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35" windowWidth="14805" windowHeight="7995" activeTab="2"/>
  </bookViews>
  <sheets>
    <sheet name="---1---" sheetId="2" r:id="rId1"/>
    <sheet name="---2---" sheetId="1" r:id="rId2"/>
    <sheet name="---3---" sheetId="3" r:id="rId3"/>
    <sheet name="---4---" sheetId="15" r:id="rId4"/>
    <sheet name="---5---" sheetId="7" r:id="rId5"/>
  </sheets>
  <definedNames>
    <definedName name="AY" localSheetId="3">'---2---'!#REF!</definedName>
    <definedName name="AY">'---2---'!#REF!</definedName>
    <definedName name="RAFOMRU">'---2---'!$AI$138:$AZ$138</definedName>
    <definedName name="_xlnm.Print_Area" localSheetId="0">'---1---'!$A$1:$K$59</definedName>
    <definedName name="_xlnm.Print_Area" localSheetId="1">'---2---'!$A$1:$K$25</definedName>
    <definedName name="_xlnm.Print_Area" localSheetId="2">'---3---'!$A$1:$M$52</definedName>
    <definedName name="_xlnm.Print_Area" localSheetId="3">'---4---'!$A$1:$Q$50</definedName>
    <definedName name="_xlnm.Print_Area" localSheetId="4">'---5---'!$A$1:$K$21</definedName>
  </definedNames>
  <calcPr calcId="124519"/>
</workbook>
</file>

<file path=xl/calcChain.xml><?xml version="1.0" encoding="utf-8"?>
<calcChain xmlns="http://schemas.openxmlformats.org/spreadsheetml/2006/main">
  <c r="B1" i="7"/>
  <c r="B1" i="15"/>
  <c r="B1" i="3"/>
  <c r="B1" i="1"/>
  <c r="H11" i="7"/>
  <c r="L7" i="1"/>
  <c r="L8"/>
  <c r="L9"/>
  <c r="L10"/>
  <c r="L5"/>
  <c r="L12"/>
  <c r="L25"/>
  <c r="L24"/>
  <c r="L23"/>
  <c r="L22"/>
  <c r="L21"/>
  <c r="L19"/>
  <c r="L17"/>
  <c r="L16"/>
  <c r="L15"/>
  <c r="L14"/>
  <c r="L13"/>
  <c r="L11"/>
  <c r="L6"/>
  <c r="G61"/>
  <c r="L61" s="1"/>
  <c r="AH189"/>
  <c r="AO189" s="1"/>
  <c r="AI189"/>
  <c r="AJ189"/>
  <c r="AK189"/>
  <c r="AL189"/>
  <c r="AM189"/>
  <c r="AH159"/>
  <c r="AN159" s="1"/>
  <c r="AI159"/>
  <c r="AJ159"/>
  <c r="AK159"/>
  <c r="AL159"/>
  <c r="AM159"/>
  <c r="L72"/>
  <c r="G70"/>
  <c r="L70" s="1"/>
  <c r="G66"/>
  <c r="L66" s="1"/>
  <c r="G68"/>
  <c r="L68" s="1"/>
  <c r="G64"/>
  <c r="L64" s="1"/>
  <c r="G65"/>
  <c r="L65" s="1"/>
  <c r="G63"/>
  <c r="L63" s="1"/>
  <c r="AJ162"/>
  <c r="AM201"/>
  <c r="AL201"/>
  <c r="AK201"/>
  <c r="AI201"/>
  <c r="AH201"/>
  <c r="AV201" s="1"/>
  <c r="AG141"/>
  <c r="AM205"/>
  <c r="AL205"/>
  <c r="AK205"/>
  <c r="AJ205"/>
  <c r="AI205"/>
  <c r="AH205"/>
  <c r="AV205" s="1"/>
  <c r="AM197"/>
  <c r="AL197"/>
  <c r="AK197"/>
  <c r="AI197"/>
  <c r="AH197"/>
  <c r="AV197" s="1"/>
  <c r="AM196"/>
  <c r="AL196"/>
  <c r="AK196"/>
  <c r="AI196"/>
  <c r="AH196"/>
  <c r="AY196" s="1"/>
  <c r="AM193"/>
  <c r="AL193"/>
  <c r="AK193"/>
  <c r="AI193"/>
  <c r="AH193"/>
  <c r="AV193" s="1"/>
  <c r="AU176"/>
  <c r="AQ176"/>
  <c r="AM176"/>
  <c r="AL176"/>
  <c r="AK176"/>
  <c r="AJ176"/>
  <c r="AI176"/>
  <c r="AV176"/>
  <c r="AM161"/>
  <c r="AL161"/>
  <c r="AK161"/>
  <c r="AJ161"/>
  <c r="AI161"/>
  <c r="AH161"/>
  <c r="AV161" s="1"/>
  <c r="AM168"/>
  <c r="AL168"/>
  <c r="AK168"/>
  <c r="AJ168"/>
  <c r="AI168"/>
  <c r="AH168"/>
  <c r="AV168" s="1"/>
  <c r="AY149"/>
  <c r="AX149"/>
  <c r="AW149"/>
  <c r="AV149"/>
  <c r="AU149"/>
  <c r="AT149"/>
  <c r="AS149"/>
  <c r="AR149"/>
  <c r="AQ149"/>
  <c r="AP149"/>
  <c r="AO149"/>
  <c r="AN149"/>
  <c r="AM149"/>
  <c r="AL149"/>
  <c r="AK149"/>
  <c r="AJ149"/>
  <c r="AI149"/>
  <c r="AY148"/>
  <c r="AX148"/>
  <c r="AW148"/>
  <c r="AV148"/>
  <c r="AU148"/>
  <c r="AT148"/>
  <c r="AS148"/>
  <c r="AR148"/>
  <c r="AQ148"/>
  <c r="AP148"/>
  <c r="AO148"/>
  <c r="AN148"/>
  <c r="AM148"/>
  <c r="AL148"/>
  <c r="AK148"/>
  <c r="AJ148"/>
  <c r="AI148"/>
  <c r="AH151"/>
  <c r="AN151" s="1"/>
  <c r="AI151"/>
  <c r="AJ151"/>
  <c r="AK151"/>
  <c r="AL151"/>
  <c r="AM151"/>
  <c r="AJ174"/>
  <c r="AG174"/>
  <c r="AH174"/>
  <c r="AN174" s="1"/>
  <c r="AI174"/>
  <c r="AK174"/>
  <c r="AL174"/>
  <c r="AM174"/>
  <c r="J15" l="1"/>
  <c r="J14"/>
  <c r="AT159"/>
  <c r="H66"/>
  <c r="AY159"/>
  <c r="AY189"/>
  <c r="H61"/>
  <c r="J61" s="1"/>
  <c r="AX159"/>
  <c r="AO159"/>
  <c r="AP189"/>
  <c r="AU159"/>
  <c r="AU189"/>
  <c r="AV189"/>
  <c r="AR189"/>
  <c r="AV159"/>
  <c r="AW189"/>
  <c r="AS189"/>
  <c r="AN189"/>
  <c r="AW159"/>
  <c r="AS159"/>
  <c r="AX189"/>
  <c r="AT189"/>
  <c r="AY201"/>
  <c r="AU201"/>
  <c r="AO201"/>
  <c r="AS201"/>
  <c r="AW201"/>
  <c r="AT201"/>
  <c r="AX201"/>
  <c r="AN201"/>
  <c r="AR201"/>
  <c r="AN196"/>
  <c r="AO196"/>
  <c r="AS196"/>
  <c r="AV196"/>
  <c r="AW196"/>
  <c r="AU205"/>
  <c r="AY205"/>
  <c r="AP205"/>
  <c r="AT205"/>
  <c r="AO205"/>
  <c r="AS205"/>
  <c r="AW205"/>
  <c r="AX205"/>
  <c r="AN205"/>
  <c r="AR205"/>
  <c r="AR196"/>
  <c r="AT197"/>
  <c r="AX197"/>
  <c r="AO197"/>
  <c r="AW197"/>
  <c r="AT196"/>
  <c r="AX196"/>
  <c r="AQ197"/>
  <c r="AU197"/>
  <c r="AY197"/>
  <c r="AS197"/>
  <c r="AU196"/>
  <c r="AN197"/>
  <c r="AR197"/>
  <c r="AG196"/>
  <c r="AP196" s="1"/>
  <c r="H69"/>
  <c r="AG197" s="1"/>
  <c r="AP197" s="1"/>
  <c r="AU193"/>
  <c r="AY193"/>
  <c r="AO193"/>
  <c r="AS193"/>
  <c r="AW193"/>
  <c r="AP193"/>
  <c r="AT193"/>
  <c r="AX193"/>
  <c r="AN193"/>
  <c r="AR193"/>
  <c r="AP176"/>
  <c r="AT176"/>
  <c r="AX176"/>
  <c r="AO176"/>
  <c r="AS176"/>
  <c r="AW176"/>
  <c r="AN176"/>
  <c r="AR176"/>
  <c r="AU161"/>
  <c r="H70"/>
  <c r="J70" s="1"/>
  <c r="AY161"/>
  <c r="AQ161"/>
  <c r="AT161"/>
  <c r="AO161"/>
  <c r="AS161"/>
  <c r="AW161"/>
  <c r="AX161"/>
  <c r="AN161"/>
  <c r="AR161"/>
  <c r="AY168"/>
  <c r="AU168"/>
  <c r="AQ168"/>
  <c r="AO168"/>
  <c r="AS168"/>
  <c r="AW168"/>
  <c r="AT168"/>
  <c r="AX168"/>
  <c r="AN168"/>
  <c r="AR168"/>
  <c r="AS151"/>
  <c r="AW151"/>
  <c r="AO151"/>
  <c r="AT151"/>
  <c r="AX151"/>
  <c r="AY151"/>
  <c r="AU151"/>
  <c r="AV151"/>
  <c r="AW174"/>
  <c r="AQ174"/>
  <c r="AU174"/>
  <c r="AP174"/>
  <c r="AX174"/>
  <c r="AS174"/>
  <c r="AY174"/>
  <c r="AT174"/>
  <c r="AO174"/>
  <c r="AV174"/>
  <c r="AR174"/>
  <c r="H67"/>
  <c r="AG202" s="1"/>
  <c r="H64"/>
  <c r="AG190" s="1"/>
  <c r="H72"/>
  <c r="AG170" s="1"/>
  <c r="H65"/>
  <c r="AG182" s="1"/>
  <c r="H68"/>
  <c r="J68" s="1"/>
  <c r="H63"/>
  <c r="AG181" s="1"/>
  <c r="AG140"/>
  <c r="H100" i="7"/>
  <c r="H102"/>
  <c r="G102" s="1"/>
  <c r="H101"/>
  <c r="I101" s="1"/>
  <c r="H104"/>
  <c r="I104" s="1"/>
  <c r="H103"/>
  <c r="G103" s="1"/>
  <c r="H106"/>
  <c r="I106" s="1"/>
  <c r="I105"/>
  <c r="G105"/>
  <c r="H15"/>
  <c r="G15" s="1"/>
  <c r="H14"/>
  <c r="I14" s="1"/>
  <c r="H13"/>
  <c r="I13" s="1"/>
  <c r="H12"/>
  <c r="G12" s="1"/>
  <c r="H108"/>
  <c r="G108" s="1"/>
  <c r="H10"/>
  <c r="I10" s="1"/>
  <c r="H8"/>
  <c r="G8" s="1"/>
  <c r="H7"/>
  <c r="G7" s="1"/>
  <c r="H107"/>
  <c r="I107" s="1"/>
  <c r="H111"/>
  <c r="I111" s="1"/>
  <c r="H110"/>
  <c r="G110" s="1"/>
  <c r="H109"/>
  <c r="I109" s="1"/>
  <c r="H121"/>
  <c r="I121" s="1"/>
  <c r="H120"/>
  <c r="G120" s="1"/>
  <c r="H119"/>
  <c r="G119" s="1"/>
  <c r="H118"/>
  <c r="I118" s="1"/>
  <c r="H117"/>
  <c r="I117" s="1"/>
  <c r="AH140" i="1"/>
  <c r="AO140" s="1"/>
  <c r="AI140"/>
  <c r="AJ140"/>
  <c r="AK140"/>
  <c r="AL140"/>
  <c r="AM140"/>
  <c r="AH141"/>
  <c r="AT141" s="1"/>
  <c r="AI141"/>
  <c r="AJ141"/>
  <c r="AK141"/>
  <c r="AL141"/>
  <c r="AM141"/>
  <c r="AH142"/>
  <c r="AO142" s="1"/>
  <c r="AI142"/>
  <c r="AJ142"/>
  <c r="AK142"/>
  <c r="AL142"/>
  <c r="AM142"/>
  <c r="AH143"/>
  <c r="AT143" s="1"/>
  <c r="AI143"/>
  <c r="AJ143"/>
  <c r="AK143"/>
  <c r="AL143"/>
  <c r="AM143"/>
  <c r="AH145"/>
  <c r="AO145" s="1"/>
  <c r="AI145"/>
  <c r="AJ145"/>
  <c r="AK145"/>
  <c r="AL145"/>
  <c r="AM145"/>
  <c r="AH144"/>
  <c r="AT144" s="1"/>
  <c r="AI144"/>
  <c r="AJ144"/>
  <c r="AK144"/>
  <c r="AL144"/>
  <c r="AM144"/>
  <c r="AH146"/>
  <c r="AT146" s="1"/>
  <c r="AI146"/>
  <c r="AJ146"/>
  <c r="AK146"/>
  <c r="AL146"/>
  <c r="AM146"/>
  <c r="AH147"/>
  <c r="AO147" s="1"/>
  <c r="AI147"/>
  <c r="AJ147"/>
  <c r="AK147"/>
  <c r="AL147"/>
  <c r="AM147"/>
  <c r="AH152"/>
  <c r="AO152" s="1"/>
  <c r="AI152"/>
  <c r="AJ152"/>
  <c r="AK152"/>
  <c r="AL152"/>
  <c r="AM152"/>
  <c r="AH153"/>
  <c r="AT153" s="1"/>
  <c r="AI153"/>
  <c r="AJ153"/>
  <c r="AK153"/>
  <c r="AL153"/>
  <c r="AM153"/>
  <c r="AH154"/>
  <c r="AO154" s="1"/>
  <c r="AI154"/>
  <c r="AJ154"/>
  <c r="AK154"/>
  <c r="AL154"/>
  <c r="AM154"/>
  <c r="AH155"/>
  <c r="AT155" s="1"/>
  <c r="AI155"/>
  <c r="AJ155"/>
  <c r="AK155"/>
  <c r="AL155"/>
  <c r="AM155"/>
  <c r="AH156"/>
  <c r="AO156" s="1"/>
  <c r="AI156"/>
  <c r="AJ156"/>
  <c r="AK156"/>
  <c r="AL156"/>
  <c r="AM156"/>
  <c r="AH157"/>
  <c r="AT157" s="1"/>
  <c r="AI157"/>
  <c r="AJ157"/>
  <c r="AK157"/>
  <c r="AL157"/>
  <c r="AM157"/>
  <c r="AH158"/>
  <c r="AO158" s="1"/>
  <c r="AI158"/>
  <c r="AJ158"/>
  <c r="AK158"/>
  <c r="AL158"/>
  <c r="AM158"/>
  <c r="AH160"/>
  <c r="AT160" s="1"/>
  <c r="AI160"/>
  <c r="AJ160"/>
  <c r="AK160"/>
  <c r="AL160"/>
  <c r="AM160"/>
  <c r="AH163"/>
  <c r="AO163" s="1"/>
  <c r="AI163"/>
  <c r="AJ163"/>
  <c r="AK163"/>
  <c r="AL163"/>
  <c r="AM163"/>
  <c r="AH164"/>
  <c r="AT164" s="1"/>
  <c r="AI164"/>
  <c r="AJ164"/>
  <c r="AK164"/>
  <c r="AL164"/>
  <c r="AM164"/>
  <c r="AH165"/>
  <c r="AO165" s="1"/>
  <c r="AI165"/>
  <c r="AJ165"/>
  <c r="AK165"/>
  <c r="AL165"/>
  <c r="AM165"/>
  <c r="AH166"/>
  <c r="AI166"/>
  <c r="AJ166"/>
  <c r="AK166"/>
  <c r="AL166"/>
  <c r="AM166"/>
  <c r="AH167"/>
  <c r="AO167" s="1"/>
  <c r="AI167"/>
  <c r="AJ167"/>
  <c r="AK167"/>
  <c r="AL167"/>
  <c r="AM167"/>
  <c r="AG169"/>
  <c r="AH169"/>
  <c r="AT169" s="1"/>
  <c r="AI169"/>
  <c r="AJ169"/>
  <c r="AK169"/>
  <c r="AL169"/>
  <c r="AM169"/>
  <c r="AH170"/>
  <c r="AO170" s="1"/>
  <c r="AI170"/>
  <c r="AJ170"/>
  <c r="AK170"/>
  <c r="AL170"/>
  <c r="AM170"/>
  <c r="AG171"/>
  <c r="AH171"/>
  <c r="AT171" s="1"/>
  <c r="AI171"/>
  <c r="AJ171"/>
  <c r="AK171"/>
  <c r="AL171"/>
  <c r="AM171"/>
  <c r="AH172"/>
  <c r="AO172" s="1"/>
  <c r="AI172"/>
  <c r="AJ172"/>
  <c r="AK172"/>
  <c r="AL172"/>
  <c r="AM172"/>
  <c r="AH173"/>
  <c r="AY173" s="1"/>
  <c r="AI173"/>
  <c r="AJ173"/>
  <c r="AK173"/>
  <c r="AL173"/>
  <c r="AM173"/>
  <c r="AI175"/>
  <c r="AJ175"/>
  <c r="AK175"/>
  <c r="AL175"/>
  <c r="AM175"/>
  <c r="AG177"/>
  <c r="AH177"/>
  <c r="AY177" s="1"/>
  <c r="AI177"/>
  <c r="AJ177"/>
  <c r="AK177"/>
  <c r="AL177"/>
  <c r="AM177"/>
  <c r="AG178"/>
  <c r="AH178"/>
  <c r="AY178" s="1"/>
  <c r="AI178"/>
  <c r="AJ178"/>
  <c r="AK178"/>
  <c r="AL178"/>
  <c r="AM178"/>
  <c r="AH179"/>
  <c r="AO179" s="1"/>
  <c r="AI179"/>
  <c r="AJ179"/>
  <c r="AK179"/>
  <c r="AL179"/>
  <c r="AM179"/>
  <c r="AH186"/>
  <c r="AI186"/>
  <c r="AJ186"/>
  <c r="AK186"/>
  <c r="AL186"/>
  <c r="AM186"/>
  <c r="AH181"/>
  <c r="AO181" s="1"/>
  <c r="AI181"/>
  <c r="AJ181"/>
  <c r="AK181"/>
  <c r="AL181"/>
  <c r="AM181"/>
  <c r="AH182"/>
  <c r="AY182" s="1"/>
  <c r="AI182"/>
  <c r="AJ182"/>
  <c r="AK182"/>
  <c r="AL182"/>
  <c r="AM182"/>
  <c r="AG218"/>
  <c r="AH218"/>
  <c r="AO218" s="1"/>
  <c r="AI218"/>
  <c r="AJ218"/>
  <c r="AK218"/>
  <c r="AL218"/>
  <c r="AM218"/>
  <c r="AG183"/>
  <c r="AH183"/>
  <c r="AY183" s="1"/>
  <c r="AI183"/>
  <c r="AJ183"/>
  <c r="AK183"/>
  <c r="AL183"/>
  <c r="AM183"/>
  <c r="AH184"/>
  <c r="AO184" s="1"/>
  <c r="AI184"/>
  <c r="AJ184"/>
  <c r="AK184"/>
  <c r="AL184"/>
  <c r="AM184"/>
  <c r="AH185"/>
  <c r="AP185" s="1"/>
  <c r="AI185"/>
  <c r="AJ185"/>
  <c r="AK185"/>
  <c r="AL185"/>
  <c r="AM185"/>
  <c r="AH187"/>
  <c r="AO187" s="1"/>
  <c r="AI187"/>
  <c r="AK187"/>
  <c r="AL187"/>
  <c r="AM187"/>
  <c r="AH188"/>
  <c r="AP188" s="1"/>
  <c r="AI188"/>
  <c r="AK188"/>
  <c r="AL188"/>
  <c r="AM188"/>
  <c r="AH190"/>
  <c r="AO190" s="1"/>
  <c r="AI190"/>
  <c r="AJ190"/>
  <c r="AK190"/>
  <c r="AL190"/>
  <c r="AM190"/>
  <c r="AH191"/>
  <c r="AT191" s="1"/>
  <c r="AI191"/>
  <c r="AJ191"/>
  <c r="AK191"/>
  <c r="AL191"/>
  <c r="AM191"/>
  <c r="AH192"/>
  <c r="AO192" s="1"/>
  <c r="AI192"/>
  <c r="AJ192"/>
  <c r="AK192"/>
  <c r="AL192"/>
  <c r="AM192"/>
  <c r="AH194"/>
  <c r="AY194" s="1"/>
  <c r="AI194"/>
  <c r="AJ194"/>
  <c r="AK194"/>
  <c r="AL194"/>
  <c r="AM194"/>
  <c r="AG200"/>
  <c r="AH200"/>
  <c r="AO200" s="1"/>
  <c r="AI200"/>
  <c r="AJ200"/>
  <c r="AK200"/>
  <c r="AL200"/>
  <c r="AM200"/>
  <c r="AH202"/>
  <c r="AI202"/>
  <c r="AK202"/>
  <c r="AL202"/>
  <c r="AM202"/>
  <c r="AG195"/>
  <c r="AH195"/>
  <c r="AO195" s="1"/>
  <c r="AI195"/>
  <c r="AJ195"/>
  <c r="AK195"/>
  <c r="AL195"/>
  <c r="AM195"/>
  <c r="AH199"/>
  <c r="AI199"/>
  <c r="AK199"/>
  <c r="AL199"/>
  <c r="AM199"/>
  <c r="AH198"/>
  <c r="AO198" s="1"/>
  <c r="AI198"/>
  <c r="AK198"/>
  <c r="AL198"/>
  <c r="AM198"/>
  <c r="AG203"/>
  <c r="AH203"/>
  <c r="AY203" s="1"/>
  <c r="AI203"/>
  <c r="AJ203"/>
  <c r="AK203"/>
  <c r="AL203"/>
  <c r="AM203"/>
  <c r="AH204"/>
  <c r="AO204" s="1"/>
  <c r="AI204"/>
  <c r="AJ204"/>
  <c r="AK204"/>
  <c r="AL204"/>
  <c r="AM204"/>
  <c r="AH206"/>
  <c r="AO206" s="1"/>
  <c r="AI206"/>
  <c r="AJ206"/>
  <c r="AK206"/>
  <c r="AL206"/>
  <c r="AM206"/>
  <c r="AH207"/>
  <c r="AY207" s="1"/>
  <c r="AI207"/>
  <c r="AJ207"/>
  <c r="AK207"/>
  <c r="AL207"/>
  <c r="AM207"/>
  <c r="AG208"/>
  <c r="AH208"/>
  <c r="AO208" s="1"/>
  <c r="AI208"/>
  <c r="AJ208"/>
  <c r="AK208"/>
  <c r="AL208"/>
  <c r="AM208"/>
  <c r="AH209"/>
  <c r="AY209" s="1"/>
  <c r="AI209"/>
  <c r="AJ209"/>
  <c r="AK209"/>
  <c r="AL209"/>
  <c r="AM209"/>
  <c r="AG210"/>
  <c r="AH210"/>
  <c r="AO210" s="1"/>
  <c r="AI210"/>
  <c r="AJ210"/>
  <c r="AK210"/>
  <c r="AL210"/>
  <c r="AM210"/>
  <c r="AG211"/>
  <c r="AH211"/>
  <c r="AP211" s="1"/>
  <c r="AI211"/>
  <c r="AJ211"/>
  <c r="AK211"/>
  <c r="AL211"/>
  <c r="AM211"/>
  <c r="AG212"/>
  <c r="AH212"/>
  <c r="AO212" s="1"/>
  <c r="AI212"/>
  <c r="AJ212"/>
  <c r="AK212"/>
  <c r="AL212"/>
  <c r="AM212"/>
  <c r="AG213"/>
  <c r="AH213"/>
  <c r="AP213" s="1"/>
  <c r="AI213"/>
  <c r="AJ213"/>
  <c r="AK213"/>
  <c r="AL213"/>
  <c r="AM213"/>
  <c r="AG214"/>
  <c r="AH214"/>
  <c r="AP214" s="1"/>
  <c r="AI214"/>
  <c r="AJ214"/>
  <c r="AK214"/>
  <c r="AL214"/>
  <c r="AM214"/>
  <c r="AG215"/>
  <c r="AH215"/>
  <c r="AP215" s="1"/>
  <c r="AI215"/>
  <c r="AJ215"/>
  <c r="AK215"/>
  <c r="AL215"/>
  <c r="AM215"/>
  <c r="AG216"/>
  <c r="AH216"/>
  <c r="AI216"/>
  <c r="AJ216"/>
  <c r="AK216"/>
  <c r="AL216"/>
  <c r="AM216"/>
  <c r="AH139"/>
  <c r="AX139" s="1"/>
  <c r="AI139"/>
  <c r="AJ139"/>
  <c r="AK139"/>
  <c r="AL139"/>
  <c r="AM139"/>
  <c r="AG199" l="1"/>
  <c r="AG155"/>
  <c r="AP155" s="1"/>
  <c r="AG152"/>
  <c r="AP152" s="1"/>
  <c r="AG206"/>
  <c r="AG172"/>
  <c r="AP172" s="1"/>
  <c r="AG184"/>
  <c r="AQ184" s="1"/>
  <c r="AG173"/>
  <c r="AP173" s="1"/>
  <c r="AG192"/>
  <c r="AQ192" s="1"/>
  <c r="AG146"/>
  <c r="AS146" s="1"/>
  <c r="AG187"/>
  <c r="AQ187" s="1"/>
  <c r="AG188"/>
  <c r="AG164"/>
  <c r="AP164" s="1"/>
  <c r="AG198"/>
  <c r="AQ198" s="1"/>
  <c r="AG153"/>
  <c r="AP153" s="1"/>
  <c r="AG145"/>
  <c r="AP145" s="1"/>
  <c r="AG185"/>
  <c r="AG160"/>
  <c r="AP160" s="1"/>
  <c r="AG147"/>
  <c r="AQ147" s="1"/>
  <c r="AG158"/>
  <c r="AP158" s="1"/>
  <c r="AG189"/>
  <c r="AQ189" s="1"/>
  <c r="AG179"/>
  <c r="AQ179" s="1"/>
  <c r="G101" i="7"/>
  <c r="AG205" i="1"/>
  <c r="AQ205" s="1"/>
  <c r="AQ196"/>
  <c r="AG159"/>
  <c r="AR159" s="1"/>
  <c r="AG186"/>
  <c r="AP186" s="1"/>
  <c r="AG201"/>
  <c r="G121" i="7"/>
  <c r="G111"/>
  <c r="G117"/>
  <c r="G104"/>
  <c r="G13"/>
  <c r="AG204" i="1"/>
  <c r="AQ204" s="1"/>
  <c r="J69"/>
  <c r="AG193"/>
  <c r="AQ193" s="1"/>
  <c r="AG161"/>
  <c r="AP161" s="1"/>
  <c r="I70" s="1"/>
  <c r="AG168"/>
  <c r="AP168" s="1"/>
  <c r="AG154"/>
  <c r="AP154" s="1"/>
  <c r="AG139"/>
  <c r="AP139" s="1"/>
  <c r="AY191"/>
  <c r="AV212"/>
  <c r="AW215"/>
  <c r="AT212"/>
  <c r="AT208"/>
  <c r="AT215"/>
  <c r="AN212"/>
  <c r="AY211"/>
  <c r="AT210"/>
  <c r="AT204"/>
  <c r="AR192"/>
  <c r="AG209"/>
  <c r="AQ209" s="1"/>
  <c r="AG163"/>
  <c r="AP163" s="1"/>
  <c r="J64"/>
  <c r="AG207"/>
  <c r="AQ207" s="1"/>
  <c r="AG157"/>
  <c r="AY157" s="1"/>
  <c r="AT195"/>
  <c r="AT200"/>
  <c r="I119" i="7"/>
  <c r="I120"/>
  <c r="I110"/>
  <c r="I7"/>
  <c r="I8"/>
  <c r="I108"/>
  <c r="I12"/>
  <c r="I15"/>
  <c r="I103"/>
  <c r="I102"/>
  <c r="AG144" i="1"/>
  <c r="AQ144" s="1"/>
  <c r="J67"/>
  <c r="AG166"/>
  <c r="AP166" s="1"/>
  <c r="AG142"/>
  <c r="AQ142" s="1"/>
  <c r="AG165"/>
  <c r="AP165" s="1"/>
  <c r="AG156"/>
  <c r="AP156" s="1"/>
  <c r="AG176"/>
  <c r="AY176" s="1"/>
  <c r="AG175"/>
  <c r="AG151"/>
  <c r="AR151" s="1"/>
  <c r="AG143"/>
  <c r="AQ143" s="1"/>
  <c r="AG194"/>
  <c r="AQ194" s="1"/>
  <c r="AG191"/>
  <c r="AQ191" s="1"/>
  <c r="AG167"/>
  <c r="AP167" s="1"/>
  <c r="AT206"/>
  <c r="AT198"/>
  <c r="AQ173"/>
  <c r="AV172"/>
  <c r="AR208"/>
  <c r="AR206"/>
  <c r="AR204"/>
  <c r="AR198"/>
  <c r="AR195"/>
  <c r="AR200"/>
  <c r="AT163"/>
  <c r="AP169"/>
  <c r="AT167"/>
  <c r="AX169"/>
  <c r="AT165"/>
  <c r="AP202"/>
  <c r="AP199"/>
  <c r="AT192"/>
  <c r="AR170"/>
  <c r="AR165"/>
  <c r="AX146"/>
  <c r="AT145"/>
  <c r="AT142"/>
  <c r="AQ175"/>
  <c r="AT156"/>
  <c r="AX157"/>
  <c r="AT154"/>
  <c r="AT152"/>
  <c r="AP146"/>
  <c r="AO215"/>
  <c r="AV214"/>
  <c r="AR210"/>
  <c r="AN214"/>
  <c r="AY213"/>
  <c r="AR158"/>
  <c r="AV163"/>
  <c r="AV152"/>
  <c r="AV142"/>
  <c r="AS215"/>
  <c r="AR212"/>
  <c r="AT175"/>
  <c r="AN172"/>
  <c r="AX171"/>
  <c r="AT170"/>
  <c r="AN163"/>
  <c r="AX160"/>
  <c r="AT158"/>
  <c r="AN152"/>
  <c r="AT147"/>
  <c r="AN142"/>
  <c r="AX141"/>
  <c r="AT140"/>
  <c r="AT190"/>
  <c r="AQ188"/>
  <c r="AT187"/>
  <c r="AQ185"/>
  <c r="AT184"/>
  <c r="AQ183"/>
  <c r="AT218"/>
  <c r="AQ182"/>
  <c r="AT181"/>
  <c r="AT179"/>
  <c r="AQ178"/>
  <c r="AQ177"/>
  <c r="AT172"/>
  <c r="AR163"/>
  <c r="AU139"/>
  <c r="AQ139"/>
  <c r="AR139"/>
  <c r="AV190"/>
  <c r="AV187"/>
  <c r="AV184"/>
  <c r="AV218"/>
  <c r="AV181"/>
  <c r="AV179"/>
  <c r="AY171"/>
  <c r="AV167"/>
  <c r="AV156"/>
  <c r="AV140"/>
  <c r="AN139"/>
  <c r="AY139"/>
  <c r="AX215"/>
  <c r="AQ211"/>
  <c r="AV210"/>
  <c r="AV208"/>
  <c r="AV206"/>
  <c r="AV204"/>
  <c r="AQ203"/>
  <c r="AV198"/>
  <c r="AQ199"/>
  <c r="AV195"/>
  <c r="AQ202"/>
  <c r="AV200"/>
  <c r="AV192"/>
  <c r="AN190"/>
  <c r="AY188"/>
  <c r="AN187"/>
  <c r="AY185"/>
  <c r="AN184"/>
  <c r="AN218"/>
  <c r="AN181"/>
  <c r="AY186"/>
  <c r="AN179"/>
  <c r="AR172"/>
  <c r="AP171"/>
  <c r="AV170"/>
  <c r="AN167"/>
  <c r="AT166"/>
  <c r="AV165"/>
  <c r="AV158"/>
  <c r="AN156"/>
  <c r="AV154"/>
  <c r="AV147"/>
  <c r="AV145"/>
  <c r="AP141"/>
  <c r="AX140"/>
  <c r="AN140"/>
  <c r="AV139"/>
  <c r="AQ213"/>
  <c r="AT211"/>
  <c r="AN210"/>
  <c r="AN208"/>
  <c r="AN206"/>
  <c r="AN204"/>
  <c r="AN198"/>
  <c r="AY199"/>
  <c r="AN195"/>
  <c r="AY202"/>
  <c r="AN200"/>
  <c r="AN192"/>
  <c r="AR190"/>
  <c r="AR187"/>
  <c r="AR184"/>
  <c r="AR218"/>
  <c r="AR181"/>
  <c r="AR179"/>
  <c r="AN170"/>
  <c r="AR167"/>
  <c r="AN165"/>
  <c r="AX164"/>
  <c r="AN158"/>
  <c r="AR156"/>
  <c r="AN154"/>
  <c r="AX153"/>
  <c r="AN147"/>
  <c r="AN145"/>
  <c r="AX143"/>
  <c r="AR140"/>
  <c r="AN209"/>
  <c r="AR209"/>
  <c r="AV209"/>
  <c r="AO209"/>
  <c r="AS209"/>
  <c r="AW209"/>
  <c r="AN207"/>
  <c r="AR207"/>
  <c r="AV207"/>
  <c r="AO207"/>
  <c r="AS207"/>
  <c r="AW207"/>
  <c r="AN203"/>
  <c r="AR203"/>
  <c r="AV203"/>
  <c r="AO203"/>
  <c r="AS203"/>
  <c r="AW203"/>
  <c r="AN194"/>
  <c r="AR194"/>
  <c r="AV194"/>
  <c r="AO194"/>
  <c r="AS194"/>
  <c r="AW194"/>
  <c r="AN191"/>
  <c r="AR191"/>
  <c r="AV191"/>
  <c r="AO191"/>
  <c r="AS191"/>
  <c r="AW191"/>
  <c r="AN183"/>
  <c r="AR183"/>
  <c r="AV183"/>
  <c r="AO183"/>
  <c r="AS183"/>
  <c r="AW183"/>
  <c r="AN182"/>
  <c r="AR182"/>
  <c r="AV182"/>
  <c r="AO182"/>
  <c r="AS182"/>
  <c r="AW182"/>
  <c r="AN178"/>
  <c r="AR178"/>
  <c r="AV178"/>
  <c r="AO178"/>
  <c r="AS178"/>
  <c r="AW178"/>
  <c r="AN177"/>
  <c r="AR177"/>
  <c r="AV177"/>
  <c r="AO177"/>
  <c r="AS177"/>
  <c r="AW177"/>
  <c r="AN173"/>
  <c r="AR173"/>
  <c r="AV173"/>
  <c r="AO173"/>
  <c r="AS173"/>
  <c r="AW173"/>
  <c r="AN155"/>
  <c r="AV155"/>
  <c r="AQ155"/>
  <c r="AU155"/>
  <c r="AY155"/>
  <c r="AO155"/>
  <c r="AS155"/>
  <c r="AW155"/>
  <c r="AN144"/>
  <c r="AV144"/>
  <c r="AU144"/>
  <c r="AY144"/>
  <c r="AO144"/>
  <c r="AS144"/>
  <c r="AW144"/>
  <c r="AQ215"/>
  <c r="AU215"/>
  <c r="AY215"/>
  <c r="AN215"/>
  <c r="AR215"/>
  <c r="AV215"/>
  <c r="AN171"/>
  <c r="AR171"/>
  <c r="AV171"/>
  <c r="AQ171"/>
  <c r="AU171"/>
  <c r="AO171"/>
  <c r="AS171"/>
  <c r="AW171"/>
  <c r="AN160"/>
  <c r="AR160"/>
  <c r="AV160"/>
  <c r="AQ160"/>
  <c r="AU160"/>
  <c r="AY160"/>
  <c r="AO160"/>
  <c r="AS160"/>
  <c r="AW160"/>
  <c r="AN141"/>
  <c r="AR141"/>
  <c r="AV141"/>
  <c r="AQ141"/>
  <c r="AU141"/>
  <c r="AY141"/>
  <c r="AO141"/>
  <c r="AS141"/>
  <c r="AW141"/>
  <c r="AT213"/>
  <c r="AT199"/>
  <c r="AT202"/>
  <c r="AT188"/>
  <c r="AT185"/>
  <c r="AT186"/>
  <c r="AX166"/>
  <c r="AX213"/>
  <c r="AX211"/>
  <c r="AX209"/>
  <c r="AP209"/>
  <c r="AX207"/>
  <c r="AP207"/>
  <c r="AX203"/>
  <c r="AP203"/>
  <c r="AX199"/>
  <c r="AX202"/>
  <c r="AX194"/>
  <c r="AP194"/>
  <c r="AX191"/>
  <c r="AP191"/>
  <c r="AX188"/>
  <c r="AX185"/>
  <c r="AX183"/>
  <c r="AP183"/>
  <c r="AX182"/>
  <c r="AP182"/>
  <c r="AX186"/>
  <c r="AX178"/>
  <c r="AP178"/>
  <c r="AX177"/>
  <c r="AP177"/>
  <c r="AX175"/>
  <c r="AX173"/>
  <c r="AP144"/>
  <c r="AP216"/>
  <c r="AN216"/>
  <c r="AR216"/>
  <c r="AN164"/>
  <c r="AR164"/>
  <c r="AV164"/>
  <c r="AU164"/>
  <c r="AY164"/>
  <c r="AO164"/>
  <c r="AS164"/>
  <c r="AW164"/>
  <c r="AN153"/>
  <c r="AR153"/>
  <c r="AV153"/>
  <c r="AQ153"/>
  <c r="AU153"/>
  <c r="AY153"/>
  <c r="AO153"/>
  <c r="AS153"/>
  <c r="AW153"/>
  <c r="AN143"/>
  <c r="AV143"/>
  <c r="AU143"/>
  <c r="AY143"/>
  <c r="AO143"/>
  <c r="AS143"/>
  <c r="AW143"/>
  <c r="AN213"/>
  <c r="AR213"/>
  <c r="AV213"/>
  <c r="AO213"/>
  <c r="AS213"/>
  <c r="AW213"/>
  <c r="AN211"/>
  <c r="AR211"/>
  <c r="AV211"/>
  <c r="AO211"/>
  <c r="AS211"/>
  <c r="AW211"/>
  <c r="AN199"/>
  <c r="AR199"/>
  <c r="AV199"/>
  <c r="AO199"/>
  <c r="AS199"/>
  <c r="AW199"/>
  <c r="AN202"/>
  <c r="AR202"/>
  <c r="AV202"/>
  <c r="AO202"/>
  <c r="AS202"/>
  <c r="AW202"/>
  <c r="AN188"/>
  <c r="AR188"/>
  <c r="AV188"/>
  <c r="AO188"/>
  <c r="AS188"/>
  <c r="AW188"/>
  <c r="AN185"/>
  <c r="AR185"/>
  <c r="AV185"/>
  <c r="AO185"/>
  <c r="AS185"/>
  <c r="AW185"/>
  <c r="AN186"/>
  <c r="AR186"/>
  <c r="AV186"/>
  <c r="AO186"/>
  <c r="AS186"/>
  <c r="AW186"/>
  <c r="AN175"/>
  <c r="AR175"/>
  <c r="AV175"/>
  <c r="AO175"/>
  <c r="AS175"/>
  <c r="AW175"/>
  <c r="AN166"/>
  <c r="AR166"/>
  <c r="AV166"/>
  <c r="AU166"/>
  <c r="AY166"/>
  <c r="AO166"/>
  <c r="AW166"/>
  <c r="AN169"/>
  <c r="AR169"/>
  <c r="AV169"/>
  <c r="AQ169"/>
  <c r="AU169"/>
  <c r="AY169"/>
  <c r="AO169"/>
  <c r="AS169"/>
  <c r="AW169"/>
  <c r="AN157"/>
  <c r="AV157"/>
  <c r="AU157"/>
  <c r="AO157"/>
  <c r="AS157"/>
  <c r="AW157"/>
  <c r="AN146"/>
  <c r="AV146"/>
  <c r="AQ146"/>
  <c r="AU146"/>
  <c r="AY146"/>
  <c r="AO146"/>
  <c r="AW146"/>
  <c r="AT209"/>
  <c r="AT207"/>
  <c r="AT203"/>
  <c r="AT194"/>
  <c r="AT183"/>
  <c r="AT182"/>
  <c r="AT178"/>
  <c r="AT177"/>
  <c r="AT173"/>
  <c r="AX155"/>
  <c r="AX144"/>
  <c r="AV216"/>
  <c r="AU213"/>
  <c r="AU211"/>
  <c r="AU209"/>
  <c r="AU207"/>
  <c r="AU203"/>
  <c r="AU199"/>
  <c r="AU202"/>
  <c r="AU194"/>
  <c r="AU191"/>
  <c r="AU188"/>
  <c r="AU185"/>
  <c r="AU183"/>
  <c r="AU182"/>
  <c r="AU186"/>
  <c r="AU178"/>
  <c r="AU177"/>
  <c r="AU175"/>
  <c r="AU173"/>
  <c r="AP143"/>
  <c r="AO139"/>
  <c r="AS139"/>
  <c r="AW139"/>
  <c r="AT139"/>
  <c r="AR214"/>
  <c r="AX212"/>
  <c r="AP212"/>
  <c r="AX210"/>
  <c r="AP210"/>
  <c r="AX208"/>
  <c r="AP208"/>
  <c r="AX206"/>
  <c r="AP206"/>
  <c r="AX204"/>
  <c r="AP204"/>
  <c r="AX198"/>
  <c r="AP198"/>
  <c r="AX195"/>
  <c r="AP195"/>
  <c r="AX200"/>
  <c r="AP200"/>
  <c r="AX192"/>
  <c r="AP192"/>
  <c r="AX190"/>
  <c r="AP190"/>
  <c r="AX187"/>
  <c r="AP187"/>
  <c r="AX184"/>
  <c r="AP184"/>
  <c r="AX218"/>
  <c r="AP218"/>
  <c r="AX181"/>
  <c r="AP181"/>
  <c r="AX179"/>
  <c r="AP179"/>
  <c r="AX172"/>
  <c r="AX170"/>
  <c r="AP170"/>
  <c r="AX167"/>
  <c r="AX165"/>
  <c r="AX163"/>
  <c r="AX158"/>
  <c r="AX156"/>
  <c r="AX154"/>
  <c r="AX152"/>
  <c r="AX147"/>
  <c r="AP147"/>
  <c r="AX145"/>
  <c r="AX142"/>
  <c r="AP142"/>
  <c r="AP140"/>
  <c r="G118" i="7"/>
  <c r="G107"/>
  <c r="G10"/>
  <c r="G14"/>
  <c r="G106"/>
  <c r="AX216" i="1"/>
  <c r="AT216"/>
  <c r="AX214"/>
  <c r="AT214"/>
  <c r="AO216"/>
  <c r="AQ216"/>
  <c r="AS216"/>
  <c r="AU216"/>
  <c r="AW216"/>
  <c r="AY216"/>
  <c r="AO214"/>
  <c r="AQ214"/>
  <c r="AS214"/>
  <c r="AU214"/>
  <c r="AW214"/>
  <c r="AY214"/>
  <c r="AY212"/>
  <c r="AW212"/>
  <c r="AU212"/>
  <c r="AS212"/>
  <c r="AQ212"/>
  <c r="AY210"/>
  <c r="AW210"/>
  <c r="AU210"/>
  <c r="AS210"/>
  <c r="AQ210"/>
  <c r="AY208"/>
  <c r="AW208"/>
  <c r="AU208"/>
  <c r="AS208"/>
  <c r="AQ208"/>
  <c r="AY206"/>
  <c r="AW206"/>
  <c r="AU206"/>
  <c r="AS206"/>
  <c r="AQ206"/>
  <c r="AY204"/>
  <c r="AW204"/>
  <c r="AU204"/>
  <c r="AS204"/>
  <c r="AY198"/>
  <c r="AW198"/>
  <c r="AU198"/>
  <c r="AS198"/>
  <c r="AY195"/>
  <c r="AW195"/>
  <c r="AU195"/>
  <c r="AS195"/>
  <c r="AQ195"/>
  <c r="AY200"/>
  <c r="AW200"/>
  <c r="AU200"/>
  <c r="AS200"/>
  <c r="AQ200"/>
  <c r="AY192"/>
  <c r="AW192"/>
  <c r="AU192"/>
  <c r="AS192"/>
  <c r="AY190"/>
  <c r="AW190"/>
  <c r="AU190"/>
  <c r="AS190"/>
  <c r="AQ190"/>
  <c r="AY187"/>
  <c r="AW187"/>
  <c r="AU187"/>
  <c r="AS187"/>
  <c r="AY184"/>
  <c r="AW184"/>
  <c r="AU184"/>
  <c r="AS184"/>
  <c r="AY218"/>
  <c r="AW218"/>
  <c r="AU218"/>
  <c r="AS218"/>
  <c r="AQ218"/>
  <c r="AY181"/>
  <c r="AW181"/>
  <c r="AU181"/>
  <c r="AS181"/>
  <c r="AQ181"/>
  <c r="AY179"/>
  <c r="AW179"/>
  <c r="AU179"/>
  <c r="AS179"/>
  <c r="AY172"/>
  <c r="AW172"/>
  <c r="AU172"/>
  <c r="AS172"/>
  <c r="AQ172"/>
  <c r="AY170"/>
  <c r="AW170"/>
  <c r="AU170"/>
  <c r="AS170"/>
  <c r="AQ170"/>
  <c r="AY167"/>
  <c r="AW167"/>
  <c r="AU167"/>
  <c r="AS167"/>
  <c r="AQ167"/>
  <c r="AY165"/>
  <c r="AW165"/>
  <c r="AU165"/>
  <c r="AS165"/>
  <c r="AY163"/>
  <c r="AW163"/>
  <c r="AU163"/>
  <c r="AS163"/>
  <c r="AY158"/>
  <c r="AW158"/>
  <c r="AU158"/>
  <c r="AS158"/>
  <c r="AQ158"/>
  <c r="AY156"/>
  <c r="AW156"/>
  <c r="AU156"/>
  <c r="AS156"/>
  <c r="AQ156"/>
  <c r="AY154"/>
  <c r="AW154"/>
  <c r="AU154"/>
  <c r="AS154"/>
  <c r="AY152"/>
  <c r="AW152"/>
  <c r="AU152"/>
  <c r="AS152"/>
  <c r="AY147"/>
  <c r="AW147"/>
  <c r="AU147"/>
  <c r="AS147"/>
  <c r="AY145"/>
  <c r="AW145"/>
  <c r="AU145"/>
  <c r="AS145"/>
  <c r="AY142"/>
  <c r="AW142"/>
  <c r="AU142"/>
  <c r="AS142"/>
  <c r="AY140"/>
  <c r="AW140"/>
  <c r="AU140"/>
  <c r="AS140"/>
  <c r="AQ140"/>
  <c r="AR155" l="1"/>
  <c r="AQ164"/>
  <c r="AR145"/>
  <c r="AR147"/>
  <c r="AR154"/>
  <c r="AQ163"/>
  <c r="AR157"/>
  <c r="AR142"/>
  <c r="AR146"/>
  <c r="AR143"/>
  <c r="AR144"/>
  <c r="AQ166"/>
  <c r="AR152"/>
  <c r="AQ145"/>
  <c r="AQ154"/>
  <c r="AQ152"/>
  <c r="AP151"/>
  <c r="AQ151"/>
  <c r="AQ157"/>
  <c r="AP159"/>
  <c r="AQ159"/>
  <c r="AQ186"/>
  <c r="AP201"/>
  <c r="AQ201"/>
  <c r="I61"/>
  <c r="AQ165"/>
  <c r="AS166"/>
  <c r="AP157"/>
  <c r="AY175"/>
  <c r="AP175"/>
  <c r="I72"/>
  <c r="I64"/>
  <c r="I68"/>
  <c r="I65"/>
  <c r="I63"/>
  <c r="I66"/>
  <c r="AJ188" l="1"/>
  <c r="AJ187"/>
  <c r="AJ201"/>
  <c r="AJ198"/>
  <c r="AJ196"/>
  <c r="AJ202"/>
  <c r="I67" s="1"/>
  <c r="G67"/>
  <c r="L67" s="1"/>
  <c r="AJ199"/>
  <c r="G69"/>
  <c r="L69" s="1"/>
  <c r="AJ197"/>
  <c r="I69" s="1"/>
  <c r="AJ193"/>
</calcChain>
</file>

<file path=xl/sharedStrings.xml><?xml version="1.0" encoding="utf-8"?>
<sst xmlns="http://schemas.openxmlformats.org/spreadsheetml/2006/main" count="58889" uniqueCount="601">
  <si>
    <t>kova</t>
  </si>
  <si>
    <t>YÖR.</t>
  </si>
  <si>
    <t>Birim</t>
  </si>
  <si>
    <t>Marka</t>
  </si>
  <si>
    <t>Kasada</t>
  </si>
  <si>
    <t>kasa</t>
  </si>
  <si>
    <t>koli</t>
  </si>
  <si>
    <t>ÖRGÜ-DİL-ÇERKEZ</t>
  </si>
  <si>
    <t>LIGHT</t>
  </si>
  <si>
    <t>ALYA</t>
  </si>
  <si>
    <t>Tost      2000g</t>
  </si>
  <si>
    <t>Taze     2000g</t>
  </si>
  <si>
    <t>400g</t>
  </si>
  <si>
    <t>TAZE KAŞAR</t>
  </si>
  <si>
    <t>PN</t>
  </si>
  <si>
    <t>STT</t>
  </si>
  <si>
    <t>17 kg</t>
  </si>
  <si>
    <t>adet</t>
  </si>
  <si>
    <t>Y.YAĞLI</t>
  </si>
  <si>
    <t>200g</t>
  </si>
  <si>
    <t>Açıklama</t>
  </si>
  <si>
    <t>ÜRT</t>
  </si>
  <si>
    <t>Raf Ömrü</t>
  </si>
  <si>
    <t>12 AY</t>
  </si>
  <si>
    <t>6 AY</t>
  </si>
  <si>
    <t>4 AY</t>
  </si>
  <si>
    <t>3 AY</t>
  </si>
  <si>
    <t>Vakumlu Ambalajlama ve Tarih Kontrolü</t>
  </si>
  <si>
    <t>PAKETLEME Bölümü Proses Kontrol Formu</t>
  </si>
  <si>
    <t>SAYFA:</t>
  </si>
  <si>
    <t>Adet</t>
  </si>
  <si>
    <t>MXZ</t>
  </si>
  <si>
    <t>MXW</t>
  </si>
  <si>
    <t>MXN</t>
  </si>
  <si>
    <t>MXR</t>
  </si>
  <si>
    <t>MXS</t>
  </si>
  <si>
    <t>MXT</t>
  </si>
  <si>
    <t>MXU</t>
  </si>
  <si>
    <t>MXY</t>
  </si>
  <si>
    <t>MXQ</t>
  </si>
  <si>
    <t>MZX</t>
  </si>
  <si>
    <t>MZZ</t>
  </si>
  <si>
    <t>MZW</t>
  </si>
  <si>
    <t>MZN</t>
  </si>
  <si>
    <t>MZR</t>
  </si>
  <si>
    <t>MZS</t>
  </si>
  <si>
    <t>MZT</t>
  </si>
  <si>
    <t>MZU</t>
  </si>
  <si>
    <t>MZY</t>
  </si>
  <si>
    <t>MZQ</t>
  </si>
  <si>
    <t>MWX</t>
  </si>
  <si>
    <t>MWZ</t>
  </si>
  <si>
    <t>MWW</t>
  </si>
  <si>
    <t>MWN</t>
  </si>
  <si>
    <t>MWR</t>
  </si>
  <si>
    <t>MWS</t>
  </si>
  <si>
    <t>MWT</t>
  </si>
  <si>
    <t>MWU</t>
  </si>
  <si>
    <t>MWY</t>
  </si>
  <si>
    <t>MWQ</t>
  </si>
  <si>
    <t>MNX</t>
  </si>
  <si>
    <t>MNZ</t>
  </si>
  <si>
    <t>LXZ</t>
  </si>
  <si>
    <t>LXW</t>
  </si>
  <si>
    <t>LXN</t>
  </si>
  <si>
    <t>LXR</t>
  </si>
  <si>
    <t>LXS</t>
  </si>
  <si>
    <t>LXT</t>
  </si>
  <si>
    <t>LXU</t>
  </si>
  <si>
    <t>LXY</t>
  </si>
  <si>
    <t>LXQ</t>
  </si>
  <si>
    <t>LZX</t>
  </si>
  <si>
    <t>LZZ</t>
  </si>
  <si>
    <t>LZW</t>
  </si>
  <si>
    <t>LZN</t>
  </si>
  <si>
    <t>LZR</t>
  </si>
  <si>
    <t>LZS</t>
  </si>
  <si>
    <t>LZT</t>
  </si>
  <si>
    <t>LZU</t>
  </si>
  <si>
    <t>LZY</t>
  </si>
  <si>
    <t>LZQ</t>
  </si>
  <si>
    <t>LWX</t>
  </si>
  <si>
    <t>LWZ</t>
  </si>
  <si>
    <t>LWW</t>
  </si>
  <si>
    <t>LWN</t>
  </si>
  <si>
    <t>LWR</t>
  </si>
  <si>
    <t>LWS</t>
  </si>
  <si>
    <t>LWT</t>
  </si>
  <si>
    <t>LWU</t>
  </si>
  <si>
    <t>LWY</t>
  </si>
  <si>
    <t>KXZ</t>
  </si>
  <si>
    <t>KXW</t>
  </si>
  <si>
    <t>KXN</t>
  </si>
  <si>
    <t>KXR</t>
  </si>
  <si>
    <t>KXS</t>
  </si>
  <si>
    <t>KXT</t>
  </si>
  <si>
    <t>KXU</t>
  </si>
  <si>
    <t>KXY</t>
  </si>
  <si>
    <t>KXQ</t>
  </si>
  <si>
    <t>KZX</t>
  </si>
  <si>
    <t>KZZ</t>
  </si>
  <si>
    <t>KZW</t>
  </si>
  <si>
    <t>KZN</t>
  </si>
  <si>
    <t>KZR</t>
  </si>
  <si>
    <t>KZS</t>
  </si>
  <si>
    <t>KZT</t>
  </si>
  <si>
    <t>KZU</t>
  </si>
  <si>
    <t>KZY</t>
  </si>
  <si>
    <t>KZQ</t>
  </si>
  <si>
    <t>KWX</t>
  </si>
  <si>
    <t>KWZ</t>
  </si>
  <si>
    <t>KWW</t>
  </si>
  <si>
    <t>KWN</t>
  </si>
  <si>
    <t>KWR</t>
  </si>
  <si>
    <t>KWS</t>
  </si>
  <si>
    <t>KWT</t>
  </si>
  <si>
    <t>KWU</t>
  </si>
  <si>
    <t>KWY</t>
  </si>
  <si>
    <t>KWQ</t>
  </si>
  <si>
    <t>KNX</t>
  </si>
  <si>
    <t>KNZ</t>
  </si>
  <si>
    <t>JXZ</t>
  </si>
  <si>
    <t>JXW</t>
  </si>
  <si>
    <t>JXN</t>
  </si>
  <si>
    <t>JXR</t>
  </si>
  <si>
    <t>JXS</t>
  </si>
  <si>
    <t>JXT</t>
  </si>
  <si>
    <t>JXU</t>
  </si>
  <si>
    <t>JXY</t>
  </si>
  <si>
    <t>JXQ</t>
  </si>
  <si>
    <t>JZX</t>
  </si>
  <si>
    <t>JZZ</t>
  </si>
  <si>
    <t>JZW</t>
  </si>
  <si>
    <t>JZN</t>
  </si>
  <si>
    <t>JZR</t>
  </si>
  <si>
    <t>JZS</t>
  </si>
  <si>
    <t>JZT</t>
  </si>
  <si>
    <t>JZU</t>
  </si>
  <si>
    <t>JZY</t>
  </si>
  <si>
    <t>JZQ</t>
  </si>
  <si>
    <t>JWX</t>
  </si>
  <si>
    <t>JWZ</t>
  </si>
  <si>
    <t>JWW</t>
  </si>
  <si>
    <t>JWN</t>
  </si>
  <si>
    <t>JWR</t>
  </si>
  <si>
    <t>JWS</t>
  </si>
  <si>
    <t>JWT</t>
  </si>
  <si>
    <t>JWU</t>
  </si>
  <si>
    <t>JWY</t>
  </si>
  <si>
    <t>JWQ</t>
  </si>
  <si>
    <t>JNX</t>
  </si>
  <si>
    <t>HXZ</t>
  </si>
  <si>
    <t>HXW</t>
  </si>
  <si>
    <t>HXN</t>
  </si>
  <si>
    <t>HXR</t>
  </si>
  <si>
    <t>HXS</t>
  </si>
  <si>
    <t>HXT</t>
  </si>
  <si>
    <t>HXU</t>
  </si>
  <si>
    <t>HXY</t>
  </si>
  <si>
    <t>HXQ</t>
  </si>
  <si>
    <t>HZX</t>
  </si>
  <si>
    <t>HZZ</t>
  </si>
  <si>
    <t>HZW</t>
  </si>
  <si>
    <t>HZN</t>
  </si>
  <si>
    <t>HZR</t>
  </si>
  <si>
    <t>HZS</t>
  </si>
  <si>
    <t>HZT</t>
  </si>
  <si>
    <t>HZU</t>
  </si>
  <si>
    <t>HZY</t>
  </si>
  <si>
    <t>HZQ</t>
  </si>
  <si>
    <t>HWX</t>
  </si>
  <si>
    <t>HWZ</t>
  </si>
  <si>
    <t>HWW</t>
  </si>
  <si>
    <t>HWN</t>
  </si>
  <si>
    <t>HWR</t>
  </si>
  <si>
    <t>HWS</t>
  </si>
  <si>
    <t>HWT</t>
  </si>
  <si>
    <t>HWU</t>
  </si>
  <si>
    <t>HWY</t>
  </si>
  <si>
    <t>HWQ</t>
  </si>
  <si>
    <t>HNX</t>
  </si>
  <si>
    <t>HNZ</t>
  </si>
  <si>
    <t>GXZ</t>
  </si>
  <si>
    <t>GXW</t>
  </si>
  <si>
    <t>GXN</t>
  </si>
  <si>
    <t>GXR</t>
  </si>
  <si>
    <t>GXS</t>
  </si>
  <si>
    <t>GXT</t>
  </si>
  <si>
    <t>GXU</t>
  </si>
  <si>
    <t>GXY</t>
  </si>
  <si>
    <t>GXQ</t>
  </si>
  <si>
    <t>GZX</t>
  </si>
  <si>
    <t>GZZ</t>
  </si>
  <si>
    <t>GZW</t>
  </si>
  <si>
    <t>GZN</t>
  </si>
  <si>
    <t>GZR</t>
  </si>
  <si>
    <t>GZS</t>
  </si>
  <si>
    <t>GZT</t>
  </si>
  <si>
    <t>GZU</t>
  </si>
  <si>
    <t>GZY</t>
  </si>
  <si>
    <t>GZQ</t>
  </si>
  <si>
    <t>GWX</t>
  </si>
  <si>
    <t>GWZ</t>
  </si>
  <si>
    <t>GWW</t>
  </si>
  <si>
    <t>GWN</t>
  </si>
  <si>
    <t>GWR</t>
  </si>
  <si>
    <t>GWS</t>
  </si>
  <si>
    <t>GWT</t>
  </si>
  <si>
    <t>GWU</t>
  </si>
  <si>
    <t>GWY</t>
  </si>
  <si>
    <t>GWQ</t>
  </si>
  <si>
    <t>GNX</t>
  </si>
  <si>
    <t>FXZ</t>
  </si>
  <si>
    <t>FXW</t>
  </si>
  <si>
    <t>FXN</t>
  </si>
  <si>
    <t>FXR</t>
  </si>
  <si>
    <t>FXS</t>
  </si>
  <si>
    <t>FXT</t>
  </si>
  <si>
    <t>FXU</t>
  </si>
  <si>
    <t>FXY</t>
  </si>
  <si>
    <t>FXQ</t>
  </si>
  <si>
    <t>FZX</t>
  </si>
  <si>
    <t>FZZ</t>
  </si>
  <si>
    <t>FZW</t>
  </si>
  <si>
    <t>FZN</t>
  </si>
  <si>
    <t>FZR</t>
  </si>
  <si>
    <t>FZS</t>
  </si>
  <si>
    <t>FZT</t>
  </si>
  <si>
    <t>FZU</t>
  </si>
  <si>
    <t>FZY</t>
  </si>
  <si>
    <t>FZQ</t>
  </si>
  <si>
    <t>FWX</t>
  </si>
  <si>
    <t>FWZ</t>
  </si>
  <si>
    <t>FWW</t>
  </si>
  <si>
    <t>FWN</t>
  </si>
  <si>
    <t>FWR</t>
  </si>
  <si>
    <t>FWS</t>
  </si>
  <si>
    <t>FWT</t>
  </si>
  <si>
    <t>FWU</t>
  </si>
  <si>
    <t>FWY</t>
  </si>
  <si>
    <t>FWQ</t>
  </si>
  <si>
    <t>FNX</t>
  </si>
  <si>
    <t>FNZ</t>
  </si>
  <si>
    <t>EXZ</t>
  </si>
  <si>
    <t>EXW</t>
  </si>
  <si>
    <t>EXN</t>
  </si>
  <si>
    <t>EXR</t>
  </si>
  <si>
    <t>EXS</t>
  </si>
  <si>
    <t>EXT</t>
  </si>
  <si>
    <t>EXU</t>
  </si>
  <si>
    <t>EXY</t>
  </si>
  <si>
    <t>EXQ</t>
  </si>
  <si>
    <t>EZX</t>
  </si>
  <si>
    <t>EZZ</t>
  </si>
  <si>
    <t>EZW</t>
  </si>
  <si>
    <t>EZN</t>
  </si>
  <si>
    <t>EZR</t>
  </si>
  <si>
    <t>EZS</t>
  </si>
  <si>
    <t>EZT</t>
  </si>
  <si>
    <t>EZU</t>
  </si>
  <si>
    <t>EZY</t>
  </si>
  <si>
    <t>EZQ</t>
  </si>
  <si>
    <t>EWX</t>
  </si>
  <si>
    <t>EWZ</t>
  </si>
  <si>
    <t>EWW</t>
  </si>
  <si>
    <t>EWN</t>
  </si>
  <si>
    <t>EWR</t>
  </si>
  <si>
    <t>EWS</t>
  </si>
  <si>
    <t>EWT</t>
  </si>
  <si>
    <t>EWU</t>
  </si>
  <si>
    <t>EWY</t>
  </si>
  <si>
    <t>EWQ</t>
  </si>
  <si>
    <t>ENX</t>
  </si>
  <si>
    <t>ENZ</t>
  </si>
  <si>
    <t>DXZ</t>
  </si>
  <si>
    <t>DXW</t>
  </si>
  <si>
    <t>DXN</t>
  </si>
  <si>
    <t>DXR</t>
  </si>
  <si>
    <t>DXS</t>
  </si>
  <si>
    <t>DXT</t>
  </si>
  <si>
    <t>DXU</t>
  </si>
  <si>
    <t>DXY</t>
  </si>
  <si>
    <t>DXQ</t>
  </si>
  <si>
    <t>DZX</t>
  </si>
  <si>
    <t>DZZ</t>
  </si>
  <si>
    <t>DZW</t>
  </si>
  <si>
    <t>DZN</t>
  </si>
  <si>
    <t>DZR</t>
  </si>
  <si>
    <t>DZS</t>
  </si>
  <si>
    <t>DZT</t>
  </si>
  <si>
    <t>DZU</t>
  </si>
  <si>
    <t>DZY</t>
  </si>
  <si>
    <t>DZQ</t>
  </si>
  <si>
    <t>DWX</t>
  </si>
  <si>
    <t>DWZ</t>
  </si>
  <si>
    <t>DWW</t>
  </si>
  <si>
    <t>DWN</t>
  </si>
  <si>
    <t>DWR</t>
  </si>
  <si>
    <t>DWS</t>
  </si>
  <si>
    <t>DWT</t>
  </si>
  <si>
    <t>DWU</t>
  </si>
  <si>
    <t>DWY</t>
  </si>
  <si>
    <t>DWQ</t>
  </si>
  <si>
    <t>DNX</t>
  </si>
  <si>
    <t>CXZ</t>
  </si>
  <si>
    <t>CXW</t>
  </si>
  <si>
    <t>CXN</t>
  </si>
  <si>
    <t>CXR</t>
  </si>
  <si>
    <t>CXS</t>
  </si>
  <si>
    <t>CXT</t>
  </si>
  <si>
    <t>CXU</t>
  </si>
  <si>
    <t>CXY</t>
  </si>
  <si>
    <t>CXQ</t>
  </si>
  <si>
    <t>CZX</t>
  </si>
  <si>
    <t>CZZ</t>
  </si>
  <si>
    <t>CZW</t>
  </si>
  <si>
    <t>CZN</t>
  </si>
  <si>
    <t>CZR</t>
  </si>
  <si>
    <t>CZS</t>
  </si>
  <si>
    <t>CZT</t>
  </si>
  <si>
    <t>CZU</t>
  </si>
  <si>
    <t>CZY</t>
  </si>
  <si>
    <t>CZQ</t>
  </si>
  <si>
    <t>CWX</t>
  </si>
  <si>
    <t>CWZ</t>
  </si>
  <si>
    <t>CWW</t>
  </si>
  <si>
    <t>CWN</t>
  </si>
  <si>
    <t>CWR</t>
  </si>
  <si>
    <t>CWS</t>
  </si>
  <si>
    <t>CWT</t>
  </si>
  <si>
    <t>CWU</t>
  </si>
  <si>
    <t>CWY</t>
  </si>
  <si>
    <t>CWQ</t>
  </si>
  <si>
    <t>CNX</t>
  </si>
  <si>
    <t>CNZ</t>
  </si>
  <si>
    <t>BXZ</t>
  </si>
  <si>
    <t>BXW</t>
  </si>
  <si>
    <t>BXN</t>
  </si>
  <si>
    <t>BXR</t>
  </si>
  <si>
    <t>BXS</t>
  </si>
  <si>
    <t>BXT</t>
  </si>
  <si>
    <t>BXU</t>
  </si>
  <si>
    <t>BXY</t>
  </si>
  <si>
    <t>BXQ</t>
  </si>
  <si>
    <t>BZX</t>
  </si>
  <si>
    <t>BZZ</t>
  </si>
  <si>
    <t>BZW</t>
  </si>
  <si>
    <t>BZN</t>
  </si>
  <si>
    <t>BZR</t>
  </si>
  <si>
    <t>BZS</t>
  </si>
  <si>
    <t>BZT</t>
  </si>
  <si>
    <t>BZU</t>
  </si>
  <si>
    <t>BZY</t>
  </si>
  <si>
    <t>BZQ</t>
  </si>
  <si>
    <t>BWX</t>
  </si>
  <si>
    <t>BWZ</t>
  </si>
  <si>
    <t>BWW</t>
  </si>
  <si>
    <t>BWN</t>
  </si>
  <si>
    <t>BWR</t>
  </si>
  <si>
    <t>BWS</t>
  </si>
  <si>
    <t>BWT</t>
  </si>
  <si>
    <t>BWU</t>
  </si>
  <si>
    <t>BWY</t>
  </si>
  <si>
    <t>BWQ</t>
  </si>
  <si>
    <t>BNX</t>
  </si>
  <si>
    <t>AXZ</t>
  </si>
  <si>
    <t>AXW</t>
  </si>
  <si>
    <t>AXN</t>
  </si>
  <si>
    <t>AXR</t>
  </si>
  <si>
    <t>AXS</t>
  </si>
  <si>
    <t>AXT</t>
  </si>
  <si>
    <t>AXU</t>
  </si>
  <si>
    <t>AXY</t>
  </si>
  <si>
    <t>AXQ</t>
  </si>
  <si>
    <t>AZX</t>
  </si>
  <si>
    <t>AZZ</t>
  </si>
  <si>
    <t>AZW</t>
  </si>
  <si>
    <t>AZN</t>
  </si>
  <si>
    <t>AZR</t>
  </si>
  <si>
    <t>AZS</t>
  </si>
  <si>
    <t>AZT</t>
  </si>
  <si>
    <t>AZU</t>
  </si>
  <si>
    <t>AZY</t>
  </si>
  <si>
    <t>AZQ</t>
  </si>
  <si>
    <t>AWX</t>
  </si>
  <si>
    <t>AWZ</t>
  </si>
  <si>
    <t>AWW</t>
  </si>
  <si>
    <t>AWN</t>
  </si>
  <si>
    <t>AWR</t>
  </si>
  <si>
    <t>AWS</t>
  </si>
  <si>
    <t>AWT</t>
  </si>
  <si>
    <t>AWU</t>
  </si>
  <si>
    <t>AWY</t>
  </si>
  <si>
    <t>AWQ</t>
  </si>
  <si>
    <t>ANX</t>
  </si>
  <si>
    <t>ANZ</t>
  </si>
  <si>
    <t>LWQ</t>
  </si>
  <si>
    <t>SAYFA</t>
  </si>
  <si>
    <t>Üretim Başı Kontrolleri</t>
  </si>
  <si>
    <t>►Bu sayfadaki üretime başlayan sorumlu(Ustabaşı-Usta-Usta yardımcısı) yapacaktır.</t>
  </si>
  <si>
    <t>Uygun</t>
  </si>
  <si>
    <t>Uygunsuz</t>
  </si>
  <si>
    <t>Kontrolü Yapan</t>
  </si>
  <si>
    <r>
      <t xml:space="preserve">Personelin </t>
    </r>
    <r>
      <rPr>
        <b/>
        <sz val="12"/>
        <rFont val="Arial"/>
        <family val="2"/>
        <charset val="162"/>
      </rPr>
      <t>kıyafet,saç sakal ve temizlik</t>
    </r>
    <r>
      <rPr>
        <sz val="12"/>
        <rFont val="Arial"/>
        <family val="2"/>
        <charset val="162"/>
      </rPr>
      <t xml:space="preserve"> kontrolü yapıldı mı?</t>
    </r>
  </si>
  <si>
    <r>
      <rPr>
        <b/>
        <sz val="12"/>
        <rFont val="Arial"/>
        <family val="2"/>
        <charset val="162"/>
      </rPr>
      <t>Makineler</t>
    </r>
    <r>
      <rPr>
        <sz val="12"/>
        <rFont val="Arial"/>
        <family val="2"/>
        <charset val="162"/>
      </rPr>
      <t xml:space="preserve"> ve Ekipmanlar Temiz mi?</t>
    </r>
  </si>
  <si>
    <r>
      <t xml:space="preserve">Personelin </t>
    </r>
    <r>
      <rPr>
        <b/>
        <sz val="12"/>
        <rFont val="Arial"/>
        <family val="2"/>
        <charset val="162"/>
      </rPr>
      <t>kişisel koruyucu ekipman</t>
    </r>
    <r>
      <rPr>
        <sz val="12"/>
        <rFont val="Arial"/>
        <family val="2"/>
        <charset val="162"/>
      </rPr>
      <t xml:space="preserve"> kontrolü yapıldı mı?</t>
    </r>
  </si>
  <si>
    <r>
      <t>Geçmiş vardiya</t>
    </r>
    <r>
      <rPr>
        <sz val="12"/>
        <rFont val="Arial"/>
        <family val="2"/>
        <charset val="162"/>
      </rPr>
      <t xml:space="preserve"> makineyi düzgün bırakmış mı?</t>
    </r>
  </si>
  <si>
    <t>Üretime başlanmasını engelleyen bir durum var mı?</t>
  </si>
  <si>
    <r>
      <t xml:space="preserve">Terazi ve bıçaklar </t>
    </r>
    <r>
      <rPr>
        <b/>
        <sz val="12"/>
        <rFont val="Arial"/>
        <family val="2"/>
        <charset val="162"/>
      </rPr>
      <t>dezenfekte</t>
    </r>
    <r>
      <rPr>
        <sz val="12"/>
        <rFont val="Arial"/>
        <family val="2"/>
        <charset val="162"/>
      </rPr>
      <t xml:space="preserve"> edildi mi?</t>
    </r>
  </si>
  <si>
    <r>
      <t xml:space="preserve">Tartım masaları </t>
    </r>
    <r>
      <rPr>
        <b/>
        <sz val="12"/>
        <rFont val="Arial"/>
        <family val="2"/>
        <charset val="162"/>
      </rPr>
      <t>dezenfekte</t>
    </r>
    <r>
      <rPr>
        <sz val="12"/>
        <rFont val="Arial"/>
        <family val="2"/>
        <charset val="162"/>
      </rPr>
      <t xml:space="preserve"> edildi mi?</t>
    </r>
  </si>
  <si>
    <r>
      <rPr>
        <b/>
        <sz val="12"/>
        <rFont val="Arial"/>
        <family val="2"/>
        <charset val="162"/>
      </rPr>
      <t>Dolaplar</t>
    </r>
    <r>
      <rPr>
        <sz val="12"/>
        <rFont val="Arial"/>
        <family val="2"/>
        <charset val="162"/>
      </rPr>
      <t xml:space="preserve"> düzgün mü,tanımlandığı şekilde mi kullanılıyor?</t>
    </r>
  </si>
  <si>
    <r>
      <rPr>
        <b/>
        <sz val="12"/>
        <rFont val="Arial"/>
        <family val="2"/>
        <charset val="162"/>
      </rPr>
      <t>Raflar</t>
    </r>
    <r>
      <rPr>
        <sz val="12"/>
        <rFont val="Arial"/>
        <family val="2"/>
        <charset val="162"/>
      </rPr>
      <t xml:space="preserve"> düzenli mi,tanımlandığı şekilde mi kullanılıyor?</t>
    </r>
  </si>
  <si>
    <r>
      <rPr>
        <b/>
        <sz val="12"/>
        <rFont val="Arial"/>
        <family val="2"/>
        <charset val="162"/>
      </rPr>
      <t xml:space="preserve">Bıçaklar </t>
    </r>
    <r>
      <rPr>
        <sz val="12"/>
        <rFont val="Arial"/>
        <family val="2"/>
        <charset val="162"/>
      </rPr>
      <t>sayıldı mı? Kontrol edildi mi?</t>
    </r>
  </si>
  <si>
    <t>Ürün Adı</t>
  </si>
  <si>
    <t xml:space="preserve"> </t>
  </si>
  <si>
    <t>Başlama Saati</t>
  </si>
  <si>
    <t>Opetatör Adı</t>
  </si>
  <si>
    <t>Operatör İmza</t>
  </si>
  <si>
    <t>Ağırlık (g):</t>
  </si>
  <si>
    <t>Sızdırma</t>
  </si>
  <si>
    <r>
      <t xml:space="preserve">Ambalaj </t>
    </r>
    <r>
      <rPr>
        <b/>
        <sz val="18"/>
        <color indexed="8"/>
        <rFont val="Arial"/>
        <family val="2"/>
        <charset val="162"/>
      </rPr>
      <t>Üst</t>
    </r>
    <r>
      <rPr>
        <b/>
        <sz val="14"/>
        <color indexed="8"/>
        <rFont val="Arial"/>
        <family val="2"/>
        <charset val="162"/>
      </rPr>
      <t xml:space="preserve"> Folyo </t>
    </r>
    <r>
      <rPr>
        <b/>
        <sz val="18"/>
        <color indexed="8"/>
        <rFont val="Arial"/>
        <family val="2"/>
        <charset val="162"/>
      </rPr>
      <t>SRN</t>
    </r>
  </si>
  <si>
    <r>
      <t xml:space="preserve">Ambalaj </t>
    </r>
    <r>
      <rPr>
        <b/>
        <sz val="18"/>
        <color indexed="8"/>
        <rFont val="Arial"/>
        <family val="2"/>
        <charset val="162"/>
      </rPr>
      <t>Alt</t>
    </r>
    <r>
      <rPr>
        <b/>
        <sz val="14"/>
        <color indexed="8"/>
        <rFont val="Arial"/>
        <family val="2"/>
        <charset val="162"/>
      </rPr>
      <t xml:space="preserve"> Folyo </t>
    </r>
    <r>
      <rPr>
        <b/>
        <sz val="18"/>
        <color indexed="8"/>
        <rFont val="Arial"/>
        <family val="2"/>
        <charset val="162"/>
      </rPr>
      <t>SRN</t>
    </r>
  </si>
  <si>
    <t>AMBALAJ FİRESİ (AD.)</t>
  </si>
  <si>
    <t>Miktar(Ad)</t>
  </si>
  <si>
    <t>Bitiş Saati</t>
  </si>
  <si>
    <t>Personel Sayısı</t>
  </si>
  <si>
    <t>Kontrol Eden</t>
  </si>
  <si>
    <t>Paket Kontrolü</t>
  </si>
  <si>
    <t>►Ağırlık kısmına brüt ağırlık yazılacak.</t>
  </si>
  <si>
    <t>Saat</t>
  </si>
  <si>
    <t>RAF ÖMRÜ</t>
  </si>
  <si>
    <t>Net</t>
  </si>
  <si>
    <t>g</t>
  </si>
  <si>
    <r>
      <rPr>
        <b/>
        <sz val="14"/>
        <rFont val="Arial"/>
        <family val="2"/>
        <charset val="162"/>
      </rPr>
      <t>Kimyonlu</t>
    </r>
    <r>
      <rPr>
        <sz val="14"/>
        <rFont val="Arial"/>
        <family val="2"/>
        <charset val="162"/>
      </rPr>
      <t xml:space="preserve"> Eritme P.</t>
    </r>
  </si>
  <si>
    <t>Ay</t>
  </si>
  <si>
    <r>
      <rPr>
        <b/>
        <sz val="14"/>
        <rFont val="Arial"/>
        <family val="2"/>
        <charset val="162"/>
      </rPr>
      <t xml:space="preserve">Haşhaşlı </t>
    </r>
    <r>
      <rPr>
        <sz val="14"/>
        <rFont val="Arial"/>
        <family val="2"/>
        <charset val="162"/>
      </rPr>
      <t>Eritme P.</t>
    </r>
  </si>
  <si>
    <r>
      <rPr>
        <b/>
        <sz val="14"/>
        <rFont val="Arial"/>
        <family val="2"/>
        <charset val="162"/>
      </rPr>
      <t>Çörekotlu</t>
    </r>
    <r>
      <rPr>
        <sz val="14"/>
        <rFont val="Arial"/>
        <family val="2"/>
        <charset val="162"/>
      </rPr>
      <t xml:space="preserve"> Eritme P.</t>
    </r>
  </si>
  <si>
    <r>
      <rPr>
        <b/>
        <sz val="14"/>
        <rFont val="Arial"/>
        <family val="2"/>
        <charset val="162"/>
      </rPr>
      <t>Pul Biberli</t>
    </r>
    <r>
      <rPr>
        <sz val="14"/>
        <rFont val="Arial"/>
        <family val="2"/>
        <charset val="162"/>
      </rPr>
      <t xml:space="preserve"> Eritme P.</t>
    </r>
  </si>
  <si>
    <r>
      <rPr>
        <b/>
        <sz val="14"/>
        <rFont val="Arial"/>
        <family val="2"/>
        <charset val="162"/>
      </rPr>
      <t>Domatesli Biberli</t>
    </r>
    <r>
      <rPr>
        <sz val="14"/>
        <rFont val="Arial"/>
        <family val="2"/>
        <charset val="162"/>
      </rPr>
      <t xml:space="preserve"> E. P.</t>
    </r>
  </si>
  <si>
    <r>
      <rPr>
        <b/>
        <sz val="14"/>
        <rFont val="Arial"/>
        <family val="2"/>
        <charset val="162"/>
      </rPr>
      <t>Dilimli</t>
    </r>
    <r>
      <rPr>
        <sz val="14"/>
        <rFont val="Arial"/>
        <family val="2"/>
        <charset val="162"/>
      </rPr>
      <t xml:space="preserve"> Kaşar P.</t>
    </r>
  </si>
  <si>
    <t>Mozarella P.</t>
  </si>
  <si>
    <t>Kaşar P.</t>
  </si>
  <si>
    <r>
      <rPr>
        <b/>
        <sz val="14"/>
        <rFont val="Arial"/>
        <family val="2"/>
        <charset val="162"/>
      </rPr>
      <t>Taze</t>
    </r>
    <r>
      <rPr>
        <sz val="14"/>
        <rFont val="Arial"/>
        <family val="2"/>
        <charset val="162"/>
      </rPr>
      <t xml:space="preserve"> Kaşar P.</t>
    </r>
  </si>
  <si>
    <r>
      <rPr>
        <b/>
        <sz val="14"/>
        <rFont val="Arial"/>
        <family val="2"/>
        <charset val="162"/>
      </rPr>
      <t>Tost</t>
    </r>
    <r>
      <rPr>
        <sz val="14"/>
        <rFont val="Arial"/>
        <family val="2"/>
        <charset val="162"/>
      </rPr>
      <t xml:space="preserve"> Kaşar P.</t>
    </r>
  </si>
  <si>
    <r>
      <rPr>
        <b/>
        <sz val="14"/>
        <rFont val="Arial"/>
        <family val="2"/>
        <charset val="162"/>
      </rPr>
      <t>Light</t>
    </r>
    <r>
      <rPr>
        <sz val="14"/>
        <rFont val="Arial"/>
        <family val="2"/>
        <charset val="162"/>
      </rPr>
      <t xml:space="preserve"> Kaşar P.</t>
    </r>
  </si>
  <si>
    <t>Alya</t>
  </si>
  <si>
    <r>
      <rPr>
        <b/>
        <sz val="14"/>
        <rFont val="Arial"/>
        <family val="2"/>
        <charset val="162"/>
      </rPr>
      <t>Mozarella</t>
    </r>
    <r>
      <rPr>
        <sz val="14"/>
        <rFont val="Arial"/>
        <family val="2"/>
        <charset val="162"/>
      </rPr>
      <t xml:space="preserve"> P.</t>
    </r>
  </si>
  <si>
    <t>Gün</t>
  </si>
  <si>
    <r>
      <rPr>
        <b/>
        <sz val="14"/>
        <rFont val="Arial"/>
        <family val="2"/>
        <charset val="162"/>
      </rPr>
      <t>Örgü</t>
    </r>
    <r>
      <rPr>
        <sz val="14"/>
        <rFont val="Arial"/>
        <family val="2"/>
        <charset val="162"/>
      </rPr>
      <t xml:space="preserve"> P.</t>
    </r>
  </si>
  <si>
    <t>Kg</t>
  </si>
  <si>
    <r>
      <rPr>
        <b/>
        <sz val="14"/>
        <rFont val="Arial"/>
        <family val="2"/>
        <charset val="162"/>
      </rPr>
      <t xml:space="preserve">Dil </t>
    </r>
    <r>
      <rPr>
        <sz val="14"/>
        <rFont val="Arial"/>
        <family val="2"/>
        <charset val="162"/>
      </rPr>
      <t>P.</t>
    </r>
  </si>
  <si>
    <r>
      <rPr>
        <b/>
        <sz val="14"/>
        <rFont val="Arial"/>
        <family val="2"/>
        <charset val="162"/>
      </rPr>
      <t>Hellim</t>
    </r>
    <r>
      <rPr>
        <sz val="14"/>
        <rFont val="Arial"/>
        <family val="2"/>
        <charset val="162"/>
      </rPr>
      <t xml:space="preserve"> P.</t>
    </r>
  </si>
  <si>
    <t>TY</t>
  </si>
  <si>
    <r>
      <t xml:space="preserve">Alya </t>
    </r>
    <r>
      <rPr>
        <b/>
        <sz val="14"/>
        <rFont val="Arial"/>
        <family val="2"/>
        <charset val="162"/>
      </rPr>
      <t xml:space="preserve">BP </t>
    </r>
    <r>
      <rPr>
        <sz val="14"/>
        <rFont val="Arial"/>
        <family val="2"/>
        <charset val="162"/>
      </rPr>
      <t xml:space="preserve"> (Vakumlu)</t>
    </r>
  </si>
  <si>
    <t>Beyaz Peynir</t>
  </si>
  <si>
    <r>
      <t>Beyaz Peynir(</t>
    </r>
    <r>
      <rPr>
        <b/>
        <sz val="14"/>
        <rFont val="Arial"/>
        <family val="2"/>
        <charset val="162"/>
      </rPr>
      <t>Tuzsuz</t>
    </r>
    <r>
      <rPr>
        <sz val="14"/>
        <rFont val="Arial"/>
        <family val="2"/>
        <charset val="162"/>
      </rPr>
      <t>)</t>
    </r>
  </si>
  <si>
    <r>
      <rPr>
        <b/>
        <sz val="14"/>
        <rFont val="Arial"/>
        <family val="2"/>
        <charset val="162"/>
      </rPr>
      <t>Köy</t>
    </r>
    <r>
      <rPr>
        <sz val="14"/>
        <rFont val="Arial"/>
        <family val="2"/>
        <charset val="162"/>
      </rPr>
      <t xml:space="preserve"> Peyniri(</t>
    </r>
    <r>
      <rPr>
        <b/>
        <sz val="14"/>
        <rFont val="Arial"/>
        <family val="2"/>
        <charset val="162"/>
      </rPr>
      <t>Milkaş</t>
    </r>
    <r>
      <rPr>
        <sz val="14"/>
        <rFont val="Arial"/>
        <family val="2"/>
        <charset val="162"/>
      </rPr>
      <t>)</t>
    </r>
  </si>
  <si>
    <r>
      <rPr>
        <b/>
        <sz val="14"/>
        <rFont val="Arial"/>
        <family val="2"/>
        <charset val="162"/>
      </rPr>
      <t xml:space="preserve">Köy </t>
    </r>
    <r>
      <rPr>
        <sz val="14"/>
        <rFont val="Arial"/>
        <family val="2"/>
        <charset val="162"/>
      </rPr>
      <t>Peyniri(</t>
    </r>
    <r>
      <rPr>
        <b/>
        <sz val="14"/>
        <rFont val="Arial"/>
        <family val="2"/>
        <charset val="162"/>
      </rPr>
      <t>Milkaş</t>
    </r>
    <r>
      <rPr>
        <sz val="14"/>
        <rFont val="Arial"/>
        <family val="2"/>
        <charset val="162"/>
      </rPr>
      <t>)</t>
    </r>
  </si>
  <si>
    <t>Y</t>
  </si>
  <si>
    <r>
      <rPr>
        <b/>
        <sz val="14"/>
        <rFont val="Arial"/>
        <family val="2"/>
        <charset val="162"/>
      </rPr>
      <t>Otlu</t>
    </r>
    <r>
      <rPr>
        <sz val="14"/>
        <rFont val="Arial"/>
        <family val="2"/>
        <charset val="162"/>
      </rPr>
      <t xml:space="preserve"> Peynir</t>
    </r>
  </si>
  <si>
    <t>AY</t>
  </si>
  <si>
    <t>RAF ÖMÜR AYI</t>
  </si>
  <si>
    <t>10 GÜN</t>
  </si>
  <si>
    <t>16 GÜN</t>
  </si>
  <si>
    <t>22 GÜN</t>
  </si>
  <si>
    <t>28 GÜN</t>
  </si>
  <si>
    <t>45 GÜN</t>
  </si>
  <si>
    <t>1 AY</t>
  </si>
  <si>
    <t>2 AY</t>
  </si>
  <si>
    <t>5 AY</t>
  </si>
  <si>
    <t>7 AY</t>
  </si>
  <si>
    <t>8 AY</t>
  </si>
  <si>
    <t>9 AY</t>
  </si>
  <si>
    <t>10 AY</t>
  </si>
  <si>
    <t>11 AY</t>
  </si>
  <si>
    <t>A</t>
  </si>
  <si>
    <t>B</t>
  </si>
  <si>
    <t>C</t>
  </si>
  <si>
    <t>Toplam</t>
  </si>
  <si>
    <t>Ağırlık Kontrol</t>
  </si>
  <si>
    <t>İzin</t>
  </si>
  <si>
    <t>Sorumlu</t>
  </si>
  <si>
    <t>İşlem-Makine</t>
  </si>
  <si>
    <t>Personel Dağılımı</t>
  </si>
  <si>
    <t>Ürün Tespit Tablosu</t>
  </si>
  <si>
    <t>Ağırlık Kontrol Personeli</t>
  </si>
  <si>
    <t>Yabancı Madde-KL(Ad)</t>
  </si>
  <si>
    <r>
      <t>►</t>
    </r>
    <r>
      <rPr>
        <b/>
        <sz val="14"/>
        <color rgb="FF000000"/>
        <rFont val="Arial"/>
        <family val="2"/>
        <charset val="162"/>
      </rPr>
      <t xml:space="preserve">Sızdırmazlık </t>
    </r>
    <r>
      <rPr>
        <sz val="14"/>
        <color rgb="FF000000"/>
        <rFont val="Arial"/>
        <family val="2"/>
        <charset val="162"/>
      </rPr>
      <t xml:space="preserve">kontrolünde alınan numuneler pompa ile şişirilip sızdırma olup olmadığı </t>
    </r>
    <r>
      <rPr>
        <b/>
        <sz val="14"/>
        <color rgb="FF000000"/>
        <rFont val="Arial"/>
        <family val="2"/>
        <charset val="162"/>
      </rPr>
      <t>VAR/YOK</t>
    </r>
    <r>
      <rPr>
        <sz val="14"/>
        <color rgb="FF000000"/>
        <rFont val="Arial"/>
        <family val="2"/>
        <charset val="162"/>
      </rPr>
      <t xml:space="preserve"> olarak yazılacaktır.</t>
    </r>
  </si>
  <si>
    <r>
      <t>►</t>
    </r>
    <r>
      <rPr>
        <b/>
        <sz val="14"/>
        <color rgb="FF000000"/>
        <rFont val="Arial"/>
        <family val="2"/>
        <charset val="162"/>
      </rPr>
      <t xml:space="preserve">Sızdırma olması durumunda </t>
    </r>
    <r>
      <rPr>
        <sz val="14"/>
        <color rgb="FF000000"/>
        <rFont val="Arial"/>
        <family val="2"/>
        <charset val="162"/>
      </rPr>
      <t xml:space="preserve">üretim durdurulacak ve </t>
    </r>
    <r>
      <rPr>
        <b/>
        <sz val="14"/>
        <color rgb="FF000000"/>
        <rFont val="Arial"/>
        <family val="2"/>
        <charset val="162"/>
      </rPr>
      <t>amire bilgi verilecek</t>
    </r>
    <r>
      <rPr>
        <sz val="14"/>
        <color rgb="FF000000"/>
        <rFont val="Arial"/>
        <family val="2"/>
        <charset val="162"/>
      </rPr>
      <t>.</t>
    </r>
  </si>
  <si>
    <r>
      <t>►</t>
    </r>
    <r>
      <rPr>
        <b/>
        <sz val="14"/>
        <color rgb="FF000000"/>
        <rFont val="Arial"/>
        <family val="2"/>
        <charset val="162"/>
      </rPr>
      <t>Paket kontrolü:</t>
    </r>
    <r>
      <rPr>
        <sz val="14"/>
        <color rgb="FF000000"/>
        <rFont val="Arial"/>
        <family val="2"/>
        <charset val="162"/>
      </rPr>
      <t xml:space="preserve"> Ambalaj ve ürünün bütünlüğü kontrol edilecek, folyo kayması, yapışma sorunu gibi durumlarda amire bilgi verilecek.</t>
    </r>
  </si>
  <si>
    <t>Kalite Onayı</t>
  </si>
  <si>
    <t>Raporlu</t>
  </si>
  <si>
    <t>PİDE     2000g</t>
  </si>
  <si>
    <t>System Sure 2</t>
  </si>
  <si>
    <t>İşlemi</t>
  </si>
  <si>
    <t>Gerçekleştiren</t>
  </si>
  <si>
    <t>EFK lambaları çalışıyor mu?</t>
  </si>
  <si>
    <t>Canlı yakalama tuzakları yerinde mi?</t>
  </si>
  <si>
    <t xml:space="preserve"> Light  400g</t>
  </si>
  <si>
    <t>Koli/Kasa</t>
  </si>
  <si>
    <r>
      <rPr>
        <b/>
        <sz val="14"/>
        <rFont val="Arial"/>
        <family val="2"/>
        <charset val="162"/>
      </rPr>
      <t>Pide</t>
    </r>
    <r>
      <rPr>
        <sz val="14"/>
        <rFont val="Arial"/>
        <family val="2"/>
        <charset val="162"/>
      </rPr>
      <t xml:space="preserve"> Kaşar P.</t>
    </r>
  </si>
  <si>
    <t>350 Çerkez</t>
  </si>
  <si>
    <t>400 Dil</t>
  </si>
  <si>
    <t>600g</t>
  </si>
  <si>
    <t>Gelmeyen</t>
  </si>
  <si>
    <t>LOR  200g</t>
  </si>
  <si>
    <t>30 GÜN</t>
  </si>
  <si>
    <t>Muhafazalar,emniyet anahtarları ve acil duruş kontrolü</t>
  </si>
  <si>
    <t>Üretim başındanda önceki üretimden Ambalaj var mı?</t>
  </si>
  <si>
    <t>TAZE KASAR</t>
  </si>
  <si>
    <t>200 gr</t>
  </si>
  <si>
    <t>600 gr</t>
  </si>
  <si>
    <t>600 gr fiyatlı</t>
  </si>
  <si>
    <t>700 gr taze</t>
  </si>
  <si>
    <t>2000 gr taze</t>
  </si>
  <si>
    <t>2000 gr tost</t>
  </si>
  <si>
    <t>2000 gr pide</t>
  </si>
  <si>
    <t>1900 gr dilimli</t>
  </si>
  <si>
    <t>Kalıp sökme</t>
  </si>
  <si>
    <t xml:space="preserve">400 gr </t>
  </si>
  <si>
    <t>400 gr LİGHT</t>
  </si>
  <si>
    <t>250 gr</t>
  </si>
  <si>
    <t>Ölçüm</t>
  </si>
  <si>
    <t>300 KAŞAR(fiyatlı)</t>
  </si>
  <si>
    <t>1900 G DİLİMLİ</t>
  </si>
  <si>
    <t>300 gr fiyatlı</t>
  </si>
  <si>
    <t>Metal Kontrolü Yapıldı mı?</t>
  </si>
  <si>
    <t>Ambalaj etiket bilgisinde alerjen uyarısı var mı?</t>
  </si>
  <si>
    <t>Kullanılan etiket bilgileri doğru mu?</t>
  </si>
  <si>
    <t>Personel yeterli mi?</t>
  </si>
  <si>
    <t>Hayır</t>
  </si>
  <si>
    <t>Evet</t>
  </si>
  <si>
    <t>Kim Kullanıyor</t>
  </si>
  <si>
    <t>Saat kaçta teslim edildi</t>
  </si>
  <si>
    <t>Vardiya sonunda bütünlüğü kontrol edildimi</t>
  </si>
  <si>
    <t>Yarabandı kullanan personel varmı?</t>
  </si>
  <si>
    <t>*Yarabandı ustabaşı kontrolünde personele verilir ve personeller vardiya sonunda yarabandı bütünlüğünü bölüm sorumlusuna kontrol ettirmelidir.</t>
  </si>
  <si>
    <t>*Vardiya başında yarabandı ile işe gelen personeller yarabandını atıp sistemde tanımlı olan yarabandını kullanması gerekmetedir.</t>
  </si>
  <si>
    <t>*Üretim sırasında yarabandını değiştirme talebinde bulunan personeller eski yarabandını teslim edip yeni yarabandını teslim alması gerekmektedir.</t>
  </si>
  <si>
    <t>*Yarabandı kaybolması halinde üretilen ürünler blokaja alınıp Amirlere bilgisi verilmesi gerekmetedir.</t>
  </si>
  <si>
    <t>TARABYA</t>
  </si>
  <si>
    <t>225 GR</t>
  </si>
  <si>
    <t>500 GR</t>
  </si>
  <si>
    <t>700 GR</t>
  </si>
  <si>
    <t>1000 GR</t>
  </si>
  <si>
    <t>225 gr tarabya</t>
  </si>
  <si>
    <t>500 gr tarabya</t>
  </si>
  <si>
    <t>700 gr tarabya</t>
  </si>
  <si>
    <t xml:space="preserve">1000 gr tarabya </t>
  </si>
  <si>
    <t>Koli</t>
  </si>
  <si>
    <t xml:space="preserve">    </t>
  </si>
  <si>
    <r>
      <rPr>
        <b/>
        <sz val="12"/>
        <color rgb="FFFF0000"/>
        <rFont val="Arial"/>
        <family val="2"/>
        <charset val="162"/>
      </rPr>
      <t xml:space="preserve">(Fiyatlı) </t>
    </r>
    <r>
      <rPr>
        <b/>
        <sz val="12"/>
        <color theme="9" tint="-0.499984740745262"/>
        <rFont val="Arial"/>
        <family val="2"/>
        <charset val="162"/>
      </rPr>
      <t>200g</t>
    </r>
  </si>
  <si>
    <r>
      <rPr>
        <b/>
        <sz val="12"/>
        <color rgb="FFFF0000"/>
        <rFont val="Arial"/>
        <family val="2"/>
        <charset val="162"/>
      </rPr>
      <t>(Fiyatlı)</t>
    </r>
    <r>
      <rPr>
        <b/>
        <sz val="12"/>
        <color theme="9" tint="-0.499984740745262"/>
        <rFont val="Arial"/>
        <family val="2"/>
        <charset val="162"/>
      </rPr>
      <t xml:space="preserve"> 400g</t>
    </r>
  </si>
  <si>
    <r>
      <t>600g</t>
    </r>
    <r>
      <rPr>
        <b/>
        <sz val="12"/>
        <color rgb="FFFF0000"/>
        <rFont val="Arial"/>
        <family val="2"/>
        <charset val="162"/>
      </rPr>
      <t>(fiyatlı)</t>
    </r>
  </si>
  <si>
    <r>
      <rPr>
        <b/>
        <sz val="12"/>
        <color theme="1"/>
        <rFont val="Arial"/>
        <family val="2"/>
        <charset val="162"/>
      </rPr>
      <t xml:space="preserve">tost   </t>
    </r>
    <r>
      <rPr>
        <b/>
        <sz val="12"/>
        <color theme="9" tint="-0.499984740745262"/>
        <rFont val="Arial"/>
        <family val="2"/>
        <charset val="162"/>
      </rPr>
      <t xml:space="preserve">    700g</t>
    </r>
  </si>
  <si>
    <r>
      <rPr>
        <b/>
        <sz val="12"/>
        <color theme="1"/>
        <rFont val="Arial"/>
        <family val="2"/>
        <charset val="162"/>
      </rPr>
      <t xml:space="preserve">taze   </t>
    </r>
    <r>
      <rPr>
        <b/>
        <sz val="12"/>
        <color theme="9" tint="-0.499984740745262"/>
        <rFont val="Arial"/>
        <family val="2"/>
        <charset val="162"/>
      </rPr>
      <t xml:space="preserve">    700g</t>
    </r>
  </si>
  <si>
    <r>
      <t xml:space="preserve">Paketleme Planı ve ÜRT,STT,PN </t>
    </r>
    <r>
      <rPr>
        <b/>
        <sz val="12"/>
        <rFont val="Arial"/>
        <family val="2"/>
        <charset val="162"/>
      </rPr>
      <t>Onay</t>
    </r>
    <r>
      <rPr>
        <sz val="12"/>
        <rFont val="Arial"/>
        <family val="2"/>
        <charset val="162"/>
      </rPr>
      <t xml:space="preserve"> Kontrolü</t>
    </r>
  </si>
  <si>
    <t>KAŞAR PAKETLEME Bölümü Proses Kontrol Formu</t>
  </si>
  <si>
    <t>Alt Folyo Kalınlığı (Mikron)</t>
  </si>
  <si>
    <t xml:space="preserve">►X-ray cihazı üretim başı ortası ve sonunda test kitleri ile kontrol edilmelidir. </t>
  </si>
  <si>
    <t>2 mm Metal Kiti ile kontrol</t>
  </si>
  <si>
    <t>5 mm Seramik Kiti ile kontrol</t>
  </si>
  <si>
    <t>5 mm Cam Kiti ile kontrol</t>
  </si>
  <si>
    <t>*X-RAY CİHAZI KONTROLLERİ</t>
  </si>
  <si>
    <t xml:space="preserve">X-RAY Ürün tanımlama Saati </t>
  </si>
  <si>
    <t xml:space="preserve">Üretim Başı Kontrollü </t>
  </si>
  <si>
    <t xml:space="preserve">Üretim Ortası Kontrollü </t>
  </si>
  <si>
    <t xml:space="preserve">Üretim Sonu Kontrollü </t>
  </si>
  <si>
    <t>Makine Kapasitesi                (vuruş/dk) -(%çalışma hızı)</t>
  </si>
  <si>
    <t xml:space="preserve">X-ray cihazında tespit edilen ürün miktarı </t>
  </si>
  <si>
    <t>►X-ray cihazından ürün geçirme başlamadan önce tüm test kitleri tanıtılacak.Paketlemenin ortasında,bitiminde mola sonrasında ürün test kitleriyle tekrar kontrol edilecektir.</t>
  </si>
  <si>
    <t>Ürün Raf Ömrü Ve Gramaj Aralıkları</t>
  </si>
  <si>
    <t>Min.</t>
  </si>
  <si>
    <t>Maks.</t>
  </si>
  <si>
    <t>ÜRÜN ADI</t>
  </si>
  <si>
    <t>Paketleme Odası ve Hatsonu rogarları temiz mi?</t>
  </si>
  <si>
    <t>Palet</t>
  </si>
  <si>
    <t>Sayımı Yapan (C-T)</t>
  </si>
  <si>
    <t>2000 gr MSB</t>
  </si>
  <si>
    <t>Kasa</t>
  </si>
  <si>
    <t>MSB  2000g</t>
  </si>
  <si>
    <t xml:space="preserve">   Üretim    Planı</t>
  </si>
  <si>
    <t>Yabancı Madde (Ad)</t>
  </si>
  <si>
    <t>Vakum Atan (Ad)</t>
  </si>
  <si>
    <t>Yabancı Madde KL (Ad)</t>
  </si>
  <si>
    <t>GRAMAJ KONTROLLERİ</t>
  </si>
  <si>
    <t>PARTİ NO</t>
  </si>
  <si>
    <t>HAŞLAMA NO</t>
  </si>
  <si>
    <t>KONTROL SAATİ</t>
  </si>
  <si>
    <t xml:space="preserve">AĞIRLIK </t>
  </si>
  <si>
    <t xml:space="preserve">OPERATÖR </t>
  </si>
  <si>
    <r>
      <rPr>
        <b/>
        <sz val="14"/>
        <rFont val="Arial"/>
        <family val="2"/>
        <charset val="162"/>
      </rPr>
      <t>MSB</t>
    </r>
    <r>
      <rPr>
        <sz val="14"/>
        <rFont val="Arial"/>
        <family val="2"/>
        <charset val="162"/>
      </rPr>
      <t xml:space="preserve"> Kaşar P.</t>
    </r>
  </si>
  <si>
    <t xml:space="preserve">OPACK-3 PAKETLEME MAKİNESİ </t>
  </si>
  <si>
    <t>OPACK-3 PAKETLEME MAKİNESİ GRAMAJ KONTROLLERİ</t>
  </si>
  <si>
    <r>
      <t xml:space="preserve">OPACK-3 makine </t>
    </r>
    <r>
      <rPr>
        <b/>
        <sz val="12"/>
        <rFont val="Arial"/>
        <family val="2"/>
        <charset val="162"/>
      </rPr>
      <t xml:space="preserve"> dezenfekte</t>
    </r>
    <r>
      <rPr>
        <sz val="12"/>
        <rFont val="Arial"/>
        <family val="2"/>
        <charset val="162"/>
      </rPr>
      <t xml:space="preserve"> edildi mi?</t>
    </r>
  </si>
  <si>
    <t>VAKUM DEĞERİ</t>
  </si>
  <si>
    <t>YS-FR-524                Rev.Tarihi:25.10.2021 Rev.No:00</t>
  </si>
  <si>
    <t>OPACK</t>
  </si>
  <si>
    <t xml:space="preserve">Soğutma ve kurutma odası fan filtreleri Temiz mi? Patlak var Mı? (Haftada Bir)                               </t>
  </si>
  <si>
    <t>Şekil bozukluğu(Ad)</t>
  </si>
  <si>
    <t>Numune (Ad)</t>
  </si>
</sst>
</file>

<file path=xl/styles.xml><?xml version="1.0" encoding="utf-8"?>
<styleSheet xmlns="http://schemas.openxmlformats.org/spreadsheetml/2006/main">
  <numFmts count="6">
    <numFmt numFmtId="164" formatCode="_-* #,##0.00\ &quot;TL&quot;_-;\-* #,##0.00\ &quot;TL&quot;_-;_-* &quot;-&quot;??\ &quot;TL&quot;_-;_-@_-"/>
    <numFmt numFmtId="165" formatCode="_-* #,##0.00\ _T_L_-;\-* #,##0.00\ _T_L_-;_-* &quot;-&quot;??\ _T_L_-;_-@_-"/>
    <numFmt numFmtId="166" formatCode="dd/mm/yy;@"/>
    <numFmt numFmtId="167" formatCode="#,##0_ ;[Red]\-#,##0\ "/>
    <numFmt numFmtId="168" formatCode="[$-F800]dddd\,\ mmmm\ dd\,\ yyyy"/>
    <numFmt numFmtId="169" formatCode="0_ ;[Red]\-0\ "/>
  </numFmts>
  <fonts count="91">
    <font>
      <sz val="11"/>
      <color theme="1"/>
      <name val="Calibri"/>
      <family val="2"/>
      <charset val="162"/>
      <scheme val="minor"/>
    </font>
    <font>
      <sz val="10"/>
      <name val="Arial"/>
      <family val="2"/>
      <charset val="162"/>
    </font>
    <font>
      <sz val="10"/>
      <color theme="1"/>
      <name val="Arial"/>
      <family val="2"/>
      <charset val="162"/>
    </font>
    <font>
      <b/>
      <sz val="10"/>
      <color theme="1"/>
      <name val="Arial"/>
      <family val="2"/>
      <charset val="162"/>
    </font>
    <font>
      <sz val="14"/>
      <name val="Arial"/>
      <family val="2"/>
      <charset val="162"/>
    </font>
    <font>
      <sz val="12"/>
      <name val="Arial"/>
      <family val="2"/>
      <charset val="162"/>
    </font>
    <font>
      <b/>
      <sz val="14"/>
      <name val="Arial"/>
      <family val="2"/>
      <charset val="162"/>
    </font>
    <font>
      <b/>
      <i/>
      <sz val="16"/>
      <name val="Arial"/>
      <family val="2"/>
      <charset val="162"/>
    </font>
    <font>
      <b/>
      <sz val="18"/>
      <name val="Arial"/>
      <family val="2"/>
      <charset val="162"/>
    </font>
    <font>
      <sz val="22"/>
      <name val="Arial Black"/>
      <family val="2"/>
      <charset val="162"/>
    </font>
    <font>
      <sz val="16"/>
      <color theme="1"/>
      <name val="Arial"/>
      <family val="2"/>
      <charset val="162"/>
    </font>
    <font>
      <b/>
      <sz val="16"/>
      <color indexed="8"/>
      <name val="Arial"/>
      <family val="2"/>
      <charset val="162"/>
    </font>
    <font>
      <b/>
      <sz val="14"/>
      <color indexed="8"/>
      <name val="Arial"/>
      <family val="2"/>
      <charset val="162"/>
    </font>
    <font>
      <sz val="16"/>
      <color indexed="8"/>
      <name val="Arial"/>
      <family val="2"/>
      <charset val="162"/>
    </font>
    <font>
      <sz val="16"/>
      <name val="Arial"/>
      <family val="2"/>
      <charset val="162"/>
    </font>
    <font>
      <sz val="20"/>
      <name val="Arial"/>
      <family val="2"/>
      <charset val="162"/>
    </font>
    <font>
      <b/>
      <sz val="20"/>
      <name val="Arial"/>
      <family val="2"/>
      <charset val="162"/>
    </font>
    <font>
      <b/>
      <sz val="12"/>
      <name val="Arial"/>
      <family val="2"/>
      <charset val="162"/>
    </font>
    <font>
      <sz val="11"/>
      <name val="Arial"/>
      <family val="2"/>
      <charset val="162"/>
    </font>
    <font>
      <sz val="8"/>
      <color theme="3"/>
      <name val="Arial"/>
      <family val="2"/>
      <charset val="162"/>
    </font>
    <font>
      <sz val="9"/>
      <name val="Arial"/>
      <family val="2"/>
      <charset val="162"/>
    </font>
    <font>
      <sz val="9"/>
      <color theme="1"/>
      <name val="Arial"/>
      <family val="2"/>
      <charset val="162"/>
    </font>
    <font>
      <sz val="20"/>
      <name val="Arial Black"/>
      <family val="2"/>
      <charset val="162"/>
    </font>
    <font>
      <b/>
      <sz val="24"/>
      <name val="Arial"/>
      <family val="2"/>
      <charset val="162"/>
    </font>
    <font>
      <b/>
      <sz val="12"/>
      <color theme="1"/>
      <name val="Arial"/>
      <family val="2"/>
      <charset val="162"/>
    </font>
    <font>
      <b/>
      <sz val="22"/>
      <name val="Arial"/>
      <family val="2"/>
      <charset val="162"/>
    </font>
    <font>
      <sz val="10"/>
      <color theme="3"/>
      <name val="Arial"/>
      <family val="2"/>
      <charset val="162"/>
    </font>
    <font>
      <sz val="12"/>
      <color theme="3"/>
      <name val="Arial"/>
      <family val="2"/>
      <charset val="162"/>
    </font>
    <font>
      <b/>
      <sz val="12"/>
      <color rgb="FF000000"/>
      <name val="Arial"/>
      <family val="2"/>
      <charset val="162"/>
    </font>
    <font>
      <b/>
      <sz val="20"/>
      <color rgb="FF000000"/>
      <name val="Arial"/>
      <family val="2"/>
      <charset val="162"/>
    </font>
    <font>
      <b/>
      <sz val="16"/>
      <color rgb="FF000000"/>
      <name val="Arial"/>
      <family val="2"/>
      <charset val="162"/>
    </font>
    <font>
      <b/>
      <sz val="16"/>
      <name val="Arial"/>
      <family val="2"/>
      <charset val="162"/>
    </font>
    <font>
      <b/>
      <sz val="14"/>
      <color rgb="FF000000"/>
      <name val="Arial"/>
      <family val="2"/>
      <charset val="162"/>
    </font>
    <font>
      <b/>
      <sz val="18"/>
      <color indexed="8"/>
      <name val="Arial"/>
      <family val="2"/>
      <charset val="162"/>
    </font>
    <font>
      <b/>
      <sz val="9"/>
      <color rgb="FF000000"/>
      <name val="Arial"/>
      <family val="2"/>
      <charset val="162"/>
    </font>
    <font>
      <b/>
      <sz val="14"/>
      <color rgb="FF000000"/>
      <name val="Calibri"/>
      <family val="2"/>
      <charset val="162"/>
    </font>
    <font>
      <sz val="11"/>
      <color indexed="8"/>
      <name val="Calibri"/>
      <family val="2"/>
      <charset val="162"/>
    </font>
    <font>
      <b/>
      <i/>
      <sz val="20"/>
      <name val="Arial"/>
      <family val="2"/>
      <charset val="162"/>
    </font>
    <font>
      <b/>
      <sz val="16"/>
      <name val="Arial Black"/>
      <family val="2"/>
      <charset val="162"/>
    </font>
    <font>
      <sz val="8"/>
      <color theme="0" tint="-0.34998626667073579"/>
      <name val="Arial"/>
      <family val="2"/>
      <charset val="162"/>
    </font>
    <font>
      <sz val="8"/>
      <name val="Arial"/>
      <family val="2"/>
      <charset val="162"/>
    </font>
    <font>
      <b/>
      <i/>
      <u/>
      <sz val="12"/>
      <name val="Arial"/>
      <family val="2"/>
      <charset val="162"/>
    </font>
    <font>
      <b/>
      <sz val="12"/>
      <color indexed="62"/>
      <name val="Arial"/>
      <family val="2"/>
      <charset val="162"/>
    </font>
    <font>
      <sz val="12"/>
      <color theme="0"/>
      <name val="Arial"/>
      <family val="2"/>
      <charset val="162"/>
    </font>
    <font>
      <b/>
      <sz val="12"/>
      <color indexed="18"/>
      <name val="Arial"/>
      <family val="2"/>
      <charset val="162"/>
    </font>
    <font>
      <b/>
      <sz val="12"/>
      <color indexed="48"/>
      <name val="Arial"/>
      <family val="2"/>
      <charset val="162"/>
    </font>
    <font>
      <b/>
      <sz val="12"/>
      <color rgb="FFCCFFFF"/>
      <name val="Arial"/>
      <family val="2"/>
      <charset val="162"/>
    </font>
    <font>
      <b/>
      <sz val="12"/>
      <color theme="8" tint="0.59999389629810485"/>
      <name val="Arial"/>
      <family val="2"/>
      <charset val="162"/>
    </font>
    <font>
      <b/>
      <sz val="12"/>
      <color rgb="FF00FFFF"/>
      <name val="Arial"/>
      <family val="2"/>
      <charset val="162"/>
    </font>
    <font>
      <b/>
      <sz val="12"/>
      <color rgb="FFFF9900"/>
      <name val="Arial"/>
      <family val="2"/>
      <charset val="162"/>
    </font>
    <font>
      <b/>
      <sz val="12"/>
      <color theme="8" tint="0.39997558519241921"/>
      <name val="Arial"/>
      <family val="2"/>
      <charset val="162"/>
    </font>
    <font>
      <b/>
      <sz val="11"/>
      <name val="Arial"/>
      <family val="2"/>
      <charset val="162"/>
    </font>
    <font>
      <sz val="14"/>
      <color rgb="FF000000"/>
      <name val="Arial"/>
      <family val="2"/>
      <charset val="162"/>
    </font>
    <font>
      <b/>
      <sz val="22"/>
      <color rgb="FF000000"/>
      <name val="Arial"/>
      <family val="2"/>
      <charset val="162"/>
    </font>
    <font>
      <sz val="11"/>
      <color theme="1"/>
      <name val="Calibri"/>
      <family val="2"/>
      <charset val="162"/>
      <scheme val="minor"/>
    </font>
    <font>
      <sz val="12"/>
      <name val="Arial Tur"/>
      <charset val="162"/>
    </font>
    <font>
      <sz val="10"/>
      <name val="Arial Tur"/>
      <charset val="162"/>
    </font>
    <font>
      <u/>
      <sz val="10"/>
      <color theme="10"/>
      <name val="Arial"/>
      <family val="2"/>
      <charset val="162"/>
    </font>
    <font>
      <i/>
      <u/>
      <sz val="11"/>
      <name val="Arial"/>
      <family val="2"/>
      <charset val="162"/>
    </font>
    <font>
      <b/>
      <i/>
      <u/>
      <sz val="11"/>
      <name val="Arial"/>
      <family val="2"/>
      <charset val="162"/>
    </font>
    <font>
      <b/>
      <i/>
      <u/>
      <sz val="14"/>
      <name val="Arial"/>
      <family val="2"/>
      <charset val="162"/>
    </font>
    <font>
      <b/>
      <i/>
      <u/>
      <sz val="8"/>
      <name val="Arial"/>
      <family val="2"/>
      <charset val="162"/>
    </font>
    <font>
      <b/>
      <sz val="12"/>
      <color theme="9" tint="-0.499984740745262"/>
      <name val="Arial"/>
      <family val="2"/>
      <charset val="162"/>
    </font>
    <font>
      <sz val="12"/>
      <color rgb="FF000000"/>
      <name val="Calibri"/>
      <family val="2"/>
      <charset val="162"/>
      <scheme val="minor"/>
    </font>
    <font>
      <b/>
      <sz val="12"/>
      <color rgb="FFFF0000"/>
      <name val="Arial"/>
      <family val="2"/>
      <charset val="162"/>
    </font>
    <font>
      <b/>
      <sz val="12"/>
      <color rgb="FF002060"/>
      <name val="Arial"/>
      <family val="2"/>
      <charset val="162"/>
    </font>
    <font>
      <b/>
      <sz val="12"/>
      <color indexed="8"/>
      <name val="Arial"/>
      <family val="2"/>
      <charset val="162"/>
    </font>
    <font>
      <b/>
      <sz val="12"/>
      <color theme="3"/>
      <name val="Arial"/>
      <family val="2"/>
      <charset val="162"/>
    </font>
    <font>
      <b/>
      <sz val="12"/>
      <color rgb="FF0070C0"/>
      <name val="Arial"/>
      <family val="2"/>
      <charset val="162"/>
    </font>
    <font>
      <sz val="12"/>
      <color indexed="8"/>
      <name val="Arial"/>
      <family val="2"/>
      <charset val="162"/>
    </font>
    <font>
      <b/>
      <sz val="12"/>
      <color indexed="12"/>
      <name val="Arial"/>
      <family val="2"/>
      <charset val="162"/>
    </font>
    <font>
      <sz val="12"/>
      <color indexed="10"/>
      <name val="Arial"/>
      <family val="2"/>
      <charset val="162"/>
    </font>
    <font>
      <b/>
      <sz val="12"/>
      <color indexed="14"/>
      <name val="Arial"/>
      <family val="2"/>
      <charset val="162"/>
    </font>
    <font>
      <b/>
      <sz val="12"/>
      <color indexed="17"/>
      <name val="Arial"/>
      <family val="2"/>
      <charset val="162"/>
    </font>
    <font>
      <b/>
      <sz val="12"/>
      <color rgb="FF000000"/>
      <name val="Calibri"/>
      <family val="2"/>
      <charset val="162"/>
      <scheme val="minor"/>
    </font>
    <font>
      <b/>
      <sz val="12"/>
      <color indexed="57"/>
      <name val="Arial"/>
      <family val="2"/>
      <charset val="162"/>
    </font>
    <font>
      <sz val="12"/>
      <color theme="1"/>
      <name val="Calibri"/>
      <family val="2"/>
      <charset val="162"/>
      <scheme val="minor"/>
    </font>
    <font>
      <sz val="12"/>
      <color theme="1"/>
      <name val="Arial"/>
      <family val="2"/>
      <charset val="162"/>
    </font>
    <font>
      <sz val="12"/>
      <name val="Arial Black"/>
      <family val="2"/>
      <charset val="162"/>
    </font>
    <font>
      <b/>
      <i/>
      <sz val="12"/>
      <name val="Arial"/>
      <family val="2"/>
      <charset val="162"/>
    </font>
    <font>
      <b/>
      <sz val="12"/>
      <color indexed="10"/>
      <name val="Arial"/>
      <family val="2"/>
      <charset val="162"/>
    </font>
    <font>
      <b/>
      <sz val="12"/>
      <color theme="1" tint="0.14999847407452621"/>
      <name val="Arial"/>
      <family val="2"/>
      <charset val="162"/>
    </font>
    <font>
      <b/>
      <sz val="12"/>
      <color indexed="16"/>
      <name val="Arial"/>
      <family val="2"/>
      <charset val="162"/>
    </font>
    <font>
      <b/>
      <sz val="10"/>
      <color indexed="8"/>
      <name val="Arial"/>
      <family val="2"/>
      <charset val="162"/>
    </font>
    <font>
      <b/>
      <u/>
      <sz val="12"/>
      <color indexed="48"/>
      <name val="Arial"/>
      <family val="2"/>
      <charset val="162"/>
    </font>
    <font>
      <sz val="18"/>
      <color theme="1"/>
      <name val="Calibri"/>
      <family val="2"/>
      <charset val="162"/>
      <scheme val="minor"/>
    </font>
    <font>
      <sz val="24"/>
      <color theme="1"/>
      <name val="Calibri"/>
      <family val="2"/>
      <charset val="162"/>
      <scheme val="minor"/>
    </font>
    <font>
      <sz val="14"/>
      <color indexed="8"/>
      <name val="Arial"/>
      <family val="2"/>
      <charset val="162"/>
    </font>
    <font>
      <b/>
      <sz val="11"/>
      <color rgb="FF000000"/>
      <name val="Arial"/>
      <family val="2"/>
      <charset val="162"/>
    </font>
    <font>
      <b/>
      <sz val="10"/>
      <color rgb="FF000000"/>
      <name val="Arial"/>
      <family val="2"/>
      <charset val="162"/>
    </font>
    <font>
      <b/>
      <sz val="10"/>
      <name val="Arial"/>
      <family val="2"/>
      <charset val="162"/>
    </font>
  </fonts>
  <fills count="19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CFFFF"/>
        <bgColor indexed="64"/>
      </patternFill>
    </fill>
    <fill>
      <patternFill patternType="gray0625">
        <fgColor indexed="22"/>
        <bgColor theme="0"/>
      </patternFill>
    </fill>
  </fills>
  <borders count="76">
    <border>
      <left/>
      <right/>
      <top/>
      <bottom/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12"/>
      </right>
      <top style="thin">
        <color indexed="12"/>
      </top>
      <bottom style="thin">
        <color indexed="12"/>
      </bottom>
      <diagonal/>
    </border>
    <border>
      <left/>
      <right style="thin">
        <color indexed="16"/>
      </right>
      <top/>
      <bottom style="thin">
        <color indexed="16"/>
      </bottom>
      <diagonal/>
    </border>
    <border>
      <left/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 style="thin">
        <color indexed="48"/>
      </right>
      <top style="thin">
        <color indexed="48"/>
      </top>
      <bottom style="medium">
        <color rgb="FF00206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medium">
        <color rgb="FF002060"/>
      </bottom>
      <diagonal/>
    </border>
    <border>
      <left/>
      <right style="thin">
        <color indexed="24"/>
      </right>
      <top/>
      <bottom/>
      <diagonal/>
    </border>
    <border>
      <left style="thin">
        <color indexed="2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2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12"/>
      </top>
      <bottom style="thin">
        <color indexed="1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medium">
        <color theme="3" tint="-0.2499465926084170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12"/>
      </left>
      <right/>
      <top style="thin">
        <color indexed="12"/>
      </top>
      <bottom style="thin">
        <color indexed="12"/>
      </bottom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indexed="12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12"/>
      </right>
      <top/>
      <bottom style="thin">
        <color indexed="1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12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33196">
    <xf numFmtId="0" fontId="0" fillId="0" borderId="0"/>
    <xf numFmtId="0" fontId="36" fillId="0" borderId="0"/>
    <xf numFmtId="0" fontId="1" fillId="0" borderId="0"/>
    <xf numFmtId="0" fontId="57" fillId="0" borderId="0" applyNumberFormat="0" applyFill="0" applyBorder="0" applyAlignment="0" applyProtection="0">
      <alignment vertical="top"/>
      <protection locked="0"/>
    </xf>
    <xf numFmtId="164" fontId="56" fillId="0" borderId="0" applyFont="0" applyFill="0" applyBorder="0" applyAlignment="0" applyProtection="0"/>
    <xf numFmtId="0" fontId="56" fillId="0" borderId="0"/>
    <xf numFmtId="0" fontId="56" fillId="0" borderId="0"/>
    <xf numFmtId="0" fontId="56" fillId="0" borderId="0"/>
    <xf numFmtId="0" fontId="1" fillId="0" borderId="0"/>
    <xf numFmtId="0" fontId="54" fillId="0" borderId="0"/>
    <xf numFmtId="0" fontId="54" fillId="0" borderId="0"/>
    <xf numFmtId="0" fontId="54" fillId="0" borderId="0"/>
    <xf numFmtId="0" fontId="5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" fillId="0" borderId="0"/>
    <xf numFmtId="0" fontId="55" fillId="0" borderId="0"/>
    <xf numFmtId="0" fontId="56" fillId="0" borderId="0"/>
    <xf numFmtId="0" fontId="1" fillId="0" borderId="0"/>
    <xf numFmtId="0" fontId="54" fillId="0" borderId="0"/>
    <xf numFmtId="0" fontId="54" fillId="0" borderId="0"/>
    <xf numFmtId="0" fontId="54" fillId="0" borderId="0"/>
    <xf numFmtId="0" fontId="5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56" fillId="0" borderId="0"/>
    <xf numFmtId="0" fontId="1" fillId="0" borderId="0"/>
    <xf numFmtId="0" fontId="54" fillId="0" borderId="0"/>
    <xf numFmtId="0" fontId="56" fillId="0" borderId="0"/>
    <xf numFmtId="0" fontId="1" fillId="0" borderId="0"/>
    <xf numFmtId="0" fontId="56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1" fillId="0" borderId="0"/>
    <xf numFmtId="0" fontId="56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54" fillId="0" borderId="0"/>
    <xf numFmtId="0" fontId="1" fillId="0" borderId="0"/>
    <xf numFmtId="0" fontId="5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65" fontId="55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</cellStyleXfs>
  <cellXfs count="549">
    <xf numFmtId="0" fontId="0" fillId="0" borderId="0" xfId="0"/>
    <xf numFmtId="0" fontId="1" fillId="0" borderId="0" xfId="0" applyFont="1"/>
    <xf numFmtId="0" fontId="9" fillId="0" borderId="0" xfId="0" applyFont="1" applyBorder="1" applyAlignment="1">
      <alignment horizontal="center" vertical="center"/>
    </xf>
    <xf numFmtId="0" fontId="10" fillId="9" borderId="17" xfId="0" applyFont="1" applyFill="1" applyBorder="1" applyAlignment="1">
      <alignment horizontal="right" vertical="center"/>
    </xf>
    <xf numFmtId="168" fontId="11" fillId="9" borderId="17" xfId="0" applyNumberFormat="1" applyFont="1" applyFill="1" applyBorder="1" applyAlignment="1">
      <alignment horizontal="center" vertical="center"/>
    </xf>
    <xf numFmtId="168" fontId="13" fillId="9" borderId="0" xfId="0" applyNumberFormat="1" applyFont="1" applyFill="1" applyBorder="1" applyAlignment="1">
      <alignment horizontal="center" vertical="center"/>
    </xf>
    <xf numFmtId="0" fontId="14" fillId="0" borderId="0" xfId="0" applyFont="1" applyBorder="1" applyAlignment="1">
      <alignment vertical="center"/>
    </xf>
    <xf numFmtId="0" fontId="15" fillId="0" borderId="0" xfId="0" applyFont="1" applyBorder="1" applyAlignment="1">
      <alignment horizontal="center" vertical="center"/>
    </xf>
    <xf numFmtId="0" fontId="1" fillId="0" borderId="0" xfId="0" applyFont="1" applyAlignment="1"/>
    <xf numFmtId="0" fontId="2" fillId="12" borderId="21" xfId="0" applyFont="1" applyFill="1" applyBorder="1" applyAlignment="1">
      <alignment horizontal="left"/>
    </xf>
    <xf numFmtId="0" fontId="2" fillId="12" borderId="2" xfId="0" applyFont="1" applyFill="1" applyBorder="1" applyAlignment="1"/>
    <xf numFmtId="0" fontId="2" fillId="12" borderId="22" xfId="0" applyFont="1" applyFill="1" applyBorder="1" applyAlignment="1"/>
    <xf numFmtId="0" fontId="2" fillId="12" borderId="23" xfId="0" applyFont="1" applyFill="1" applyBorder="1" applyAlignment="1">
      <alignment horizontal="center" vertical="center"/>
    </xf>
    <xf numFmtId="0" fontId="2" fillId="12" borderId="23" xfId="0" applyFont="1" applyFill="1" applyBorder="1" applyAlignment="1">
      <alignment horizontal="center" vertical="center" wrapText="1"/>
    </xf>
    <xf numFmtId="0" fontId="5" fillId="9" borderId="21" xfId="0" applyFont="1" applyFill="1" applyBorder="1" applyAlignment="1">
      <alignment horizontal="left" vertical="center"/>
    </xf>
    <xf numFmtId="0" fontId="5" fillId="9" borderId="2" xfId="0" applyFont="1" applyFill="1" applyBorder="1" applyAlignment="1">
      <alignment vertical="center" wrapText="1"/>
    </xf>
    <xf numFmtId="0" fontId="18" fillId="9" borderId="22" xfId="0" applyFont="1" applyFill="1" applyBorder="1" applyAlignment="1">
      <alignment vertical="center" wrapText="1"/>
    </xf>
    <xf numFmtId="0" fontId="1" fillId="9" borderId="23" xfId="0" applyFont="1" applyFill="1" applyBorder="1" applyAlignment="1">
      <alignment vertical="center" wrapText="1"/>
    </xf>
    <xf numFmtId="0" fontId="17" fillId="13" borderId="21" xfId="0" applyFont="1" applyFill="1" applyBorder="1" applyAlignment="1">
      <alignment horizontal="left" vertical="center"/>
    </xf>
    <xf numFmtId="0" fontId="5" fillId="13" borderId="2" xfId="0" applyFont="1" applyFill="1" applyBorder="1" applyAlignment="1">
      <alignment vertical="center" wrapText="1"/>
    </xf>
    <xf numFmtId="0" fontId="18" fillId="13" borderId="22" xfId="0" applyFont="1" applyFill="1" applyBorder="1" applyAlignment="1">
      <alignment vertical="center" wrapText="1"/>
    </xf>
    <xf numFmtId="0" fontId="1" fillId="13" borderId="23" xfId="0" applyFont="1" applyFill="1" applyBorder="1" applyAlignment="1">
      <alignment vertical="center" wrapText="1"/>
    </xf>
    <xf numFmtId="0" fontId="5" fillId="13" borderId="21" xfId="0" applyFont="1" applyFill="1" applyBorder="1" applyAlignment="1">
      <alignment horizontal="left" vertical="center"/>
    </xf>
    <xf numFmtId="0" fontId="1" fillId="9" borderId="0" xfId="0" applyFont="1" applyFill="1"/>
    <xf numFmtId="0" fontId="5" fillId="14" borderId="21" xfId="0" applyFont="1" applyFill="1" applyBorder="1" applyAlignment="1">
      <alignment vertical="center"/>
    </xf>
    <xf numFmtId="0" fontId="5" fillId="14" borderId="2" xfId="0" applyFont="1" applyFill="1" applyBorder="1" applyAlignment="1">
      <alignment vertical="center" wrapText="1"/>
    </xf>
    <xf numFmtId="0" fontId="18" fillId="14" borderId="2" xfId="0" applyFont="1" applyFill="1" applyBorder="1" applyAlignment="1">
      <alignment vertical="center" wrapText="1"/>
    </xf>
    <xf numFmtId="0" fontId="1" fillId="14" borderId="23" xfId="0" applyFont="1" applyFill="1" applyBorder="1" applyAlignment="1">
      <alignment vertical="center" wrapText="1"/>
    </xf>
    <xf numFmtId="0" fontId="5" fillId="14" borderId="21" xfId="0" applyFont="1" applyFill="1" applyBorder="1" applyAlignment="1">
      <alignment horizontal="left" vertical="center"/>
    </xf>
    <xf numFmtId="0" fontId="18" fillId="14" borderId="22" xfId="0" applyFont="1" applyFill="1" applyBorder="1" applyAlignment="1">
      <alignment vertical="center" wrapText="1"/>
    </xf>
    <xf numFmtId="0" fontId="5" fillId="9" borderId="2" xfId="0" applyFont="1" applyFill="1" applyBorder="1" applyAlignment="1">
      <alignment vertical="center"/>
    </xf>
    <xf numFmtId="0" fontId="18" fillId="9" borderId="22" xfId="0" applyFont="1" applyFill="1" applyBorder="1" applyAlignment="1">
      <alignment vertical="center"/>
    </xf>
    <xf numFmtId="0" fontId="1" fillId="9" borderId="23" xfId="0" applyFont="1" applyFill="1" applyBorder="1" applyAlignment="1">
      <alignment vertical="center"/>
    </xf>
    <xf numFmtId="0" fontId="18" fillId="0" borderId="0" xfId="0" applyFont="1" applyAlignment="1">
      <alignment horizontal="left" vertical="center"/>
    </xf>
    <xf numFmtId="0" fontId="1" fillId="0" borderId="0" xfId="0" applyFont="1" applyAlignment="1">
      <alignment vertical="center"/>
    </xf>
    <xf numFmtId="0" fontId="1" fillId="13" borderId="21" xfId="0" applyFont="1" applyFill="1" applyBorder="1" applyAlignment="1">
      <alignment horizontal="left" vertical="center"/>
    </xf>
    <xf numFmtId="0" fontId="1" fillId="13" borderId="21" xfId="0" applyFont="1" applyFill="1" applyBorder="1" applyAlignment="1">
      <alignment vertical="center"/>
    </xf>
    <xf numFmtId="0" fontId="22" fillId="0" borderId="0" xfId="0" applyFont="1" applyBorder="1" applyAlignment="1">
      <alignment horizontal="center" vertical="center"/>
    </xf>
    <xf numFmtId="0" fontId="26" fillId="0" borderId="0" xfId="0" applyFont="1"/>
    <xf numFmtId="0" fontId="17" fillId="0" borderId="0" xfId="0" applyFont="1" applyAlignment="1">
      <alignment horizontal="left"/>
    </xf>
    <xf numFmtId="0" fontId="5" fillId="0" borderId="0" xfId="0" applyFont="1"/>
    <xf numFmtId="0" fontId="27" fillId="0" borderId="0" xfId="0" applyFont="1"/>
    <xf numFmtId="0" fontId="28" fillId="8" borderId="23" xfId="0" applyFont="1" applyFill="1" applyBorder="1" applyAlignment="1">
      <alignment horizontal="left" vertical="center" wrapText="1" readingOrder="1"/>
    </xf>
    <xf numFmtId="0" fontId="5" fillId="14" borderId="22" xfId="0" applyFont="1" applyFill="1" applyBorder="1" applyAlignment="1"/>
    <xf numFmtId="0" fontId="5" fillId="13" borderId="22" xfId="0" applyFont="1" applyFill="1" applyBorder="1" applyAlignment="1"/>
    <xf numFmtId="0" fontId="29" fillId="8" borderId="23" xfId="0" applyFont="1" applyFill="1" applyBorder="1" applyAlignment="1">
      <alignment horizontal="left" vertical="center" wrapText="1" readingOrder="1"/>
    </xf>
    <xf numFmtId="0" fontId="5" fillId="8" borderId="22" xfId="0" applyFont="1" applyFill="1" applyBorder="1" applyAlignment="1"/>
    <xf numFmtId="0" fontId="30" fillId="8" borderId="23" xfId="0" applyFont="1" applyFill="1" applyBorder="1" applyAlignment="1">
      <alignment horizontal="left" vertical="center" wrapText="1" readingOrder="1"/>
    </xf>
    <xf numFmtId="0" fontId="31" fillId="8" borderId="23" xfId="0" applyFont="1" applyFill="1" applyBorder="1" applyAlignment="1">
      <alignment horizontal="left" vertical="center"/>
    </xf>
    <xf numFmtId="0" fontId="17" fillId="14" borderId="22" xfId="0" applyFont="1" applyFill="1" applyBorder="1" applyAlignment="1">
      <alignment vertical="center"/>
    </xf>
    <xf numFmtId="0" fontId="17" fillId="13" borderId="22" xfId="0" applyFont="1" applyFill="1" applyBorder="1" applyAlignment="1">
      <alignment vertical="center"/>
    </xf>
    <xf numFmtId="0" fontId="32" fillId="8" borderId="23" xfId="0" applyFont="1" applyFill="1" applyBorder="1" applyAlignment="1">
      <alignment horizontal="left" vertical="center" wrapText="1" readingOrder="1"/>
    </xf>
    <xf numFmtId="0" fontId="5" fillId="0" borderId="0" xfId="0" applyFont="1" applyBorder="1"/>
    <xf numFmtId="0" fontId="14" fillId="8" borderId="23" xfId="0" applyFont="1" applyFill="1" applyBorder="1" applyAlignment="1">
      <alignment horizontal="left" vertical="center"/>
    </xf>
    <xf numFmtId="0" fontId="0" fillId="0" borderId="0" xfId="0" applyBorder="1"/>
    <xf numFmtId="0" fontId="17" fillId="9" borderId="0" xfId="0" applyFont="1" applyFill="1" applyBorder="1" applyAlignment="1">
      <alignment vertical="center"/>
    </xf>
    <xf numFmtId="0" fontId="17" fillId="9" borderId="0" xfId="0" applyFont="1" applyFill="1" applyBorder="1" applyAlignment="1">
      <alignment horizontal="left" vertical="center"/>
    </xf>
    <xf numFmtId="0" fontId="28" fillId="9" borderId="0" xfId="0" applyFont="1" applyFill="1" applyBorder="1" applyAlignment="1">
      <alignment wrapText="1" readingOrder="1"/>
    </xf>
    <xf numFmtId="0" fontId="28" fillId="9" borderId="0" xfId="0" applyFont="1" applyFill="1" applyBorder="1" applyAlignment="1">
      <alignment vertical="top" wrapText="1" readingOrder="1"/>
    </xf>
    <xf numFmtId="0" fontId="34" fillId="9" borderId="0" xfId="0" applyFont="1" applyFill="1" applyBorder="1" applyAlignment="1">
      <alignment wrapText="1" readingOrder="1"/>
    </xf>
    <xf numFmtId="0" fontId="35" fillId="0" borderId="0" xfId="0" applyFont="1" applyBorder="1" applyAlignment="1">
      <alignment horizontal="left" vertical="center" wrapText="1" readingOrder="1"/>
    </xf>
    <xf numFmtId="0" fontId="35" fillId="0" borderId="0" xfId="0" applyFont="1" applyBorder="1" applyAlignment="1">
      <alignment wrapText="1" readingOrder="1"/>
    </xf>
    <xf numFmtId="0" fontId="28" fillId="8" borderId="23" xfId="0" applyFont="1" applyFill="1" applyBorder="1" applyAlignment="1">
      <alignment horizontal="center" vertical="center" wrapText="1" readingOrder="1"/>
    </xf>
    <xf numFmtId="0" fontId="1" fillId="0" borderId="0" xfId="0" applyFont="1" applyBorder="1" applyAlignment="1"/>
    <xf numFmtId="0" fontId="0" fillId="0" borderId="0" xfId="0" applyAlignment="1">
      <alignment horizontal="center"/>
    </xf>
    <xf numFmtId="0" fontId="4" fillId="12" borderId="23" xfId="0" applyFont="1" applyFill="1" applyBorder="1" applyAlignment="1">
      <alignment horizontal="center" vertical="center"/>
    </xf>
    <xf numFmtId="0" fontId="5" fillId="12" borderId="23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3" fontId="4" fillId="13" borderId="21" xfId="0" applyNumberFormat="1" applyFont="1" applyFill="1" applyBorder="1" applyAlignment="1">
      <alignment vertical="center"/>
    </xf>
    <xf numFmtId="0" fontId="4" fillId="13" borderId="2" xfId="0" applyFont="1" applyFill="1" applyBorder="1" applyAlignment="1">
      <alignment vertical="center"/>
    </xf>
    <xf numFmtId="0" fontId="6" fillId="13" borderId="23" xfId="0" applyFont="1" applyFill="1" applyBorder="1" applyAlignment="1">
      <alignment horizontal="center" vertical="center"/>
    </xf>
    <xf numFmtId="0" fontId="4" fillId="13" borderId="23" xfId="0" applyFont="1" applyFill="1" applyBorder="1" applyAlignment="1">
      <alignment horizontal="center" vertical="center"/>
    </xf>
    <xf numFmtId="3" fontId="6" fillId="13" borderId="23" xfId="0" applyNumberFormat="1" applyFont="1" applyFill="1" applyBorder="1" applyAlignment="1">
      <alignment horizontal="center" vertical="center"/>
    </xf>
    <xf numFmtId="3" fontId="4" fillId="13" borderId="23" xfId="0" applyNumberFormat="1" applyFont="1" applyFill="1" applyBorder="1" applyAlignment="1">
      <alignment horizontal="center" vertical="center"/>
    </xf>
    <xf numFmtId="0" fontId="4" fillId="13" borderId="23" xfId="0" applyFont="1" applyFill="1" applyBorder="1" applyAlignment="1">
      <alignment vertical="center"/>
    </xf>
    <xf numFmtId="0" fontId="5" fillId="13" borderId="23" xfId="0" applyFont="1" applyFill="1" applyBorder="1" applyAlignment="1">
      <alignment vertical="center"/>
    </xf>
    <xf numFmtId="0" fontId="39" fillId="0" borderId="0" xfId="0" applyFont="1" applyAlignment="1">
      <alignment horizontal="left"/>
    </xf>
    <xf numFmtId="3" fontId="4" fillId="13" borderId="11" xfId="0" applyNumberFormat="1" applyFont="1" applyFill="1" applyBorder="1" applyAlignment="1">
      <alignment vertical="center"/>
    </xf>
    <xf numFmtId="0" fontId="4" fillId="13" borderId="16" xfId="0" applyFont="1" applyFill="1" applyBorder="1" applyAlignment="1">
      <alignment vertical="center"/>
    </xf>
    <xf numFmtId="0" fontId="6" fillId="13" borderId="19" xfId="0" applyFont="1" applyFill="1" applyBorder="1" applyAlignment="1">
      <alignment horizontal="center" vertical="center"/>
    </xf>
    <xf numFmtId="0" fontId="4" fillId="13" borderId="19" xfId="0" applyFont="1" applyFill="1" applyBorder="1" applyAlignment="1">
      <alignment horizontal="center" vertical="center"/>
    </xf>
    <xf numFmtId="3" fontId="6" fillId="13" borderId="19" xfId="0" applyNumberFormat="1" applyFont="1" applyFill="1" applyBorder="1" applyAlignment="1">
      <alignment horizontal="center" vertical="center"/>
    </xf>
    <xf numFmtId="3" fontId="4" fillId="13" borderId="19" xfId="0" applyNumberFormat="1" applyFont="1" applyFill="1" applyBorder="1" applyAlignment="1">
      <alignment horizontal="center" vertical="center"/>
    </xf>
    <xf numFmtId="0" fontId="4" fillId="13" borderId="19" xfId="0" applyFont="1" applyFill="1" applyBorder="1" applyAlignment="1">
      <alignment vertical="center"/>
    </xf>
    <xf numFmtId="0" fontId="5" fillId="13" borderId="19" xfId="0" applyFont="1" applyFill="1" applyBorder="1" applyAlignment="1">
      <alignment vertical="center"/>
    </xf>
    <xf numFmtId="0" fontId="4" fillId="14" borderId="21" xfId="0" applyFont="1" applyFill="1" applyBorder="1" applyAlignment="1">
      <alignment vertical="center"/>
    </xf>
    <xf numFmtId="0" fontId="4" fillId="14" borderId="2" xfId="0" applyFont="1" applyFill="1" applyBorder="1" applyAlignment="1">
      <alignment vertical="center"/>
    </xf>
    <xf numFmtId="0" fontId="6" fillId="14" borderId="23" xfId="0" applyFont="1" applyFill="1" applyBorder="1" applyAlignment="1">
      <alignment horizontal="center" vertical="center"/>
    </xf>
    <xf numFmtId="0" fontId="4" fillId="14" borderId="23" xfId="0" applyFont="1" applyFill="1" applyBorder="1" applyAlignment="1">
      <alignment horizontal="center" vertical="center"/>
    </xf>
    <xf numFmtId="3" fontId="6" fillId="14" borderId="23" xfId="0" applyNumberFormat="1" applyFont="1" applyFill="1" applyBorder="1" applyAlignment="1">
      <alignment horizontal="center" vertical="center"/>
    </xf>
    <xf numFmtId="3" fontId="4" fillId="14" borderId="23" xfId="0" applyNumberFormat="1" applyFont="1" applyFill="1" applyBorder="1" applyAlignment="1">
      <alignment horizontal="center" vertical="center"/>
    </xf>
    <xf numFmtId="0" fontId="4" fillId="14" borderId="23" xfId="0" applyFont="1" applyFill="1" applyBorder="1" applyAlignment="1">
      <alignment vertical="center"/>
    </xf>
    <xf numFmtId="0" fontId="5" fillId="14" borderId="23" xfId="0" applyFont="1" applyFill="1" applyBorder="1" applyAlignment="1">
      <alignment vertical="center"/>
    </xf>
    <xf numFmtId="0" fontId="6" fillId="14" borderId="2" xfId="0" applyFont="1" applyFill="1" applyBorder="1" applyAlignment="1">
      <alignment vertical="center"/>
    </xf>
    <xf numFmtId="0" fontId="4" fillId="9" borderId="21" xfId="0" applyFont="1" applyFill="1" applyBorder="1" applyAlignment="1">
      <alignment vertical="center"/>
    </xf>
    <xf numFmtId="0" fontId="4" fillId="9" borderId="2" xfId="0" applyFont="1" applyFill="1" applyBorder="1" applyAlignment="1">
      <alignment vertical="center"/>
    </xf>
    <xf numFmtId="0" fontId="4" fillId="9" borderId="23" xfId="0" applyFont="1" applyFill="1" applyBorder="1" applyAlignment="1">
      <alignment horizontal="center" vertical="center"/>
    </xf>
    <xf numFmtId="3" fontId="6" fillId="9" borderId="23" xfId="0" applyNumberFormat="1" applyFont="1" applyFill="1" applyBorder="1" applyAlignment="1">
      <alignment horizontal="center" vertical="center"/>
    </xf>
    <xf numFmtId="3" fontId="4" fillId="9" borderId="23" xfId="0" applyNumberFormat="1" applyFont="1" applyFill="1" applyBorder="1" applyAlignment="1">
      <alignment horizontal="center" vertical="center"/>
    </xf>
    <xf numFmtId="0" fontId="4" fillId="9" borderId="23" xfId="0" applyFont="1" applyFill="1" applyBorder="1" applyAlignment="1">
      <alignment vertical="center"/>
    </xf>
    <xf numFmtId="0" fontId="5" fillId="9" borderId="23" xfId="0" applyFont="1" applyFill="1" applyBorder="1" applyAlignment="1">
      <alignment vertical="center"/>
    </xf>
    <xf numFmtId="0" fontId="6" fillId="9" borderId="23" xfId="0" applyFont="1" applyFill="1" applyBorder="1" applyAlignment="1">
      <alignment horizontal="center" vertical="center"/>
    </xf>
    <xf numFmtId="0" fontId="4" fillId="9" borderId="11" xfId="0" applyFont="1" applyFill="1" applyBorder="1" applyAlignment="1">
      <alignment vertical="center"/>
    </xf>
    <xf numFmtId="0" fontId="4" fillId="9" borderId="16" xfId="0" applyFont="1" applyFill="1" applyBorder="1" applyAlignment="1">
      <alignment vertical="center"/>
    </xf>
    <xf numFmtId="0" fontId="4" fillId="9" borderId="19" xfId="0" applyFont="1" applyFill="1" applyBorder="1" applyAlignment="1">
      <alignment horizontal="center" vertical="center"/>
    </xf>
    <xf numFmtId="3" fontId="6" fillId="9" borderId="19" xfId="0" applyNumberFormat="1" applyFont="1" applyFill="1" applyBorder="1" applyAlignment="1">
      <alignment horizontal="center" vertical="center"/>
    </xf>
    <xf numFmtId="3" fontId="4" fillId="9" borderId="19" xfId="0" applyNumberFormat="1" applyFont="1" applyFill="1" applyBorder="1" applyAlignment="1">
      <alignment horizontal="center" vertical="center"/>
    </xf>
    <xf numFmtId="0" fontId="4" fillId="9" borderId="19" xfId="0" applyFont="1" applyFill="1" applyBorder="1" applyAlignment="1">
      <alignment vertical="center"/>
    </xf>
    <xf numFmtId="0" fontId="4" fillId="9" borderId="22" xfId="0" applyFont="1" applyFill="1" applyBorder="1" applyAlignment="1">
      <alignment vertical="center"/>
    </xf>
    <xf numFmtId="0" fontId="39" fillId="0" borderId="0" xfId="0" applyFont="1"/>
    <xf numFmtId="0" fontId="6" fillId="9" borderId="16" xfId="0" applyFont="1" applyFill="1" applyBorder="1" applyAlignment="1">
      <alignment vertical="center"/>
    </xf>
    <xf numFmtId="0" fontId="4" fillId="9" borderId="15" xfId="0" applyFont="1" applyFill="1" applyBorder="1" applyAlignment="1">
      <alignment vertical="center"/>
    </xf>
    <xf numFmtId="0" fontId="5" fillId="9" borderId="19" xfId="0" applyFont="1" applyFill="1" applyBorder="1" applyAlignment="1">
      <alignment vertical="center"/>
    </xf>
    <xf numFmtId="0" fontId="4" fillId="14" borderId="22" xfId="0" applyFont="1" applyFill="1" applyBorder="1" applyAlignment="1">
      <alignment vertical="center"/>
    </xf>
    <xf numFmtId="0" fontId="40" fillId="9" borderId="21" xfId="0" applyFont="1" applyFill="1" applyBorder="1" applyAlignment="1"/>
    <xf numFmtId="0" fontId="40" fillId="9" borderId="2" xfId="0" applyFont="1" applyFill="1" applyBorder="1" applyAlignment="1"/>
    <xf numFmtId="0" fontId="40" fillId="9" borderId="22" xfId="0" applyFont="1" applyFill="1" applyBorder="1" applyAlignment="1"/>
    <xf numFmtId="0" fontId="1" fillId="9" borderId="23" xfId="0" applyFont="1" applyFill="1" applyBorder="1" applyAlignment="1">
      <alignment horizontal="center"/>
    </xf>
    <xf numFmtId="0" fontId="1" fillId="9" borderId="23" xfId="0" applyFont="1" applyFill="1" applyBorder="1" applyAlignment="1"/>
    <xf numFmtId="0" fontId="41" fillId="0" borderId="0" xfId="0" applyFont="1" applyAlignment="1"/>
    <xf numFmtId="0" fontId="40" fillId="0" borderId="0" xfId="0" applyFont="1" applyBorder="1" applyAlignment="1">
      <alignment vertical="center"/>
    </xf>
    <xf numFmtId="0" fontId="1" fillId="9" borderId="21" xfId="0" applyFont="1" applyFill="1" applyBorder="1" applyAlignment="1">
      <alignment vertical="center"/>
    </xf>
    <xf numFmtId="0" fontId="1" fillId="9" borderId="22" xfId="0" applyFont="1" applyFill="1" applyBorder="1" applyAlignment="1">
      <alignment vertical="center"/>
    </xf>
    <xf numFmtId="0" fontId="1" fillId="9" borderId="21" xfId="0" applyFont="1" applyFill="1" applyBorder="1" applyAlignment="1">
      <alignment vertical="center" wrapText="1"/>
    </xf>
    <xf numFmtId="0" fontId="1" fillId="9" borderId="22" xfId="0" applyFont="1" applyFill="1" applyBorder="1" applyAlignment="1">
      <alignment vertical="center" wrapText="1"/>
    </xf>
    <xf numFmtId="0" fontId="1" fillId="13" borderId="21" xfId="0" applyFont="1" applyFill="1" applyBorder="1" applyAlignment="1">
      <alignment vertical="center" wrapText="1"/>
    </xf>
    <xf numFmtId="0" fontId="1" fillId="13" borderId="22" xfId="0" applyFont="1" applyFill="1" applyBorder="1" applyAlignment="1">
      <alignment vertical="center" wrapText="1"/>
    </xf>
    <xf numFmtId="0" fontId="1" fillId="14" borderId="21" xfId="0" applyFont="1" applyFill="1" applyBorder="1" applyAlignment="1">
      <alignment vertical="center" wrapText="1"/>
    </xf>
    <xf numFmtId="0" fontId="1" fillId="14" borderId="22" xfId="0" applyFont="1" applyFill="1" applyBorder="1" applyAlignment="1">
      <alignment vertical="center" wrapText="1"/>
    </xf>
    <xf numFmtId="0" fontId="1" fillId="12" borderId="21" xfId="0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51" fillId="12" borderId="23" xfId="0" applyFont="1" applyFill="1" applyBorder="1" applyAlignment="1">
      <alignment horizontal="center" vertical="center"/>
    </xf>
    <xf numFmtId="0" fontId="51" fillId="12" borderId="23" xfId="0" applyFont="1" applyFill="1" applyBorder="1" applyAlignment="1">
      <alignment horizontal="left" vertical="center"/>
    </xf>
    <xf numFmtId="0" fontId="52" fillId="9" borderId="0" xfId="0" applyFont="1" applyFill="1" applyBorder="1" applyAlignment="1">
      <alignment horizontal="left" vertical="center" readingOrder="1"/>
    </xf>
    <xf numFmtId="166" fontId="42" fillId="5" borderId="8" xfId="0" applyNumberFormat="1" applyFont="1" applyFill="1" applyBorder="1" applyAlignment="1">
      <alignment horizontal="center" vertical="center" readingOrder="1"/>
    </xf>
    <xf numFmtId="167" fontId="42" fillId="5" borderId="8" xfId="0" applyNumberFormat="1" applyFont="1" applyFill="1" applyBorder="1" applyAlignment="1">
      <alignment horizontal="center" vertical="center" readingOrder="1"/>
    </xf>
    <xf numFmtId="166" fontId="44" fillId="5" borderId="5" xfId="0" applyNumberFormat="1" applyFont="1" applyFill="1" applyBorder="1" applyAlignment="1">
      <alignment horizontal="center" vertical="center" readingOrder="1"/>
    </xf>
    <xf numFmtId="167" fontId="44" fillId="5" borderId="5" xfId="0" applyNumberFormat="1" applyFont="1" applyFill="1" applyBorder="1" applyAlignment="1">
      <alignment horizontal="center" vertical="center" readingOrder="1"/>
    </xf>
    <xf numFmtId="166" fontId="46" fillId="5" borderId="5" xfId="0" applyNumberFormat="1" applyFont="1" applyFill="1" applyBorder="1" applyAlignment="1">
      <alignment horizontal="center" vertical="center" readingOrder="1"/>
    </xf>
    <xf numFmtId="166" fontId="42" fillId="4" borderId="3" xfId="0" applyNumberFormat="1" applyFont="1" applyFill="1" applyBorder="1" applyAlignment="1">
      <alignment horizontal="center" vertical="center" readingOrder="1"/>
    </xf>
    <xf numFmtId="167" fontId="42" fillId="4" borderId="3" xfId="0" applyNumberFormat="1" applyFont="1" applyFill="1" applyBorder="1" applyAlignment="1">
      <alignment horizontal="center" vertical="center" readingOrder="1"/>
    </xf>
    <xf numFmtId="166" fontId="46" fillId="5" borderId="6" xfId="0" applyNumberFormat="1" applyFont="1" applyFill="1" applyBorder="1" applyAlignment="1">
      <alignment horizontal="center" vertical="center" readingOrder="1"/>
    </xf>
    <xf numFmtId="166" fontId="44" fillId="5" borderId="6" xfId="0" applyNumberFormat="1" applyFont="1" applyFill="1" applyBorder="1" applyAlignment="1">
      <alignment horizontal="center" vertical="center" readingOrder="1"/>
    </xf>
    <xf numFmtId="167" fontId="44" fillId="5" borderId="6" xfId="0" applyNumberFormat="1" applyFont="1" applyFill="1" applyBorder="1" applyAlignment="1">
      <alignment horizontal="center" vertical="center" readingOrder="1"/>
    </xf>
    <xf numFmtId="166" fontId="47" fillId="6" borderId="4" xfId="0" applyNumberFormat="1" applyFont="1" applyFill="1" applyBorder="1" applyAlignment="1">
      <alignment horizontal="center" vertical="center" readingOrder="1"/>
    </xf>
    <xf numFmtId="166" fontId="45" fillId="6" borderId="4" xfId="0" applyNumberFormat="1" applyFont="1" applyFill="1" applyBorder="1" applyAlignment="1">
      <alignment horizontal="center" vertical="center" readingOrder="1"/>
    </xf>
    <xf numFmtId="167" fontId="45" fillId="6" borderId="4" xfId="0" applyNumberFormat="1" applyFont="1" applyFill="1" applyBorder="1" applyAlignment="1">
      <alignment horizontal="center" vertical="center" readingOrder="1"/>
    </xf>
    <xf numFmtId="166" fontId="48" fillId="15" borderId="3" xfId="0" applyNumberFormat="1" applyFont="1" applyFill="1" applyBorder="1" applyAlignment="1">
      <alignment horizontal="center" vertical="center" readingOrder="1"/>
    </xf>
    <xf numFmtId="0" fontId="53" fillId="12" borderId="23" xfId="0" applyFont="1" applyFill="1" applyBorder="1" applyAlignment="1">
      <alignment horizontal="center" vertical="center" wrapText="1" readingOrder="1"/>
    </xf>
    <xf numFmtId="0" fontId="1" fillId="9" borderId="38" xfId="0" applyFont="1" applyFill="1" applyBorder="1" applyAlignment="1">
      <alignment vertical="center" wrapText="1"/>
    </xf>
    <xf numFmtId="0" fontId="1" fillId="13" borderId="38" xfId="0" applyFont="1" applyFill="1" applyBorder="1" applyAlignment="1">
      <alignment vertical="center" wrapText="1"/>
    </xf>
    <xf numFmtId="0" fontId="1" fillId="14" borderId="38" xfId="0" applyFont="1" applyFill="1" applyBorder="1" applyAlignment="1">
      <alignment vertical="center" wrapText="1"/>
    </xf>
    <xf numFmtId="0" fontId="1" fillId="9" borderId="38" xfId="0" applyFont="1" applyFill="1" applyBorder="1" applyAlignment="1">
      <alignment vertical="center"/>
    </xf>
    <xf numFmtId="0" fontId="1" fillId="13" borderId="40" xfId="0" applyFont="1" applyFill="1" applyBorder="1" applyAlignment="1">
      <alignment vertical="center"/>
    </xf>
    <xf numFmtId="0" fontId="1" fillId="14" borderId="23" xfId="0" applyFont="1" applyFill="1" applyBorder="1" applyAlignment="1">
      <alignment horizontal="center" vertical="center" wrapText="1"/>
    </xf>
    <xf numFmtId="0" fontId="51" fillId="3" borderId="36" xfId="0" applyFont="1" applyFill="1" applyBorder="1" applyAlignment="1">
      <alignment horizontal="center"/>
    </xf>
    <xf numFmtId="0" fontId="19" fillId="9" borderId="39" xfId="0" applyFont="1" applyFill="1" applyBorder="1" applyAlignment="1">
      <alignment wrapText="1"/>
    </xf>
    <xf numFmtId="0" fontId="5" fillId="9" borderId="37" xfId="0" applyFont="1" applyFill="1" applyBorder="1" applyAlignment="1">
      <alignment vertical="center"/>
    </xf>
    <xf numFmtId="166" fontId="42" fillId="2" borderId="42" xfId="0" applyNumberFormat="1" applyFont="1" applyFill="1" applyBorder="1" applyAlignment="1">
      <alignment horizontal="center" vertical="center" readingOrder="1"/>
    </xf>
    <xf numFmtId="167" fontId="42" fillId="2" borderId="42" xfId="0" applyNumberFormat="1" applyFont="1" applyFill="1" applyBorder="1" applyAlignment="1">
      <alignment horizontal="center" vertical="center" readingOrder="1"/>
    </xf>
    <xf numFmtId="0" fontId="19" fillId="9" borderId="37" xfId="0" applyFont="1" applyFill="1" applyBorder="1" applyAlignment="1">
      <alignment wrapText="1"/>
    </xf>
    <xf numFmtId="0" fontId="5" fillId="8" borderId="38" xfId="0" applyFont="1" applyFill="1" applyBorder="1" applyAlignment="1">
      <alignment vertical="center"/>
    </xf>
    <xf numFmtId="0" fontId="19" fillId="8" borderId="38" xfId="0" applyFont="1" applyFill="1" applyBorder="1" applyAlignment="1">
      <alignment wrapText="1"/>
    </xf>
    <xf numFmtId="0" fontId="19" fillId="8" borderId="40" xfId="0" applyFont="1" applyFill="1" applyBorder="1" applyAlignment="1">
      <alignment wrapText="1"/>
    </xf>
    <xf numFmtId="0" fontId="18" fillId="8" borderId="38" xfId="0" applyFont="1" applyFill="1" applyBorder="1" applyAlignment="1">
      <alignment vertical="center"/>
    </xf>
    <xf numFmtId="0" fontId="20" fillId="8" borderId="40" xfId="0" applyFont="1" applyFill="1" applyBorder="1" applyAlignment="1">
      <alignment vertical="center"/>
    </xf>
    <xf numFmtId="0" fontId="1" fillId="8" borderId="23" xfId="0" applyFont="1" applyFill="1" applyBorder="1" applyAlignment="1">
      <alignment vertical="center" wrapText="1"/>
    </xf>
    <xf numFmtId="0" fontId="1" fillId="8" borderId="21" xfId="0" applyFont="1" applyFill="1" applyBorder="1" applyAlignment="1">
      <alignment vertical="center" wrapText="1"/>
    </xf>
    <xf numFmtId="0" fontId="1" fillId="8" borderId="38" xfId="0" applyFont="1" applyFill="1" applyBorder="1" applyAlignment="1">
      <alignment vertical="center" wrapText="1"/>
    </xf>
    <xf numFmtId="0" fontId="1" fillId="8" borderId="22" xfId="0" applyFont="1" applyFill="1" applyBorder="1" applyAlignment="1">
      <alignment vertical="center" wrapText="1"/>
    </xf>
    <xf numFmtId="0" fontId="14" fillId="3" borderId="44" xfId="0" applyFont="1" applyFill="1" applyBorder="1" applyAlignment="1">
      <alignment vertical="center"/>
    </xf>
    <xf numFmtId="0" fontId="51" fillId="14" borderId="23" xfId="0" applyFont="1" applyFill="1" applyBorder="1" applyAlignment="1">
      <alignment horizontal="left"/>
    </xf>
    <xf numFmtId="0" fontId="3" fillId="0" borderId="23" xfId="0" applyFont="1" applyBorder="1" applyAlignment="1">
      <alignment horizontal="left"/>
    </xf>
    <xf numFmtId="0" fontId="3" fillId="14" borderId="23" xfId="0" applyFont="1" applyFill="1" applyBorder="1" applyAlignment="1">
      <alignment horizontal="left"/>
    </xf>
    <xf numFmtId="0" fontId="0" fillId="0" borderId="23" xfId="0" applyBorder="1" applyAlignment="1">
      <alignment horizontal="left" vertical="center"/>
    </xf>
    <xf numFmtId="0" fontId="58" fillId="14" borderId="23" xfId="0" applyFont="1" applyFill="1" applyBorder="1" applyAlignment="1">
      <alignment horizontal="left"/>
    </xf>
    <xf numFmtId="0" fontId="4" fillId="3" borderId="44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14" fontId="0" fillId="0" borderId="0" xfId="0" applyNumberFormat="1"/>
    <xf numFmtId="0" fontId="51" fillId="14" borderId="36" xfId="0" applyFont="1" applyFill="1" applyBorder="1" applyAlignment="1">
      <alignment horizontal="left"/>
    </xf>
    <xf numFmtId="0" fontId="3" fillId="0" borderId="36" xfId="0" applyFont="1" applyBorder="1" applyAlignment="1">
      <alignment horizontal="left"/>
    </xf>
    <xf numFmtId="0" fontId="3" fillId="14" borderId="36" xfId="0" applyFont="1" applyFill="1" applyBorder="1" applyAlignment="1">
      <alignment horizontal="left"/>
    </xf>
    <xf numFmtId="0" fontId="0" fillId="0" borderId="36" xfId="0" applyBorder="1" applyAlignment="1">
      <alignment horizontal="left" vertical="center"/>
    </xf>
    <xf numFmtId="0" fontId="1" fillId="13" borderId="48" xfId="0" applyFont="1" applyFill="1" applyBorder="1" applyAlignment="1">
      <alignment horizontal="left" vertical="center"/>
    </xf>
    <xf numFmtId="0" fontId="1" fillId="13" borderId="48" xfId="0" applyFont="1" applyFill="1" applyBorder="1" applyAlignment="1">
      <alignment vertical="center"/>
    </xf>
    <xf numFmtId="0" fontId="1" fillId="13" borderId="47" xfId="0" applyFont="1" applyFill="1" applyBorder="1" applyAlignment="1">
      <alignment vertical="center"/>
    </xf>
    <xf numFmtId="0" fontId="41" fillId="9" borderId="2" xfId="0" applyFont="1" applyFill="1" applyBorder="1" applyAlignment="1">
      <alignment vertical="center"/>
    </xf>
    <xf numFmtId="0" fontId="59" fillId="9" borderId="22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0" fontId="5" fillId="13" borderId="53" xfId="0" applyFont="1" applyFill="1" applyBorder="1" applyAlignment="1">
      <alignment horizontal="left" vertical="center"/>
    </xf>
    <xf numFmtId="0" fontId="5" fillId="13" borderId="53" xfId="0" applyFont="1" applyFill="1" applyBorder="1" applyAlignment="1">
      <alignment vertical="center"/>
    </xf>
    <xf numFmtId="0" fontId="0" fillId="14" borderId="0" xfId="0" applyFill="1"/>
    <xf numFmtId="14" fontId="5" fillId="0" borderId="0" xfId="0" applyNumberFormat="1" applyFont="1"/>
    <xf numFmtId="14" fontId="5" fillId="14" borderId="22" xfId="0" applyNumberFormat="1" applyFont="1" applyFill="1" applyBorder="1" applyAlignment="1"/>
    <xf numFmtId="166" fontId="43" fillId="9" borderId="0" xfId="0" applyNumberFormat="1" applyFont="1" applyFill="1" applyBorder="1" applyAlignment="1">
      <alignment horizontal="center" vertical="center" readingOrder="1"/>
    </xf>
    <xf numFmtId="166" fontId="43" fillId="9" borderId="0" xfId="0" applyNumberFormat="1" applyFont="1" applyFill="1" applyBorder="1" applyAlignment="1">
      <alignment vertical="center" readingOrder="1"/>
    </xf>
    <xf numFmtId="0" fontId="43" fillId="9" borderId="0" xfId="0" applyFont="1" applyFill="1" applyBorder="1" applyAlignment="1">
      <alignment vertical="center" readingOrder="1"/>
    </xf>
    <xf numFmtId="166" fontId="42" fillId="9" borderId="0" xfId="0" applyNumberFormat="1" applyFont="1" applyFill="1" applyBorder="1" applyAlignment="1">
      <alignment horizontal="center" vertical="center" readingOrder="1"/>
    </xf>
    <xf numFmtId="167" fontId="42" fillId="9" borderId="0" xfId="0" applyNumberFormat="1" applyFont="1" applyFill="1" applyBorder="1" applyAlignment="1">
      <alignment horizontal="center" vertical="center" readingOrder="1"/>
    </xf>
    <xf numFmtId="166" fontId="46" fillId="9" borderId="0" xfId="0" applyNumberFormat="1" applyFont="1" applyFill="1" applyBorder="1" applyAlignment="1">
      <alignment horizontal="center" vertical="center" readingOrder="1"/>
    </xf>
    <xf numFmtId="166" fontId="44" fillId="9" borderId="0" xfId="0" applyNumberFormat="1" applyFont="1" applyFill="1" applyBorder="1" applyAlignment="1">
      <alignment horizontal="center" vertical="center" readingOrder="1"/>
    </xf>
    <xf numFmtId="166" fontId="47" fillId="9" borderId="0" xfId="0" applyNumberFormat="1" applyFont="1" applyFill="1" applyBorder="1" applyAlignment="1">
      <alignment horizontal="center" vertical="center" readingOrder="1"/>
    </xf>
    <xf numFmtId="166" fontId="45" fillId="9" borderId="0" xfId="0" applyNumberFormat="1" applyFont="1" applyFill="1" applyBorder="1" applyAlignment="1">
      <alignment horizontal="center" vertical="center" readingOrder="1"/>
    </xf>
    <xf numFmtId="166" fontId="48" fillId="9" borderId="0" xfId="0" applyNumberFormat="1" applyFont="1" applyFill="1" applyBorder="1" applyAlignment="1">
      <alignment horizontal="center" vertical="center" readingOrder="1"/>
    </xf>
    <xf numFmtId="166" fontId="48" fillId="18" borderId="0" xfId="0" applyNumberFormat="1" applyFont="1" applyFill="1" applyBorder="1" applyAlignment="1">
      <alignment horizontal="center" vertical="center" readingOrder="1"/>
    </xf>
    <xf numFmtId="166" fontId="42" fillId="18" borderId="0" xfId="0" applyNumberFormat="1" applyFont="1" applyFill="1" applyBorder="1" applyAlignment="1">
      <alignment horizontal="center" vertical="center" readingOrder="1"/>
    </xf>
    <xf numFmtId="166" fontId="50" fillId="9" borderId="0" xfId="0" applyNumberFormat="1" applyFont="1" applyFill="1" applyBorder="1" applyAlignment="1">
      <alignment horizontal="center" vertical="center" readingOrder="1"/>
    </xf>
    <xf numFmtId="166" fontId="49" fillId="9" borderId="0" xfId="0" applyNumberFormat="1" applyFont="1" applyFill="1" applyBorder="1" applyAlignment="1">
      <alignment horizontal="center" vertical="center" readingOrder="1"/>
    </xf>
    <xf numFmtId="0" fontId="2" fillId="12" borderId="21" xfId="0" applyFont="1" applyFill="1" applyBorder="1" applyAlignment="1">
      <alignment horizontal="center" vertical="center"/>
    </xf>
    <xf numFmtId="0" fontId="41" fillId="0" borderId="32" xfId="0" applyFont="1" applyBorder="1"/>
    <xf numFmtId="0" fontId="41" fillId="0" borderId="27" xfId="0" applyFont="1" applyBorder="1"/>
    <xf numFmtId="0" fontId="59" fillId="9" borderId="64" xfId="0" applyFont="1" applyFill="1" applyBorder="1" applyAlignment="1">
      <alignment vertical="center"/>
    </xf>
    <xf numFmtId="0" fontId="61" fillId="9" borderId="58" xfId="0" applyFont="1" applyFill="1" applyBorder="1" applyAlignment="1">
      <alignment vertical="center"/>
    </xf>
    <xf numFmtId="0" fontId="61" fillId="9" borderId="60" xfId="0" applyFont="1" applyFill="1" applyBorder="1" applyAlignment="1">
      <alignment vertical="center"/>
    </xf>
    <xf numFmtId="0" fontId="60" fillId="9" borderId="60" xfId="0" applyFont="1" applyFill="1" applyBorder="1" applyAlignment="1">
      <alignment vertical="center"/>
    </xf>
    <xf numFmtId="0" fontId="1" fillId="0" borderId="65" xfId="0" applyFont="1" applyBorder="1"/>
    <xf numFmtId="0" fontId="41" fillId="9" borderId="34" xfId="0" applyFont="1" applyFill="1" applyBorder="1" applyAlignment="1">
      <alignment vertical="center"/>
    </xf>
    <xf numFmtId="0" fontId="41" fillId="9" borderId="66" xfId="0" applyFont="1" applyFill="1" applyBorder="1" applyAlignment="1">
      <alignment vertical="center"/>
    </xf>
    <xf numFmtId="0" fontId="59" fillId="9" borderId="31" xfId="0" applyFont="1" applyFill="1" applyBorder="1" applyAlignment="1">
      <alignment vertical="center"/>
    </xf>
    <xf numFmtId="0" fontId="61" fillId="9" borderId="29" xfId="0" applyFont="1" applyFill="1" applyBorder="1" applyAlignment="1">
      <alignment vertical="center"/>
    </xf>
    <xf numFmtId="0" fontId="61" fillId="9" borderId="30" xfId="0" applyFont="1" applyFill="1" applyBorder="1" applyAlignment="1">
      <alignment vertical="center"/>
    </xf>
    <xf numFmtId="0" fontId="60" fillId="9" borderId="30" xfId="0" applyFont="1" applyFill="1" applyBorder="1" applyAlignment="1">
      <alignment vertical="center"/>
    </xf>
    <xf numFmtId="0" fontId="1" fillId="0" borderId="68" xfId="0" applyFont="1" applyBorder="1"/>
    <xf numFmtId="0" fontId="5" fillId="13" borderId="52" xfId="0" applyFont="1" applyFill="1" applyBorder="1" applyAlignment="1">
      <alignment horizontal="left" vertical="center"/>
    </xf>
    <xf numFmtId="0" fontId="3" fillId="14" borderId="64" xfId="0" applyFont="1" applyFill="1" applyBorder="1" applyAlignment="1">
      <alignment horizontal="left"/>
    </xf>
    <xf numFmtId="0" fontId="3" fillId="0" borderId="64" xfId="0" applyFont="1" applyBorder="1" applyAlignment="1">
      <alignment horizontal="left"/>
    </xf>
    <xf numFmtId="0" fontId="0" fillId="0" borderId="64" xfId="0" applyBorder="1" applyAlignment="1">
      <alignment horizontal="left" vertical="center"/>
    </xf>
    <xf numFmtId="0" fontId="1" fillId="13" borderId="58" xfId="0" applyFont="1" applyFill="1" applyBorder="1" applyAlignment="1">
      <alignment vertical="center"/>
    </xf>
    <xf numFmtId="0" fontId="1" fillId="13" borderId="59" xfId="0" applyFont="1" applyFill="1" applyBorder="1" applyAlignment="1">
      <alignment vertical="center"/>
    </xf>
    <xf numFmtId="167" fontId="24" fillId="5" borderId="5" xfId="0" applyNumberFormat="1" applyFont="1" applyFill="1" applyBorder="1" applyAlignment="1">
      <alignment horizontal="center" vertical="center" readingOrder="1"/>
    </xf>
    <xf numFmtId="3" fontId="63" fillId="16" borderId="36" xfId="0" applyNumberFormat="1" applyFont="1" applyFill="1" applyBorder="1" applyAlignment="1" applyProtection="1">
      <alignment horizontal="center" readingOrder="1"/>
      <protection locked="0"/>
    </xf>
    <xf numFmtId="167" fontId="45" fillId="6" borderId="4" xfId="0" applyNumberFormat="1" applyFont="1" applyFill="1" applyBorder="1" applyAlignment="1" applyProtection="1">
      <alignment horizontal="center" vertical="center" readingOrder="1"/>
      <protection locked="0"/>
    </xf>
    <xf numFmtId="167" fontId="24" fillId="6" borderId="4" xfId="0" applyNumberFormat="1" applyFont="1" applyFill="1" applyBorder="1" applyAlignment="1">
      <alignment horizontal="center" vertical="center" readingOrder="1"/>
    </xf>
    <xf numFmtId="0" fontId="66" fillId="6" borderId="1" xfId="0" applyFont="1" applyFill="1" applyBorder="1" applyAlignment="1">
      <alignment horizontal="center" vertical="center" readingOrder="1"/>
    </xf>
    <xf numFmtId="0" fontId="66" fillId="6" borderId="1" xfId="0" applyFont="1" applyFill="1" applyBorder="1" applyAlignment="1">
      <alignment horizontal="right" vertical="center" readingOrder="1"/>
    </xf>
    <xf numFmtId="0" fontId="69" fillId="3" borderId="0" xfId="0" applyFont="1" applyFill="1" applyAlignment="1">
      <alignment horizontal="center" vertical="center" readingOrder="1"/>
    </xf>
    <xf numFmtId="0" fontId="70" fillId="3" borderId="0" xfId="0" applyFont="1" applyFill="1" applyBorder="1" applyAlignment="1">
      <alignment horizontal="center" vertical="center" readingOrder="1"/>
    </xf>
    <xf numFmtId="0" fontId="69" fillId="3" borderId="35" xfId="0" applyFont="1" applyFill="1" applyBorder="1" applyAlignment="1">
      <alignment horizontal="center" vertical="center" readingOrder="1"/>
    </xf>
    <xf numFmtId="167" fontId="71" fillId="3" borderId="38" xfId="0" applyNumberFormat="1" applyFont="1" applyFill="1" applyBorder="1" applyAlignment="1" applyProtection="1">
      <alignment horizontal="center" vertical="center" readingOrder="1"/>
      <protection locked="0"/>
    </xf>
    <xf numFmtId="0" fontId="70" fillId="3" borderId="35" xfId="0" applyFont="1" applyFill="1" applyBorder="1" applyAlignment="1">
      <alignment horizontal="center" vertical="center" readingOrder="1"/>
    </xf>
    <xf numFmtId="166" fontId="70" fillId="3" borderId="35" xfId="0" applyNumberFormat="1" applyFont="1" applyFill="1" applyBorder="1" applyAlignment="1">
      <alignment horizontal="center" vertical="center" readingOrder="1"/>
    </xf>
    <xf numFmtId="0" fontId="70" fillId="3" borderId="3" xfId="0" applyFont="1" applyFill="1" applyBorder="1" applyAlignment="1">
      <alignment horizontal="center" vertical="center" readingOrder="1"/>
    </xf>
    <xf numFmtId="0" fontId="66" fillId="4" borderId="1" xfId="0" applyFont="1" applyFill="1" applyBorder="1" applyAlignment="1">
      <alignment horizontal="center" vertical="center" readingOrder="1"/>
    </xf>
    <xf numFmtId="0" fontId="66" fillId="4" borderId="1" xfId="0" applyFont="1" applyFill="1" applyBorder="1" applyAlignment="1">
      <alignment horizontal="right" vertical="center" readingOrder="1"/>
    </xf>
    <xf numFmtId="167" fontId="42" fillId="4" borderId="3" xfId="0" applyNumberFormat="1" applyFont="1" applyFill="1" applyBorder="1" applyAlignment="1" applyProtection="1">
      <alignment horizontal="center" vertical="center" readingOrder="1"/>
      <protection locked="0"/>
    </xf>
    <xf numFmtId="167" fontId="24" fillId="4" borderId="3" xfId="0" applyNumberFormat="1" applyFont="1" applyFill="1" applyBorder="1" applyAlignment="1">
      <alignment horizontal="center" vertical="center" readingOrder="1"/>
    </xf>
    <xf numFmtId="0" fontId="72" fillId="5" borderId="1" xfId="0" applyFont="1" applyFill="1" applyBorder="1" applyAlignment="1">
      <alignment horizontal="center" vertical="center" readingOrder="1"/>
    </xf>
    <xf numFmtId="0" fontId="66" fillId="5" borderId="1" xfId="0" applyFont="1" applyFill="1" applyBorder="1" applyAlignment="1">
      <alignment horizontal="center" vertical="center" readingOrder="1"/>
    </xf>
    <xf numFmtId="0" fontId="72" fillId="5" borderId="1" xfId="0" applyFont="1" applyFill="1" applyBorder="1" applyAlignment="1">
      <alignment horizontal="right" vertical="center" readingOrder="1"/>
    </xf>
    <xf numFmtId="167" fontId="44" fillId="5" borderId="5" xfId="0" applyNumberFormat="1" applyFont="1" applyFill="1" applyBorder="1" applyAlignment="1" applyProtection="1">
      <alignment horizontal="center" vertical="center" readingOrder="1"/>
      <protection locked="0"/>
    </xf>
    <xf numFmtId="169" fontId="63" fillId="16" borderId="36" xfId="0" applyNumberFormat="1" applyFont="1" applyFill="1" applyBorder="1" applyAlignment="1" applyProtection="1">
      <alignment horizontal="center" readingOrder="1"/>
      <protection locked="0"/>
    </xf>
    <xf numFmtId="0" fontId="73" fillId="9" borderId="0" xfId="0" applyFont="1" applyFill="1" applyBorder="1" applyAlignment="1">
      <alignment horizontal="center" vertical="center" readingOrder="1"/>
    </xf>
    <xf numFmtId="0" fontId="66" fillId="9" borderId="0" xfId="0" applyFont="1" applyFill="1" applyBorder="1" applyAlignment="1">
      <alignment horizontal="center" vertical="center" readingOrder="1"/>
    </xf>
    <xf numFmtId="0" fontId="73" fillId="9" borderId="0" xfId="0" applyFont="1" applyFill="1" applyBorder="1" applyAlignment="1">
      <alignment horizontal="right" vertical="center" readingOrder="1"/>
    </xf>
    <xf numFmtId="167" fontId="42" fillId="9" borderId="0" xfId="0" applyNumberFormat="1" applyFont="1" applyFill="1" applyBorder="1" applyAlignment="1" applyProtection="1">
      <alignment horizontal="center" vertical="center" readingOrder="1"/>
      <protection locked="0"/>
    </xf>
    <xf numFmtId="167" fontId="75" fillId="9" borderId="0" xfId="0" applyNumberFormat="1" applyFont="1" applyFill="1" applyBorder="1" applyAlignment="1" applyProtection="1">
      <alignment horizontal="center" vertical="center" readingOrder="1"/>
      <protection locked="0"/>
    </xf>
    <xf numFmtId="167" fontId="24" fillId="9" borderId="0" xfId="0" applyNumberFormat="1" applyFont="1" applyFill="1" applyBorder="1" applyAlignment="1">
      <alignment horizontal="center" vertical="center" readingOrder="1"/>
    </xf>
    <xf numFmtId="0" fontId="76" fillId="14" borderId="0" xfId="0" applyFont="1" applyFill="1"/>
    <xf numFmtId="166" fontId="66" fillId="9" borderId="17" xfId="0" applyNumberFormat="1" applyFont="1" applyFill="1" applyBorder="1" applyAlignment="1">
      <alignment horizontal="center" vertical="center" readingOrder="1"/>
    </xf>
    <xf numFmtId="0" fontId="77" fillId="9" borderId="17" xfId="0" applyFont="1" applyFill="1" applyBorder="1" applyAlignment="1">
      <alignment horizontal="right" vertical="center" readingOrder="1"/>
    </xf>
    <xf numFmtId="0" fontId="78" fillId="0" borderId="0" xfId="0" applyFont="1" applyBorder="1" applyAlignment="1">
      <alignment horizontal="center" vertical="center" readingOrder="1"/>
    </xf>
    <xf numFmtId="3" fontId="76" fillId="0" borderId="0" xfId="0" applyNumberFormat="1" applyFont="1" applyProtection="1">
      <protection hidden="1"/>
    </xf>
    <xf numFmtId="0" fontId="76" fillId="0" borderId="0" xfId="0" applyFont="1" applyProtection="1">
      <protection hidden="1"/>
    </xf>
    <xf numFmtId="0" fontId="76" fillId="0" borderId="0" xfId="0" applyFont="1"/>
    <xf numFmtId="3" fontId="5" fillId="0" borderId="0" xfId="0" applyNumberFormat="1" applyFont="1" applyProtection="1">
      <protection hidden="1"/>
    </xf>
    <xf numFmtId="0" fontId="5" fillId="0" borderId="0" xfId="0" applyFont="1" applyProtection="1">
      <protection hidden="1"/>
    </xf>
    <xf numFmtId="3" fontId="76" fillId="0" borderId="0" xfId="0" applyNumberFormat="1" applyFont="1"/>
    <xf numFmtId="167" fontId="75" fillId="4" borderId="41" xfId="0" applyNumberFormat="1" applyFont="1" applyFill="1" applyBorder="1" applyAlignment="1" applyProtection="1">
      <alignment horizontal="center" vertical="center" readingOrder="1"/>
      <protection locked="0"/>
    </xf>
    <xf numFmtId="3" fontId="76" fillId="9" borderId="0" xfId="0" applyNumberFormat="1" applyFont="1" applyFill="1" applyBorder="1"/>
    <xf numFmtId="0" fontId="76" fillId="9" borderId="0" xfId="0" applyFont="1" applyFill="1" applyBorder="1"/>
    <xf numFmtId="0" fontId="76" fillId="9" borderId="0" xfId="0" applyFont="1" applyFill="1" applyBorder="1" applyProtection="1">
      <protection hidden="1"/>
    </xf>
    <xf numFmtId="0" fontId="81" fillId="9" borderId="0" xfId="0" applyFont="1" applyFill="1" applyBorder="1" applyAlignment="1">
      <alignment horizontal="center" vertical="center" readingOrder="1"/>
    </xf>
    <xf numFmtId="0" fontId="72" fillId="9" borderId="0" xfId="0" applyFont="1" applyFill="1" applyBorder="1" applyAlignment="1">
      <alignment horizontal="center" vertical="center" readingOrder="1"/>
    </xf>
    <xf numFmtId="0" fontId="64" fillId="9" borderId="0" xfId="0" applyFont="1" applyFill="1" applyBorder="1" applyAlignment="1">
      <alignment horizontal="right" vertical="center" readingOrder="1"/>
    </xf>
    <xf numFmtId="0" fontId="72" fillId="9" borderId="0" xfId="0" applyFont="1" applyFill="1" applyBorder="1" applyAlignment="1">
      <alignment horizontal="right" vertical="center" readingOrder="1"/>
    </xf>
    <xf numFmtId="0" fontId="77" fillId="9" borderId="0" xfId="0" applyFont="1" applyFill="1" applyBorder="1" applyAlignment="1">
      <alignment horizontal="center" vertical="center" readingOrder="1"/>
    </xf>
    <xf numFmtId="0" fontId="43" fillId="9" borderId="0" xfId="0" applyFont="1" applyFill="1" applyBorder="1" applyAlignment="1" applyProtection="1">
      <alignment vertical="center" readingOrder="1"/>
      <protection locked="0"/>
    </xf>
    <xf numFmtId="0" fontId="77" fillId="9" borderId="0" xfId="0" applyFont="1" applyFill="1" applyBorder="1" applyAlignment="1">
      <alignment vertical="center" readingOrder="1"/>
    </xf>
    <xf numFmtId="0" fontId="69" fillId="9" borderId="0" xfId="0" applyFont="1" applyFill="1" applyBorder="1" applyAlignment="1">
      <alignment horizontal="center" vertical="center" readingOrder="1"/>
    </xf>
    <xf numFmtId="0" fontId="70" fillId="9" borderId="0" xfId="0" applyFont="1" applyFill="1" applyBorder="1" applyAlignment="1">
      <alignment horizontal="center" vertical="center" readingOrder="1"/>
    </xf>
    <xf numFmtId="167" fontId="71" fillId="9" borderId="0" xfId="0" applyNumberFormat="1" applyFont="1" applyFill="1" applyBorder="1" applyAlignment="1" applyProtection="1">
      <alignment horizontal="center" vertical="center" readingOrder="1"/>
      <protection locked="0"/>
    </xf>
    <xf numFmtId="166" fontId="70" fillId="9" borderId="0" xfId="0" applyNumberFormat="1" applyFont="1" applyFill="1" applyBorder="1" applyAlignment="1">
      <alignment horizontal="center" vertical="center" readingOrder="1"/>
    </xf>
    <xf numFmtId="0" fontId="62" fillId="9" borderId="0" xfId="0" applyFont="1" applyFill="1" applyBorder="1" applyAlignment="1">
      <alignment horizontal="center" vertical="center" readingOrder="1"/>
    </xf>
    <xf numFmtId="0" fontId="62" fillId="9" borderId="0" xfId="0" applyFont="1" applyFill="1" applyBorder="1" applyAlignment="1">
      <alignment horizontal="right" vertical="center" readingOrder="1"/>
    </xf>
    <xf numFmtId="167" fontId="44" fillId="9" borderId="0" xfId="0" applyNumberFormat="1" applyFont="1" applyFill="1" applyBorder="1" applyAlignment="1" applyProtection="1">
      <alignment horizontal="center" vertical="center" readingOrder="1"/>
      <protection locked="0"/>
    </xf>
    <xf numFmtId="169" fontId="63" fillId="9" borderId="0" xfId="0" applyNumberFormat="1" applyFont="1" applyFill="1" applyBorder="1" applyAlignment="1" applyProtection="1">
      <alignment horizontal="center" readingOrder="1"/>
      <protection locked="0"/>
    </xf>
    <xf numFmtId="167" fontId="44" fillId="9" borderId="0" xfId="0" applyNumberFormat="1" applyFont="1" applyFill="1" applyBorder="1" applyAlignment="1">
      <alignment horizontal="center" vertical="center" readingOrder="1"/>
    </xf>
    <xf numFmtId="0" fontId="65" fillId="9" borderId="0" xfId="0" applyFont="1" applyFill="1" applyBorder="1" applyAlignment="1">
      <alignment horizontal="center" vertical="center" readingOrder="1"/>
    </xf>
    <xf numFmtId="0" fontId="65" fillId="9" borderId="0" xfId="0" applyFont="1" applyFill="1" applyBorder="1" applyAlignment="1">
      <alignment horizontal="right" vertical="center" readingOrder="1"/>
    </xf>
    <xf numFmtId="3" fontId="63" fillId="9" borderId="0" xfId="0" applyNumberFormat="1" applyFont="1" applyFill="1" applyBorder="1" applyAlignment="1" applyProtection="1">
      <alignment horizontal="center" readingOrder="1"/>
      <protection locked="0"/>
    </xf>
    <xf numFmtId="0" fontId="67" fillId="9" borderId="0" xfId="0" applyFont="1" applyFill="1" applyBorder="1" applyAlignment="1">
      <alignment horizontal="right" vertical="center" readingOrder="1"/>
    </xf>
    <xf numFmtId="167" fontId="45" fillId="9" borderId="0" xfId="0" applyNumberFormat="1" applyFont="1" applyFill="1" applyBorder="1" applyAlignment="1" applyProtection="1">
      <alignment horizontal="center" vertical="center" readingOrder="1"/>
      <protection locked="0"/>
    </xf>
    <xf numFmtId="167" fontId="45" fillId="9" borderId="0" xfId="0" applyNumberFormat="1" applyFont="1" applyFill="1" applyBorder="1" applyAlignment="1">
      <alignment horizontal="center" vertical="center" readingOrder="1"/>
    </xf>
    <xf numFmtId="0" fontId="66" fillId="9" borderId="0" xfId="0" applyFont="1" applyFill="1" applyBorder="1" applyAlignment="1">
      <alignment horizontal="right" vertical="center" readingOrder="1"/>
    </xf>
    <xf numFmtId="0" fontId="68" fillId="9" borderId="0" xfId="0" applyFont="1" applyFill="1" applyBorder="1" applyAlignment="1">
      <alignment horizontal="right" vertical="center" readingOrder="1"/>
    </xf>
    <xf numFmtId="0" fontId="73" fillId="18" borderId="0" xfId="0" applyFont="1" applyFill="1" applyBorder="1" applyAlignment="1">
      <alignment horizontal="center" vertical="center" readingOrder="1"/>
    </xf>
    <xf numFmtId="0" fontId="73" fillId="18" borderId="0" xfId="0" applyFont="1" applyFill="1" applyBorder="1" applyAlignment="1">
      <alignment horizontal="right" vertical="center" readingOrder="1"/>
    </xf>
    <xf numFmtId="167" fontId="42" fillId="18" borderId="0" xfId="0" applyNumberFormat="1" applyFont="1" applyFill="1" applyBorder="1" applyAlignment="1" applyProtection="1">
      <alignment horizontal="center" vertical="center" readingOrder="1"/>
      <protection locked="0"/>
    </xf>
    <xf numFmtId="167" fontId="24" fillId="18" borderId="0" xfId="0" applyNumberFormat="1" applyFont="1" applyFill="1" applyBorder="1" applyAlignment="1">
      <alignment horizontal="center" vertical="center" readingOrder="1"/>
    </xf>
    <xf numFmtId="167" fontId="42" fillId="18" borderId="0" xfId="0" applyNumberFormat="1" applyFont="1" applyFill="1" applyBorder="1" applyAlignment="1">
      <alignment horizontal="center" vertical="center" readingOrder="1"/>
    </xf>
    <xf numFmtId="0" fontId="5" fillId="9" borderId="0" xfId="0" applyFont="1" applyFill="1" applyBorder="1" applyAlignment="1">
      <alignment horizontal="center" vertical="center" readingOrder="1"/>
    </xf>
    <xf numFmtId="0" fontId="5" fillId="9" borderId="0" xfId="0" applyFont="1" applyFill="1" applyBorder="1" applyAlignment="1">
      <alignment horizontal="right" vertical="center" readingOrder="1"/>
    </xf>
    <xf numFmtId="3" fontId="74" fillId="9" borderId="0" xfId="0" applyNumberFormat="1" applyFont="1" applyFill="1" applyBorder="1" applyAlignment="1" applyProtection="1">
      <alignment horizontal="center" readingOrder="1"/>
      <protection locked="0"/>
    </xf>
    <xf numFmtId="0" fontId="69" fillId="12" borderId="0" xfId="0" applyFont="1" applyFill="1" applyAlignment="1">
      <alignment horizontal="center" vertical="center" readingOrder="1"/>
    </xf>
    <xf numFmtId="0" fontId="82" fillId="12" borderId="0" xfId="0" applyFont="1" applyFill="1" applyBorder="1" applyAlignment="1">
      <alignment horizontal="center" vertical="center" readingOrder="1"/>
    </xf>
    <xf numFmtId="0" fontId="69" fillId="12" borderId="54" xfId="0" applyFont="1" applyFill="1" applyBorder="1" applyAlignment="1">
      <alignment horizontal="center" vertical="center" readingOrder="1"/>
    </xf>
    <xf numFmtId="3" fontId="74" fillId="12" borderId="55" xfId="0" applyNumberFormat="1" applyFont="1" applyFill="1" applyBorder="1" applyAlignment="1" applyProtection="1">
      <alignment horizontal="center" readingOrder="1"/>
      <protection locked="0"/>
    </xf>
    <xf numFmtId="0" fontId="70" fillId="12" borderId="54" xfId="0" applyFont="1" applyFill="1" applyBorder="1" applyAlignment="1">
      <alignment horizontal="center" vertical="center" readingOrder="1"/>
    </xf>
    <xf numFmtId="166" fontId="70" fillId="12" borderId="54" xfId="0" applyNumberFormat="1" applyFont="1" applyFill="1" applyBorder="1" applyAlignment="1">
      <alignment horizontal="center" vertical="center" readingOrder="1"/>
    </xf>
    <xf numFmtId="0" fontId="70" fillId="12" borderId="56" xfId="0" applyFont="1" applyFill="1" applyBorder="1" applyAlignment="1">
      <alignment horizontal="center" vertical="center" readingOrder="1"/>
    </xf>
    <xf numFmtId="0" fontId="76" fillId="0" borderId="0" xfId="0" applyFont="1" applyAlignment="1">
      <alignment horizontal="center" readingOrder="1"/>
    </xf>
    <xf numFmtId="0" fontId="24" fillId="5" borderId="1" xfId="0" applyFont="1" applyFill="1" applyBorder="1" applyAlignment="1">
      <alignment horizontal="center" vertical="center" readingOrder="1"/>
    </xf>
    <xf numFmtId="0" fontId="24" fillId="5" borderId="1" xfId="0" applyFont="1" applyFill="1" applyBorder="1" applyAlignment="1">
      <alignment horizontal="right" vertical="center" readingOrder="1"/>
    </xf>
    <xf numFmtId="167" fontId="71" fillId="3" borderId="2" xfId="0" applyNumberFormat="1" applyFont="1" applyFill="1" applyBorder="1" applyAlignment="1" applyProtection="1">
      <alignment horizontal="center" vertical="center" readingOrder="1"/>
      <protection locked="0"/>
    </xf>
    <xf numFmtId="0" fontId="66" fillId="5" borderId="1" xfId="0" applyFont="1" applyFill="1" applyBorder="1" applyAlignment="1">
      <alignment horizontal="right" vertical="center" readingOrder="1"/>
    </xf>
    <xf numFmtId="0" fontId="62" fillId="5" borderId="7" xfId="0" applyFont="1" applyFill="1" applyBorder="1" applyAlignment="1">
      <alignment horizontal="center" vertical="center" readingOrder="1"/>
    </xf>
    <xf numFmtId="0" fontId="62" fillId="5" borderId="7" xfId="0" applyFont="1" applyFill="1" applyBorder="1" applyAlignment="1">
      <alignment horizontal="right" vertical="center" readingOrder="1"/>
    </xf>
    <xf numFmtId="167" fontId="44" fillId="5" borderId="6" xfId="0" applyNumberFormat="1" applyFont="1" applyFill="1" applyBorder="1" applyAlignment="1" applyProtection="1">
      <alignment horizontal="center" vertical="center" readingOrder="1"/>
      <protection locked="0"/>
    </xf>
    <xf numFmtId="167" fontId="24" fillId="5" borderId="6" xfId="0" applyNumberFormat="1" applyFont="1" applyFill="1" applyBorder="1" applyAlignment="1">
      <alignment horizontal="center" vertical="center" readingOrder="1"/>
    </xf>
    <xf numFmtId="167" fontId="75" fillId="2" borderId="41" xfId="0" applyNumberFormat="1" applyFont="1" applyFill="1" applyBorder="1" applyAlignment="1" applyProtection="1">
      <alignment horizontal="center" vertical="center" readingOrder="1"/>
      <protection locked="0"/>
    </xf>
    <xf numFmtId="0" fontId="64" fillId="6" borderId="1" xfId="0" applyFont="1" applyFill="1" applyBorder="1" applyAlignment="1">
      <alignment horizontal="center" vertical="center" readingOrder="1"/>
    </xf>
    <xf numFmtId="0" fontId="66" fillId="4" borderId="41" xfId="0" applyFont="1" applyFill="1" applyBorder="1" applyAlignment="1">
      <alignment horizontal="center" vertical="center" readingOrder="1"/>
    </xf>
    <xf numFmtId="0" fontId="80" fillId="4" borderId="41" xfId="0" applyFont="1" applyFill="1" applyBorder="1" applyAlignment="1">
      <alignment horizontal="center" vertical="center" readingOrder="1"/>
    </xf>
    <xf numFmtId="0" fontId="66" fillId="4" borderId="45" xfId="0" applyFont="1" applyFill="1" applyBorder="1" applyAlignment="1">
      <alignment horizontal="right" vertical="center" readingOrder="1"/>
    </xf>
    <xf numFmtId="167" fontId="42" fillId="4" borderId="41" xfId="0" applyNumberFormat="1" applyFont="1" applyFill="1" applyBorder="1" applyAlignment="1" applyProtection="1">
      <alignment horizontal="center" vertical="center" readingOrder="1"/>
      <protection locked="0"/>
    </xf>
    <xf numFmtId="167" fontId="75" fillId="2" borderId="42" xfId="0" applyNumberFormat="1" applyFont="1" applyFill="1" applyBorder="1" applyAlignment="1" applyProtection="1">
      <alignment horizontal="center" vertical="center" readingOrder="1"/>
      <protection locked="0"/>
    </xf>
    <xf numFmtId="167" fontId="24" fillId="2" borderId="42" xfId="0" applyNumberFormat="1" applyFont="1" applyFill="1" applyBorder="1" applyAlignment="1">
      <alignment horizontal="center" vertical="center" readingOrder="1"/>
    </xf>
    <xf numFmtId="0" fontId="67" fillId="7" borderId="10" xfId="0" applyFont="1" applyFill="1" applyBorder="1" applyAlignment="1">
      <alignment horizontal="center" vertical="center" readingOrder="1"/>
    </xf>
    <xf numFmtId="0" fontId="67" fillId="7" borderId="9" xfId="0" applyFont="1" applyFill="1" applyBorder="1" applyAlignment="1">
      <alignment horizontal="right" vertical="center" readingOrder="1"/>
    </xf>
    <xf numFmtId="167" fontId="42" fillId="5" borderId="8" xfId="0" applyNumberFormat="1" applyFont="1" applyFill="1" applyBorder="1" applyAlignment="1" applyProtection="1">
      <alignment horizontal="center" vertical="center" readingOrder="1"/>
      <protection locked="0"/>
    </xf>
    <xf numFmtId="167" fontId="24" fillId="5" borderId="8" xfId="0" applyNumberFormat="1" applyFont="1" applyFill="1" applyBorder="1" applyAlignment="1">
      <alignment horizontal="center" vertical="center" readingOrder="1"/>
    </xf>
    <xf numFmtId="0" fontId="76" fillId="0" borderId="0" xfId="0" applyFont="1" applyAlignment="1" applyProtection="1">
      <alignment horizontal="center" readingOrder="1"/>
      <protection locked="0"/>
    </xf>
    <xf numFmtId="166" fontId="76" fillId="0" borderId="0" xfId="0" applyNumberFormat="1" applyFont="1"/>
    <xf numFmtId="14" fontId="76" fillId="0" borderId="0" xfId="0" applyNumberFormat="1" applyFont="1" applyProtection="1">
      <protection hidden="1"/>
    </xf>
    <xf numFmtId="0" fontId="76" fillId="0" borderId="0" xfId="0" applyFont="1" applyFill="1" applyBorder="1" applyAlignment="1" applyProtection="1">
      <alignment horizontal="center"/>
      <protection hidden="1"/>
    </xf>
    <xf numFmtId="0" fontId="76" fillId="0" borderId="0" xfId="0" applyFont="1" applyFill="1" applyBorder="1" applyProtection="1">
      <protection hidden="1"/>
    </xf>
    <xf numFmtId="0" fontId="5" fillId="0" borderId="0" xfId="0" applyFont="1" applyFill="1" applyBorder="1" applyProtection="1">
      <protection hidden="1"/>
    </xf>
    <xf numFmtId="0" fontId="76" fillId="11" borderId="0" xfId="0" applyFont="1" applyFill="1" applyProtection="1">
      <protection hidden="1"/>
    </xf>
    <xf numFmtId="0" fontId="19" fillId="9" borderId="69" xfId="0" applyFont="1" applyFill="1" applyBorder="1" applyAlignment="1">
      <alignment wrapText="1"/>
    </xf>
    <xf numFmtId="0" fontId="19" fillId="9" borderId="64" xfId="0" applyFont="1" applyFill="1" applyBorder="1" applyAlignment="1">
      <alignment wrapText="1"/>
    </xf>
    <xf numFmtId="0" fontId="21" fillId="12" borderId="58" xfId="0" applyFont="1" applyFill="1" applyBorder="1" applyAlignment="1">
      <alignment horizontal="center" vertical="center"/>
    </xf>
    <xf numFmtId="0" fontId="4" fillId="12" borderId="23" xfId="0" applyFont="1" applyFill="1" applyBorder="1" applyAlignment="1">
      <alignment horizontal="center" vertical="center"/>
    </xf>
    <xf numFmtId="0" fontId="1" fillId="8" borderId="20" xfId="0" applyFont="1" applyFill="1" applyBorder="1" applyAlignment="1">
      <alignment horizontal="center" vertical="center"/>
    </xf>
    <xf numFmtId="0" fontId="17" fillId="8" borderId="64" xfId="0" applyFont="1" applyFill="1" applyBorder="1" applyAlignment="1">
      <alignment horizontal="center" vertical="center" wrapText="1"/>
    </xf>
    <xf numFmtId="0" fontId="17" fillId="14" borderId="64" xfId="0" applyFont="1" applyFill="1" applyBorder="1" applyAlignment="1">
      <alignment vertical="center"/>
    </xf>
    <xf numFmtId="0" fontId="17" fillId="13" borderId="64" xfId="0" applyFont="1" applyFill="1" applyBorder="1" applyAlignment="1">
      <alignment vertical="center"/>
    </xf>
    <xf numFmtId="0" fontId="5" fillId="14" borderId="64" xfId="0" applyFont="1" applyFill="1" applyBorder="1" applyAlignment="1"/>
    <xf numFmtId="0" fontId="5" fillId="8" borderId="64" xfId="0" applyFont="1" applyFill="1" applyBorder="1" applyAlignment="1"/>
    <xf numFmtId="0" fontId="5" fillId="13" borderId="64" xfId="0" applyFont="1" applyFill="1" applyBorder="1" applyAlignment="1"/>
    <xf numFmtId="0" fontId="17" fillId="14" borderId="49" xfId="0" applyFont="1" applyFill="1" applyBorder="1" applyAlignment="1">
      <alignment horizontal="center" vertical="center" wrapText="1"/>
    </xf>
    <xf numFmtId="0" fontId="4" fillId="9" borderId="58" xfId="0" applyFont="1" applyFill="1" applyBorder="1" applyAlignment="1">
      <alignment vertical="center"/>
    </xf>
    <xf numFmtId="0" fontId="4" fillId="9" borderId="60" xfId="0" applyFont="1" applyFill="1" applyBorder="1" applyAlignment="1">
      <alignment vertical="center"/>
    </xf>
    <xf numFmtId="0" fontId="4" fillId="9" borderId="64" xfId="0" applyFont="1" applyFill="1" applyBorder="1" applyAlignment="1">
      <alignment horizontal="center" vertical="center"/>
    </xf>
    <xf numFmtId="3" fontId="6" fillId="9" borderId="64" xfId="0" applyNumberFormat="1" applyFont="1" applyFill="1" applyBorder="1" applyAlignment="1">
      <alignment horizontal="center" vertical="center"/>
    </xf>
    <xf numFmtId="3" fontId="4" fillId="9" borderId="64" xfId="0" applyNumberFormat="1" applyFont="1" applyFill="1" applyBorder="1" applyAlignment="1">
      <alignment horizontal="center" vertical="center"/>
    </xf>
    <xf numFmtId="0" fontId="4" fillId="9" borderId="64" xfId="0" applyFont="1" applyFill="1" applyBorder="1" applyAlignment="1">
      <alignment vertical="center"/>
    </xf>
    <xf numFmtId="0" fontId="5" fillId="9" borderId="64" xfId="0" applyFont="1" applyFill="1" applyBorder="1" applyAlignment="1">
      <alignment vertical="center"/>
    </xf>
    <xf numFmtId="0" fontId="1" fillId="13" borderId="47" xfId="0" applyFont="1" applyFill="1" applyBorder="1" applyAlignment="1">
      <alignment horizontal="center" vertical="center"/>
    </xf>
    <xf numFmtId="0" fontId="1" fillId="13" borderId="64" xfId="0" applyFont="1" applyFill="1" applyBorder="1" applyAlignment="1">
      <alignment vertical="center"/>
    </xf>
    <xf numFmtId="168" fontId="11" fillId="9" borderId="14" xfId="0" applyNumberFormat="1" applyFont="1" applyFill="1" applyBorder="1" applyAlignment="1" applyProtection="1">
      <alignment vertical="center" wrapText="1" readingOrder="1"/>
      <protection locked="0"/>
    </xf>
    <xf numFmtId="168" fontId="12" fillId="9" borderId="14" xfId="0" applyNumberFormat="1" applyFont="1" applyFill="1" applyBorder="1" applyAlignment="1" applyProtection="1">
      <alignment vertical="center" readingOrder="1"/>
    </xf>
    <xf numFmtId="168" fontId="11" fillId="14" borderId="14" xfId="0" applyNumberFormat="1" applyFont="1" applyFill="1" applyBorder="1" applyAlignment="1" applyProtection="1">
      <alignment vertical="center" readingOrder="1"/>
    </xf>
    <xf numFmtId="168" fontId="4" fillId="14" borderId="14" xfId="0" applyNumberFormat="1" applyFont="1" applyFill="1" applyBorder="1" applyAlignment="1">
      <alignment vertical="center" readingOrder="1"/>
    </xf>
    <xf numFmtId="167" fontId="44" fillId="5" borderId="64" xfId="0" applyNumberFormat="1" applyFont="1" applyFill="1" applyBorder="1" applyAlignment="1">
      <alignment horizontal="center" vertical="center" readingOrder="1"/>
    </xf>
    <xf numFmtId="166" fontId="46" fillId="5" borderId="64" xfId="0" applyNumberFormat="1" applyFont="1" applyFill="1" applyBorder="1" applyAlignment="1">
      <alignment horizontal="center" vertical="center" readingOrder="1"/>
    </xf>
    <xf numFmtId="0" fontId="69" fillId="3" borderId="0" xfId="0" applyFont="1" applyFill="1" applyBorder="1" applyAlignment="1">
      <alignment horizontal="center" vertical="center" readingOrder="1"/>
    </xf>
    <xf numFmtId="166" fontId="70" fillId="3" borderId="0" xfId="0" applyNumberFormat="1" applyFont="1" applyFill="1" applyBorder="1" applyAlignment="1">
      <alignment horizontal="center" vertical="center" readingOrder="1"/>
    </xf>
    <xf numFmtId="0" fontId="70" fillId="3" borderId="70" xfId="0" applyFont="1" applyFill="1" applyBorder="1" applyAlignment="1">
      <alignment horizontal="center" vertical="center" readingOrder="1"/>
    </xf>
    <xf numFmtId="0" fontId="62" fillId="5" borderId="64" xfId="0" applyFont="1" applyFill="1" applyBorder="1" applyAlignment="1">
      <alignment horizontal="center" vertical="center" readingOrder="1"/>
    </xf>
    <xf numFmtId="0" fontId="62" fillId="5" borderId="64" xfId="0" applyFont="1" applyFill="1" applyBorder="1" applyAlignment="1">
      <alignment horizontal="right" vertical="center" readingOrder="1"/>
    </xf>
    <xf numFmtId="167" fontId="44" fillId="5" borderId="64" xfId="0" applyNumberFormat="1" applyFont="1" applyFill="1" applyBorder="1" applyAlignment="1" applyProtection="1">
      <alignment horizontal="center" vertical="center" readingOrder="1"/>
      <protection locked="0"/>
    </xf>
    <xf numFmtId="169" fontId="63" fillId="16" borderId="64" xfId="0" applyNumberFormat="1" applyFont="1" applyFill="1" applyBorder="1" applyAlignment="1" applyProtection="1">
      <alignment horizontal="center" vertical="center" readingOrder="1"/>
      <protection locked="0"/>
    </xf>
    <xf numFmtId="167" fontId="24" fillId="5" borderId="64" xfId="0" applyNumberFormat="1" applyFont="1" applyFill="1" applyBorder="1" applyAlignment="1">
      <alignment horizontal="center" vertical="center" readingOrder="1"/>
    </xf>
    <xf numFmtId="166" fontId="44" fillId="5" borderId="64" xfId="0" applyNumberFormat="1" applyFont="1" applyFill="1" applyBorder="1" applyAlignment="1">
      <alignment horizontal="center" vertical="center" readingOrder="1"/>
    </xf>
    <xf numFmtId="167" fontId="42" fillId="6" borderId="64" xfId="0" applyNumberFormat="1" applyFont="1" applyFill="1" applyBorder="1" applyAlignment="1">
      <alignment horizontal="center" vertical="center" readingOrder="1"/>
    </xf>
    <xf numFmtId="0" fontId="65" fillId="5" borderId="64" xfId="0" applyFont="1" applyFill="1" applyBorder="1" applyAlignment="1">
      <alignment horizontal="center" vertical="center" readingOrder="1"/>
    </xf>
    <xf numFmtId="0" fontId="65" fillId="5" borderId="64" xfId="0" applyFont="1" applyFill="1" applyBorder="1" applyAlignment="1">
      <alignment horizontal="right" vertical="center" readingOrder="1"/>
    </xf>
    <xf numFmtId="3" fontId="63" fillId="16" borderId="64" xfId="0" applyNumberFormat="1" applyFont="1" applyFill="1" applyBorder="1" applyAlignment="1" applyProtection="1">
      <alignment horizontal="center" vertical="center" readingOrder="1"/>
      <protection locked="0"/>
    </xf>
    <xf numFmtId="0" fontId="66" fillId="6" borderId="64" xfId="0" applyFont="1" applyFill="1" applyBorder="1" applyAlignment="1">
      <alignment horizontal="center" vertical="center" readingOrder="1"/>
    </xf>
    <xf numFmtId="0" fontId="67" fillId="6" borderId="64" xfId="0" applyFont="1" applyFill="1" applyBorder="1" applyAlignment="1">
      <alignment horizontal="right" vertical="center" readingOrder="1"/>
    </xf>
    <xf numFmtId="167" fontId="45" fillId="6" borderId="64" xfId="0" applyNumberFormat="1" applyFont="1" applyFill="1" applyBorder="1" applyAlignment="1" applyProtection="1">
      <alignment horizontal="center" vertical="center" readingOrder="1"/>
      <protection locked="0"/>
    </xf>
    <xf numFmtId="167" fontId="24" fillId="6" borderId="64" xfId="0" applyNumberFormat="1" applyFont="1" applyFill="1" applyBorder="1" applyAlignment="1">
      <alignment horizontal="center" vertical="center" readingOrder="1"/>
    </xf>
    <xf numFmtId="167" fontId="45" fillId="6" borderId="64" xfId="0" applyNumberFormat="1" applyFont="1" applyFill="1" applyBorder="1" applyAlignment="1">
      <alignment horizontal="center" vertical="center" readingOrder="1"/>
    </xf>
    <xf numFmtId="166" fontId="47" fillId="6" borderId="64" xfId="0" applyNumberFormat="1" applyFont="1" applyFill="1" applyBorder="1" applyAlignment="1">
      <alignment horizontal="center" vertical="center" readingOrder="1"/>
    </xf>
    <xf numFmtId="166" fontId="45" fillId="6" borderId="64" xfId="0" applyNumberFormat="1" applyFont="1" applyFill="1" applyBorder="1" applyAlignment="1">
      <alignment horizontal="center" vertical="center" readingOrder="1"/>
    </xf>
    <xf numFmtId="167" fontId="42" fillId="2" borderId="64" xfId="0" applyNumberFormat="1" applyFont="1" applyFill="1" applyBorder="1" applyAlignment="1">
      <alignment horizontal="center" vertical="center" readingOrder="1"/>
    </xf>
    <xf numFmtId="0" fontId="66" fillId="6" borderId="64" xfId="0" applyFont="1" applyFill="1" applyBorder="1" applyAlignment="1">
      <alignment horizontal="right" vertical="center" readingOrder="1"/>
    </xf>
    <xf numFmtId="0" fontId="68" fillId="6" borderId="64" xfId="0" applyFont="1" applyFill="1" applyBorder="1" applyAlignment="1">
      <alignment horizontal="right" vertical="center" readingOrder="1"/>
    </xf>
    <xf numFmtId="167" fontId="84" fillId="6" borderId="64" xfId="0" applyNumberFormat="1" applyFont="1" applyFill="1" applyBorder="1" applyAlignment="1" applyProtection="1">
      <alignment horizontal="center" vertical="center" readingOrder="1"/>
      <protection locked="0"/>
    </xf>
    <xf numFmtId="0" fontId="69" fillId="3" borderId="64" xfId="0" applyFont="1" applyFill="1" applyBorder="1" applyAlignment="1">
      <alignment horizontal="center" vertical="center" readingOrder="1"/>
    </xf>
    <xf numFmtId="0" fontId="70" fillId="3" borderId="64" xfId="0" applyFont="1" applyFill="1" applyBorder="1" applyAlignment="1">
      <alignment horizontal="center" vertical="center" readingOrder="1"/>
    </xf>
    <xf numFmtId="167" fontId="71" fillId="3" borderId="64" xfId="0" applyNumberFormat="1" applyFont="1" applyFill="1" applyBorder="1" applyAlignment="1" applyProtection="1">
      <alignment horizontal="center" vertical="center" readingOrder="1"/>
      <protection locked="0"/>
    </xf>
    <xf numFmtId="166" fontId="70" fillId="3" borderId="64" xfId="0" applyNumberFormat="1" applyFont="1" applyFill="1" applyBorder="1" applyAlignment="1">
      <alignment horizontal="center" vertical="center" readingOrder="1"/>
    </xf>
    <xf numFmtId="0" fontId="66" fillId="4" borderId="64" xfId="0" applyFont="1" applyFill="1" applyBorder="1" applyAlignment="1">
      <alignment horizontal="center" vertical="center" readingOrder="1"/>
    </xf>
    <xf numFmtId="0" fontId="83" fillId="4" borderId="64" xfId="0" applyFont="1" applyFill="1" applyBorder="1" applyAlignment="1">
      <alignment horizontal="right" vertical="center" readingOrder="1"/>
    </xf>
    <xf numFmtId="167" fontId="42" fillId="4" borderId="64" xfId="0" applyNumberFormat="1" applyFont="1" applyFill="1" applyBorder="1" applyAlignment="1" applyProtection="1">
      <alignment horizontal="center" vertical="center" readingOrder="1"/>
      <protection locked="0"/>
    </xf>
    <xf numFmtId="167" fontId="24" fillId="4" borderId="64" xfId="0" applyNumberFormat="1" applyFont="1" applyFill="1" applyBorder="1" applyAlignment="1">
      <alignment horizontal="center" vertical="center" readingOrder="1"/>
    </xf>
    <xf numFmtId="167" fontId="42" fillId="4" borderId="64" xfId="0" applyNumberFormat="1" applyFont="1" applyFill="1" applyBorder="1" applyAlignment="1">
      <alignment horizontal="center" vertical="center" readingOrder="1"/>
    </xf>
    <xf numFmtId="166" fontId="48" fillId="4" borderId="64" xfId="0" applyNumberFormat="1" applyFont="1" applyFill="1" applyBorder="1" applyAlignment="1">
      <alignment horizontal="center" vertical="center" readingOrder="1"/>
    </xf>
    <xf numFmtId="166" fontId="42" fillId="4" borderId="64" xfId="0" applyNumberFormat="1" applyFont="1" applyFill="1" applyBorder="1" applyAlignment="1">
      <alignment horizontal="center" vertical="center" readingOrder="1"/>
    </xf>
    <xf numFmtId="167" fontId="42" fillId="15" borderId="64" xfId="0" applyNumberFormat="1" applyFont="1" applyFill="1" applyBorder="1" applyAlignment="1">
      <alignment horizontal="center" vertical="center" readingOrder="1"/>
    </xf>
    <xf numFmtId="0" fontId="72" fillId="5" borderId="64" xfId="0" applyFont="1" applyFill="1" applyBorder="1" applyAlignment="1">
      <alignment horizontal="center" vertical="center" readingOrder="1"/>
    </xf>
    <xf numFmtId="0" fontId="66" fillId="5" borderId="64" xfId="0" applyFont="1" applyFill="1" applyBorder="1" applyAlignment="1">
      <alignment horizontal="center" vertical="center" readingOrder="1"/>
    </xf>
    <xf numFmtId="167" fontId="42" fillId="17" borderId="64" xfId="0" applyNumberFormat="1" applyFont="1" applyFill="1" applyBorder="1" applyAlignment="1">
      <alignment horizontal="center" vertical="center" readingOrder="1"/>
    </xf>
    <xf numFmtId="167" fontId="51" fillId="8" borderId="0" xfId="0" applyNumberFormat="1" applyFont="1" applyFill="1" applyBorder="1" applyAlignment="1" applyProtection="1">
      <alignment horizontal="center" vertical="center" wrapText="1" readingOrder="1"/>
      <protection locked="0"/>
    </xf>
    <xf numFmtId="0" fontId="5" fillId="9" borderId="36" xfId="0" applyFont="1" applyFill="1" applyBorder="1" applyAlignment="1"/>
    <xf numFmtId="0" fontId="29" fillId="9" borderId="36" xfId="0" applyFont="1" applyFill="1" applyBorder="1" applyAlignment="1">
      <alignment horizontal="left" vertical="center" wrapText="1" readingOrder="1"/>
    </xf>
    <xf numFmtId="14" fontId="5" fillId="9" borderId="36" xfId="0" applyNumberFormat="1" applyFont="1" applyFill="1" applyBorder="1" applyAlignment="1"/>
    <xf numFmtId="0" fontId="30" fillId="9" borderId="36" xfId="0" applyFont="1" applyFill="1" applyBorder="1" applyAlignment="1">
      <alignment horizontal="left" vertical="center" wrapText="1" readingOrder="1"/>
    </xf>
    <xf numFmtId="0" fontId="31" fillId="9" borderId="36" xfId="0" applyFont="1" applyFill="1" applyBorder="1" applyAlignment="1">
      <alignment horizontal="left" vertical="center"/>
    </xf>
    <xf numFmtId="0" fontId="17" fillId="9" borderId="36" xfId="0" applyFont="1" applyFill="1" applyBorder="1" applyAlignment="1">
      <alignment vertical="center"/>
    </xf>
    <xf numFmtId="0" fontId="23" fillId="9" borderId="36" xfId="0" applyFont="1" applyFill="1" applyBorder="1" applyAlignment="1">
      <alignment horizontal="center" vertical="center"/>
    </xf>
    <xf numFmtId="0" fontId="53" fillId="9" borderId="36" xfId="0" applyFont="1" applyFill="1" applyBorder="1" applyAlignment="1">
      <alignment horizontal="center" vertical="center" wrapText="1" readingOrder="1"/>
    </xf>
    <xf numFmtId="0" fontId="32" fillId="9" borderId="36" xfId="0" applyFont="1" applyFill="1" applyBorder="1" applyAlignment="1">
      <alignment horizontal="left" vertical="center" wrapText="1" readingOrder="1"/>
    </xf>
    <xf numFmtId="0" fontId="28" fillId="9" borderId="36" xfId="0" applyFont="1" applyFill="1" applyBorder="1" applyAlignment="1">
      <alignment horizontal="left" vertical="center" wrapText="1" readingOrder="1"/>
    </xf>
    <xf numFmtId="0" fontId="5" fillId="9" borderId="36" xfId="0" applyFont="1" applyFill="1" applyBorder="1"/>
    <xf numFmtId="0" fontId="17" fillId="9" borderId="36" xfId="0" applyFont="1" applyFill="1" applyBorder="1" applyAlignment="1">
      <alignment horizontal="center" vertical="center" wrapText="1"/>
    </xf>
    <xf numFmtId="0" fontId="41" fillId="9" borderId="36" xfId="0" applyFont="1" applyFill="1" applyBorder="1" applyAlignment="1">
      <alignment horizontal="center" vertical="center"/>
    </xf>
    <xf numFmtId="0" fontId="31" fillId="9" borderId="36" xfId="0" applyFont="1" applyFill="1" applyBorder="1" applyAlignment="1">
      <alignment horizontal="center" vertical="center" wrapText="1"/>
    </xf>
    <xf numFmtId="0" fontId="14" fillId="9" borderId="36" xfId="0" applyFont="1" applyFill="1" applyBorder="1" applyAlignment="1">
      <alignment horizontal="left" vertical="center"/>
    </xf>
    <xf numFmtId="0" fontId="28" fillId="14" borderId="36" xfId="0" applyFont="1" applyFill="1" applyBorder="1" applyAlignment="1">
      <alignment horizontal="center" vertical="center" wrapText="1" readingOrder="1"/>
    </xf>
    <xf numFmtId="0" fontId="88" fillId="14" borderId="36" xfId="0" applyFont="1" applyFill="1" applyBorder="1" applyAlignment="1">
      <alignment horizontal="center" vertical="center" wrapText="1" readingOrder="1"/>
    </xf>
    <xf numFmtId="0" fontId="89" fillId="14" borderId="36" xfId="0" applyFont="1" applyFill="1" applyBorder="1" applyAlignment="1">
      <alignment horizontal="center" vertical="center" wrapText="1" readingOrder="1"/>
    </xf>
    <xf numFmtId="168" fontId="86" fillId="14" borderId="14" xfId="0" applyNumberFormat="1" applyFont="1" applyFill="1" applyBorder="1" applyAlignment="1">
      <alignment vertical="center"/>
    </xf>
    <xf numFmtId="168" fontId="86" fillId="9" borderId="14" xfId="0" applyNumberFormat="1" applyFont="1" applyFill="1" applyBorder="1" applyAlignment="1">
      <alignment vertical="center"/>
    </xf>
    <xf numFmtId="168" fontId="11" fillId="9" borderId="14" xfId="0" applyNumberFormat="1" applyFont="1" applyFill="1" applyBorder="1" applyAlignment="1" applyProtection="1">
      <alignment vertical="center" readingOrder="1"/>
    </xf>
    <xf numFmtId="0" fontId="1" fillId="9" borderId="72" xfId="0" applyFont="1" applyFill="1" applyBorder="1" applyAlignment="1">
      <alignment vertical="center" wrapText="1"/>
    </xf>
    <xf numFmtId="0" fontId="1" fillId="9" borderId="59" xfId="0" applyFont="1" applyFill="1" applyBorder="1" applyAlignment="1">
      <alignment vertical="center" wrapText="1"/>
    </xf>
    <xf numFmtId="0" fontId="5" fillId="13" borderId="72" xfId="0" applyFont="1" applyFill="1" applyBorder="1" applyAlignment="1">
      <alignment horizontal="left" vertical="center"/>
    </xf>
    <xf numFmtId="0" fontId="5" fillId="13" borderId="60" xfId="0" applyFont="1" applyFill="1" applyBorder="1" applyAlignment="1">
      <alignment horizontal="left" vertical="center"/>
    </xf>
    <xf numFmtId="0" fontId="5" fillId="13" borderId="60" xfId="0" applyFont="1" applyFill="1" applyBorder="1" applyAlignment="1">
      <alignment vertical="center"/>
    </xf>
    <xf numFmtId="0" fontId="1" fillId="9" borderId="36" xfId="0" applyFont="1" applyFill="1" applyBorder="1" applyAlignment="1">
      <alignment vertical="center" wrapText="1"/>
    </xf>
    <xf numFmtId="0" fontId="1" fillId="9" borderId="60" xfId="0" applyFont="1" applyFill="1" applyBorder="1" applyAlignment="1">
      <alignment vertical="center" wrapText="1"/>
    </xf>
    <xf numFmtId="0" fontId="19" fillId="9" borderId="36" xfId="0" applyFont="1" applyFill="1" applyBorder="1" applyAlignment="1">
      <alignment wrapText="1"/>
    </xf>
    <xf numFmtId="0" fontId="1" fillId="8" borderId="61" xfId="0" applyFont="1" applyFill="1" applyBorder="1" applyAlignment="1">
      <alignment horizontal="center" vertical="center"/>
    </xf>
    <xf numFmtId="0" fontId="6" fillId="8" borderId="23" xfId="0" applyFont="1" applyFill="1" applyBorder="1" applyAlignment="1">
      <alignment horizontal="left" vertical="center"/>
    </xf>
    <xf numFmtId="0" fontId="8" fillId="8" borderId="23" xfId="0" applyFont="1" applyFill="1" applyBorder="1" applyAlignment="1">
      <alignment horizontal="left" vertical="center"/>
    </xf>
    <xf numFmtId="0" fontId="17" fillId="8" borderId="13" xfId="0" applyFont="1" applyFill="1" applyBorder="1" applyAlignment="1">
      <alignment horizontal="center" vertical="center"/>
    </xf>
    <xf numFmtId="0" fontId="17" fillId="9" borderId="33" xfId="0" applyFont="1" applyFill="1" applyBorder="1" applyAlignment="1">
      <alignment vertical="center"/>
    </xf>
    <xf numFmtId="0" fontId="17" fillId="9" borderId="63" xfId="0" applyFont="1" applyFill="1" applyBorder="1" applyAlignment="1">
      <alignment vertical="center"/>
    </xf>
    <xf numFmtId="0" fontId="90" fillId="0" borderId="18" xfId="0" applyFont="1" applyBorder="1" applyAlignment="1">
      <alignment horizontal="center" vertical="center"/>
    </xf>
    <xf numFmtId="0" fontId="90" fillId="0" borderId="25" xfId="0" applyFont="1" applyBorder="1" applyAlignment="1">
      <alignment horizontal="center" vertical="center"/>
    </xf>
    <xf numFmtId="0" fontId="4" fillId="0" borderId="0" xfId="0" applyFont="1"/>
    <xf numFmtId="0" fontId="4" fillId="0" borderId="0" xfId="0" applyFont="1" applyFill="1" applyBorder="1"/>
    <xf numFmtId="0" fontId="17" fillId="6" borderId="64" xfId="0" applyFont="1" applyFill="1" applyBorder="1" applyAlignment="1">
      <alignment horizontal="center" vertical="center" readingOrder="1"/>
    </xf>
    <xf numFmtId="0" fontId="17" fillId="8" borderId="24" xfId="0" applyFont="1" applyFill="1" applyBorder="1" applyAlignment="1">
      <alignment horizontal="center" vertical="center"/>
    </xf>
    <xf numFmtId="0" fontId="17" fillId="8" borderId="64" xfId="0" applyFont="1" applyFill="1" applyBorder="1" applyAlignment="1">
      <alignment horizontal="center" vertical="center"/>
    </xf>
    <xf numFmtId="0" fontId="18" fillId="14" borderId="23" xfId="0" applyFont="1" applyFill="1" applyBorder="1" applyAlignment="1">
      <alignment horizontal="left"/>
    </xf>
    <xf numFmtId="0" fontId="1" fillId="9" borderId="64" xfId="0" applyFont="1" applyFill="1" applyBorder="1" applyAlignment="1">
      <alignment vertical="center" wrapText="1"/>
    </xf>
    <xf numFmtId="0" fontId="1" fillId="9" borderId="73" xfId="0" applyFont="1" applyFill="1" applyBorder="1" applyAlignment="1">
      <alignment vertical="center" wrapText="1"/>
    </xf>
    <xf numFmtId="0" fontId="1" fillId="9" borderId="74" xfId="0" applyFont="1" applyFill="1" applyBorder="1" applyAlignment="1">
      <alignment vertical="center" wrapText="1"/>
    </xf>
    <xf numFmtId="0" fontId="1" fillId="9" borderId="75" xfId="0" applyFont="1" applyFill="1" applyBorder="1" applyAlignment="1">
      <alignment vertical="center" wrapText="1"/>
    </xf>
    <xf numFmtId="168" fontId="11" fillId="10" borderId="14" xfId="0" applyNumberFormat="1" applyFont="1" applyFill="1" applyBorder="1" applyAlignment="1" applyProtection="1">
      <alignment horizontal="center" vertical="center" wrapText="1" readingOrder="1"/>
      <protection locked="0"/>
    </xf>
    <xf numFmtId="0" fontId="6" fillId="0" borderId="25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17" fillId="0" borderId="25" xfId="0" applyFont="1" applyBorder="1" applyAlignment="1">
      <alignment horizontal="center" vertical="center"/>
    </xf>
    <xf numFmtId="0" fontId="17" fillId="0" borderId="26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/>
    </xf>
    <xf numFmtId="0" fontId="17" fillId="0" borderId="62" xfId="0" applyFont="1" applyBorder="1" applyAlignment="1">
      <alignment horizontal="center" vertical="center"/>
    </xf>
    <xf numFmtId="0" fontId="1" fillId="0" borderId="60" xfId="0" applyFont="1" applyBorder="1" applyAlignment="1">
      <alignment horizontal="center" vertical="center"/>
    </xf>
    <xf numFmtId="0" fontId="6" fillId="12" borderId="64" xfId="0" applyFont="1" applyFill="1" applyBorder="1" applyAlignment="1">
      <alignment horizontal="center" vertical="center"/>
    </xf>
    <xf numFmtId="0" fontId="59" fillId="9" borderId="43" xfId="0" applyFont="1" applyFill="1" applyBorder="1" applyAlignment="1">
      <alignment horizontal="center" vertical="center"/>
    </xf>
    <xf numFmtId="0" fontId="59" fillId="9" borderId="67" xfId="0" applyFont="1" applyFill="1" applyBorder="1" applyAlignment="1">
      <alignment horizontal="center" vertical="center"/>
    </xf>
    <xf numFmtId="0" fontId="6" fillId="12" borderId="58" xfId="0" applyFont="1" applyFill="1" applyBorder="1" applyAlignment="1">
      <alignment horizontal="center" vertical="center"/>
    </xf>
    <xf numFmtId="0" fontId="6" fillId="12" borderId="60" xfId="0" applyFont="1" applyFill="1" applyBorder="1" applyAlignment="1">
      <alignment horizontal="center" vertical="center"/>
    </xf>
    <xf numFmtId="0" fontId="6" fillId="12" borderId="59" xfId="0" applyFont="1" applyFill="1" applyBorder="1" applyAlignment="1">
      <alignment horizontal="center" vertical="center"/>
    </xf>
    <xf numFmtId="0" fontId="15" fillId="8" borderId="61" xfId="0" applyFont="1" applyFill="1" applyBorder="1" applyAlignment="1" applyProtection="1">
      <alignment horizontal="center" vertical="center"/>
      <protection locked="0"/>
    </xf>
    <xf numFmtId="0" fontId="15" fillId="8" borderId="20" xfId="0" applyFont="1" applyFill="1" applyBorder="1" applyAlignment="1" applyProtection="1">
      <alignment horizontal="center" vertical="center"/>
      <protection locked="0"/>
    </xf>
    <xf numFmtId="0" fontId="2" fillId="12" borderId="58" xfId="0" applyFont="1" applyFill="1" applyBorder="1" applyAlignment="1">
      <alignment horizontal="center" vertical="center"/>
    </xf>
    <xf numFmtId="0" fontId="2" fillId="12" borderId="60" xfId="0" applyFont="1" applyFill="1" applyBorder="1" applyAlignment="1">
      <alignment horizontal="center" vertical="center"/>
    </xf>
    <xf numFmtId="0" fontId="2" fillId="12" borderId="59" xfId="0" applyFont="1" applyFill="1" applyBorder="1" applyAlignment="1">
      <alignment horizontal="center" vertical="center"/>
    </xf>
    <xf numFmtId="0" fontId="8" fillId="8" borderId="71" xfId="0" applyFont="1" applyFill="1" applyBorder="1" applyAlignment="1">
      <alignment horizontal="center" vertical="center"/>
    </xf>
    <xf numFmtId="0" fontId="8" fillId="8" borderId="37" xfId="0" applyFont="1" applyFill="1" applyBorder="1" applyAlignment="1">
      <alignment horizontal="center" vertical="center"/>
    </xf>
    <xf numFmtId="0" fontId="8" fillId="8" borderId="57" xfId="0" applyFont="1" applyFill="1" applyBorder="1" applyAlignment="1">
      <alignment horizontal="center" vertical="center"/>
    </xf>
    <xf numFmtId="0" fontId="8" fillId="8" borderId="13" xfId="0" applyFont="1" applyFill="1" applyBorder="1" applyAlignment="1">
      <alignment horizontal="center" vertical="center"/>
    </xf>
    <xf numFmtId="0" fontId="8" fillId="8" borderId="14" xfId="0" applyFont="1" applyFill="1" applyBorder="1" applyAlignment="1">
      <alignment horizontal="center" vertical="center"/>
    </xf>
    <xf numFmtId="0" fontId="8" fillId="8" borderId="12" xfId="0" applyFont="1" applyFill="1" applyBorder="1" applyAlignment="1">
      <alignment horizontal="center" vertical="center"/>
    </xf>
    <xf numFmtId="0" fontId="17" fillId="3" borderId="72" xfId="0" applyFont="1" applyFill="1" applyBorder="1" applyAlignment="1">
      <alignment horizontal="center"/>
    </xf>
    <xf numFmtId="0" fontId="17" fillId="3" borderId="59" xfId="0" applyFont="1" applyFill="1" applyBorder="1" applyAlignment="1">
      <alignment horizontal="center"/>
    </xf>
    <xf numFmtId="0" fontId="16" fillId="3" borderId="43" xfId="0" applyFont="1" applyFill="1" applyBorder="1" applyAlignment="1">
      <alignment horizontal="center" vertical="center"/>
    </xf>
    <xf numFmtId="0" fontId="4" fillId="3" borderId="37" xfId="0" applyFont="1" applyFill="1" applyBorder="1" applyAlignment="1">
      <alignment horizontal="center" vertical="center"/>
    </xf>
    <xf numFmtId="0" fontId="4" fillId="3" borderId="57" xfId="0" applyFont="1" applyFill="1" applyBorder="1" applyAlignment="1">
      <alignment horizontal="center" vertical="center"/>
    </xf>
    <xf numFmtId="0" fontId="8" fillId="3" borderId="13" xfId="0" applyFont="1" applyFill="1" applyBorder="1" applyAlignment="1">
      <alignment horizontal="center" vertical="center"/>
    </xf>
    <xf numFmtId="0" fontId="8" fillId="3" borderId="14" xfId="0" applyFont="1" applyFill="1" applyBorder="1" applyAlignment="1">
      <alignment horizontal="center" vertical="center"/>
    </xf>
    <xf numFmtId="0" fontId="8" fillId="3" borderId="12" xfId="0" applyFont="1" applyFill="1" applyBorder="1" applyAlignment="1">
      <alignment horizontal="center" vertical="center"/>
    </xf>
    <xf numFmtId="0" fontId="4" fillId="8" borderId="43" xfId="0" applyFont="1" applyFill="1" applyBorder="1" applyAlignment="1" applyProtection="1">
      <alignment horizontal="center" vertical="center" wrapText="1"/>
      <protection locked="0"/>
    </xf>
    <xf numFmtId="0" fontId="4" fillId="8" borderId="57" xfId="0" applyFont="1" applyFill="1" applyBorder="1" applyAlignment="1" applyProtection="1">
      <alignment horizontal="center" vertical="center" wrapText="1"/>
      <protection locked="0"/>
    </xf>
    <xf numFmtId="0" fontId="4" fillId="8" borderId="13" xfId="0" applyFont="1" applyFill="1" applyBorder="1" applyAlignment="1" applyProtection="1">
      <alignment horizontal="center" vertical="center" wrapText="1"/>
      <protection locked="0"/>
    </xf>
    <xf numFmtId="0" fontId="4" fillId="8" borderId="12" xfId="0" applyFont="1" applyFill="1" applyBorder="1" applyAlignment="1" applyProtection="1">
      <alignment horizontal="center" vertical="center" wrapText="1"/>
      <protection locked="0"/>
    </xf>
    <xf numFmtId="0" fontId="5" fillId="9" borderId="0" xfId="0" applyFont="1" applyFill="1" applyBorder="1" applyAlignment="1">
      <alignment horizontal="center" vertical="center"/>
    </xf>
    <xf numFmtId="0" fontId="5" fillId="13" borderId="73" xfId="0" applyFont="1" applyFill="1" applyBorder="1" applyAlignment="1">
      <alignment horizontal="left" vertical="center"/>
    </xf>
    <xf numFmtId="0" fontId="5" fillId="13" borderId="75" xfId="0" applyFont="1" applyFill="1" applyBorder="1" applyAlignment="1">
      <alignment horizontal="left" vertical="center"/>
    </xf>
    <xf numFmtId="0" fontId="5" fillId="13" borderId="74" xfId="0" applyFont="1" applyFill="1" applyBorder="1" applyAlignment="1">
      <alignment horizontal="left" vertical="center"/>
    </xf>
    <xf numFmtId="168" fontId="87" fillId="14" borderId="14" xfId="0" applyNumberFormat="1" applyFont="1" applyFill="1" applyBorder="1" applyAlignment="1" applyProtection="1">
      <alignment horizontal="center" vertical="center" readingOrder="1"/>
    </xf>
    <xf numFmtId="0" fontId="79" fillId="3" borderId="36" xfId="0" applyFont="1" applyFill="1" applyBorder="1" applyAlignment="1">
      <alignment horizontal="center" vertical="center" readingOrder="1"/>
    </xf>
    <xf numFmtId="0" fontId="24" fillId="9" borderId="0" xfId="0" applyFont="1" applyFill="1" applyBorder="1" applyAlignment="1">
      <alignment horizontal="center" vertical="center" readingOrder="1"/>
    </xf>
    <xf numFmtId="0" fontId="6" fillId="3" borderId="43" xfId="0" applyFont="1" applyFill="1" applyBorder="1" applyAlignment="1">
      <alignment horizontal="center" vertical="center" readingOrder="1"/>
    </xf>
    <xf numFmtId="0" fontId="5" fillId="3" borderId="46" xfId="0" applyFont="1" applyFill="1" applyBorder="1" applyAlignment="1">
      <alignment horizontal="center" vertical="center" readingOrder="1"/>
    </xf>
    <xf numFmtId="0" fontId="5" fillId="3" borderId="50" xfId="0" applyFont="1" applyFill="1" applyBorder="1" applyAlignment="1">
      <alignment horizontal="center" vertical="center" readingOrder="1"/>
    </xf>
    <xf numFmtId="0" fontId="5" fillId="3" borderId="13" xfId="0" applyFont="1" applyFill="1" applyBorder="1" applyAlignment="1">
      <alignment horizontal="center" vertical="center" readingOrder="1"/>
    </xf>
    <xf numFmtId="0" fontId="5" fillId="3" borderId="14" xfId="0" applyFont="1" applyFill="1" applyBorder="1" applyAlignment="1">
      <alignment horizontal="center" vertical="center" readingOrder="1"/>
    </xf>
    <xf numFmtId="0" fontId="5" fillId="3" borderId="12" xfId="0" applyFont="1" applyFill="1" applyBorder="1" applyAlignment="1">
      <alignment horizontal="center" vertical="center" readingOrder="1"/>
    </xf>
    <xf numFmtId="168" fontId="86" fillId="14" borderId="14" xfId="0" applyNumberFormat="1" applyFont="1" applyFill="1" applyBorder="1" applyAlignment="1">
      <alignment horizontal="center" vertical="center"/>
    </xf>
    <xf numFmtId="0" fontId="31" fillId="8" borderId="28" xfId="0" applyFont="1" applyFill="1" applyBorder="1" applyAlignment="1">
      <alignment horizontal="center" vertical="center" wrapText="1"/>
    </xf>
    <xf numFmtId="0" fontId="31" fillId="8" borderId="51" xfId="0" applyFont="1" applyFill="1" applyBorder="1" applyAlignment="1">
      <alignment horizontal="center" vertical="center" wrapText="1"/>
    </xf>
    <xf numFmtId="0" fontId="31" fillId="8" borderId="20" xfId="0" applyFont="1" applyFill="1" applyBorder="1" applyAlignment="1">
      <alignment horizontal="center" vertical="center" wrapText="1"/>
    </xf>
    <xf numFmtId="0" fontId="7" fillId="9" borderId="19" xfId="0" applyFont="1" applyFill="1" applyBorder="1" applyAlignment="1">
      <alignment horizontal="center" vertical="center"/>
    </xf>
    <xf numFmtId="0" fontId="7" fillId="9" borderId="20" xfId="0" applyFont="1" applyFill="1" applyBorder="1" applyAlignment="1">
      <alignment horizontal="center" vertical="center"/>
    </xf>
    <xf numFmtId="0" fontId="25" fillId="3" borderId="43" xfId="0" applyFont="1" applyFill="1" applyBorder="1" applyAlignment="1">
      <alignment horizontal="center" vertical="center"/>
    </xf>
    <xf numFmtId="0" fontId="25" fillId="3" borderId="46" xfId="0" applyFont="1" applyFill="1" applyBorder="1" applyAlignment="1">
      <alignment horizontal="center" vertical="center"/>
    </xf>
    <xf numFmtId="0" fontId="25" fillId="3" borderId="50" xfId="0" applyFont="1" applyFill="1" applyBorder="1" applyAlignment="1">
      <alignment horizontal="center" vertical="center"/>
    </xf>
    <xf numFmtId="0" fontId="25" fillId="3" borderId="13" xfId="0" applyFont="1" applyFill="1" applyBorder="1" applyAlignment="1">
      <alignment horizontal="center" vertical="center"/>
    </xf>
    <xf numFmtId="0" fontId="25" fillId="3" borderId="14" xfId="0" applyFont="1" applyFill="1" applyBorder="1" applyAlignment="1">
      <alignment horizontal="center" vertical="center"/>
    </xf>
    <xf numFmtId="0" fontId="25" fillId="3" borderId="12" xfId="0" applyFont="1" applyFill="1" applyBorder="1" applyAlignment="1">
      <alignment horizontal="center" vertical="center"/>
    </xf>
    <xf numFmtId="0" fontId="31" fillId="8" borderId="58" xfId="0" applyFont="1" applyFill="1" applyBorder="1" applyAlignment="1">
      <alignment horizontal="center" vertical="center"/>
    </xf>
    <xf numFmtId="0" fontId="31" fillId="8" borderId="60" xfId="0" applyFont="1" applyFill="1" applyBorder="1" applyAlignment="1">
      <alignment horizontal="center" vertical="center"/>
    </xf>
    <xf numFmtId="0" fontId="31" fillId="8" borderId="59" xfId="0" applyFont="1" applyFill="1" applyBorder="1" applyAlignment="1">
      <alignment horizontal="center" vertical="center"/>
    </xf>
    <xf numFmtId="0" fontId="31" fillId="8" borderId="36" xfId="0" applyFont="1" applyFill="1" applyBorder="1" applyAlignment="1">
      <alignment horizontal="center" vertical="center"/>
    </xf>
    <xf numFmtId="0" fontId="89" fillId="9" borderId="61" xfId="0" applyFont="1" applyFill="1" applyBorder="1" applyAlignment="1">
      <alignment horizontal="center" vertical="center" wrapText="1" readingOrder="1"/>
    </xf>
    <xf numFmtId="0" fontId="89" fillId="9" borderId="51" xfId="0" applyFont="1" applyFill="1" applyBorder="1" applyAlignment="1">
      <alignment horizontal="center" vertical="center" wrapText="1" readingOrder="1"/>
    </xf>
    <xf numFmtId="0" fontId="89" fillId="9" borderId="20" xfId="0" applyFont="1" applyFill="1" applyBorder="1" applyAlignment="1">
      <alignment horizontal="center" vertical="center" wrapText="1" readingOrder="1"/>
    </xf>
    <xf numFmtId="0" fontId="25" fillId="3" borderId="71" xfId="0" applyFont="1" applyFill="1" applyBorder="1" applyAlignment="1">
      <alignment horizontal="center" vertical="center"/>
    </xf>
    <xf numFmtId="0" fontId="25" fillId="3" borderId="37" xfId="0" applyFont="1" applyFill="1" applyBorder="1" applyAlignment="1">
      <alignment horizontal="center" vertical="center"/>
    </xf>
    <xf numFmtId="0" fontId="25" fillId="3" borderId="57" xfId="0" applyFont="1" applyFill="1" applyBorder="1" applyAlignment="1">
      <alignment horizontal="center" vertical="center"/>
    </xf>
    <xf numFmtId="0" fontId="7" fillId="9" borderId="71" xfId="0" applyFont="1" applyFill="1" applyBorder="1" applyAlignment="1">
      <alignment horizontal="center" vertical="center"/>
    </xf>
    <xf numFmtId="0" fontId="7" fillId="9" borderId="57" xfId="0" applyFont="1" applyFill="1" applyBorder="1" applyAlignment="1">
      <alignment horizontal="center" vertical="center"/>
    </xf>
    <xf numFmtId="0" fontId="7" fillId="9" borderId="13" xfId="0" applyFont="1" applyFill="1" applyBorder="1" applyAlignment="1">
      <alignment horizontal="center" vertical="center"/>
    </xf>
    <xf numFmtId="0" fontId="7" fillId="9" borderId="12" xfId="0" applyFont="1" applyFill="1" applyBorder="1" applyAlignment="1">
      <alignment horizontal="center" vertical="center"/>
    </xf>
    <xf numFmtId="168" fontId="85" fillId="14" borderId="14" xfId="0" applyNumberFormat="1" applyFont="1" applyFill="1" applyBorder="1" applyAlignment="1">
      <alignment horizontal="center" vertical="center"/>
    </xf>
    <xf numFmtId="0" fontId="17" fillId="8" borderId="43" xfId="0" applyFont="1" applyFill="1" applyBorder="1" applyAlignment="1" applyProtection="1">
      <alignment horizontal="center" vertical="center" wrapText="1"/>
      <protection locked="0"/>
    </xf>
    <xf numFmtId="0" fontId="17" fillId="8" borderId="46" xfId="0" applyFont="1" applyFill="1" applyBorder="1" applyAlignment="1" applyProtection="1">
      <alignment horizontal="center" vertical="center" wrapText="1"/>
      <protection locked="0"/>
    </xf>
    <xf numFmtId="0" fontId="17" fillId="8" borderId="50" xfId="0" applyFont="1" applyFill="1" applyBorder="1" applyAlignment="1" applyProtection="1">
      <alignment horizontal="center" vertical="center" wrapText="1"/>
      <protection locked="0"/>
    </xf>
    <xf numFmtId="0" fontId="17" fillId="8" borderId="13" xfId="0" applyFont="1" applyFill="1" applyBorder="1" applyAlignment="1" applyProtection="1">
      <alignment horizontal="center" vertical="center" wrapText="1"/>
      <protection locked="0"/>
    </xf>
    <xf numFmtId="0" fontId="17" fillId="8" borderId="14" xfId="0" applyFont="1" applyFill="1" applyBorder="1" applyAlignment="1" applyProtection="1">
      <alignment horizontal="center" vertical="center" wrapText="1"/>
      <protection locked="0"/>
    </xf>
    <xf numFmtId="0" fontId="17" fillId="8" borderId="12" xfId="0" applyFont="1" applyFill="1" applyBorder="1" applyAlignment="1" applyProtection="1">
      <alignment horizontal="center" vertical="center" wrapText="1"/>
      <protection locked="0"/>
    </xf>
    <xf numFmtId="0" fontId="37" fillId="9" borderId="16" xfId="1" applyFont="1" applyFill="1" applyBorder="1" applyAlignment="1">
      <alignment horizontal="center" vertical="center"/>
    </xf>
    <xf numFmtId="0" fontId="37" fillId="9" borderId="15" xfId="1" applyFont="1" applyFill="1" applyBorder="1" applyAlignment="1">
      <alignment horizontal="center" vertical="center"/>
    </xf>
    <xf numFmtId="0" fontId="37" fillId="9" borderId="14" xfId="1" applyFont="1" applyFill="1" applyBorder="1" applyAlignment="1">
      <alignment horizontal="center" vertical="center"/>
    </xf>
    <xf numFmtId="0" fontId="37" fillId="9" borderId="12" xfId="1" applyFont="1" applyFill="1" applyBorder="1" applyAlignment="1">
      <alignment horizontal="center" vertical="center"/>
    </xf>
    <xf numFmtId="0" fontId="4" fillId="12" borderId="21" xfId="0" applyFont="1" applyFill="1" applyBorder="1" applyAlignment="1">
      <alignment horizontal="center" vertical="center"/>
    </xf>
    <xf numFmtId="0" fontId="4" fillId="12" borderId="2" xfId="0" applyFont="1" applyFill="1" applyBorder="1" applyAlignment="1">
      <alignment horizontal="center" vertical="center"/>
    </xf>
    <xf numFmtId="0" fontId="4" fillId="12" borderId="22" xfId="0" applyFont="1" applyFill="1" applyBorder="1" applyAlignment="1">
      <alignment horizontal="center" vertical="center"/>
    </xf>
    <xf numFmtId="0" fontId="4" fillId="12" borderId="23" xfId="0" applyFont="1" applyFill="1" applyBorder="1" applyAlignment="1">
      <alignment horizontal="center" vertical="center"/>
    </xf>
    <xf numFmtId="0" fontId="17" fillId="8" borderId="13" xfId="0" applyFont="1" applyFill="1" applyBorder="1" applyAlignment="1">
      <alignment horizontal="center" vertical="center"/>
    </xf>
    <xf numFmtId="0" fontId="17" fillId="8" borderId="14" xfId="0" applyFont="1" applyFill="1" applyBorder="1" applyAlignment="1">
      <alignment horizontal="center" vertical="center"/>
    </xf>
    <xf numFmtId="0" fontId="17" fillId="8" borderId="12" xfId="0" applyFont="1" applyFill="1" applyBorder="1" applyAlignment="1">
      <alignment horizontal="center" vertical="center"/>
    </xf>
    <xf numFmtId="0" fontId="38" fillId="3" borderId="43" xfId="0" applyFont="1" applyFill="1" applyBorder="1" applyAlignment="1">
      <alignment horizontal="center" vertical="center"/>
    </xf>
    <xf numFmtId="0" fontId="38" fillId="3" borderId="46" xfId="0" applyFont="1" applyFill="1" applyBorder="1" applyAlignment="1">
      <alignment horizontal="center" vertical="center"/>
    </xf>
    <xf numFmtId="0" fontId="38" fillId="3" borderId="50" xfId="0" applyFont="1" applyFill="1" applyBorder="1" applyAlignment="1">
      <alignment horizontal="center" vertical="center"/>
    </xf>
  </cellXfs>
  <cellStyles count="33196">
    <cellStyle name="Binlik Ayracı 2" xfId="486"/>
    <cellStyle name="Currency 2" xfId="4"/>
    <cellStyle name="Hyperlink 2" xfId="3"/>
    <cellStyle name="Normal" xfId="0" builtinId="0"/>
    <cellStyle name="Normal 10" xfId="15"/>
    <cellStyle name="Normal 10 10" xfId="448"/>
    <cellStyle name="Normal 10 11" xfId="825"/>
    <cellStyle name="Normal 10 12" xfId="1201"/>
    <cellStyle name="Normal 10 13" xfId="1577"/>
    <cellStyle name="Normal 10 14" xfId="1953"/>
    <cellStyle name="Normal 10 15" xfId="2329"/>
    <cellStyle name="Normal 10 16" xfId="2705"/>
    <cellStyle name="Normal 10 17" xfId="3081"/>
    <cellStyle name="Normal 10 18" xfId="3457"/>
    <cellStyle name="Normal 10 19" xfId="3833"/>
    <cellStyle name="Normal 10 2" xfId="52"/>
    <cellStyle name="Normal 10 2 10" xfId="3500"/>
    <cellStyle name="Normal 10 2 11" xfId="3876"/>
    <cellStyle name="Normal 10 2 12" xfId="4252"/>
    <cellStyle name="Normal 10 2 13" xfId="4628"/>
    <cellStyle name="Normal 10 2 14" xfId="5004"/>
    <cellStyle name="Normal 10 2 15" xfId="5380"/>
    <cellStyle name="Normal 10 2 16" xfId="5756"/>
    <cellStyle name="Normal 10 2 17" xfId="6132"/>
    <cellStyle name="Normal 10 2 18" xfId="6508"/>
    <cellStyle name="Normal 10 2 19" xfId="6884"/>
    <cellStyle name="Normal 10 2 2" xfId="492"/>
    <cellStyle name="Normal 10 2 20" xfId="7260"/>
    <cellStyle name="Normal 10 2 21" xfId="7636"/>
    <cellStyle name="Normal 10 2 22" xfId="8012"/>
    <cellStyle name="Normal 10 2 23" xfId="8388"/>
    <cellStyle name="Normal 10 2 24" xfId="8764"/>
    <cellStyle name="Normal 10 2 25" xfId="9140"/>
    <cellStyle name="Normal 10 2 26" xfId="9516"/>
    <cellStyle name="Normal 10 2 27" xfId="9892"/>
    <cellStyle name="Normal 10 2 28" xfId="10268"/>
    <cellStyle name="Normal 10 2 29" xfId="10644"/>
    <cellStyle name="Normal 10 2 3" xfId="868"/>
    <cellStyle name="Normal 10 2 30" xfId="11020"/>
    <cellStyle name="Normal 10 2 31" xfId="11396"/>
    <cellStyle name="Normal 10 2 32" xfId="11772"/>
    <cellStyle name="Normal 10 2 33" xfId="12148"/>
    <cellStyle name="Normal 10 2 34" xfId="12524"/>
    <cellStyle name="Normal 10 2 35" xfId="12900"/>
    <cellStyle name="Normal 10 2 36" xfId="13276"/>
    <cellStyle name="Normal 10 2 37" xfId="13652"/>
    <cellStyle name="Normal 10 2 38" xfId="14028"/>
    <cellStyle name="Normal 10 2 39" xfId="14404"/>
    <cellStyle name="Normal 10 2 4" xfId="1244"/>
    <cellStyle name="Normal 10 2 40" xfId="14780"/>
    <cellStyle name="Normal 10 2 41" xfId="15156"/>
    <cellStyle name="Normal 10 2 42" xfId="15532"/>
    <cellStyle name="Normal 10 2 43" xfId="15908"/>
    <cellStyle name="Normal 10 2 44" xfId="16284"/>
    <cellStyle name="Normal 10 2 45" xfId="16660"/>
    <cellStyle name="Normal 10 2 46" xfId="17036"/>
    <cellStyle name="Normal 10 2 47" xfId="17412"/>
    <cellStyle name="Normal 10 2 48" xfId="17788"/>
    <cellStyle name="Normal 10 2 49" xfId="18164"/>
    <cellStyle name="Normal 10 2 5" xfId="1620"/>
    <cellStyle name="Normal 10 2 50" xfId="18540"/>
    <cellStyle name="Normal 10 2 51" xfId="18916"/>
    <cellStyle name="Normal 10 2 52" xfId="19292"/>
    <cellStyle name="Normal 10 2 53" xfId="19668"/>
    <cellStyle name="Normal 10 2 54" xfId="20044"/>
    <cellStyle name="Normal 10 2 55" xfId="20420"/>
    <cellStyle name="Normal 10 2 56" xfId="20796"/>
    <cellStyle name="Normal 10 2 57" xfId="21172"/>
    <cellStyle name="Normal 10 2 58" xfId="21548"/>
    <cellStyle name="Normal 10 2 59" xfId="21924"/>
    <cellStyle name="Normal 10 2 6" xfId="1996"/>
    <cellStyle name="Normal 10 2 60" xfId="22300"/>
    <cellStyle name="Normal 10 2 61" xfId="22676"/>
    <cellStyle name="Normal 10 2 62" xfId="23052"/>
    <cellStyle name="Normal 10 2 63" xfId="23428"/>
    <cellStyle name="Normal 10 2 64" xfId="23804"/>
    <cellStyle name="Normal 10 2 65" xfId="24180"/>
    <cellStyle name="Normal 10 2 66" xfId="24556"/>
    <cellStyle name="Normal 10 2 67" xfId="24932"/>
    <cellStyle name="Normal 10 2 68" xfId="25308"/>
    <cellStyle name="Normal 10 2 69" xfId="25684"/>
    <cellStyle name="Normal 10 2 7" xfId="2372"/>
    <cellStyle name="Normal 10 2 70" xfId="26060"/>
    <cellStyle name="Normal 10 2 71" xfId="26436"/>
    <cellStyle name="Normal 10 2 72" xfId="26812"/>
    <cellStyle name="Normal 10 2 73" xfId="27188"/>
    <cellStyle name="Normal 10 2 74" xfId="27564"/>
    <cellStyle name="Normal 10 2 75" xfId="27940"/>
    <cellStyle name="Normal 10 2 76" xfId="28316"/>
    <cellStyle name="Normal 10 2 77" xfId="28692"/>
    <cellStyle name="Normal 10 2 78" xfId="29068"/>
    <cellStyle name="Normal 10 2 79" xfId="29444"/>
    <cellStyle name="Normal 10 2 8" xfId="2748"/>
    <cellStyle name="Normal 10 2 80" xfId="29820"/>
    <cellStyle name="Normal 10 2 81" xfId="30196"/>
    <cellStyle name="Normal 10 2 82" xfId="30572"/>
    <cellStyle name="Normal 10 2 83" xfId="30948"/>
    <cellStyle name="Normal 10 2 84" xfId="31324"/>
    <cellStyle name="Normal 10 2 85" xfId="31700"/>
    <cellStyle name="Normal 10 2 86" xfId="32076"/>
    <cellStyle name="Normal 10 2 87" xfId="32452"/>
    <cellStyle name="Normal 10 2 88" xfId="32828"/>
    <cellStyle name="Normal 10 2 9" xfId="3124"/>
    <cellStyle name="Normal 10 20" xfId="4209"/>
    <cellStyle name="Normal 10 21" xfId="4585"/>
    <cellStyle name="Normal 10 22" xfId="4961"/>
    <cellStyle name="Normal 10 23" xfId="5337"/>
    <cellStyle name="Normal 10 24" xfId="5713"/>
    <cellStyle name="Normal 10 25" xfId="6089"/>
    <cellStyle name="Normal 10 26" xfId="6465"/>
    <cellStyle name="Normal 10 27" xfId="6841"/>
    <cellStyle name="Normal 10 28" xfId="7217"/>
    <cellStyle name="Normal 10 29" xfId="7593"/>
    <cellStyle name="Normal 10 3" xfId="147"/>
    <cellStyle name="Normal 10 3 10" xfId="3532"/>
    <cellStyle name="Normal 10 3 11" xfId="3908"/>
    <cellStyle name="Normal 10 3 12" xfId="4284"/>
    <cellStyle name="Normal 10 3 13" xfId="4660"/>
    <cellStyle name="Normal 10 3 14" xfId="5036"/>
    <cellStyle name="Normal 10 3 15" xfId="5412"/>
    <cellStyle name="Normal 10 3 16" xfId="5788"/>
    <cellStyle name="Normal 10 3 17" xfId="6164"/>
    <cellStyle name="Normal 10 3 18" xfId="6540"/>
    <cellStyle name="Normal 10 3 19" xfId="6916"/>
    <cellStyle name="Normal 10 3 2" xfId="524"/>
    <cellStyle name="Normal 10 3 20" xfId="7292"/>
    <cellStyle name="Normal 10 3 21" xfId="7668"/>
    <cellStyle name="Normal 10 3 22" xfId="8044"/>
    <cellStyle name="Normal 10 3 23" xfId="8420"/>
    <cellStyle name="Normal 10 3 24" xfId="8796"/>
    <cellStyle name="Normal 10 3 25" xfId="9172"/>
    <cellStyle name="Normal 10 3 26" xfId="9548"/>
    <cellStyle name="Normal 10 3 27" xfId="9924"/>
    <cellStyle name="Normal 10 3 28" xfId="10300"/>
    <cellStyle name="Normal 10 3 29" xfId="10676"/>
    <cellStyle name="Normal 10 3 3" xfId="900"/>
    <cellStyle name="Normal 10 3 30" xfId="11052"/>
    <cellStyle name="Normal 10 3 31" xfId="11428"/>
    <cellStyle name="Normal 10 3 32" xfId="11804"/>
    <cellStyle name="Normal 10 3 33" xfId="12180"/>
    <cellStyle name="Normal 10 3 34" xfId="12556"/>
    <cellStyle name="Normal 10 3 35" xfId="12932"/>
    <cellStyle name="Normal 10 3 36" xfId="13308"/>
    <cellStyle name="Normal 10 3 37" xfId="13684"/>
    <cellStyle name="Normal 10 3 38" xfId="14060"/>
    <cellStyle name="Normal 10 3 39" xfId="14436"/>
    <cellStyle name="Normal 10 3 4" xfId="1276"/>
    <cellStyle name="Normal 10 3 40" xfId="14812"/>
    <cellStyle name="Normal 10 3 41" xfId="15188"/>
    <cellStyle name="Normal 10 3 42" xfId="15564"/>
    <cellStyle name="Normal 10 3 43" xfId="15940"/>
    <cellStyle name="Normal 10 3 44" xfId="16316"/>
    <cellStyle name="Normal 10 3 45" xfId="16692"/>
    <cellStyle name="Normal 10 3 46" xfId="17068"/>
    <cellStyle name="Normal 10 3 47" xfId="17444"/>
    <cellStyle name="Normal 10 3 48" xfId="17820"/>
    <cellStyle name="Normal 10 3 49" xfId="18196"/>
    <cellStyle name="Normal 10 3 5" xfId="1652"/>
    <cellStyle name="Normal 10 3 50" xfId="18572"/>
    <cellStyle name="Normal 10 3 51" xfId="18948"/>
    <cellStyle name="Normal 10 3 52" xfId="19324"/>
    <cellStyle name="Normal 10 3 53" xfId="19700"/>
    <cellStyle name="Normal 10 3 54" xfId="20076"/>
    <cellStyle name="Normal 10 3 55" xfId="20452"/>
    <cellStyle name="Normal 10 3 56" xfId="20828"/>
    <cellStyle name="Normal 10 3 57" xfId="21204"/>
    <cellStyle name="Normal 10 3 58" xfId="21580"/>
    <cellStyle name="Normal 10 3 59" xfId="21956"/>
    <cellStyle name="Normal 10 3 6" xfId="2028"/>
    <cellStyle name="Normal 10 3 60" xfId="22332"/>
    <cellStyle name="Normal 10 3 61" xfId="22708"/>
    <cellStyle name="Normal 10 3 62" xfId="23084"/>
    <cellStyle name="Normal 10 3 63" xfId="23460"/>
    <cellStyle name="Normal 10 3 64" xfId="23836"/>
    <cellStyle name="Normal 10 3 65" xfId="24212"/>
    <cellStyle name="Normal 10 3 66" xfId="24588"/>
    <cellStyle name="Normal 10 3 67" xfId="24964"/>
    <cellStyle name="Normal 10 3 68" xfId="25340"/>
    <cellStyle name="Normal 10 3 69" xfId="25716"/>
    <cellStyle name="Normal 10 3 7" xfId="2404"/>
    <cellStyle name="Normal 10 3 70" xfId="26092"/>
    <cellStyle name="Normal 10 3 71" xfId="26468"/>
    <cellStyle name="Normal 10 3 72" xfId="26844"/>
    <cellStyle name="Normal 10 3 73" xfId="27220"/>
    <cellStyle name="Normal 10 3 74" xfId="27596"/>
    <cellStyle name="Normal 10 3 75" xfId="27972"/>
    <cellStyle name="Normal 10 3 76" xfId="28348"/>
    <cellStyle name="Normal 10 3 77" xfId="28724"/>
    <cellStyle name="Normal 10 3 78" xfId="29100"/>
    <cellStyle name="Normal 10 3 79" xfId="29476"/>
    <cellStyle name="Normal 10 3 8" xfId="2780"/>
    <cellStyle name="Normal 10 3 80" xfId="29852"/>
    <cellStyle name="Normal 10 3 81" xfId="30228"/>
    <cellStyle name="Normal 10 3 82" xfId="30604"/>
    <cellStyle name="Normal 10 3 83" xfId="30980"/>
    <cellStyle name="Normal 10 3 84" xfId="31356"/>
    <cellStyle name="Normal 10 3 85" xfId="31732"/>
    <cellStyle name="Normal 10 3 86" xfId="32108"/>
    <cellStyle name="Normal 10 3 87" xfId="32484"/>
    <cellStyle name="Normal 10 3 88" xfId="32860"/>
    <cellStyle name="Normal 10 3 9" xfId="3156"/>
    <cellStyle name="Normal 10 30" xfId="7969"/>
    <cellStyle name="Normal 10 31" xfId="8345"/>
    <cellStyle name="Normal 10 32" xfId="8721"/>
    <cellStyle name="Normal 10 33" xfId="9097"/>
    <cellStyle name="Normal 10 34" xfId="9473"/>
    <cellStyle name="Normal 10 35" xfId="9849"/>
    <cellStyle name="Normal 10 36" xfId="10225"/>
    <cellStyle name="Normal 10 37" xfId="10601"/>
    <cellStyle name="Normal 10 38" xfId="10977"/>
    <cellStyle name="Normal 10 39" xfId="11353"/>
    <cellStyle name="Normal 10 4" xfId="190"/>
    <cellStyle name="Normal 10 4 10" xfId="3575"/>
    <cellStyle name="Normal 10 4 11" xfId="3951"/>
    <cellStyle name="Normal 10 4 12" xfId="4327"/>
    <cellStyle name="Normal 10 4 13" xfId="4703"/>
    <cellStyle name="Normal 10 4 14" xfId="5079"/>
    <cellStyle name="Normal 10 4 15" xfId="5455"/>
    <cellStyle name="Normal 10 4 16" xfId="5831"/>
    <cellStyle name="Normal 10 4 17" xfId="6207"/>
    <cellStyle name="Normal 10 4 18" xfId="6583"/>
    <cellStyle name="Normal 10 4 19" xfId="6959"/>
    <cellStyle name="Normal 10 4 2" xfId="567"/>
    <cellStyle name="Normal 10 4 20" xfId="7335"/>
    <cellStyle name="Normal 10 4 21" xfId="7711"/>
    <cellStyle name="Normal 10 4 22" xfId="8087"/>
    <cellStyle name="Normal 10 4 23" xfId="8463"/>
    <cellStyle name="Normal 10 4 24" xfId="8839"/>
    <cellStyle name="Normal 10 4 25" xfId="9215"/>
    <cellStyle name="Normal 10 4 26" xfId="9591"/>
    <cellStyle name="Normal 10 4 27" xfId="9967"/>
    <cellStyle name="Normal 10 4 28" xfId="10343"/>
    <cellStyle name="Normal 10 4 29" xfId="10719"/>
    <cellStyle name="Normal 10 4 3" xfId="943"/>
    <cellStyle name="Normal 10 4 30" xfId="11095"/>
    <cellStyle name="Normal 10 4 31" xfId="11471"/>
    <cellStyle name="Normal 10 4 32" xfId="11847"/>
    <cellStyle name="Normal 10 4 33" xfId="12223"/>
    <cellStyle name="Normal 10 4 34" xfId="12599"/>
    <cellStyle name="Normal 10 4 35" xfId="12975"/>
    <cellStyle name="Normal 10 4 36" xfId="13351"/>
    <cellStyle name="Normal 10 4 37" xfId="13727"/>
    <cellStyle name="Normal 10 4 38" xfId="14103"/>
    <cellStyle name="Normal 10 4 39" xfId="14479"/>
    <cellStyle name="Normal 10 4 4" xfId="1319"/>
    <cellStyle name="Normal 10 4 40" xfId="14855"/>
    <cellStyle name="Normal 10 4 41" xfId="15231"/>
    <cellStyle name="Normal 10 4 42" xfId="15607"/>
    <cellStyle name="Normal 10 4 43" xfId="15983"/>
    <cellStyle name="Normal 10 4 44" xfId="16359"/>
    <cellStyle name="Normal 10 4 45" xfId="16735"/>
    <cellStyle name="Normal 10 4 46" xfId="17111"/>
    <cellStyle name="Normal 10 4 47" xfId="17487"/>
    <cellStyle name="Normal 10 4 48" xfId="17863"/>
    <cellStyle name="Normal 10 4 49" xfId="18239"/>
    <cellStyle name="Normal 10 4 5" xfId="1695"/>
    <cellStyle name="Normal 10 4 50" xfId="18615"/>
    <cellStyle name="Normal 10 4 51" xfId="18991"/>
    <cellStyle name="Normal 10 4 52" xfId="19367"/>
    <cellStyle name="Normal 10 4 53" xfId="19743"/>
    <cellStyle name="Normal 10 4 54" xfId="20119"/>
    <cellStyle name="Normal 10 4 55" xfId="20495"/>
    <cellStyle name="Normal 10 4 56" xfId="20871"/>
    <cellStyle name="Normal 10 4 57" xfId="21247"/>
    <cellStyle name="Normal 10 4 58" xfId="21623"/>
    <cellStyle name="Normal 10 4 59" xfId="21999"/>
    <cellStyle name="Normal 10 4 6" xfId="2071"/>
    <cellStyle name="Normal 10 4 60" xfId="22375"/>
    <cellStyle name="Normal 10 4 61" xfId="22751"/>
    <cellStyle name="Normal 10 4 62" xfId="23127"/>
    <cellStyle name="Normal 10 4 63" xfId="23503"/>
    <cellStyle name="Normal 10 4 64" xfId="23879"/>
    <cellStyle name="Normal 10 4 65" xfId="24255"/>
    <cellStyle name="Normal 10 4 66" xfId="24631"/>
    <cellStyle name="Normal 10 4 67" xfId="25007"/>
    <cellStyle name="Normal 10 4 68" xfId="25383"/>
    <cellStyle name="Normal 10 4 69" xfId="25759"/>
    <cellStyle name="Normal 10 4 7" xfId="2447"/>
    <cellStyle name="Normal 10 4 70" xfId="26135"/>
    <cellStyle name="Normal 10 4 71" xfId="26511"/>
    <cellStyle name="Normal 10 4 72" xfId="26887"/>
    <cellStyle name="Normal 10 4 73" xfId="27263"/>
    <cellStyle name="Normal 10 4 74" xfId="27639"/>
    <cellStyle name="Normal 10 4 75" xfId="28015"/>
    <cellStyle name="Normal 10 4 76" xfId="28391"/>
    <cellStyle name="Normal 10 4 77" xfId="28767"/>
    <cellStyle name="Normal 10 4 78" xfId="29143"/>
    <cellStyle name="Normal 10 4 79" xfId="29519"/>
    <cellStyle name="Normal 10 4 8" xfId="2823"/>
    <cellStyle name="Normal 10 4 80" xfId="29895"/>
    <cellStyle name="Normal 10 4 81" xfId="30271"/>
    <cellStyle name="Normal 10 4 82" xfId="30647"/>
    <cellStyle name="Normal 10 4 83" xfId="31023"/>
    <cellStyle name="Normal 10 4 84" xfId="31399"/>
    <cellStyle name="Normal 10 4 85" xfId="31775"/>
    <cellStyle name="Normal 10 4 86" xfId="32151"/>
    <cellStyle name="Normal 10 4 87" xfId="32527"/>
    <cellStyle name="Normal 10 4 88" xfId="32903"/>
    <cellStyle name="Normal 10 4 9" xfId="3199"/>
    <cellStyle name="Normal 10 40" xfId="11729"/>
    <cellStyle name="Normal 10 41" xfId="12105"/>
    <cellStyle name="Normal 10 42" xfId="12481"/>
    <cellStyle name="Normal 10 43" xfId="12857"/>
    <cellStyle name="Normal 10 44" xfId="13233"/>
    <cellStyle name="Normal 10 45" xfId="13609"/>
    <cellStyle name="Normal 10 46" xfId="13985"/>
    <cellStyle name="Normal 10 47" xfId="14361"/>
    <cellStyle name="Normal 10 48" xfId="14737"/>
    <cellStyle name="Normal 10 49" xfId="15113"/>
    <cellStyle name="Normal 10 5" xfId="233"/>
    <cellStyle name="Normal 10 5 10" xfId="3618"/>
    <cellStyle name="Normal 10 5 11" xfId="3994"/>
    <cellStyle name="Normal 10 5 12" xfId="4370"/>
    <cellStyle name="Normal 10 5 13" xfId="4746"/>
    <cellStyle name="Normal 10 5 14" xfId="5122"/>
    <cellStyle name="Normal 10 5 15" xfId="5498"/>
    <cellStyle name="Normal 10 5 16" xfId="5874"/>
    <cellStyle name="Normal 10 5 17" xfId="6250"/>
    <cellStyle name="Normal 10 5 18" xfId="6626"/>
    <cellStyle name="Normal 10 5 19" xfId="7002"/>
    <cellStyle name="Normal 10 5 2" xfId="610"/>
    <cellStyle name="Normal 10 5 20" xfId="7378"/>
    <cellStyle name="Normal 10 5 21" xfId="7754"/>
    <cellStyle name="Normal 10 5 22" xfId="8130"/>
    <cellStyle name="Normal 10 5 23" xfId="8506"/>
    <cellStyle name="Normal 10 5 24" xfId="8882"/>
    <cellStyle name="Normal 10 5 25" xfId="9258"/>
    <cellStyle name="Normal 10 5 26" xfId="9634"/>
    <cellStyle name="Normal 10 5 27" xfId="10010"/>
    <cellStyle name="Normal 10 5 28" xfId="10386"/>
    <cellStyle name="Normal 10 5 29" xfId="10762"/>
    <cellStyle name="Normal 10 5 3" xfId="986"/>
    <cellStyle name="Normal 10 5 30" xfId="11138"/>
    <cellStyle name="Normal 10 5 31" xfId="11514"/>
    <cellStyle name="Normal 10 5 32" xfId="11890"/>
    <cellStyle name="Normal 10 5 33" xfId="12266"/>
    <cellStyle name="Normal 10 5 34" xfId="12642"/>
    <cellStyle name="Normal 10 5 35" xfId="13018"/>
    <cellStyle name="Normal 10 5 36" xfId="13394"/>
    <cellStyle name="Normal 10 5 37" xfId="13770"/>
    <cellStyle name="Normal 10 5 38" xfId="14146"/>
    <cellStyle name="Normal 10 5 39" xfId="14522"/>
    <cellStyle name="Normal 10 5 4" xfId="1362"/>
    <cellStyle name="Normal 10 5 40" xfId="14898"/>
    <cellStyle name="Normal 10 5 41" xfId="15274"/>
    <cellStyle name="Normal 10 5 42" xfId="15650"/>
    <cellStyle name="Normal 10 5 43" xfId="16026"/>
    <cellStyle name="Normal 10 5 44" xfId="16402"/>
    <cellStyle name="Normal 10 5 45" xfId="16778"/>
    <cellStyle name="Normal 10 5 46" xfId="17154"/>
    <cellStyle name="Normal 10 5 47" xfId="17530"/>
    <cellStyle name="Normal 10 5 48" xfId="17906"/>
    <cellStyle name="Normal 10 5 49" xfId="18282"/>
    <cellStyle name="Normal 10 5 5" xfId="1738"/>
    <cellStyle name="Normal 10 5 50" xfId="18658"/>
    <cellStyle name="Normal 10 5 51" xfId="19034"/>
    <cellStyle name="Normal 10 5 52" xfId="19410"/>
    <cellStyle name="Normal 10 5 53" xfId="19786"/>
    <cellStyle name="Normal 10 5 54" xfId="20162"/>
    <cellStyle name="Normal 10 5 55" xfId="20538"/>
    <cellStyle name="Normal 10 5 56" xfId="20914"/>
    <cellStyle name="Normal 10 5 57" xfId="21290"/>
    <cellStyle name="Normal 10 5 58" xfId="21666"/>
    <cellStyle name="Normal 10 5 59" xfId="22042"/>
    <cellStyle name="Normal 10 5 6" xfId="2114"/>
    <cellStyle name="Normal 10 5 60" xfId="22418"/>
    <cellStyle name="Normal 10 5 61" xfId="22794"/>
    <cellStyle name="Normal 10 5 62" xfId="23170"/>
    <cellStyle name="Normal 10 5 63" xfId="23546"/>
    <cellStyle name="Normal 10 5 64" xfId="23922"/>
    <cellStyle name="Normal 10 5 65" xfId="24298"/>
    <cellStyle name="Normal 10 5 66" xfId="24674"/>
    <cellStyle name="Normal 10 5 67" xfId="25050"/>
    <cellStyle name="Normal 10 5 68" xfId="25426"/>
    <cellStyle name="Normal 10 5 69" xfId="25802"/>
    <cellStyle name="Normal 10 5 7" xfId="2490"/>
    <cellStyle name="Normal 10 5 70" xfId="26178"/>
    <cellStyle name="Normal 10 5 71" xfId="26554"/>
    <cellStyle name="Normal 10 5 72" xfId="26930"/>
    <cellStyle name="Normal 10 5 73" xfId="27306"/>
    <cellStyle name="Normal 10 5 74" xfId="27682"/>
    <cellStyle name="Normal 10 5 75" xfId="28058"/>
    <cellStyle name="Normal 10 5 76" xfId="28434"/>
    <cellStyle name="Normal 10 5 77" xfId="28810"/>
    <cellStyle name="Normal 10 5 78" xfId="29186"/>
    <cellStyle name="Normal 10 5 79" xfId="29562"/>
    <cellStyle name="Normal 10 5 8" xfId="2866"/>
    <cellStyle name="Normal 10 5 80" xfId="29938"/>
    <cellStyle name="Normal 10 5 81" xfId="30314"/>
    <cellStyle name="Normal 10 5 82" xfId="30690"/>
    <cellStyle name="Normal 10 5 83" xfId="31066"/>
    <cellStyle name="Normal 10 5 84" xfId="31442"/>
    <cellStyle name="Normal 10 5 85" xfId="31818"/>
    <cellStyle name="Normal 10 5 86" xfId="32194"/>
    <cellStyle name="Normal 10 5 87" xfId="32570"/>
    <cellStyle name="Normal 10 5 88" xfId="32946"/>
    <cellStyle name="Normal 10 5 9" xfId="3242"/>
    <cellStyle name="Normal 10 50" xfId="15489"/>
    <cellStyle name="Normal 10 51" xfId="15865"/>
    <cellStyle name="Normal 10 52" xfId="16241"/>
    <cellStyle name="Normal 10 53" xfId="16617"/>
    <cellStyle name="Normal 10 54" xfId="16993"/>
    <cellStyle name="Normal 10 55" xfId="17369"/>
    <cellStyle name="Normal 10 56" xfId="17745"/>
    <cellStyle name="Normal 10 57" xfId="18121"/>
    <cellStyle name="Normal 10 58" xfId="18497"/>
    <cellStyle name="Normal 10 59" xfId="18873"/>
    <cellStyle name="Normal 10 6" xfId="276"/>
    <cellStyle name="Normal 10 6 10" xfId="3661"/>
    <cellStyle name="Normal 10 6 11" xfId="4037"/>
    <cellStyle name="Normal 10 6 12" xfId="4413"/>
    <cellStyle name="Normal 10 6 13" xfId="4789"/>
    <cellStyle name="Normal 10 6 14" xfId="5165"/>
    <cellStyle name="Normal 10 6 15" xfId="5541"/>
    <cellStyle name="Normal 10 6 16" xfId="5917"/>
    <cellStyle name="Normal 10 6 17" xfId="6293"/>
    <cellStyle name="Normal 10 6 18" xfId="6669"/>
    <cellStyle name="Normal 10 6 19" xfId="7045"/>
    <cellStyle name="Normal 10 6 2" xfId="653"/>
    <cellStyle name="Normal 10 6 20" xfId="7421"/>
    <cellStyle name="Normal 10 6 21" xfId="7797"/>
    <cellStyle name="Normal 10 6 22" xfId="8173"/>
    <cellStyle name="Normal 10 6 23" xfId="8549"/>
    <cellStyle name="Normal 10 6 24" xfId="8925"/>
    <cellStyle name="Normal 10 6 25" xfId="9301"/>
    <cellStyle name="Normal 10 6 26" xfId="9677"/>
    <cellStyle name="Normal 10 6 27" xfId="10053"/>
    <cellStyle name="Normal 10 6 28" xfId="10429"/>
    <cellStyle name="Normal 10 6 29" xfId="10805"/>
    <cellStyle name="Normal 10 6 3" xfId="1029"/>
    <cellStyle name="Normal 10 6 30" xfId="11181"/>
    <cellStyle name="Normal 10 6 31" xfId="11557"/>
    <cellStyle name="Normal 10 6 32" xfId="11933"/>
    <cellStyle name="Normal 10 6 33" xfId="12309"/>
    <cellStyle name="Normal 10 6 34" xfId="12685"/>
    <cellStyle name="Normal 10 6 35" xfId="13061"/>
    <cellStyle name="Normal 10 6 36" xfId="13437"/>
    <cellStyle name="Normal 10 6 37" xfId="13813"/>
    <cellStyle name="Normal 10 6 38" xfId="14189"/>
    <cellStyle name="Normal 10 6 39" xfId="14565"/>
    <cellStyle name="Normal 10 6 4" xfId="1405"/>
    <cellStyle name="Normal 10 6 40" xfId="14941"/>
    <cellStyle name="Normal 10 6 41" xfId="15317"/>
    <cellStyle name="Normal 10 6 42" xfId="15693"/>
    <cellStyle name="Normal 10 6 43" xfId="16069"/>
    <cellStyle name="Normal 10 6 44" xfId="16445"/>
    <cellStyle name="Normal 10 6 45" xfId="16821"/>
    <cellStyle name="Normal 10 6 46" xfId="17197"/>
    <cellStyle name="Normal 10 6 47" xfId="17573"/>
    <cellStyle name="Normal 10 6 48" xfId="17949"/>
    <cellStyle name="Normal 10 6 49" xfId="18325"/>
    <cellStyle name="Normal 10 6 5" xfId="1781"/>
    <cellStyle name="Normal 10 6 50" xfId="18701"/>
    <cellStyle name="Normal 10 6 51" xfId="19077"/>
    <cellStyle name="Normal 10 6 52" xfId="19453"/>
    <cellStyle name="Normal 10 6 53" xfId="19829"/>
    <cellStyle name="Normal 10 6 54" xfId="20205"/>
    <cellStyle name="Normal 10 6 55" xfId="20581"/>
    <cellStyle name="Normal 10 6 56" xfId="20957"/>
    <cellStyle name="Normal 10 6 57" xfId="21333"/>
    <cellStyle name="Normal 10 6 58" xfId="21709"/>
    <cellStyle name="Normal 10 6 59" xfId="22085"/>
    <cellStyle name="Normal 10 6 6" xfId="2157"/>
    <cellStyle name="Normal 10 6 60" xfId="22461"/>
    <cellStyle name="Normal 10 6 61" xfId="22837"/>
    <cellStyle name="Normal 10 6 62" xfId="23213"/>
    <cellStyle name="Normal 10 6 63" xfId="23589"/>
    <cellStyle name="Normal 10 6 64" xfId="23965"/>
    <cellStyle name="Normal 10 6 65" xfId="24341"/>
    <cellStyle name="Normal 10 6 66" xfId="24717"/>
    <cellStyle name="Normal 10 6 67" xfId="25093"/>
    <cellStyle name="Normal 10 6 68" xfId="25469"/>
    <cellStyle name="Normal 10 6 69" xfId="25845"/>
    <cellStyle name="Normal 10 6 7" xfId="2533"/>
    <cellStyle name="Normal 10 6 70" xfId="26221"/>
    <cellStyle name="Normal 10 6 71" xfId="26597"/>
    <cellStyle name="Normal 10 6 72" xfId="26973"/>
    <cellStyle name="Normal 10 6 73" xfId="27349"/>
    <cellStyle name="Normal 10 6 74" xfId="27725"/>
    <cellStyle name="Normal 10 6 75" xfId="28101"/>
    <cellStyle name="Normal 10 6 76" xfId="28477"/>
    <cellStyle name="Normal 10 6 77" xfId="28853"/>
    <cellStyle name="Normal 10 6 78" xfId="29229"/>
    <cellStyle name="Normal 10 6 79" xfId="29605"/>
    <cellStyle name="Normal 10 6 8" xfId="2909"/>
    <cellStyle name="Normal 10 6 80" xfId="29981"/>
    <cellStyle name="Normal 10 6 81" xfId="30357"/>
    <cellStyle name="Normal 10 6 82" xfId="30733"/>
    <cellStyle name="Normal 10 6 83" xfId="31109"/>
    <cellStyle name="Normal 10 6 84" xfId="31485"/>
    <cellStyle name="Normal 10 6 85" xfId="31861"/>
    <cellStyle name="Normal 10 6 86" xfId="32237"/>
    <cellStyle name="Normal 10 6 87" xfId="32613"/>
    <cellStyle name="Normal 10 6 88" xfId="32989"/>
    <cellStyle name="Normal 10 6 9" xfId="3285"/>
    <cellStyle name="Normal 10 60" xfId="19249"/>
    <cellStyle name="Normal 10 61" xfId="19625"/>
    <cellStyle name="Normal 10 62" xfId="20001"/>
    <cellStyle name="Normal 10 63" xfId="20377"/>
    <cellStyle name="Normal 10 64" xfId="20753"/>
    <cellStyle name="Normal 10 65" xfId="21129"/>
    <cellStyle name="Normal 10 66" xfId="21505"/>
    <cellStyle name="Normal 10 67" xfId="21881"/>
    <cellStyle name="Normal 10 68" xfId="22257"/>
    <cellStyle name="Normal 10 69" xfId="22633"/>
    <cellStyle name="Normal 10 7" xfId="319"/>
    <cellStyle name="Normal 10 7 10" xfId="3704"/>
    <cellStyle name="Normal 10 7 11" xfId="4080"/>
    <cellStyle name="Normal 10 7 12" xfId="4456"/>
    <cellStyle name="Normal 10 7 13" xfId="4832"/>
    <cellStyle name="Normal 10 7 14" xfId="5208"/>
    <cellStyle name="Normal 10 7 15" xfId="5584"/>
    <cellStyle name="Normal 10 7 16" xfId="5960"/>
    <cellStyle name="Normal 10 7 17" xfId="6336"/>
    <cellStyle name="Normal 10 7 18" xfId="6712"/>
    <cellStyle name="Normal 10 7 19" xfId="7088"/>
    <cellStyle name="Normal 10 7 2" xfId="696"/>
    <cellStyle name="Normal 10 7 20" xfId="7464"/>
    <cellStyle name="Normal 10 7 21" xfId="7840"/>
    <cellStyle name="Normal 10 7 22" xfId="8216"/>
    <cellStyle name="Normal 10 7 23" xfId="8592"/>
    <cellStyle name="Normal 10 7 24" xfId="8968"/>
    <cellStyle name="Normal 10 7 25" xfId="9344"/>
    <cellStyle name="Normal 10 7 26" xfId="9720"/>
    <cellStyle name="Normal 10 7 27" xfId="10096"/>
    <cellStyle name="Normal 10 7 28" xfId="10472"/>
    <cellStyle name="Normal 10 7 29" xfId="10848"/>
    <cellStyle name="Normal 10 7 3" xfId="1072"/>
    <cellStyle name="Normal 10 7 30" xfId="11224"/>
    <cellStyle name="Normal 10 7 31" xfId="11600"/>
    <cellStyle name="Normal 10 7 32" xfId="11976"/>
    <cellStyle name="Normal 10 7 33" xfId="12352"/>
    <cellStyle name="Normal 10 7 34" xfId="12728"/>
    <cellStyle name="Normal 10 7 35" xfId="13104"/>
    <cellStyle name="Normal 10 7 36" xfId="13480"/>
    <cellStyle name="Normal 10 7 37" xfId="13856"/>
    <cellStyle name="Normal 10 7 38" xfId="14232"/>
    <cellStyle name="Normal 10 7 39" xfId="14608"/>
    <cellStyle name="Normal 10 7 4" xfId="1448"/>
    <cellStyle name="Normal 10 7 40" xfId="14984"/>
    <cellStyle name="Normal 10 7 41" xfId="15360"/>
    <cellStyle name="Normal 10 7 42" xfId="15736"/>
    <cellStyle name="Normal 10 7 43" xfId="16112"/>
    <cellStyle name="Normal 10 7 44" xfId="16488"/>
    <cellStyle name="Normal 10 7 45" xfId="16864"/>
    <cellStyle name="Normal 10 7 46" xfId="17240"/>
    <cellStyle name="Normal 10 7 47" xfId="17616"/>
    <cellStyle name="Normal 10 7 48" xfId="17992"/>
    <cellStyle name="Normal 10 7 49" xfId="18368"/>
    <cellStyle name="Normal 10 7 5" xfId="1824"/>
    <cellStyle name="Normal 10 7 50" xfId="18744"/>
    <cellStyle name="Normal 10 7 51" xfId="19120"/>
    <cellStyle name="Normal 10 7 52" xfId="19496"/>
    <cellStyle name="Normal 10 7 53" xfId="19872"/>
    <cellStyle name="Normal 10 7 54" xfId="20248"/>
    <cellStyle name="Normal 10 7 55" xfId="20624"/>
    <cellStyle name="Normal 10 7 56" xfId="21000"/>
    <cellStyle name="Normal 10 7 57" xfId="21376"/>
    <cellStyle name="Normal 10 7 58" xfId="21752"/>
    <cellStyle name="Normal 10 7 59" xfId="22128"/>
    <cellStyle name="Normal 10 7 6" xfId="2200"/>
    <cellStyle name="Normal 10 7 60" xfId="22504"/>
    <cellStyle name="Normal 10 7 61" xfId="22880"/>
    <cellStyle name="Normal 10 7 62" xfId="23256"/>
    <cellStyle name="Normal 10 7 63" xfId="23632"/>
    <cellStyle name="Normal 10 7 64" xfId="24008"/>
    <cellStyle name="Normal 10 7 65" xfId="24384"/>
    <cellStyle name="Normal 10 7 66" xfId="24760"/>
    <cellStyle name="Normal 10 7 67" xfId="25136"/>
    <cellStyle name="Normal 10 7 68" xfId="25512"/>
    <cellStyle name="Normal 10 7 69" xfId="25888"/>
    <cellStyle name="Normal 10 7 7" xfId="2576"/>
    <cellStyle name="Normal 10 7 70" xfId="26264"/>
    <cellStyle name="Normal 10 7 71" xfId="26640"/>
    <cellStyle name="Normal 10 7 72" xfId="27016"/>
    <cellStyle name="Normal 10 7 73" xfId="27392"/>
    <cellStyle name="Normal 10 7 74" xfId="27768"/>
    <cellStyle name="Normal 10 7 75" xfId="28144"/>
    <cellStyle name="Normal 10 7 76" xfId="28520"/>
    <cellStyle name="Normal 10 7 77" xfId="28896"/>
    <cellStyle name="Normal 10 7 78" xfId="29272"/>
    <cellStyle name="Normal 10 7 79" xfId="29648"/>
    <cellStyle name="Normal 10 7 8" xfId="2952"/>
    <cellStyle name="Normal 10 7 80" xfId="30024"/>
    <cellStyle name="Normal 10 7 81" xfId="30400"/>
    <cellStyle name="Normal 10 7 82" xfId="30776"/>
    <cellStyle name="Normal 10 7 83" xfId="31152"/>
    <cellStyle name="Normal 10 7 84" xfId="31528"/>
    <cellStyle name="Normal 10 7 85" xfId="31904"/>
    <cellStyle name="Normal 10 7 86" xfId="32280"/>
    <cellStyle name="Normal 10 7 87" xfId="32656"/>
    <cellStyle name="Normal 10 7 88" xfId="33032"/>
    <cellStyle name="Normal 10 7 9" xfId="3328"/>
    <cellStyle name="Normal 10 70" xfId="23009"/>
    <cellStyle name="Normal 10 71" xfId="23385"/>
    <cellStyle name="Normal 10 72" xfId="23761"/>
    <cellStyle name="Normal 10 73" xfId="24137"/>
    <cellStyle name="Normal 10 74" xfId="24513"/>
    <cellStyle name="Normal 10 75" xfId="24889"/>
    <cellStyle name="Normal 10 76" xfId="25265"/>
    <cellStyle name="Normal 10 77" xfId="25641"/>
    <cellStyle name="Normal 10 78" xfId="26017"/>
    <cellStyle name="Normal 10 79" xfId="26393"/>
    <cellStyle name="Normal 10 8" xfId="362"/>
    <cellStyle name="Normal 10 8 10" xfId="3747"/>
    <cellStyle name="Normal 10 8 11" xfId="4123"/>
    <cellStyle name="Normal 10 8 12" xfId="4499"/>
    <cellStyle name="Normal 10 8 13" xfId="4875"/>
    <cellStyle name="Normal 10 8 14" xfId="5251"/>
    <cellStyle name="Normal 10 8 15" xfId="5627"/>
    <cellStyle name="Normal 10 8 16" xfId="6003"/>
    <cellStyle name="Normal 10 8 17" xfId="6379"/>
    <cellStyle name="Normal 10 8 18" xfId="6755"/>
    <cellStyle name="Normal 10 8 19" xfId="7131"/>
    <cellStyle name="Normal 10 8 2" xfId="739"/>
    <cellStyle name="Normal 10 8 20" xfId="7507"/>
    <cellStyle name="Normal 10 8 21" xfId="7883"/>
    <cellStyle name="Normal 10 8 22" xfId="8259"/>
    <cellStyle name="Normal 10 8 23" xfId="8635"/>
    <cellStyle name="Normal 10 8 24" xfId="9011"/>
    <cellStyle name="Normal 10 8 25" xfId="9387"/>
    <cellStyle name="Normal 10 8 26" xfId="9763"/>
    <cellStyle name="Normal 10 8 27" xfId="10139"/>
    <cellStyle name="Normal 10 8 28" xfId="10515"/>
    <cellStyle name="Normal 10 8 29" xfId="10891"/>
    <cellStyle name="Normal 10 8 3" xfId="1115"/>
    <cellStyle name="Normal 10 8 30" xfId="11267"/>
    <cellStyle name="Normal 10 8 31" xfId="11643"/>
    <cellStyle name="Normal 10 8 32" xfId="12019"/>
    <cellStyle name="Normal 10 8 33" xfId="12395"/>
    <cellStyle name="Normal 10 8 34" xfId="12771"/>
    <cellStyle name="Normal 10 8 35" xfId="13147"/>
    <cellStyle name="Normal 10 8 36" xfId="13523"/>
    <cellStyle name="Normal 10 8 37" xfId="13899"/>
    <cellStyle name="Normal 10 8 38" xfId="14275"/>
    <cellStyle name="Normal 10 8 39" xfId="14651"/>
    <cellStyle name="Normal 10 8 4" xfId="1491"/>
    <cellStyle name="Normal 10 8 40" xfId="15027"/>
    <cellStyle name="Normal 10 8 41" xfId="15403"/>
    <cellStyle name="Normal 10 8 42" xfId="15779"/>
    <cellStyle name="Normal 10 8 43" xfId="16155"/>
    <cellStyle name="Normal 10 8 44" xfId="16531"/>
    <cellStyle name="Normal 10 8 45" xfId="16907"/>
    <cellStyle name="Normal 10 8 46" xfId="17283"/>
    <cellStyle name="Normal 10 8 47" xfId="17659"/>
    <cellStyle name="Normal 10 8 48" xfId="18035"/>
    <cellStyle name="Normal 10 8 49" xfId="18411"/>
    <cellStyle name="Normal 10 8 5" xfId="1867"/>
    <cellStyle name="Normal 10 8 50" xfId="18787"/>
    <cellStyle name="Normal 10 8 51" xfId="19163"/>
    <cellStyle name="Normal 10 8 52" xfId="19539"/>
    <cellStyle name="Normal 10 8 53" xfId="19915"/>
    <cellStyle name="Normal 10 8 54" xfId="20291"/>
    <cellStyle name="Normal 10 8 55" xfId="20667"/>
    <cellStyle name="Normal 10 8 56" xfId="21043"/>
    <cellStyle name="Normal 10 8 57" xfId="21419"/>
    <cellStyle name="Normal 10 8 58" xfId="21795"/>
    <cellStyle name="Normal 10 8 59" xfId="22171"/>
    <cellStyle name="Normal 10 8 6" xfId="2243"/>
    <cellStyle name="Normal 10 8 60" xfId="22547"/>
    <cellStyle name="Normal 10 8 61" xfId="22923"/>
    <cellStyle name="Normal 10 8 62" xfId="23299"/>
    <cellStyle name="Normal 10 8 63" xfId="23675"/>
    <cellStyle name="Normal 10 8 64" xfId="24051"/>
    <cellStyle name="Normal 10 8 65" xfId="24427"/>
    <cellStyle name="Normal 10 8 66" xfId="24803"/>
    <cellStyle name="Normal 10 8 67" xfId="25179"/>
    <cellStyle name="Normal 10 8 68" xfId="25555"/>
    <cellStyle name="Normal 10 8 69" xfId="25931"/>
    <cellStyle name="Normal 10 8 7" xfId="2619"/>
    <cellStyle name="Normal 10 8 70" xfId="26307"/>
    <cellStyle name="Normal 10 8 71" xfId="26683"/>
    <cellStyle name="Normal 10 8 72" xfId="27059"/>
    <cellStyle name="Normal 10 8 73" xfId="27435"/>
    <cellStyle name="Normal 10 8 74" xfId="27811"/>
    <cellStyle name="Normal 10 8 75" xfId="28187"/>
    <cellStyle name="Normal 10 8 76" xfId="28563"/>
    <cellStyle name="Normal 10 8 77" xfId="28939"/>
    <cellStyle name="Normal 10 8 78" xfId="29315"/>
    <cellStyle name="Normal 10 8 79" xfId="29691"/>
    <cellStyle name="Normal 10 8 8" xfId="2995"/>
    <cellStyle name="Normal 10 8 80" xfId="30067"/>
    <cellStyle name="Normal 10 8 81" xfId="30443"/>
    <cellStyle name="Normal 10 8 82" xfId="30819"/>
    <cellStyle name="Normal 10 8 83" xfId="31195"/>
    <cellStyle name="Normal 10 8 84" xfId="31571"/>
    <cellStyle name="Normal 10 8 85" xfId="31947"/>
    <cellStyle name="Normal 10 8 86" xfId="32323"/>
    <cellStyle name="Normal 10 8 87" xfId="32699"/>
    <cellStyle name="Normal 10 8 88" xfId="33075"/>
    <cellStyle name="Normal 10 8 9" xfId="3371"/>
    <cellStyle name="Normal 10 80" xfId="26769"/>
    <cellStyle name="Normal 10 81" xfId="27145"/>
    <cellStyle name="Normal 10 82" xfId="27521"/>
    <cellStyle name="Normal 10 83" xfId="27897"/>
    <cellStyle name="Normal 10 84" xfId="28273"/>
    <cellStyle name="Normal 10 85" xfId="28649"/>
    <cellStyle name="Normal 10 86" xfId="29025"/>
    <cellStyle name="Normal 10 87" xfId="29401"/>
    <cellStyle name="Normal 10 88" xfId="29777"/>
    <cellStyle name="Normal 10 89" xfId="30153"/>
    <cellStyle name="Normal 10 9" xfId="405"/>
    <cellStyle name="Normal 10 9 10" xfId="3790"/>
    <cellStyle name="Normal 10 9 11" xfId="4166"/>
    <cellStyle name="Normal 10 9 12" xfId="4542"/>
    <cellStyle name="Normal 10 9 13" xfId="4918"/>
    <cellStyle name="Normal 10 9 14" xfId="5294"/>
    <cellStyle name="Normal 10 9 15" xfId="5670"/>
    <cellStyle name="Normal 10 9 16" xfId="6046"/>
    <cellStyle name="Normal 10 9 17" xfId="6422"/>
    <cellStyle name="Normal 10 9 18" xfId="6798"/>
    <cellStyle name="Normal 10 9 19" xfId="7174"/>
    <cellStyle name="Normal 10 9 2" xfId="782"/>
    <cellStyle name="Normal 10 9 20" xfId="7550"/>
    <cellStyle name="Normal 10 9 21" xfId="7926"/>
    <cellStyle name="Normal 10 9 22" xfId="8302"/>
    <cellStyle name="Normal 10 9 23" xfId="8678"/>
    <cellStyle name="Normal 10 9 24" xfId="9054"/>
    <cellStyle name="Normal 10 9 25" xfId="9430"/>
    <cellStyle name="Normal 10 9 26" xfId="9806"/>
    <cellStyle name="Normal 10 9 27" xfId="10182"/>
    <cellStyle name="Normal 10 9 28" xfId="10558"/>
    <cellStyle name="Normal 10 9 29" xfId="10934"/>
    <cellStyle name="Normal 10 9 3" xfId="1158"/>
    <cellStyle name="Normal 10 9 30" xfId="11310"/>
    <cellStyle name="Normal 10 9 31" xfId="11686"/>
    <cellStyle name="Normal 10 9 32" xfId="12062"/>
    <cellStyle name="Normal 10 9 33" xfId="12438"/>
    <cellStyle name="Normal 10 9 34" xfId="12814"/>
    <cellStyle name="Normal 10 9 35" xfId="13190"/>
    <cellStyle name="Normal 10 9 36" xfId="13566"/>
    <cellStyle name="Normal 10 9 37" xfId="13942"/>
    <cellStyle name="Normal 10 9 38" xfId="14318"/>
    <cellStyle name="Normal 10 9 39" xfId="14694"/>
    <cellStyle name="Normal 10 9 4" xfId="1534"/>
    <cellStyle name="Normal 10 9 40" xfId="15070"/>
    <cellStyle name="Normal 10 9 41" xfId="15446"/>
    <cellStyle name="Normal 10 9 42" xfId="15822"/>
    <cellStyle name="Normal 10 9 43" xfId="16198"/>
    <cellStyle name="Normal 10 9 44" xfId="16574"/>
    <cellStyle name="Normal 10 9 45" xfId="16950"/>
    <cellStyle name="Normal 10 9 46" xfId="17326"/>
    <cellStyle name="Normal 10 9 47" xfId="17702"/>
    <cellStyle name="Normal 10 9 48" xfId="18078"/>
    <cellStyle name="Normal 10 9 49" xfId="18454"/>
    <cellStyle name="Normal 10 9 5" xfId="1910"/>
    <cellStyle name="Normal 10 9 50" xfId="18830"/>
    <cellStyle name="Normal 10 9 51" xfId="19206"/>
    <cellStyle name="Normal 10 9 52" xfId="19582"/>
    <cellStyle name="Normal 10 9 53" xfId="19958"/>
    <cellStyle name="Normal 10 9 54" xfId="20334"/>
    <cellStyle name="Normal 10 9 55" xfId="20710"/>
    <cellStyle name="Normal 10 9 56" xfId="21086"/>
    <cellStyle name="Normal 10 9 57" xfId="21462"/>
    <cellStyle name="Normal 10 9 58" xfId="21838"/>
    <cellStyle name="Normal 10 9 59" xfId="22214"/>
    <cellStyle name="Normal 10 9 6" xfId="2286"/>
    <cellStyle name="Normal 10 9 60" xfId="22590"/>
    <cellStyle name="Normal 10 9 61" xfId="22966"/>
    <cellStyle name="Normal 10 9 62" xfId="23342"/>
    <cellStyle name="Normal 10 9 63" xfId="23718"/>
    <cellStyle name="Normal 10 9 64" xfId="24094"/>
    <cellStyle name="Normal 10 9 65" xfId="24470"/>
    <cellStyle name="Normal 10 9 66" xfId="24846"/>
    <cellStyle name="Normal 10 9 67" xfId="25222"/>
    <cellStyle name="Normal 10 9 68" xfId="25598"/>
    <cellStyle name="Normal 10 9 69" xfId="25974"/>
    <cellStyle name="Normal 10 9 7" xfId="2662"/>
    <cellStyle name="Normal 10 9 70" xfId="26350"/>
    <cellStyle name="Normal 10 9 71" xfId="26726"/>
    <cellStyle name="Normal 10 9 72" xfId="27102"/>
    <cellStyle name="Normal 10 9 73" xfId="27478"/>
    <cellStyle name="Normal 10 9 74" xfId="27854"/>
    <cellStyle name="Normal 10 9 75" xfId="28230"/>
    <cellStyle name="Normal 10 9 76" xfId="28606"/>
    <cellStyle name="Normal 10 9 77" xfId="28982"/>
    <cellStyle name="Normal 10 9 78" xfId="29358"/>
    <cellStyle name="Normal 10 9 79" xfId="29734"/>
    <cellStyle name="Normal 10 9 8" xfId="3038"/>
    <cellStyle name="Normal 10 9 80" xfId="30110"/>
    <cellStyle name="Normal 10 9 81" xfId="30486"/>
    <cellStyle name="Normal 10 9 82" xfId="30862"/>
    <cellStyle name="Normal 10 9 83" xfId="31238"/>
    <cellStyle name="Normal 10 9 84" xfId="31614"/>
    <cellStyle name="Normal 10 9 85" xfId="31990"/>
    <cellStyle name="Normal 10 9 86" xfId="32366"/>
    <cellStyle name="Normal 10 9 87" xfId="32742"/>
    <cellStyle name="Normal 10 9 88" xfId="33118"/>
    <cellStyle name="Normal 10 9 9" xfId="3414"/>
    <cellStyle name="Normal 10 90" xfId="30529"/>
    <cellStyle name="Normal 10 91" xfId="30905"/>
    <cellStyle name="Normal 10 92" xfId="31281"/>
    <cellStyle name="Normal 10 93" xfId="31657"/>
    <cellStyle name="Normal 10 94" xfId="32033"/>
    <cellStyle name="Normal 10 95" xfId="32409"/>
    <cellStyle name="Normal 10 96" xfId="32785"/>
    <cellStyle name="Normal 100" xfId="18115"/>
    <cellStyle name="Normal 101" xfId="18491"/>
    <cellStyle name="Normal 102" xfId="18867"/>
    <cellStyle name="Normal 103" xfId="19243"/>
    <cellStyle name="Normal 104" xfId="19619"/>
    <cellStyle name="Normal 105" xfId="19995"/>
    <cellStyle name="Normal 106" xfId="20371"/>
    <cellStyle name="Normal 107" xfId="20747"/>
    <cellStyle name="Normal 108" xfId="21123"/>
    <cellStyle name="Normal 109" xfId="21499"/>
    <cellStyle name="Normal 11" xfId="16"/>
    <cellStyle name="Normal 11 10" xfId="449"/>
    <cellStyle name="Normal 11 11" xfId="826"/>
    <cellStyle name="Normal 11 12" xfId="1202"/>
    <cellStyle name="Normal 11 13" xfId="1578"/>
    <cellStyle name="Normal 11 14" xfId="1954"/>
    <cellStyle name="Normal 11 15" xfId="2330"/>
    <cellStyle name="Normal 11 16" xfId="2706"/>
    <cellStyle name="Normal 11 17" xfId="3082"/>
    <cellStyle name="Normal 11 18" xfId="3458"/>
    <cellStyle name="Normal 11 19" xfId="3834"/>
    <cellStyle name="Normal 11 2" xfId="53"/>
    <cellStyle name="Normal 11 2 10" xfId="3501"/>
    <cellStyle name="Normal 11 2 11" xfId="3877"/>
    <cellStyle name="Normal 11 2 12" xfId="4253"/>
    <cellStyle name="Normal 11 2 13" xfId="4629"/>
    <cellStyle name="Normal 11 2 14" xfId="5005"/>
    <cellStyle name="Normal 11 2 15" xfId="5381"/>
    <cellStyle name="Normal 11 2 16" xfId="5757"/>
    <cellStyle name="Normal 11 2 17" xfId="6133"/>
    <cellStyle name="Normal 11 2 18" xfId="6509"/>
    <cellStyle name="Normal 11 2 19" xfId="6885"/>
    <cellStyle name="Normal 11 2 2" xfId="493"/>
    <cellStyle name="Normal 11 2 20" xfId="7261"/>
    <cellStyle name="Normal 11 2 21" xfId="7637"/>
    <cellStyle name="Normal 11 2 22" xfId="8013"/>
    <cellStyle name="Normal 11 2 23" xfId="8389"/>
    <cellStyle name="Normal 11 2 24" xfId="8765"/>
    <cellStyle name="Normal 11 2 25" xfId="9141"/>
    <cellStyle name="Normal 11 2 26" xfId="9517"/>
    <cellStyle name="Normal 11 2 27" xfId="9893"/>
    <cellStyle name="Normal 11 2 28" xfId="10269"/>
    <cellStyle name="Normal 11 2 29" xfId="10645"/>
    <cellStyle name="Normal 11 2 3" xfId="869"/>
    <cellStyle name="Normal 11 2 30" xfId="11021"/>
    <cellStyle name="Normal 11 2 31" xfId="11397"/>
    <cellStyle name="Normal 11 2 32" xfId="11773"/>
    <cellStyle name="Normal 11 2 33" xfId="12149"/>
    <cellStyle name="Normal 11 2 34" xfId="12525"/>
    <cellStyle name="Normal 11 2 35" xfId="12901"/>
    <cellStyle name="Normal 11 2 36" xfId="13277"/>
    <cellStyle name="Normal 11 2 37" xfId="13653"/>
    <cellStyle name="Normal 11 2 38" xfId="14029"/>
    <cellStyle name="Normal 11 2 39" xfId="14405"/>
    <cellStyle name="Normal 11 2 4" xfId="1245"/>
    <cellStyle name="Normal 11 2 40" xfId="14781"/>
    <cellStyle name="Normal 11 2 41" xfId="15157"/>
    <cellStyle name="Normal 11 2 42" xfId="15533"/>
    <cellStyle name="Normal 11 2 43" xfId="15909"/>
    <cellStyle name="Normal 11 2 44" xfId="16285"/>
    <cellStyle name="Normal 11 2 45" xfId="16661"/>
    <cellStyle name="Normal 11 2 46" xfId="17037"/>
    <cellStyle name="Normal 11 2 47" xfId="17413"/>
    <cellStyle name="Normal 11 2 48" xfId="17789"/>
    <cellStyle name="Normal 11 2 49" xfId="18165"/>
    <cellStyle name="Normal 11 2 5" xfId="1621"/>
    <cellStyle name="Normal 11 2 50" xfId="18541"/>
    <cellStyle name="Normal 11 2 51" xfId="18917"/>
    <cellStyle name="Normal 11 2 52" xfId="19293"/>
    <cellStyle name="Normal 11 2 53" xfId="19669"/>
    <cellStyle name="Normal 11 2 54" xfId="20045"/>
    <cellStyle name="Normal 11 2 55" xfId="20421"/>
    <cellStyle name="Normal 11 2 56" xfId="20797"/>
    <cellStyle name="Normal 11 2 57" xfId="21173"/>
    <cellStyle name="Normal 11 2 58" xfId="21549"/>
    <cellStyle name="Normal 11 2 59" xfId="21925"/>
    <cellStyle name="Normal 11 2 6" xfId="1997"/>
    <cellStyle name="Normal 11 2 60" xfId="22301"/>
    <cellStyle name="Normal 11 2 61" xfId="22677"/>
    <cellStyle name="Normal 11 2 62" xfId="23053"/>
    <cellStyle name="Normal 11 2 63" xfId="23429"/>
    <cellStyle name="Normal 11 2 64" xfId="23805"/>
    <cellStyle name="Normal 11 2 65" xfId="24181"/>
    <cellStyle name="Normal 11 2 66" xfId="24557"/>
    <cellStyle name="Normal 11 2 67" xfId="24933"/>
    <cellStyle name="Normal 11 2 68" xfId="25309"/>
    <cellStyle name="Normal 11 2 69" xfId="25685"/>
    <cellStyle name="Normal 11 2 7" xfId="2373"/>
    <cellStyle name="Normal 11 2 70" xfId="26061"/>
    <cellStyle name="Normal 11 2 71" xfId="26437"/>
    <cellStyle name="Normal 11 2 72" xfId="26813"/>
    <cellStyle name="Normal 11 2 73" xfId="27189"/>
    <cellStyle name="Normal 11 2 74" xfId="27565"/>
    <cellStyle name="Normal 11 2 75" xfId="27941"/>
    <cellStyle name="Normal 11 2 76" xfId="28317"/>
    <cellStyle name="Normal 11 2 77" xfId="28693"/>
    <cellStyle name="Normal 11 2 78" xfId="29069"/>
    <cellStyle name="Normal 11 2 79" xfId="29445"/>
    <cellStyle name="Normal 11 2 8" xfId="2749"/>
    <cellStyle name="Normal 11 2 80" xfId="29821"/>
    <cellStyle name="Normal 11 2 81" xfId="30197"/>
    <cellStyle name="Normal 11 2 82" xfId="30573"/>
    <cellStyle name="Normal 11 2 83" xfId="30949"/>
    <cellStyle name="Normal 11 2 84" xfId="31325"/>
    <cellStyle name="Normal 11 2 85" xfId="31701"/>
    <cellStyle name="Normal 11 2 86" xfId="32077"/>
    <cellStyle name="Normal 11 2 87" xfId="32453"/>
    <cellStyle name="Normal 11 2 88" xfId="32829"/>
    <cellStyle name="Normal 11 2 9" xfId="3125"/>
    <cellStyle name="Normal 11 20" xfId="4210"/>
    <cellStyle name="Normal 11 21" xfId="4586"/>
    <cellStyle name="Normal 11 22" xfId="4962"/>
    <cellStyle name="Normal 11 23" xfId="5338"/>
    <cellStyle name="Normal 11 24" xfId="5714"/>
    <cellStyle name="Normal 11 25" xfId="6090"/>
    <cellStyle name="Normal 11 26" xfId="6466"/>
    <cellStyle name="Normal 11 27" xfId="6842"/>
    <cellStyle name="Normal 11 28" xfId="7218"/>
    <cellStyle name="Normal 11 29" xfId="7594"/>
    <cellStyle name="Normal 11 3" xfId="148"/>
    <cellStyle name="Normal 11 3 10" xfId="3533"/>
    <cellStyle name="Normal 11 3 11" xfId="3909"/>
    <cellStyle name="Normal 11 3 12" xfId="4285"/>
    <cellStyle name="Normal 11 3 13" xfId="4661"/>
    <cellStyle name="Normal 11 3 14" xfId="5037"/>
    <cellStyle name="Normal 11 3 15" xfId="5413"/>
    <cellStyle name="Normal 11 3 16" xfId="5789"/>
    <cellStyle name="Normal 11 3 17" xfId="6165"/>
    <cellStyle name="Normal 11 3 18" xfId="6541"/>
    <cellStyle name="Normal 11 3 19" xfId="6917"/>
    <cellStyle name="Normal 11 3 2" xfId="525"/>
    <cellStyle name="Normal 11 3 20" xfId="7293"/>
    <cellStyle name="Normal 11 3 21" xfId="7669"/>
    <cellStyle name="Normal 11 3 22" xfId="8045"/>
    <cellStyle name="Normal 11 3 23" xfId="8421"/>
    <cellStyle name="Normal 11 3 24" xfId="8797"/>
    <cellStyle name="Normal 11 3 25" xfId="9173"/>
    <cellStyle name="Normal 11 3 26" xfId="9549"/>
    <cellStyle name="Normal 11 3 27" xfId="9925"/>
    <cellStyle name="Normal 11 3 28" xfId="10301"/>
    <cellStyle name="Normal 11 3 29" xfId="10677"/>
    <cellStyle name="Normal 11 3 3" xfId="901"/>
    <cellStyle name="Normal 11 3 30" xfId="11053"/>
    <cellStyle name="Normal 11 3 31" xfId="11429"/>
    <cellStyle name="Normal 11 3 32" xfId="11805"/>
    <cellStyle name="Normal 11 3 33" xfId="12181"/>
    <cellStyle name="Normal 11 3 34" xfId="12557"/>
    <cellStyle name="Normal 11 3 35" xfId="12933"/>
    <cellStyle name="Normal 11 3 36" xfId="13309"/>
    <cellStyle name="Normal 11 3 37" xfId="13685"/>
    <cellStyle name="Normal 11 3 38" xfId="14061"/>
    <cellStyle name="Normal 11 3 39" xfId="14437"/>
    <cellStyle name="Normal 11 3 4" xfId="1277"/>
    <cellStyle name="Normal 11 3 40" xfId="14813"/>
    <cellStyle name="Normal 11 3 41" xfId="15189"/>
    <cellStyle name="Normal 11 3 42" xfId="15565"/>
    <cellStyle name="Normal 11 3 43" xfId="15941"/>
    <cellStyle name="Normal 11 3 44" xfId="16317"/>
    <cellStyle name="Normal 11 3 45" xfId="16693"/>
    <cellStyle name="Normal 11 3 46" xfId="17069"/>
    <cellStyle name="Normal 11 3 47" xfId="17445"/>
    <cellStyle name="Normal 11 3 48" xfId="17821"/>
    <cellStyle name="Normal 11 3 49" xfId="18197"/>
    <cellStyle name="Normal 11 3 5" xfId="1653"/>
    <cellStyle name="Normal 11 3 50" xfId="18573"/>
    <cellStyle name="Normal 11 3 51" xfId="18949"/>
    <cellStyle name="Normal 11 3 52" xfId="19325"/>
    <cellStyle name="Normal 11 3 53" xfId="19701"/>
    <cellStyle name="Normal 11 3 54" xfId="20077"/>
    <cellStyle name="Normal 11 3 55" xfId="20453"/>
    <cellStyle name="Normal 11 3 56" xfId="20829"/>
    <cellStyle name="Normal 11 3 57" xfId="21205"/>
    <cellStyle name="Normal 11 3 58" xfId="21581"/>
    <cellStyle name="Normal 11 3 59" xfId="21957"/>
    <cellStyle name="Normal 11 3 6" xfId="2029"/>
    <cellStyle name="Normal 11 3 60" xfId="22333"/>
    <cellStyle name="Normal 11 3 61" xfId="22709"/>
    <cellStyle name="Normal 11 3 62" xfId="23085"/>
    <cellStyle name="Normal 11 3 63" xfId="23461"/>
    <cellStyle name="Normal 11 3 64" xfId="23837"/>
    <cellStyle name="Normal 11 3 65" xfId="24213"/>
    <cellStyle name="Normal 11 3 66" xfId="24589"/>
    <cellStyle name="Normal 11 3 67" xfId="24965"/>
    <cellStyle name="Normal 11 3 68" xfId="25341"/>
    <cellStyle name="Normal 11 3 69" xfId="25717"/>
    <cellStyle name="Normal 11 3 7" xfId="2405"/>
    <cellStyle name="Normal 11 3 70" xfId="26093"/>
    <cellStyle name="Normal 11 3 71" xfId="26469"/>
    <cellStyle name="Normal 11 3 72" xfId="26845"/>
    <cellStyle name="Normal 11 3 73" xfId="27221"/>
    <cellStyle name="Normal 11 3 74" xfId="27597"/>
    <cellStyle name="Normal 11 3 75" xfId="27973"/>
    <cellStyle name="Normal 11 3 76" xfId="28349"/>
    <cellStyle name="Normal 11 3 77" xfId="28725"/>
    <cellStyle name="Normal 11 3 78" xfId="29101"/>
    <cellStyle name="Normal 11 3 79" xfId="29477"/>
    <cellStyle name="Normal 11 3 8" xfId="2781"/>
    <cellStyle name="Normal 11 3 80" xfId="29853"/>
    <cellStyle name="Normal 11 3 81" xfId="30229"/>
    <cellStyle name="Normal 11 3 82" xfId="30605"/>
    <cellStyle name="Normal 11 3 83" xfId="30981"/>
    <cellStyle name="Normal 11 3 84" xfId="31357"/>
    <cellStyle name="Normal 11 3 85" xfId="31733"/>
    <cellStyle name="Normal 11 3 86" xfId="32109"/>
    <cellStyle name="Normal 11 3 87" xfId="32485"/>
    <cellStyle name="Normal 11 3 88" xfId="32861"/>
    <cellStyle name="Normal 11 3 9" xfId="3157"/>
    <cellStyle name="Normal 11 30" xfId="7970"/>
    <cellStyle name="Normal 11 31" xfId="8346"/>
    <cellStyle name="Normal 11 32" xfId="8722"/>
    <cellStyle name="Normal 11 33" xfId="9098"/>
    <cellStyle name="Normal 11 34" xfId="9474"/>
    <cellStyle name="Normal 11 35" xfId="9850"/>
    <cellStyle name="Normal 11 36" xfId="10226"/>
    <cellStyle name="Normal 11 37" xfId="10602"/>
    <cellStyle name="Normal 11 38" xfId="10978"/>
    <cellStyle name="Normal 11 39" xfId="11354"/>
    <cellStyle name="Normal 11 4" xfId="191"/>
    <cellStyle name="Normal 11 4 10" xfId="3576"/>
    <cellStyle name="Normal 11 4 11" xfId="3952"/>
    <cellStyle name="Normal 11 4 12" xfId="4328"/>
    <cellStyle name="Normal 11 4 13" xfId="4704"/>
    <cellStyle name="Normal 11 4 14" xfId="5080"/>
    <cellStyle name="Normal 11 4 15" xfId="5456"/>
    <cellStyle name="Normal 11 4 16" xfId="5832"/>
    <cellStyle name="Normal 11 4 17" xfId="6208"/>
    <cellStyle name="Normal 11 4 18" xfId="6584"/>
    <cellStyle name="Normal 11 4 19" xfId="6960"/>
    <cellStyle name="Normal 11 4 2" xfId="568"/>
    <cellStyle name="Normal 11 4 20" xfId="7336"/>
    <cellStyle name="Normal 11 4 21" xfId="7712"/>
    <cellStyle name="Normal 11 4 22" xfId="8088"/>
    <cellStyle name="Normal 11 4 23" xfId="8464"/>
    <cellStyle name="Normal 11 4 24" xfId="8840"/>
    <cellStyle name="Normal 11 4 25" xfId="9216"/>
    <cellStyle name="Normal 11 4 26" xfId="9592"/>
    <cellStyle name="Normal 11 4 27" xfId="9968"/>
    <cellStyle name="Normal 11 4 28" xfId="10344"/>
    <cellStyle name="Normal 11 4 29" xfId="10720"/>
    <cellStyle name="Normal 11 4 3" xfId="944"/>
    <cellStyle name="Normal 11 4 30" xfId="11096"/>
    <cellStyle name="Normal 11 4 31" xfId="11472"/>
    <cellStyle name="Normal 11 4 32" xfId="11848"/>
    <cellStyle name="Normal 11 4 33" xfId="12224"/>
    <cellStyle name="Normal 11 4 34" xfId="12600"/>
    <cellStyle name="Normal 11 4 35" xfId="12976"/>
    <cellStyle name="Normal 11 4 36" xfId="13352"/>
    <cellStyle name="Normal 11 4 37" xfId="13728"/>
    <cellStyle name="Normal 11 4 38" xfId="14104"/>
    <cellStyle name="Normal 11 4 39" xfId="14480"/>
    <cellStyle name="Normal 11 4 4" xfId="1320"/>
    <cellStyle name="Normal 11 4 40" xfId="14856"/>
    <cellStyle name="Normal 11 4 41" xfId="15232"/>
    <cellStyle name="Normal 11 4 42" xfId="15608"/>
    <cellStyle name="Normal 11 4 43" xfId="15984"/>
    <cellStyle name="Normal 11 4 44" xfId="16360"/>
    <cellStyle name="Normal 11 4 45" xfId="16736"/>
    <cellStyle name="Normal 11 4 46" xfId="17112"/>
    <cellStyle name="Normal 11 4 47" xfId="17488"/>
    <cellStyle name="Normal 11 4 48" xfId="17864"/>
    <cellStyle name="Normal 11 4 49" xfId="18240"/>
    <cellStyle name="Normal 11 4 5" xfId="1696"/>
    <cellStyle name="Normal 11 4 50" xfId="18616"/>
    <cellStyle name="Normal 11 4 51" xfId="18992"/>
    <cellStyle name="Normal 11 4 52" xfId="19368"/>
    <cellStyle name="Normal 11 4 53" xfId="19744"/>
    <cellStyle name="Normal 11 4 54" xfId="20120"/>
    <cellStyle name="Normal 11 4 55" xfId="20496"/>
    <cellStyle name="Normal 11 4 56" xfId="20872"/>
    <cellStyle name="Normal 11 4 57" xfId="21248"/>
    <cellStyle name="Normal 11 4 58" xfId="21624"/>
    <cellStyle name="Normal 11 4 59" xfId="22000"/>
    <cellStyle name="Normal 11 4 6" xfId="2072"/>
    <cellStyle name="Normal 11 4 60" xfId="22376"/>
    <cellStyle name="Normal 11 4 61" xfId="22752"/>
    <cellStyle name="Normal 11 4 62" xfId="23128"/>
    <cellStyle name="Normal 11 4 63" xfId="23504"/>
    <cellStyle name="Normal 11 4 64" xfId="23880"/>
    <cellStyle name="Normal 11 4 65" xfId="24256"/>
    <cellStyle name="Normal 11 4 66" xfId="24632"/>
    <cellStyle name="Normal 11 4 67" xfId="25008"/>
    <cellStyle name="Normal 11 4 68" xfId="25384"/>
    <cellStyle name="Normal 11 4 69" xfId="25760"/>
    <cellStyle name="Normal 11 4 7" xfId="2448"/>
    <cellStyle name="Normal 11 4 70" xfId="26136"/>
    <cellStyle name="Normal 11 4 71" xfId="26512"/>
    <cellStyle name="Normal 11 4 72" xfId="26888"/>
    <cellStyle name="Normal 11 4 73" xfId="27264"/>
    <cellStyle name="Normal 11 4 74" xfId="27640"/>
    <cellStyle name="Normal 11 4 75" xfId="28016"/>
    <cellStyle name="Normal 11 4 76" xfId="28392"/>
    <cellStyle name="Normal 11 4 77" xfId="28768"/>
    <cellStyle name="Normal 11 4 78" xfId="29144"/>
    <cellStyle name="Normal 11 4 79" xfId="29520"/>
    <cellStyle name="Normal 11 4 8" xfId="2824"/>
    <cellStyle name="Normal 11 4 80" xfId="29896"/>
    <cellStyle name="Normal 11 4 81" xfId="30272"/>
    <cellStyle name="Normal 11 4 82" xfId="30648"/>
    <cellStyle name="Normal 11 4 83" xfId="31024"/>
    <cellStyle name="Normal 11 4 84" xfId="31400"/>
    <cellStyle name="Normal 11 4 85" xfId="31776"/>
    <cellStyle name="Normal 11 4 86" xfId="32152"/>
    <cellStyle name="Normal 11 4 87" xfId="32528"/>
    <cellStyle name="Normal 11 4 88" xfId="32904"/>
    <cellStyle name="Normal 11 4 9" xfId="3200"/>
    <cellStyle name="Normal 11 40" xfId="11730"/>
    <cellStyle name="Normal 11 41" xfId="12106"/>
    <cellStyle name="Normal 11 42" xfId="12482"/>
    <cellStyle name="Normal 11 43" xfId="12858"/>
    <cellStyle name="Normal 11 44" xfId="13234"/>
    <cellStyle name="Normal 11 45" xfId="13610"/>
    <cellStyle name="Normal 11 46" xfId="13986"/>
    <cellStyle name="Normal 11 47" xfId="14362"/>
    <cellStyle name="Normal 11 48" xfId="14738"/>
    <cellStyle name="Normal 11 49" xfId="15114"/>
    <cellStyle name="Normal 11 5" xfId="234"/>
    <cellStyle name="Normal 11 5 10" xfId="3619"/>
    <cellStyle name="Normal 11 5 11" xfId="3995"/>
    <cellStyle name="Normal 11 5 12" xfId="4371"/>
    <cellStyle name="Normal 11 5 13" xfId="4747"/>
    <cellStyle name="Normal 11 5 14" xfId="5123"/>
    <cellStyle name="Normal 11 5 15" xfId="5499"/>
    <cellStyle name="Normal 11 5 16" xfId="5875"/>
    <cellStyle name="Normal 11 5 17" xfId="6251"/>
    <cellStyle name="Normal 11 5 18" xfId="6627"/>
    <cellStyle name="Normal 11 5 19" xfId="7003"/>
    <cellStyle name="Normal 11 5 2" xfId="611"/>
    <cellStyle name="Normal 11 5 20" xfId="7379"/>
    <cellStyle name="Normal 11 5 21" xfId="7755"/>
    <cellStyle name="Normal 11 5 22" xfId="8131"/>
    <cellStyle name="Normal 11 5 23" xfId="8507"/>
    <cellStyle name="Normal 11 5 24" xfId="8883"/>
    <cellStyle name="Normal 11 5 25" xfId="9259"/>
    <cellStyle name="Normal 11 5 26" xfId="9635"/>
    <cellStyle name="Normal 11 5 27" xfId="10011"/>
    <cellStyle name="Normal 11 5 28" xfId="10387"/>
    <cellStyle name="Normal 11 5 29" xfId="10763"/>
    <cellStyle name="Normal 11 5 3" xfId="987"/>
    <cellStyle name="Normal 11 5 30" xfId="11139"/>
    <cellStyle name="Normal 11 5 31" xfId="11515"/>
    <cellStyle name="Normal 11 5 32" xfId="11891"/>
    <cellStyle name="Normal 11 5 33" xfId="12267"/>
    <cellStyle name="Normal 11 5 34" xfId="12643"/>
    <cellStyle name="Normal 11 5 35" xfId="13019"/>
    <cellStyle name="Normal 11 5 36" xfId="13395"/>
    <cellStyle name="Normal 11 5 37" xfId="13771"/>
    <cellStyle name="Normal 11 5 38" xfId="14147"/>
    <cellStyle name="Normal 11 5 39" xfId="14523"/>
    <cellStyle name="Normal 11 5 4" xfId="1363"/>
    <cellStyle name="Normal 11 5 40" xfId="14899"/>
    <cellStyle name="Normal 11 5 41" xfId="15275"/>
    <cellStyle name="Normal 11 5 42" xfId="15651"/>
    <cellStyle name="Normal 11 5 43" xfId="16027"/>
    <cellStyle name="Normal 11 5 44" xfId="16403"/>
    <cellStyle name="Normal 11 5 45" xfId="16779"/>
    <cellStyle name="Normal 11 5 46" xfId="17155"/>
    <cellStyle name="Normal 11 5 47" xfId="17531"/>
    <cellStyle name="Normal 11 5 48" xfId="17907"/>
    <cellStyle name="Normal 11 5 49" xfId="18283"/>
    <cellStyle name="Normal 11 5 5" xfId="1739"/>
    <cellStyle name="Normal 11 5 50" xfId="18659"/>
    <cellStyle name="Normal 11 5 51" xfId="19035"/>
    <cellStyle name="Normal 11 5 52" xfId="19411"/>
    <cellStyle name="Normal 11 5 53" xfId="19787"/>
    <cellStyle name="Normal 11 5 54" xfId="20163"/>
    <cellStyle name="Normal 11 5 55" xfId="20539"/>
    <cellStyle name="Normal 11 5 56" xfId="20915"/>
    <cellStyle name="Normal 11 5 57" xfId="21291"/>
    <cellStyle name="Normal 11 5 58" xfId="21667"/>
    <cellStyle name="Normal 11 5 59" xfId="22043"/>
    <cellStyle name="Normal 11 5 6" xfId="2115"/>
    <cellStyle name="Normal 11 5 60" xfId="22419"/>
    <cellStyle name="Normal 11 5 61" xfId="22795"/>
    <cellStyle name="Normal 11 5 62" xfId="23171"/>
    <cellStyle name="Normal 11 5 63" xfId="23547"/>
    <cellStyle name="Normal 11 5 64" xfId="23923"/>
    <cellStyle name="Normal 11 5 65" xfId="24299"/>
    <cellStyle name="Normal 11 5 66" xfId="24675"/>
    <cellStyle name="Normal 11 5 67" xfId="25051"/>
    <cellStyle name="Normal 11 5 68" xfId="25427"/>
    <cellStyle name="Normal 11 5 69" xfId="25803"/>
    <cellStyle name="Normal 11 5 7" xfId="2491"/>
    <cellStyle name="Normal 11 5 70" xfId="26179"/>
    <cellStyle name="Normal 11 5 71" xfId="26555"/>
    <cellStyle name="Normal 11 5 72" xfId="26931"/>
    <cellStyle name="Normal 11 5 73" xfId="27307"/>
    <cellStyle name="Normal 11 5 74" xfId="27683"/>
    <cellStyle name="Normal 11 5 75" xfId="28059"/>
    <cellStyle name="Normal 11 5 76" xfId="28435"/>
    <cellStyle name="Normal 11 5 77" xfId="28811"/>
    <cellStyle name="Normal 11 5 78" xfId="29187"/>
    <cellStyle name="Normal 11 5 79" xfId="29563"/>
    <cellStyle name="Normal 11 5 8" xfId="2867"/>
    <cellStyle name="Normal 11 5 80" xfId="29939"/>
    <cellStyle name="Normal 11 5 81" xfId="30315"/>
    <cellStyle name="Normal 11 5 82" xfId="30691"/>
    <cellStyle name="Normal 11 5 83" xfId="31067"/>
    <cellStyle name="Normal 11 5 84" xfId="31443"/>
    <cellStyle name="Normal 11 5 85" xfId="31819"/>
    <cellStyle name="Normal 11 5 86" xfId="32195"/>
    <cellStyle name="Normal 11 5 87" xfId="32571"/>
    <cellStyle name="Normal 11 5 88" xfId="32947"/>
    <cellStyle name="Normal 11 5 9" xfId="3243"/>
    <cellStyle name="Normal 11 50" xfId="15490"/>
    <cellStyle name="Normal 11 51" xfId="15866"/>
    <cellStyle name="Normal 11 52" xfId="16242"/>
    <cellStyle name="Normal 11 53" xfId="16618"/>
    <cellStyle name="Normal 11 54" xfId="16994"/>
    <cellStyle name="Normal 11 55" xfId="17370"/>
    <cellStyle name="Normal 11 56" xfId="17746"/>
    <cellStyle name="Normal 11 57" xfId="18122"/>
    <cellStyle name="Normal 11 58" xfId="18498"/>
    <cellStyle name="Normal 11 59" xfId="18874"/>
    <cellStyle name="Normal 11 6" xfId="277"/>
    <cellStyle name="Normal 11 6 10" xfId="3662"/>
    <cellStyle name="Normal 11 6 11" xfId="4038"/>
    <cellStyle name="Normal 11 6 12" xfId="4414"/>
    <cellStyle name="Normal 11 6 13" xfId="4790"/>
    <cellStyle name="Normal 11 6 14" xfId="5166"/>
    <cellStyle name="Normal 11 6 15" xfId="5542"/>
    <cellStyle name="Normal 11 6 16" xfId="5918"/>
    <cellStyle name="Normal 11 6 17" xfId="6294"/>
    <cellStyle name="Normal 11 6 18" xfId="6670"/>
    <cellStyle name="Normal 11 6 19" xfId="7046"/>
    <cellStyle name="Normal 11 6 2" xfId="654"/>
    <cellStyle name="Normal 11 6 20" xfId="7422"/>
    <cellStyle name="Normal 11 6 21" xfId="7798"/>
    <cellStyle name="Normal 11 6 22" xfId="8174"/>
    <cellStyle name="Normal 11 6 23" xfId="8550"/>
    <cellStyle name="Normal 11 6 24" xfId="8926"/>
    <cellStyle name="Normal 11 6 25" xfId="9302"/>
    <cellStyle name="Normal 11 6 26" xfId="9678"/>
    <cellStyle name="Normal 11 6 27" xfId="10054"/>
    <cellStyle name="Normal 11 6 28" xfId="10430"/>
    <cellStyle name="Normal 11 6 29" xfId="10806"/>
    <cellStyle name="Normal 11 6 3" xfId="1030"/>
    <cellStyle name="Normal 11 6 30" xfId="11182"/>
    <cellStyle name="Normal 11 6 31" xfId="11558"/>
    <cellStyle name="Normal 11 6 32" xfId="11934"/>
    <cellStyle name="Normal 11 6 33" xfId="12310"/>
    <cellStyle name="Normal 11 6 34" xfId="12686"/>
    <cellStyle name="Normal 11 6 35" xfId="13062"/>
    <cellStyle name="Normal 11 6 36" xfId="13438"/>
    <cellStyle name="Normal 11 6 37" xfId="13814"/>
    <cellStyle name="Normal 11 6 38" xfId="14190"/>
    <cellStyle name="Normal 11 6 39" xfId="14566"/>
    <cellStyle name="Normal 11 6 4" xfId="1406"/>
    <cellStyle name="Normal 11 6 40" xfId="14942"/>
    <cellStyle name="Normal 11 6 41" xfId="15318"/>
    <cellStyle name="Normal 11 6 42" xfId="15694"/>
    <cellStyle name="Normal 11 6 43" xfId="16070"/>
    <cellStyle name="Normal 11 6 44" xfId="16446"/>
    <cellStyle name="Normal 11 6 45" xfId="16822"/>
    <cellStyle name="Normal 11 6 46" xfId="17198"/>
    <cellStyle name="Normal 11 6 47" xfId="17574"/>
    <cellStyle name="Normal 11 6 48" xfId="17950"/>
    <cellStyle name="Normal 11 6 49" xfId="18326"/>
    <cellStyle name="Normal 11 6 5" xfId="1782"/>
    <cellStyle name="Normal 11 6 50" xfId="18702"/>
    <cellStyle name="Normal 11 6 51" xfId="19078"/>
    <cellStyle name="Normal 11 6 52" xfId="19454"/>
    <cellStyle name="Normal 11 6 53" xfId="19830"/>
    <cellStyle name="Normal 11 6 54" xfId="20206"/>
    <cellStyle name="Normal 11 6 55" xfId="20582"/>
    <cellStyle name="Normal 11 6 56" xfId="20958"/>
    <cellStyle name="Normal 11 6 57" xfId="21334"/>
    <cellStyle name="Normal 11 6 58" xfId="21710"/>
    <cellStyle name="Normal 11 6 59" xfId="22086"/>
    <cellStyle name="Normal 11 6 6" xfId="2158"/>
    <cellStyle name="Normal 11 6 60" xfId="22462"/>
    <cellStyle name="Normal 11 6 61" xfId="22838"/>
    <cellStyle name="Normal 11 6 62" xfId="23214"/>
    <cellStyle name="Normal 11 6 63" xfId="23590"/>
    <cellStyle name="Normal 11 6 64" xfId="23966"/>
    <cellStyle name="Normal 11 6 65" xfId="24342"/>
    <cellStyle name="Normal 11 6 66" xfId="24718"/>
    <cellStyle name="Normal 11 6 67" xfId="25094"/>
    <cellStyle name="Normal 11 6 68" xfId="25470"/>
    <cellStyle name="Normal 11 6 69" xfId="25846"/>
    <cellStyle name="Normal 11 6 7" xfId="2534"/>
    <cellStyle name="Normal 11 6 70" xfId="26222"/>
    <cellStyle name="Normal 11 6 71" xfId="26598"/>
    <cellStyle name="Normal 11 6 72" xfId="26974"/>
    <cellStyle name="Normal 11 6 73" xfId="27350"/>
    <cellStyle name="Normal 11 6 74" xfId="27726"/>
    <cellStyle name="Normal 11 6 75" xfId="28102"/>
    <cellStyle name="Normal 11 6 76" xfId="28478"/>
    <cellStyle name="Normal 11 6 77" xfId="28854"/>
    <cellStyle name="Normal 11 6 78" xfId="29230"/>
    <cellStyle name="Normal 11 6 79" xfId="29606"/>
    <cellStyle name="Normal 11 6 8" xfId="2910"/>
    <cellStyle name="Normal 11 6 80" xfId="29982"/>
    <cellStyle name="Normal 11 6 81" xfId="30358"/>
    <cellStyle name="Normal 11 6 82" xfId="30734"/>
    <cellStyle name="Normal 11 6 83" xfId="31110"/>
    <cellStyle name="Normal 11 6 84" xfId="31486"/>
    <cellStyle name="Normal 11 6 85" xfId="31862"/>
    <cellStyle name="Normal 11 6 86" xfId="32238"/>
    <cellStyle name="Normal 11 6 87" xfId="32614"/>
    <cellStyle name="Normal 11 6 88" xfId="32990"/>
    <cellStyle name="Normal 11 6 9" xfId="3286"/>
    <cellStyle name="Normal 11 60" xfId="19250"/>
    <cellStyle name="Normal 11 61" xfId="19626"/>
    <cellStyle name="Normal 11 62" xfId="20002"/>
    <cellStyle name="Normal 11 63" xfId="20378"/>
    <cellStyle name="Normal 11 64" xfId="20754"/>
    <cellStyle name="Normal 11 65" xfId="21130"/>
    <cellStyle name="Normal 11 66" xfId="21506"/>
    <cellStyle name="Normal 11 67" xfId="21882"/>
    <cellStyle name="Normal 11 68" xfId="22258"/>
    <cellStyle name="Normal 11 69" xfId="22634"/>
    <cellStyle name="Normal 11 7" xfId="320"/>
    <cellStyle name="Normal 11 7 10" xfId="3705"/>
    <cellStyle name="Normal 11 7 11" xfId="4081"/>
    <cellStyle name="Normal 11 7 12" xfId="4457"/>
    <cellStyle name="Normal 11 7 13" xfId="4833"/>
    <cellStyle name="Normal 11 7 14" xfId="5209"/>
    <cellStyle name="Normal 11 7 15" xfId="5585"/>
    <cellStyle name="Normal 11 7 16" xfId="5961"/>
    <cellStyle name="Normal 11 7 17" xfId="6337"/>
    <cellStyle name="Normal 11 7 18" xfId="6713"/>
    <cellStyle name="Normal 11 7 19" xfId="7089"/>
    <cellStyle name="Normal 11 7 2" xfId="697"/>
    <cellStyle name="Normal 11 7 20" xfId="7465"/>
    <cellStyle name="Normal 11 7 21" xfId="7841"/>
    <cellStyle name="Normal 11 7 22" xfId="8217"/>
    <cellStyle name="Normal 11 7 23" xfId="8593"/>
    <cellStyle name="Normal 11 7 24" xfId="8969"/>
    <cellStyle name="Normal 11 7 25" xfId="9345"/>
    <cellStyle name="Normal 11 7 26" xfId="9721"/>
    <cellStyle name="Normal 11 7 27" xfId="10097"/>
    <cellStyle name="Normal 11 7 28" xfId="10473"/>
    <cellStyle name="Normal 11 7 29" xfId="10849"/>
    <cellStyle name="Normal 11 7 3" xfId="1073"/>
    <cellStyle name="Normal 11 7 30" xfId="11225"/>
    <cellStyle name="Normal 11 7 31" xfId="11601"/>
    <cellStyle name="Normal 11 7 32" xfId="11977"/>
    <cellStyle name="Normal 11 7 33" xfId="12353"/>
    <cellStyle name="Normal 11 7 34" xfId="12729"/>
    <cellStyle name="Normal 11 7 35" xfId="13105"/>
    <cellStyle name="Normal 11 7 36" xfId="13481"/>
    <cellStyle name="Normal 11 7 37" xfId="13857"/>
    <cellStyle name="Normal 11 7 38" xfId="14233"/>
    <cellStyle name="Normal 11 7 39" xfId="14609"/>
    <cellStyle name="Normal 11 7 4" xfId="1449"/>
    <cellStyle name="Normal 11 7 40" xfId="14985"/>
    <cellStyle name="Normal 11 7 41" xfId="15361"/>
    <cellStyle name="Normal 11 7 42" xfId="15737"/>
    <cellStyle name="Normal 11 7 43" xfId="16113"/>
    <cellStyle name="Normal 11 7 44" xfId="16489"/>
    <cellStyle name="Normal 11 7 45" xfId="16865"/>
    <cellStyle name="Normal 11 7 46" xfId="17241"/>
    <cellStyle name="Normal 11 7 47" xfId="17617"/>
    <cellStyle name="Normal 11 7 48" xfId="17993"/>
    <cellStyle name="Normal 11 7 49" xfId="18369"/>
    <cellStyle name="Normal 11 7 5" xfId="1825"/>
    <cellStyle name="Normal 11 7 50" xfId="18745"/>
    <cellStyle name="Normal 11 7 51" xfId="19121"/>
    <cellStyle name="Normal 11 7 52" xfId="19497"/>
    <cellStyle name="Normal 11 7 53" xfId="19873"/>
    <cellStyle name="Normal 11 7 54" xfId="20249"/>
    <cellStyle name="Normal 11 7 55" xfId="20625"/>
    <cellStyle name="Normal 11 7 56" xfId="21001"/>
    <cellStyle name="Normal 11 7 57" xfId="21377"/>
    <cellStyle name="Normal 11 7 58" xfId="21753"/>
    <cellStyle name="Normal 11 7 59" xfId="22129"/>
    <cellStyle name="Normal 11 7 6" xfId="2201"/>
    <cellStyle name="Normal 11 7 60" xfId="22505"/>
    <cellStyle name="Normal 11 7 61" xfId="22881"/>
    <cellStyle name="Normal 11 7 62" xfId="23257"/>
    <cellStyle name="Normal 11 7 63" xfId="23633"/>
    <cellStyle name="Normal 11 7 64" xfId="24009"/>
    <cellStyle name="Normal 11 7 65" xfId="24385"/>
    <cellStyle name="Normal 11 7 66" xfId="24761"/>
    <cellStyle name="Normal 11 7 67" xfId="25137"/>
    <cellStyle name="Normal 11 7 68" xfId="25513"/>
    <cellStyle name="Normal 11 7 69" xfId="25889"/>
    <cellStyle name="Normal 11 7 7" xfId="2577"/>
    <cellStyle name="Normal 11 7 70" xfId="26265"/>
    <cellStyle name="Normal 11 7 71" xfId="26641"/>
    <cellStyle name="Normal 11 7 72" xfId="27017"/>
    <cellStyle name="Normal 11 7 73" xfId="27393"/>
    <cellStyle name="Normal 11 7 74" xfId="27769"/>
    <cellStyle name="Normal 11 7 75" xfId="28145"/>
    <cellStyle name="Normal 11 7 76" xfId="28521"/>
    <cellStyle name="Normal 11 7 77" xfId="28897"/>
    <cellStyle name="Normal 11 7 78" xfId="29273"/>
    <cellStyle name="Normal 11 7 79" xfId="29649"/>
    <cellStyle name="Normal 11 7 8" xfId="2953"/>
    <cellStyle name="Normal 11 7 80" xfId="30025"/>
    <cellStyle name="Normal 11 7 81" xfId="30401"/>
    <cellStyle name="Normal 11 7 82" xfId="30777"/>
    <cellStyle name="Normal 11 7 83" xfId="31153"/>
    <cellStyle name="Normal 11 7 84" xfId="31529"/>
    <cellStyle name="Normal 11 7 85" xfId="31905"/>
    <cellStyle name="Normal 11 7 86" xfId="32281"/>
    <cellStyle name="Normal 11 7 87" xfId="32657"/>
    <cellStyle name="Normal 11 7 88" xfId="33033"/>
    <cellStyle name="Normal 11 7 9" xfId="3329"/>
    <cellStyle name="Normal 11 70" xfId="23010"/>
    <cellStyle name="Normal 11 71" xfId="23386"/>
    <cellStyle name="Normal 11 72" xfId="23762"/>
    <cellStyle name="Normal 11 73" xfId="24138"/>
    <cellStyle name="Normal 11 74" xfId="24514"/>
    <cellStyle name="Normal 11 75" xfId="24890"/>
    <cellStyle name="Normal 11 76" xfId="25266"/>
    <cellStyle name="Normal 11 77" xfId="25642"/>
    <cellStyle name="Normal 11 78" xfId="26018"/>
    <cellStyle name="Normal 11 79" xfId="26394"/>
    <cellStyle name="Normal 11 8" xfId="363"/>
    <cellStyle name="Normal 11 8 10" xfId="3748"/>
    <cellStyle name="Normal 11 8 11" xfId="4124"/>
    <cellStyle name="Normal 11 8 12" xfId="4500"/>
    <cellStyle name="Normal 11 8 13" xfId="4876"/>
    <cellStyle name="Normal 11 8 14" xfId="5252"/>
    <cellStyle name="Normal 11 8 15" xfId="5628"/>
    <cellStyle name="Normal 11 8 16" xfId="6004"/>
    <cellStyle name="Normal 11 8 17" xfId="6380"/>
    <cellStyle name="Normal 11 8 18" xfId="6756"/>
    <cellStyle name="Normal 11 8 19" xfId="7132"/>
    <cellStyle name="Normal 11 8 2" xfId="740"/>
    <cellStyle name="Normal 11 8 20" xfId="7508"/>
    <cellStyle name="Normal 11 8 21" xfId="7884"/>
    <cellStyle name="Normal 11 8 22" xfId="8260"/>
    <cellStyle name="Normal 11 8 23" xfId="8636"/>
    <cellStyle name="Normal 11 8 24" xfId="9012"/>
    <cellStyle name="Normal 11 8 25" xfId="9388"/>
    <cellStyle name="Normal 11 8 26" xfId="9764"/>
    <cellStyle name="Normal 11 8 27" xfId="10140"/>
    <cellStyle name="Normal 11 8 28" xfId="10516"/>
    <cellStyle name="Normal 11 8 29" xfId="10892"/>
    <cellStyle name="Normal 11 8 3" xfId="1116"/>
    <cellStyle name="Normal 11 8 30" xfId="11268"/>
    <cellStyle name="Normal 11 8 31" xfId="11644"/>
    <cellStyle name="Normal 11 8 32" xfId="12020"/>
    <cellStyle name="Normal 11 8 33" xfId="12396"/>
    <cellStyle name="Normal 11 8 34" xfId="12772"/>
    <cellStyle name="Normal 11 8 35" xfId="13148"/>
    <cellStyle name="Normal 11 8 36" xfId="13524"/>
    <cellStyle name="Normal 11 8 37" xfId="13900"/>
    <cellStyle name="Normal 11 8 38" xfId="14276"/>
    <cellStyle name="Normal 11 8 39" xfId="14652"/>
    <cellStyle name="Normal 11 8 4" xfId="1492"/>
    <cellStyle name="Normal 11 8 40" xfId="15028"/>
    <cellStyle name="Normal 11 8 41" xfId="15404"/>
    <cellStyle name="Normal 11 8 42" xfId="15780"/>
    <cellStyle name="Normal 11 8 43" xfId="16156"/>
    <cellStyle name="Normal 11 8 44" xfId="16532"/>
    <cellStyle name="Normal 11 8 45" xfId="16908"/>
    <cellStyle name="Normal 11 8 46" xfId="17284"/>
    <cellStyle name="Normal 11 8 47" xfId="17660"/>
    <cellStyle name="Normal 11 8 48" xfId="18036"/>
    <cellStyle name="Normal 11 8 49" xfId="18412"/>
    <cellStyle name="Normal 11 8 5" xfId="1868"/>
    <cellStyle name="Normal 11 8 50" xfId="18788"/>
    <cellStyle name="Normal 11 8 51" xfId="19164"/>
    <cellStyle name="Normal 11 8 52" xfId="19540"/>
    <cellStyle name="Normal 11 8 53" xfId="19916"/>
    <cellStyle name="Normal 11 8 54" xfId="20292"/>
    <cellStyle name="Normal 11 8 55" xfId="20668"/>
    <cellStyle name="Normal 11 8 56" xfId="21044"/>
    <cellStyle name="Normal 11 8 57" xfId="21420"/>
    <cellStyle name="Normal 11 8 58" xfId="21796"/>
    <cellStyle name="Normal 11 8 59" xfId="22172"/>
    <cellStyle name="Normal 11 8 6" xfId="2244"/>
    <cellStyle name="Normal 11 8 60" xfId="22548"/>
    <cellStyle name="Normal 11 8 61" xfId="22924"/>
    <cellStyle name="Normal 11 8 62" xfId="23300"/>
    <cellStyle name="Normal 11 8 63" xfId="23676"/>
    <cellStyle name="Normal 11 8 64" xfId="24052"/>
    <cellStyle name="Normal 11 8 65" xfId="24428"/>
    <cellStyle name="Normal 11 8 66" xfId="24804"/>
    <cellStyle name="Normal 11 8 67" xfId="25180"/>
    <cellStyle name="Normal 11 8 68" xfId="25556"/>
    <cellStyle name="Normal 11 8 69" xfId="25932"/>
    <cellStyle name="Normal 11 8 7" xfId="2620"/>
    <cellStyle name="Normal 11 8 70" xfId="26308"/>
    <cellStyle name="Normal 11 8 71" xfId="26684"/>
    <cellStyle name="Normal 11 8 72" xfId="27060"/>
    <cellStyle name="Normal 11 8 73" xfId="27436"/>
    <cellStyle name="Normal 11 8 74" xfId="27812"/>
    <cellStyle name="Normal 11 8 75" xfId="28188"/>
    <cellStyle name="Normal 11 8 76" xfId="28564"/>
    <cellStyle name="Normal 11 8 77" xfId="28940"/>
    <cellStyle name="Normal 11 8 78" xfId="29316"/>
    <cellStyle name="Normal 11 8 79" xfId="29692"/>
    <cellStyle name="Normal 11 8 8" xfId="2996"/>
    <cellStyle name="Normal 11 8 80" xfId="30068"/>
    <cellStyle name="Normal 11 8 81" xfId="30444"/>
    <cellStyle name="Normal 11 8 82" xfId="30820"/>
    <cellStyle name="Normal 11 8 83" xfId="31196"/>
    <cellStyle name="Normal 11 8 84" xfId="31572"/>
    <cellStyle name="Normal 11 8 85" xfId="31948"/>
    <cellStyle name="Normal 11 8 86" xfId="32324"/>
    <cellStyle name="Normal 11 8 87" xfId="32700"/>
    <cellStyle name="Normal 11 8 88" xfId="33076"/>
    <cellStyle name="Normal 11 8 9" xfId="3372"/>
    <cellStyle name="Normal 11 80" xfId="26770"/>
    <cellStyle name="Normal 11 81" xfId="27146"/>
    <cellStyle name="Normal 11 82" xfId="27522"/>
    <cellStyle name="Normal 11 83" xfId="27898"/>
    <cellStyle name="Normal 11 84" xfId="28274"/>
    <cellStyle name="Normal 11 85" xfId="28650"/>
    <cellStyle name="Normal 11 86" xfId="29026"/>
    <cellStyle name="Normal 11 87" xfId="29402"/>
    <cellStyle name="Normal 11 88" xfId="29778"/>
    <cellStyle name="Normal 11 89" xfId="30154"/>
    <cellStyle name="Normal 11 9" xfId="406"/>
    <cellStyle name="Normal 11 9 10" xfId="3791"/>
    <cellStyle name="Normal 11 9 11" xfId="4167"/>
    <cellStyle name="Normal 11 9 12" xfId="4543"/>
    <cellStyle name="Normal 11 9 13" xfId="4919"/>
    <cellStyle name="Normal 11 9 14" xfId="5295"/>
    <cellStyle name="Normal 11 9 15" xfId="5671"/>
    <cellStyle name="Normal 11 9 16" xfId="6047"/>
    <cellStyle name="Normal 11 9 17" xfId="6423"/>
    <cellStyle name="Normal 11 9 18" xfId="6799"/>
    <cellStyle name="Normal 11 9 19" xfId="7175"/>
    <cellStyle name="Normal 11 9 2" xfId="783"/>
    <cellStyle name="Normal 11 9 20" xfId="7551"/>
    <cellStyle name="Normal 11 9 21" xfId="7927"/>
    <cellStyle name="Normal 11 9 22" xfId="8303"/>
    <cellStyle name="Normal 11 9 23" xfId="8679"/>
    <cellStyle name="Normal 11 9 24" xfId="9055"/>
    <cellStyle name="Normal 11 9 25" xfId="9431"/>
    <cellStyle name="Normal 11 9 26" xfId="9807"/>
    <cellStyle name="Normal 11 9 27" xfId="10183"/>
    <cellStyle name="Normal 11 9 28" xfId="10559"/>
    <cellStyle name="Normal 11 9 29" xfId="10935"/>
    <cellStyle name="Normal 11 9 3" xfId="1159"/>
    <cellStyle name="Normal 11 9 30" xfId="11311"/>
    <cellStyle name="Normal 11 9 31" xfId="11687"/>
    <cellStyle name="Normal 11 9 32" xfId="12063"/>
    <cellStyle name="Normal 11 9 33" xfId="12439"/>
    <cellStyle name="Normal 11 9 34" xfId="12815"/>
    <cellStyle name="Normal 11 9 35" xfId="13191"/>
    <cellStyle name="Normal 11 9 36" xfId="13567"/>
    <cellStyle name="Normal 11 9 37" xfId="13943"/>
    <cellStyle name="Normal 11 9 38" xfId="14319"/>
    <cellStyle name="Normal 11 9 39" xfId="14695"/>
    <cellStyle name="Normal 11 9 4" xfId="1535"/>
    <cellStyle name="Normal 11 9 40" xfId="15071"/>
    <cellStyle name="Normal 11 9 41" xfId="15447"/>
    <cellStyle name="Normal 11 9 42" xfId="15823"/>
    <cellStyle name="Normal 11 9 43" xfId="16199"/>
    <cellStyle name="Normal 11 9 44" xfId="16575"/>
    <cellStyle name="Normal 11 9 45" xfId="16951"/>
    <cellStyle name="Normal 11 9 46" xfId="17327"/>
    <cellStyle name="Normal 11 9 47" xfId="17703"/>
    <cellStyle name="Normal 11 9 48" xfId="18079"/>
    <cellStyle name="Normal 11 9 49" xfId="18455"/>
    <cellStyle name="Normal 11 9 5" xfId="1911"/>
    <cellStyle name="Normal 11 9 50" xfId="18831"/>
    <cellStyle name="Normal 11 9 51" xfId="19207"/>
    <cellStyle name="Normal 11 9 52" xfId="19583"/>
    <cellStyle name="Normal 11 9 53" xfId="19959"/>
    <cellStyle name="Normal 11 9 54" xfId="20335"/>
    <cellStyle name="Normal 11 9 55" xfId="20711"/>
    <cellStyle name="Normal 11 9 56" xfId="21087"/>
    <cellStyle name="Normal 11 9 57" xfId="21463"/>
    <cellStyle name="Normal 11 9 58" xfId="21839"/>
    <cellStyle name="Normal 11 9 59" xfId="22215"/>
    <cellStyle name="Normal 11 9 6" xfId="2287"/>
    <cellStyle name="Normal 11 9 60" xfId="22591"/>
    <cellStyle name="Normal 11 9 61" xfId="22967"/>
    <cellStyle name="Normal 11 9 62" xfId="23343"/>
    <cellStyle name="Normal 11 9 63" xfId="23719"/>
    <cellStyle name="Normal 11 9 64" xfId="24095"/>
    <cellStyle name="Normal 11 9 65" xfId="24471"/>
    <cellStyle name="Normal 11 9 66" xfId="24847"/>
    <cellStyle name="Normal 11 9 67" xfId="25223"/>
    <cellStyle name="Normal 11 9 68" xfId="25599"/>
    <cellStyle name="Normal 11 9 69" xfId="25975"/>
    <cellStyle name="Normal 11 9 7" xfId="2663"/>
    <cellStyle name="Normal 11 9 70" xfId="26351"/>
    <cellStyle name="Normal 11 9 71" xfId="26727"/>
    <cellStyle name="Normal 11 9 72" xfId="27103"/>
    <cellStyle name="Normal 11 9 73" xfId="27479"/>
    <cellStyle name="Normal 11 9 74" xfId="27855"/>
    <cellStyle name="Normal 11 9 75" xfId="28231"/>
    <cellStyle name="Normal 11 9 76" xfId="28607"/>
    <cellStyle name="Normal 11 9 77" xfId="28983"/>
    <cellStyle name="Normal 11 9 78" xfId="29359"/>
    <cellStyle name="Normal 11 9 79" xfId="29735"/>
    <cellStyle name="Normal 11 9 8" xfId="3039"/>
    <cellStyle name="Normal 11 9 80" xfId="30111"/>
    <cellStyle name="Normal 11 9 81" xfId="30487"/>
    <cellStyle name="Normal 11 9 82" xfId="30863"/>
    <cellStyle name="Normal 11 9 83" xfId="31239"/>
    <cellStyle name="Normal 11 9 84" xfId="31615"/>
    <cellStyle name="Normal 11 9 85" xfId="31991"/>
    <cellStyle name="Normal 11 9 86" xfId="32367"/>
    <cellStyle name="Normal 11 9 87" xfId="32743"/>
    <cellStyle name="Normal 11 9 88" xfId="33119"/>
    <cellStyle name="Normal 11 9 9" xfId="3415"/>
    <cellStyle name="Normal 11 90" xfId="30530"/>
    <cellStyle name="Normal 11 91" xfId="30906"/>
    <cellStyle name="Normal 11 92" xfId="31282"/>
    <cellStyle name="Normal 11 93" xfId="31658"/>
    <cellStyle name="Normal 11 94" xfId="32034"/>
    <cellStyle name="Normal 11 95" xfId="32410"/>
    <cellStyle name="Normal 11 96" xfId="32786"/>
    <cellStyle name="Normal 110" xfId="21875"/>
    <cellStyle name="Normal 111" xfId="22251"/>
    <cellStyle name="Normal 112" xfId="22627"/>
    <cellStyle name="Normal 113" xfId="23003"/>
    <cellStyle name="Normal 114" xfId="23379"/>
    <cellStyle name="Normal 115" xfId="23755"/>
    <cellStyle name="Normal 116" xfId="24131"/>
    <cellStyle name="Normal 117" xfId="24507"/>
    <cellStyle name="Normal 118" xfId="24883"/>
    <cellStyle name="Normal 119" xfId="25259"/>
    <cellStyle name="Normal 12" xfId="17"/>
    <cellStyle name="Normal 12 10" xfId="450"/>
    <cellStyle name="Normal 12 11" xfId="827"/>
    <cellStyle name="Normal 12 12" xfId="1203"/>
    <cellStyle name="Normal 12 13" xfId="1579"/>
    <cellStyle name="Normal 12 14" xfId="1955"/>
    <cellStyle name="Normal 12 15" xfId="2331"/>
    <cellStyle name="Normal 12 16" xfId="2707"/>
    <cellStyle name="Normal 12 17" xfId="3083"/>
    <cellStyle name="Normal 12 18" xfId="3459"/>
    <cellStyle name="Normal 12 19" xfId="3835"/>
    <cellStyle name="Normal 12 2" xfId="54"/>
    <cellStyle name="Normal 12 2 10" xfId="3502"/>
    <cellStyle name="Normal 12 2 11" xfId="3878"/>
    <cellStyle name="Normal 12 2 12" xfId="4254"/>
    <cellStyle name="Normal 12 2 13" xfId="4630"/>
    <cellStyle name="Normal 12 2 14" xfId="5006"/>
    <cellStyle name="Normal 12 2 15" xfId="5382"/>
    <cellStyle name="Normal 12 2 16" xfId="5758"/>
    <cellStyle name="Normal 12 2 17" xfId="6134"/>
    <cellStyle name="Normal 12 2 18" xfId="6510"/>
    <cellStyle name="Normal 12 2 19" xfId="6886"/>
    <cellStyle name="Normal 12 2 2" xfId="494"/>
    <cellStyle name="Normal 12 2 20" xfId="7262"/>
    <cellStyle name="Normal 12 2 21" xfId="7638"/>
    <cellStyle name="Normal 12 2 22" xfId="8014"/>
    <cellStyle name="Normal 12 2 23" xfId="8390"/>
    <cellStyle name="Normal 12 2 24" xfId="8766"/>
    <cellStyle name="Normal 12 2 25" xfId="9142"/>
    <cellStyle name="Normal 12 2 26" xfId="9518"/>
    <cellStyle name="Normal 12 2 27" xfId="9894"/>
    <cellStyle name="Normal 12 2 28" xfId="10270"/>
    <cellStyle name="Normal 12 2 29" xfId="10646"/>
    <cellStyle name="Normal 12 2 3" xfId="870"/>
    <cellStyle name="Normal 12 2 30" xfId="11022"/>
    <cellStyle name="Normal 12 2 31" xfId="11398"/>
    <cellStyle name="Normal 12 2 32" xfId="11774"/>
    <cellStyle name="Normal 12 2 33" xfId="12150"/>
    <cellStyle name="Normal 12 2 34" xfId="12526"/>
    <cellStyle name="Normal 12 2 35" xfId="12902"/>
    <cellStyle name="Normal 12 2 36" xfId="13278"/>
    <cellStyle name="Normal 12 2 37" xfId="13654"/>
    <cellStyle name="Normal 12 2 38" xfId="14030"/>
    <cellStyle name="Normal 12 2 39" xfId="14406"/>
    <cellStyle name="Normal 12 2 4" xfId="1246"/>
    <cellStyle name="Normal 12 2 40" xfId="14782"/>
    <cellStyle name="Normal 12 2 41" xfId="15158"/>
    <cellStyle name="Normal 12 2 42" xfId="15534"/>
    <cellStyle name="Normal 12 2 43" xfId="15910"/>
    <cellStyle name="Normal 12 2 44" xfId="16286"/>
    <cellStyle name="Normal 12 2 45" xfId="16662"/>
    <cellStyle name="Normal 12 2 46" xfId="17038"/>
    <cellStyle name="Normal 12 2 47" xfId="17414"/>
    <cellStyle name="Normal 12 2 48" xfId="17790"/>
    <cellStyle name="Normal 12 2 49" xfId="18166"/>
    <cellStyle name="Normal 12 2 5" xfId="1622"/>
    <cellStyle name="Normal 12 2 50" xfId="18542"/>
    <cellStyle name="Normal 12 2 51" xfId="18918"/>
    <cellStyle name="Normal 12 2 52" xfId="19294"/>
    <cellStyle name="Normal 12 2 53" xfId="19670"/>
    <cellStyle name="Normal 12 2 54" xfId="20046"/>
    <cellStyle name="Normal 12 2 55" xfId="20422"/>
    <cellStyle name="Normal 12 2 56" xfId="20798"/>
    <cellStyle name="Normal 12 2 57" xfId="21174"/>
    <cellStyle name="Normal 12 2 58" xfId="21550"/>
    <cellStyle name="Normal 12 2 59" xfId="21926"/>
    <cellStyle name="Normal 12 2 6" xfId="1998"/>
    <cellStyle name="Normal 12 2 60" xfId="22302"/>
    <cellStyle name="Normal 12 2 61" xfId="22678"/>
    <cellStyle name="Normal 12 2 62" xfId="23054"/>
    <cellStyle name="Normal 12 2 63" xfId="23430"/>
    <cellStyle name="Normal 12 2 64" xfId="23806"/>
    <cellStyle name="Normal 12 2 65" xfId="24182"/>
    <cellStyle name="Normal 12 2 66" xfId="24558"/>
    <cellStyle name="Normal 12 2 67" xfId="24934"/>
    <cellStyle name="Normal 12 2 68" xfId="25310"/>
    <cellStyle name="Normal 12 2 69" xfId="25686"/>
    <cellStyle name="Normal 12 2 7" xfId="2374"/>
    <cellStyle name="Normal 12 2 70" xfId="26062"/>
    <cellStyle name="Normal 12 2 71" xfId="26438"/>
    <cellStyle name="Normal 12 2 72" xfId="26814"/>
    <cellStyle name="Normal 12 2 73" xfId="27190"/>
    <cellStyle name="Normal 12 2 74" xfId="27566"/>
    <cellStyle name="Normal 12 2 75" xfId="27942"/>
    <cellStyle name="Normal 12 2 76" xfId="28318"/>
    <cellStyle name="Normal 12 2 77" xfId="28694"/>
    <cellStyle name="Normal 12 2 78" xfId="29070"/>
    <cellStyle name="Normal 12 2 79" xfId="29446"/>
    <cellStyle name="Normal 12 2 8" xfId="2750"/>
    <cellStyle name="Normal 12 2 80" xfId="29822"/>
    <cellStyle name="Normal 12 2 81" xfId="30198"/>
    <cellStyle name="Normal 12 2 82" xfId="30574"/>
    <cellStyle name="Normal 12 2 83" xfId="30950"/>
    <cellStyle name="Normal 12 2 84" xfId="31326"/>
    <cellStyle name="Normal 12 2 85" xfId="31702"/>
    <cellStyle name="Normal 12 2 86" xfId="32078"/>
    <cellStyle name="Normal 12 2 87" xfId="32454"/>
    <cellStyle name="Normal 12 2 88" xfId="32830"/>
    <cellStyle name="Normal 12 2 9" xfId="3126"/>
    <cellStyle name="Normal 12 20" xfId="4211"/>
    <cellStyle name="Normal 12 21" xfId="4587"/>
    <cellStyle name="Normal 12 22" xfId="4963"/>
    <cellStyle name="Normal 12 23" xfId="5339"/>
    <cellStyle name="Normal 12 24" xfId="5715"/>
    <cellStyle name="Normal 12 25" xfId="6091"/>
    <cellStyle name="Normal 12 26" xfId="6467"/>
    <cellStyle name="Normal 12 27" xfId="6843"/>
    <cellStyle name="Normal 12 28" xfId="7219"/>
    <cellStyle name="Normal 12 29" xfId="7595"/>
    <cellStyle name="Normal 12 3" xfId="149"/>
    <cellStyle name="Normal 12 3 10" xfId="3534"/>
    <cellStyle name="Normal 12 3 11" xfId="3910"/>
    <cellStyle name="Normal 12 3 12" xfId="4286"/>
    <cellStyle name="Normal 12 3 13" xfId="4662"/>
    <cellStyle name="Normal 12 3 14" xfId="5038"/>
    <cellStyle name="Normal 12 3 15" xfId="5414"/>
    <cellStyle name="Normal 12 3 16" xfId="5790"/>
    <cellStyle name="Normal 12 3 17" xfId="6166"/>
    <cellStyle name="Normal 12 3 18" xfId="6542"/>
    <cellStyle name="Normal 12 3 19" xfId="6918"/>
    <cellStyle name="Normal 12 3 2" xfId="526"/>
    <cellStyle name="Normal 12 3 20" xfId="7294"/>
    <cellStyle name="Normal 12 3 21" xfId="7670"/>
    <cellStyle name="Normal 12 3 22" xfId="8046"/>
    <cellStyle name="Normal 12 3 23" xfId="8422"/>
    <cellStyle name="Normal 12 3 24" xfId="8798"/>
    <cellStyle name="Normal 12 3 25" xfId="9174"/>
    <cellStyle name="Normal 12 3 26" xfId="9550"/>
    <cellStyle name="Normal 12 3 27" xfId="9926"/>
    <cellStyle name="Normal 12 3 28" xfId="10302"/>
    <cellStyle name="Normal 12 3 29" xfId="10678"/>
    <cellStyle name="Normal 12 3 3" xfId="902"/>
    <cellStyle name="Normal 12 3 30" xfId="11054"/>
    <cellStyle name="Normal 12 3 31" xfId="11430"/>
    <cellStyle name="Normal 12 3 32" xfId="11806"/>
    <cellStyle name="Normal 12 3 33" xfId="12182"/>
    <cellStyle name="Normal 12 3 34" xfId="12558"/>
    <cellStyle name="Normal 12 3 35" xfId="12934"/>
    <cellStyle name="Normal 12 3 36" xfId="13310"/>
    <cellStyle name="Normal 12 3 37" xfId="13686"/>
    <cellStyle name="Normal 12 3 38" xfId="14062"/>
    <cellStyle name="Normal 12 3 39" xfId="14438"/>
    <cellStyle name="Normal 12 3 4" xfId="1278"/>
    <cellStyle name="Normal 12 3 40" xfId="14814"/>
    <cellStyle name="Normal 12 3 41" xfId="15190"/>
    <cellStyle name="Normal 12 3 42" xfId="15566"/>
    <cellStyle name="Normal 12 3 43" xfId="15942"/>
    <cellStyle name="Normal 12 3 44" xfId="16318"/>
    <cellStyle name="Normal 12 3 45" xfId="16694"/>
    <cellStyle name="Normal 12 3 46" xfId="17070"/>
    <cellStyle name="Normal 12 3 47" xfId="17446"/>
    <cellStyle name="Normal 12 3 48" xfId="17822"/>
    <cellStyle name="Normal 12 3 49" xfId="18198"/>
    <cellStyle name="Normal 12 3 5" xfId="1654"/>
    <cellStyle name="Normal 12 3 50" xfId="18574"/>
    <cellStyle name="Normal 12 3 51" xfId="18950"/>
    <cellStyle name="Normal 12 3 52" xfId="19326"/>
    <cellStyle name="Normal 12 3 53" xfId="19702"/>
    <cellStyle name="Normal 12 3 54" xfId="20078"/>
    <cellStyle name="Normal 12 3 55" xfId="20454"/>
    <cellStyle name="Normal 12 3 56" xfId="20830"/>
    <cellStyle name="Normal 12 3 57" xfId="21206"/>
    <cellStyle name="Normal 12 3 58" xfId="21582"/>
    <cellStyle name="Normal 12 3 59" xfId="21958"/>
    <cellStyle name="Normal 12 3 6" xfId="2030"/>
    <cellStyle name="Normal 12 3 60" xfId="22334"/>
    <cellStyle name="Normal 12 3 61" xfId="22710"/>
    <cellStyle name="Normal 12 3 62" xfId="23086"/>
    <cellStyle name="Normal 12 3 63" xfId="23462"/>
    <cellStyle name="Normal 12 3 64" xfId="23838"/>
    <cellStyle name="Normal 12 3 65" xfId="24214"/>
    <cellStyle name="Normal 12 3 66" xfId="24590"/>
    <cellStyle name="Normal 12 3 67" xfId="24966"/>
    <cellStyle name="Normal 12 3 68" xfId="25342"/>
    <cellStyle name="Normal 12 3 69" xfId="25718"/>
    <cellStyle name="Normal 12 3 7" xfId="2406"/>
    <cellStyle name="Normal 12 3 70" xfId="26094"/>
    <cellStyle name="Normal 12 3 71" xfId="26470"/>
    <cellStyle name="Normal 12 3 72" xfId="26846"/>
    <cellStyle name="Normal 12 3 73" xfId="27222"/>
    <cellStyle name="Normal 12 3 74" xfId="27598"/>
    <cellStyle name="Normal 12 3 75" xfId="27974"/>
    <cellStyle name="Normal 12 3 76" xfId="28350"/>
    <cellStyle name="Normal 12 3 77" xfId="28726"/>
    <cellStyle name="Normal 12 3 78" xfId="29102"/>
    <cellStyle name="Normal 12 3 79" xfId="29478"/>
    <cellStyle name="Normal 12 3 8" xfId="2782"/>
    <cellStyle name="Normal 12 3 80" xfId="29854"/>
    <cellStyle name="Normal 12 3 81" xfId="30230"/>
    <cellStyle name="Normal 12 3 82" xfId="30606"/>
    <cellStyle name="Normal 12 3 83" xfId="30982"/>
    <cellStyle name="Normal 12 3 84" xfId="31358"/>
    <cellStyle name="Normal 12 3 85" xfId="31734"/>
    <cellStyle name="Normal 12 3 86" xfId="32110"/>
    <cellStyle name="Normal 12 3 87" xfId="32486"/>
    <cellStyle name="Normal 12 3 88" xfId="32862"/>
    <cellStyle name="Normal 12 3 9" xfId="3158"/>
    <cellStyle name="Normal 12 30" xfId="7971"/>
    <cellStyle name="Normal 12 31" xfId="8347"/>
    <cellStyle name="Normal 12 32" xfId="8723"/>
    <cellStyle name="Normal 12 33" xfId="9099"/>
    <cellStyle name="Normal 12 34" xfId="9475"/>
    <cellStyle name="Normal 12 35" xfId="9851"/>
    <cellStyle name="Normal 12 36" xfId="10227"/>
    <cellStyle name="Normal 12 37" xfId="10603"/>
    <cellStyle name="Normal 12 38" xfId="10979"/>
    <cellStyle name="Normal 12 39" xfId="11355"/>
    <cellStyle name="Normal 12 4" xfId="192"/>
    <cellStyle name="Normal 12 4 10" xfId="3577"/>
    <cellStyle name="Normal 12 4 11" xfId="3953"/>
    <cellStyle name="Normal 12 4 12" xfId="4329"/>
    <cellStyle name="Normal 12 4 13" xfId="4705"/>
    <cellStyle name="Normal 12 4 14" xfId="5081"/>
    <cellStyle name="Normal 12 4 15" xfId="5457"/>
    <cellStyle name="Normal 12 4 16" xfId="5833"/>
    <cellStyle name="Normal 12 4 17" xfId="6209"/>
    <cellStyle name="Normal 12 4 18" xfId="6585"/>
    <cellStyle name="Normal 12 4 19" xfId="6961"/>
    <cellStyle name="Normal 12 4 2" xfId="569"/>
    <cellStyle name="Normal 12 4 20" xfId="7337"/>
    <cellStyle name="Normal 12 4 21" xfId="7713"/>
    <cellStyle name="Normal 12 4 22" xfId="8089"/>
    <cellStyle name="Normal 12 4 23" xfId="8465"/>
    <cellStyle name="Normal 12 4 24" xfId="8841"/>
    <cellStyle name="Normal 12 4 25" xfId="9217"/>
    <cellStyle name="Normal 12 4 26" xfId="9593"/>
    <cellStyle name="Normal 12 4 27" xfId="9969"/>
    <cellStyle name="Normal 12 4 28" xfId="10345"/>
    <cellStyle name="Normal 12 4 29" xfId="10721"/>
    <cellStyle name="Normal 12 4 3" xfId="945"/>
    <cellStyle name="Normal 12 4 30" xfId="11097"/>
    <cellStyle name="Normal 12 4 31" xfId="11473"/>
    <cellStyle name="Normal 12 4 32" xfId="11849"/>
    <cellStyle name="Normal 12 4 33" xfId="12225"/>
    <cellStyle name="Normal 12 4 34" xfId="12601"/>
    <cellStyle name="Normal 12 4 35" xfId="12977"/>
    <cellStyle name="Normal 12 4 36" xfId="13353"/>
    <cellStyle name="Normal 12 4 37" xfId="13729"/>
    <cellStyle name="Normal 12 4 38" xfId="14105"/>
    <cellStyle name="Normal 12 4 39" xfId="14481"/>
    <cellStyle name="Normal 12 4 4" xfId="1321"/>
    <cellStyle name="Normal 12 4 40" xfId="14857"/>
    <cellStyle name="Normal 12 4 41" xfId="15233"/>
    <cellStyle name="Normal 12 4 42" xfId="15609"/>
    <cellStyle name="Normal 12 4 43" xfId="15985"/>
    <cellStyle name="Normal 12 4 44" xfId="16361"/>
    <cellStyle name="Normal 12 4 45" xfId="16737"/>
    <cellStyle name="Normal 12 4 46" xfId="17113"/>
    <cellStyle name="Normal 12 4 47" xfId="17489"/>
    <cellStyle name="Normal 12 4 48" xfId="17865"/>
    <cellStyle name="Normal 12 4 49" xfId="18241"/>
    <cellStyle name="Normal 12 4 5" xfId="1697"/>
    <cellStyle name="Normal 12 4 50" xfId="18617"/>
    <cellStyle name="Normal 12 4 51" xfId="18993"/>
    <cellStyle name="Normal 12 4 52" xfId="19369"/>
    <cellStyle name="Normal 12 4 53" xfId="19745"/>
    <cellStyle name="Normal 12 4 54" xfId="20121"/>
    <cellStyle name="Normal 12 4 55" xfId="20497"/>
    <cellStyle name="Normal 12 4 56" xfId="20873"/>
    <cellStyle name="Normal 12 4 57" xfId="21249"/>
    <cellStyle name="Normal 12 4 58" xfId="21625"/>
    <cellStyle name="Normal 12 4 59" xfId="22001"/>
    <cellStyle name="Normal 12 4 6" xfId="2073"/>
    <cellStyle name="Normal 12 4 60" xfId="22377"/>
    <cellStyle name="Normal 12 4 61" xfId="22753"/>
    <cellStyle name="Normal 12 4 62" xfId="23129"/>
    <cellStyle name="Normal 12 4 63" xfId="23505"/>
    <cellStyle name="Normal 12 4 64" xfId="23881"/>
    <cellStyle name="Normal 12 4 65" xfId="24257"/>
    <cellStyle name="Normal 12 4 66" xfId="24633"/>
    <cellStyle name="Normal 12 4 67" xfId="25009"/>
    <cellStyle name="Normal 12 4 68" xfId="25385"/>
    <cellStyle name="Normal 12 4 69" xfId="25761"/>
    <cellStyle name="Normal 12 4 7" xfId="2449"/>
    <cellStyle name="Normal 12 4 70" xfId="26137"/>
    <cellStyle name="Normal 12 4 71" xfId="26513"/>
    <cellStyle name="Normal 12 4 72" xfId="26889"/>
    <cellStyle name="Normal 12 4 73" xfId="27265"/>
    <cellStyle name="Normal 12 4 74" xfId="27641"/>
    <cellStyle name="Normal 12 4 75" xfId="28017"/>
    <cellStyle name="Normal 12 4 76" xfId="28393"/>
    <cellStyle name="Normal 12 4 77" xfId="28769"/>
    <cellStyle name="Normal 12 4 78" xfId="29145"/>
    <cellStyle name="Normal 12 4 79" xfId="29521"/>
    <cellStyle name="Normal 12 4 8" xfId="2825"/>
    <cellStyle name="Normal 12 4 80" xfId="29897"/>
    <cellStyle name="Normal 12 4 81" xfId="30273"/>
    <cellStyle name="Normal 12 4 82" xfId="30649"/>
    <cellStyle name="Normal 12 4 83" xfId="31025"/>
    <cellStyle name="Normal 12 4 84" xfId="31401"/>
    <cellStyle name="Normal 12 4 85" xfId="31777"/>
    <cellStyle name="Normal 12 4 86" xfId="32153"/>
    <cellStyle name="Normal 12 4 87" xfId="32529"/>
    <cellStyle name="Normal 12 4 88" xfId="32905"/>
    <cellStyle name="Normal 12 4 9" xfId="3201"/>
    <cellStyle name="Normal 12 40" xfId="11731"/>
    <cellStyle name="Normal 12 41" xfId="12107"/>
    <cellStyle name="Normal 12 42" xfId="12483"/>
    <cellStyle name="Normal 12 43" xfId="12859"/>
    <cellStyle name="Normal 12 44" xfId="13235"/>
    <cellStyle name="Normal 12 45" xfId="13611"/>
    <cellStyle name="Normal 12 46" xfId="13987"/>
    <cellStyle name="Normal 12 47" xfId="14363"/>
    <cellStyle name="Normal 12 48" xfId="14739"/>
    <cellStyle name="Normal 12 49" xfId="15115"/>
    <cellStyle name="Normal 12 5" xfId="235"/>
    <cellStyle name="Normal 12 5 10" xfId="3620"/>
    <cellStyle name="Normal 12 5 11" xfId="3996"/>
    <cellStyle name="Normal 12 5 12" xfId="4372"/>
    <cellStyle name="Normal 12 5 13" xfId="4748"/>
    <cellStyle name="Normal 12 5 14" xfId="5124"/>
    <cellStyle name="Normal 12 5 15" xfId="5500"/>
    <cellStyle name="Normal 12 5 16" xfId="5876"/>
    <cellStyle name="Normal 12 5 17" xfId="6252"/>
    <cellStyle name="Normal 12 5 18" xfId="6628"/>
    <cellStyle name="Normal 12 5 19" xfId="7004"/>
    <cellStyle name="Normal 12 5 2" xfId="612"/>
    <cellStyle name="Normal 12 5 20" xfId="7380"/>
    <cellStyle name="Normal 12 5 21" xfId="7756"/>
    <cellStyle name="Normal 12 5 22" xfId="8132"/>
    <cellStyle name="Normal 12 5 23" xfId="8508"/>
    <cellStyle name="Normal 12 5 24" xfId="8884"/>
    <cellStyle name="Normal 12 5 25" xfId="9260"/>
    <cellStyle name="Normal 12 5 26" xfId="9636"/>
    <cellStyle name="Normal 12 5 27" xfId="10012"/>
    <cellStyle name="Normal 12 5 28" xfId="10388"/>
    <cellStyle name="Normal 12 5 29" xfId="10764"/>
    <cellStyle name="Normal 12 5 3" xfId="988"/>
    <cellStyle name="Normal 12 5 30" xfId="11140"/>
    <cellStyle name="Normal 12 5 31" xfId="11516"/>
    <cellStyle name="Normal 12 5 32" xfId="11892"/>
    <cellStyle name="Normal 12 5 33" xfId="12268"/>
    <cellStyle name="Normal 12 5 34" xfId="12644"/>
    <cellStyle name="Normal 12 5 35" xfId="13020"/>
    <cellStyle name="Normal 12 5 36" xfId="13396"/>
    <cellStyle name="Normal 12 5 37" xfId="13772"/>
    <cellStyle name="Normal 12 5 38" xfId="14148"/>
    <cellStyle name="Normal 12 5 39" xfId="14524"/>
    <cellStyle name="Normal 12 5 4" xfId="1364"/>
    <cellStyle name="Normal 12 5 40" xfId="14900"/>
    <cellStyle name="Normal 12 5 41" xfId="15276"/>
    <cellStyle name="Normal 12 5 42" xfId="15652"/>
    <cellStyle name="Normal 12 5 43" xfId="16028"/>
    <cellStyle name="Normal 12 5 44" xfId="16404"/>
    <cellStyle name="Normal 12 5 45" xfId="16780"/>
    <cellStyle name="Normal 12 5 46" xfId="17156"/>
    <cellStyle name="Normal 12 5 47" xfId="17532"/>
    <cellStyle name="Normal 12 5 48" xfId="17908"/>
    <cellStyle name="Normal 12 5 49" xfId="18284"/>
    <cellStyle name="Normal 12 5 5" xfId="1740"/>
    <cellStyle name="Normal 12 5 50" xfId="18660"/>
    <cellStyle name="Normal 12 5 51" xfId="19036"/>
    <cellStyle name="Normal 12 5 52" xfId="19412"/>
    <cellStyle name="Normal 12 5 53" xfId="19788"/>
    <cellStyle name="Normal 12 5 54" xfId="20164"/>
    <cellStyle name="Normal 12 5 55" xfId="20540"/>
    <cellStyle name="Normal 12 5 56" xfId="20916"/>
    <cellStyle name="Normal 12 5 57" xfId="21292"/>
    <cellStyle name="Normal 12 5 58" xfId="21668"/>
    <cellStyle name="Normal 12 5 59" xfId="22044"/>
    <cellStyle name="Normal 12 5 6" xfId="2116"/>
    <cellStyle name="Normal 12 5 60" xfId="22420"/>
    <cellStyle name="Normal 12 5 61" xfId="22796"/>
    <cellStyle name="Normal 12 5 62" xfId="23172"/>
    <cellStyle name="Normal 12 5 63" xfId="23548"/>
    <cellStyle name="Normal 12 5 64" xfId="23924"/>
    <cellStyle name="Normal 12 5 65" xfId="24300"/>
    <cellStyle name="Normal 12 5 66" xfId="24676"/>
    <cellStyle name="Normal 12 5 67" xfId="25052"/>
    <cellStyle name="Normal 12 5 68" xfId="25428"/>
    <cellStyle name="Normal 12 5 69" xfId="25804"/>
    <cellStyle name="Normal 12 5 7" xfId="2492"/>
    <cellStyle name="Normal 12 5 70" xfId="26180"/>
    <cellStyle name="Normal 12 5 71" xfId="26556"/>
    <cellStyle name="Normal 12 5 72" xfId="26932"/>
    <cellStyle name="Normal 12 5 73" xfId="27308"/>
    <cellStyle name="Normal 12 5 74" xfId="27684"/>
    <cellStyle name="Normal 12 5 75" xfId="28060"/>
    <cellStyle name="Normal 12 5 76" xfId="28436"/>
    <cellStyle name="Normal 12 5 77" xfId="28812"/>
    <cellStyle name="Normal 12 5 78" xfId="29188"/>
    <cellStyle name="Normal 12 5 79" xfId="29564"/>
    <cellStyle name="Normal 12 5 8" xfId="2868"/>
    <cellStyle name="Normal 12 5 80" xfId="29940"/>
    <cellStyle name="Normal 12 5 81" xfId="30316"/>
    <cellStyle name="Normal 12 5 82" xfId="30692"/>
    <cellStyle name="Normal 12 5 83" xfId="31068"/>
    <cellStyle name="Normal 12 5 84" xfId="31444"/>
    <cellStyle name="Normal 12 5 85" xfId="31820"/>
    <cellStyle name="Normal 12 5 86" xfId="32196"/>
    <cellStyle name="Normal 12 5 87" xfId="32572"/>
    <cellStyle name="Normal 12 5 88" xfId="32948"/>
    <cellStyle name="Normal 12 5 9" xfId="3244"/>
    <cellStyle name="Normal 12 50" xfId="15491"/>
    <cellStyle name="Normal 12 51" xfId="15867"/>
    <cellStyle name="Normal 12 52" xfId="16243"/>
    <cellStyle name="Normal 12 53" xfId="16619"/>
    <cellStyle name="Normal 12 54" xfId="16995"/>
    <cellStyle name="Normal 12 55" xfId="17371"/>
    <cellStyle name="Normal 12 56" xfId="17747"/>
    <cellStyle name="Normal 12 57" xfId="18123"/>
    <cellStyle name="Normal 12 58" xfId="18499"/>
    <cellStyle name="Normal 12 59" xfId="18875"/>
    <cellStyle name="Normal 12 6" xfId="278"/>
    <cellStyle name="Normal 12 6 10" xfId="3663"/>
    <cellStyle name="Normal 12 6 11" xfId="4039"/>
    <cellStyle name="Normal 12 6 12" xfId="4415"/>
    <cellStyle name="Normal 12 6 13" xfId="4791"/>
    <cellStyle name="Normal 12 6 14" xfId="5167"/>
    <cellStyle name="Normal 12 6 15" xfId="5543"/>
    <cellStyle name="Normal 12 6 16" xfId="5919"/>
    <cellStyle name="Normal 12 6 17" xfId="6295"/>
    <cellStyle name="Normal 12 6 18" xfId="6671"/>
    <cellStyle name="Normal 12 6 19" xfId="7047"/>
    <cellStyle name="Normal 12 6 2" xfId="655"/>
    <cellStyle name="Normal 12 6 20" xfId="7423"/>
    <cellStyle name="Normal 12 6 21" xfId="7799"/>
    <cellStyle name="Normal 12 6 22" xfId="8175"/>
    <cellStyle name="Normal 12 6 23" xfId="8551"/>
    <cellStyle name="Normal 12 6 24" xfId="8927"/>
    <cellStyle name="Normal 12 6 25" xfId="9303"/>
    <cellStyle name="Normal 12 6 26" xfId="9679"/>
    <cellStyle name="Normal 12 6 27" xfId="10055"/>
    <cellStyle name="Normal 12 6 28" xfId="10431"/>
    <cellStyle name="Normal 12 6 29" xfId="10807"/>
    <cellStyle name="Normal 12 6 3" xfId="1031"/>
    <cellStyle name="Normal 12 6 30" xfId="11183"/>
    <cellStyle name="Normal 12 6 31" xfId="11559"/>
    <cellStyle name="Normal 12 6 32" xfId="11935"/>
    <cellStyle name="Normal 12 6 33" xfId="12311"/>
    <cellStyle name="Normal 12 6 34" xfId="12687"/>
    <cellStyle name="Normal 12 6 35" xfId="13063"/>
    <cellStyle name="Normal 12 6 36" xfId="13439"/>
    <cellStyle name="Normal 12 6 37" xfId="13815"/>
    <cellStyle name="Normal 12 6 38" xfId="14191"/>
    <cellStyle name="Normal 12 6 39" xfId="14567"/>
    <cellStyle name="Normal 12 6 4" xfId="1407"/>
    <cellStyle name="Normal 12 6 40" xfId="14943"/>
    <cellStyle name="Normal 12 6 41" xfId="15319"/>
    <cellStyle name="Normal 12 6 42" xfId="15695"/>
    <cellStyle name="Normal 12 6 43" xfId="16071"/>
    <cellStyle name="Normal 12 6 44" xfId="16447"/>
    <cellStyle name="Normal 12 6 45" xfId="16823"/>
    <cellStyle name="Normal 12 6 46" xfId="17199"/>
    <cellStyle name="Normal 12 6 47" xfId="17575"/>
    <cellStyle name="Normal 12 6 48" xfId="17951"/>
    <cellStyle name="Normal 12 6 49" xfId="18327"/>
    <cellStyle name="Normal 12 6 5" xfId="1783"/>
    <cellStyle name="Normal 12 6 50" xfId="18703"/>
    <cellStyle name="Normal 12 6 51" xfId="19079"/>
    <cellStyle name="Normal 12 6 52" xfId="19455"/>
    <cellStyle name="Normal 12 6 53" xfId="19831"/>
    <cellStyle name="Normal 12 6 54" xfId="20207"/>
    <cellStyle name="Normal 12 6 55" xfId="20583"/>
    <cellStyle name="Normal 12 6 56" xfId="20959"/>
    <cellStyle name="Normal 12 6 57" xfId="21335"/>
    <cellStyle name="Normal 12 6 58" xfId="21711"/>
    <cellStyle name="Normal 12 6 59" xfId="22087"/>
    <cellStyle name="Normal 12 6 6" xfId="2159"/>
    <cellStyle name="Normal 12 6 60" xfId="22463"/>
    <cellStyle name="Normal 12 6 61" xfId="22839"/>
    <cellStyle name="Normal 12 6 62" xfId="23215"/>
    <cellStyle name="Normal 12 6 63" xfId="23591"/>
    <cellStyle name="Normal 12 6 64" xfId="23967"/>
    <cellStyle name="Normal 12 6 65" xfId="24343"/>
    <cellStyle name="Normal 12 6 66" xfId="24719"/>
    <cellStyle name="Normal 12 6 67" xfId="25095"/>
    <cellStyle name="Normal 12 6 68" xfId="25471"/>
    <cellStyle name="Normal 12 6 69" xfId="25847"/>
    <cellStyle name="Normal 12 6 7" xfId="2535"/>
    <cellStyle name="Normal 12 6 70" xfId="26223"/>
    <cellStyle name="Normal 12 6 71" xfId="26599"/>
    <cellStyle name="Normal 12 6 72" xfId="26975"/>
    <cellStyle name="Normal 12 6 73" xfId="27351"/>
    <cellStyle name="Normal 12 6 74" xfId="27727"/>
    <cellStyle name="Normal 12 6 75" xfId="28103"/>
    <cellStyle name="Normal 12 6 76" xfId="28479"/>
    <cellStyle name="Normal 12 6 77" xfId="28855"/>
    <cellStyle name="Normal 12 6 78" xfId="29231"/>
    <cellStyle name="Normal 12 6 79" xfId="29607"/>
    <cellStyle name="Normal 12 6 8" xfId="2911"/>
    <cellStyle name="Normal 12 6 80" xfId="29983"/>
    <cellStyle name="Normal 12 6 81" xfId="30359"/>
    <cellStyle name="Normal 12 6 82" xfId="30735"/>
    <cellStyle name="Normal 12 6 83" xfId="31111"/>
    <cellStyle name="Normal 12 6 84" xfId="31487"/>
    <cellStyle name="Normal 12 6 85" xfId="31863"/>
    <cellStyle name="Normal 12 6 86" xfId="32239"/>
    <cellStyle name="Normal 12 6 87" xfId="32615"/>
    <cellStyle name="Normal 12 6 88" xfId="32991"/>
    <cellStyle name="Normal 12 6 9" xfId="3287"/>
    <cellStyle name="Normal 12 60" xfId="19251"/>
    <cellStyle name="Normal 12 61" xfId="19627"/>
    <cellStyle name="Normal 12 62" xfId="20003"/>
    <cellStyle name="Normal 12 63" xfId="20379"/>
    <cellStyle name="Normal 12 64" xfId="20755"/>
    <cellStyle name="Normal 12 65" xfId="21131"/>
    <cellStyle name="Normal 12 66" xfId="21507"/>
    <cellStyle name="Normal 12 67" xfId="21883"/>
    <cellStyle name="Normal 12 68" xfId="22259"/>
    <cellStyle name="Normal 12 69" xfId="22635"/>
    <cellStyle name="Normal 12 7" xfId="321"/>
    <cellStyle name="Normal 12 7 10" xfId="3706"/>
    <cellStyle name="Normal 12 7 11" xfId="4082"/>
    <cellStyle name="Normal 12 7 12" xfId="4458"/>
    <cellStyle name="Normal 12 7 13" xfId="4834"/>
    <cellStyle name="Normal 12 7 14" xfId="5210"/>
    <cellStyle name="Normal 12 7 15" xfId="5586"/>
    <cellStyle name="Normal 12 7 16" xfId="5962"/>
    <cellStyle name="Normal 12 7 17" xfId="6338"/>
    <cellStyle name="Normal 12 7 18" xfId="6714"/>
    <cellStyle name="Normal 12 7 19" xfId="7090"/>
    <cellStyle name="Normal 12 7 2" xfId="698"/>
    <cellStyle name="Normal 12 7 20" xfId="7466"/>
    <cellStyle name="Normal 12 7 21" xfId="7842"/>
    <cellStyle name="Normal 12 7 22" xfId="8218"/>
    <cellStyle name="Normal 12 7 23" xfId="8594"/>
    <cellStyle name="Normal 12 7 24" xfId="8970"/>
    <cellStyle name="Normal 12 7 25" xfId="9346"/>
    <cellStyle name="Normal 12 7 26" xfId="9722"/>
    <cellStyle name="Normal 12 7 27" xfId="10098"/>
    <cellStyle name="Normal 12 7 28" xfId="10474"/>
    <cellStyle name="Normal 12 7 29" xfId="10850"/>
    <cellStyle name="Normal 12 7 3" xfId="1074"/>
    <cellStyle name="Normal 12 7 30" xfId="11226"/>
    <cellStyle name="Normal 12 7 31" xfId="11602"/>
    <cellStyle name="Normal 12 7 32" xfId="11978"/>
    <cellStyle name="Normal 12 7 33" xfId="12354"/>
    <cellStyle name="Normal 12 7 34" xfId="12730"/>
    <cellStyle name="Normal 12 7 35" xfId="13106"/>
    <cellStyle name="Normal 12 7 36" xfId="13482"/>
    <cellStyle name="Normal 12 7 37" xfId="13858"/>
    <cellStyle name="Normal 12 7 38" xfId="14234"/>
    <cellStyle name="Normal 12 7 39" xfId="14610"/>
    <cellStyle name="Normal 12 7 4" xfId="1450"/>
    <cellStyle name="Normal 12 7 40" xfId="14986"/>
    <cellStyle name="Normal 12 7 41" xfId="15362"/>
    <cellStyle name="Normal 12 7 42" xfId="15738"/>
    <cellStyle name="Normal 12 7 43" xfId="16114"/>
    <cellStyle name="Normal 12 7 44" xfId="16490"/>
    <cellStyle name="Normal 12 7 45" xfId="16866"/>
    <cellStyle name="Normal 12 7 46" xfId="17242"/>
    <cellStyle name="Normal 12 7 47" xfId="17618"/>
    <cellStyle name="Normal 12 7 48" xfId="17994"/>
    <cellStyle name="Normal 12 7 49" xfId="18370"/>
    <cellStyle name="Normal 12 7 5" xfId="1826"/>
    <cellStyle name="Normal 12 7 50" xfId="18746"/>
    <cellStyle name="Normal 12 7 51" xfId="19122"/>
    <cellStyle name="Normal 12 7 52" xfId="19498"/>
    <cellStyle name="Normal 12 7 53" xfId="19874"/>
    <cellStyle name="Normal 12 7 54" xfId="20250"/>
    <cellStyle name="Normal 12 7 55" xfId="20626"/>
    <cellStyle name="Normal 12 7 56" xfId="21002"/>
    <cellStyle name="Normal 12 7 57" xfId="21378"/>
    <cellStyle name="Normal 12 7 58" xfId="21754"/>
    <cellStyle name="Normal 12 7 59" xfId="22130"/>
    <cellStyle name="Normal 12 7 6" xfId="2202"/>
    <cellStyle name="Normal 12 7 60" xfId="22506"/>
    <cellStyle name="Normal 12 7 61" xfId="22882"/>
    <cellStyle name="Normal 12 7 62" xfId="23258"/>
    <cellStyle name="Normal 12 7 63" xfId="23634"/>
    <cellStyle name="Normal 12 7 64" xfId="24010"/>
    <cellStyle name="Normal 12 7 65" xfId="24386"/>
    <cellStyle name="Normal 12 7 66" xfId="24762"/>
    <cellStyle name="Normal 12 7 67" xfId="25138"/>
    <cellStyle name="Normal 12 7 68" xfId="25514"/>
    <cellStyle name="Normal 12 7 69" xfId="25890"/>
    <cellStyle name="Normal 12 7 7" xfId="2578"/>
    <cellStyle name="Normal 12 7 70" xfId="26266"/>
    <cellStyle name="Normal 12 7 71" xfId="26642"/>
    <cellStyle name="Normal 12 7 72" xfId="27018"/>
    <cellStyle name="Normal 12 7 73" xfId="27394"/>
    <cellStyle name="Normal 12 7 74" xfId="27770"/>
    <cellStyle name="Normal 12 7 75" xfId="28146"/>
    <cellStyle name="Normal 12 7 76" xfId="28522"/>
    <cellStyle name="Normal 12 7 77" xfId="28898"/>
    <cellStyle name="Normal 12 7 78" xfId="29274"/>
    <cellStyle name="Normal 12 7 79" xfId="29650"/>
    <cellStyle name="Normal 12 7 8" xfId="2954"/>
    <cellStyle name="Normal 12 7 80" xfId="30026"/>
    <cellStyle name="Normal 12 7 81" xfId="30402"/>
    <cellStyle name="Normal 12 7 82" xfId="30778"/>
    <cellStyle name="Normal 12 7 83" xfId="31154"/>
    <cellStyle name="Normal 12 7 84" xfId="31530"/>
    <cellStyle name="Normal 12 7 85" xfId="31906"/>
    <cellStyle name="Normal 12 7 86" xfId="32282"/>
    <cellStyle name="Normal 12 7 87" xfId="32658"/>
    <cellStyle name="Normal 12 7 88" xfId="33034"/>
    <cellStyle name="Normal 12 7 9" xfId="3330"/>
    <cellStyle name="Normal 12 70" xfId="23011"/>
    <cellStyle name="Normal 12 71" xfId="23387"/>
    <cellStyle name="Normal 12 72" xfId="23763"/>
    <cellStyle name="Normal 12 73" xfId="24139"/>
    <cellStyle name="Normal 12 74" xfId="24515"/>
    <cellStyle name="Normal 12 75" xfId="24891"/>
    <cellStyle name="Normal 12 76" xfId="25267"/>
    <cellStyle name="Normal 12 77" xfId="25643"/>
    <cellStyle name="Normal 12 78" xfId="26019"/>
    <cellStyle name="Normal 12 79" xfId="26395"/>
    <cellStyle name="Normal 12 8" xfId="364"/>
    <cellStyle name="Normal 12 8 10" xfId="3749"/>
    <cellStyle name="Normal 12 8 11" xfId="4125"/>
    <cellStyle name="Normal 12 8 12" xfId="4501"/>
    <cellStyle name="Normal 12 8 13" xfId="4877"/>
    <cellStyle name="Normal 12 8 14" xfId="5253"/>
    <cellStyle name="Normal 12 8 15" xfId="5629"/>
    <cellStyle name="Normal 12 8 16" xfId="6005"/>
    <cellStyle name="Normal 12 8 17" xfId="6381"/>
    <cellStyle name="Normal 12 8 18" xfId="6757"/>
    <cellStyle name="Normal 12 8 19" xfId="7133"/>
    <cellStyle name="Normal 12 8 2" xfId="741"/>
    <cellStyle name="Normal 12 8 20" xfId="7509"/>
    <cellStyle name="Normal 12 8 21" xfId="7885"/>
    <cellStyle name="Normal 12 8 22" xfId="8261"/>
    <cellStyle name="Normal 12 8 23" xfId="8637"/>
    <cellStyle name="Normal 12 8 24" xfId="9013"/>
    <cellStyle name="Normal 12 8 25" xfId="9389"/>
    <cellStyle name="Normal 12 8 26" xfId="9765"/>
    <cellStyle name="Normal 12 8 27" xfId="10141"/>
    <cellStyle name="Normal 12 8 28" xfId="10517"/>
    <cellStyle name="Normal 12 8 29" xfId="10893"/>
    <cellStyle name="Normal 12 8 3" xfId="1117"/>
    <cellStyle name="Normal 12 8 30" xfId="11269"/>
    <cellStyle name="Normal 12 8 31" xfId="11645"/>
    <cellStyle name="Normal 12 8 32" xfId="12021"/>
    <cellStyle name="Normal 12 8 33" xfId="12397"/>
    <cellStyle name="Normal 12 8 34" xfId="12773"/>
    <cellStyle name="Normal 12 8 35" xfId="13149"/>
    <cellStyle name="Normal 12 8 36" xfId="13525"/>
    <cellStyle name="Normal 12 8 37" xfId="13901"/>
    <cellStyle name="Normal 12 8 38" xfId="14277"/>
    <cellStyle name="Normal 12 8 39" xfId="14653"/>
    <cellStyle name="Normal 12 8 4" xfId="1493"/>
    <cellStyle name="Normal 12 8 40" xfId="15029"/>
    <cellStyle name="Normal 12 8 41" xfId="15405"/>
    <cellStyle name="Normal 12 8 42" xfId="15781"/>
    <cellStyle name="Normal 12 8 43" xfId="16157"/>
    <cellStyle name="Normal 12 8 44" xfId="16533"/>
    <cellStyle name="Normal 12 8 45" xfId="16909"/>
    <cellStyle name="Normal 12 8 46" xfId="17285"/>
    <cellStyle name="Normal 12 8 47" xfId="17661"/>
    <cellStyle name="Normal 12 8 48" xfId="18037"/>
    <cellStyle name="Normal 12 8 49" xfId="18413"/>
    <cellStyle name="Normal 12 8 5" xfId="1869"/>
    <cellStyle name="Normal 12 8 50" xfId="18789"/>
    <cellStyle name="Normal 12 8 51" xfId="19165"/>
    <cellStyle name="Normal 12 8 52" xfId="19541"/>
    <cellStyle name="Normal 12 8 53" xfId="19917"/>
    <cellStyle name="Normal 12 8 54" xfId="20293"/>
    <cellStyle name="Normal 12 8 55" xfId="20669"/>
    <cellStyle name="Normal 12 8 56" xfId="21045"/>
    <cellStyle name="Normal 12 8 57" xfId="21421"/>
    <cellStyle name="Normal 12 8 58" xfId="21797"/>
    <cellStyle name="Normal 12 8 59" xfId="22173"/>
    <cellStyle name="Normal 12 8 6" xfId="2245"/>
    <cellStyle name="Normal 12 8 60" xfId="22549"/>
    <cellStyle name="Normal 12 8 61" xfId="22925"/>
    <cellStyle name="Normal 12 8 62" xfId="23301"/>
    <cellStyle name="Normal 12 8 63" xfId="23677"/>
    <cellStyle name="Normal 12 8 64" xfId="24053"/>
    <cellStyle name="Normal 12 8 65" xfId="24429"/>
    <cellStyle name="Normal 12 8 66" xfId="24805"/>
    <cellStyle name="Normal 12 8 67" xfId="25181"/>
    <cellStyle name="Normal 12 8 68" xfId="25557"/>
    <cellStyle name="Normal 12 8 69" xfId="25933"/>
    <cellStyle name="Normal 12 8 7" xfId="2621"/>
    <cellStyle name="Normal 12 8 70" xfId="26309"/>
    <cellStyle name="Normal 12 8 71" xfId="26685"/>
    <cellStyle name="Normal 12 8 72" xfId="27061"/>
    <cellStyle name="Normal 12 8 73" xfId="27437"/>
    <cellStyle name="Normal 12 8 74" xfId="27813"/>
    <cellStyle name="Normal 12 8 75" xfId="28189"/>
    <cellStyle name="Normal 12 8 76" xfId="28565"/>
    <cellStyle name="Normal 12 8 77" xfId="28941"/>
    <cellStyle name="Normal 12 8 78" xfId="29317"/>
    <cellStyle name="Normal 12 8 79" xfId="29693"/>
    <cellStyle name="Normal 12 8 8" xfId="2997"/>
    <cellStyle name="Normal 12 8 80" xfId="30069"/>
    <cellStyle name="Normal 12 8 81" xfId="30445"/>
    <cellStyle name="Normal 12 8 82" xfId="30821"/>
    <cellStyle name="Normal 12 8 83" xfId="31197"/>
    <cellStyle name="Normal 12 8 84" xfId="31573"/>
    <cellStyle name="Normal 12 8 85" xfId="31949"/>
    <cellStyle name="Normal 12 8 86" xfId="32325"/>
    <cellStyle name="Normal 12 8 87" xfId="32701"/>
    <cellStyle name="Normal 12 8 88" xfId="33077"/>
    <cellStyle name="Normal 12 8 9" xfId="3373"/>
    <cellStyle name="Normal 12 80" xfId="26771"/>
    <cellStyle name="Normal 12 81" xfId="27147"/>
    <cellStyle name="Normal 12 82" xfId="27523"/>
    <cellStyle name="Normal 12 83" xfId="27899"/>
    <cellStyle name="Normal 12 84" xfId="28275"/>
    <cellStyle name="Normal 12 85" xfId="28651"/>
    <cellStyle name="Normal 12 86" xfId="29027"/>
    <cellStyle name="Normal 12 87" xfId="29403"/>
    <cellStyle name="Normal 12 88" xfId="29779"/>
    <cellStyle name="Normal 12 89" xfId="30155"/>
    <cellStyle name="Normal 12 9" xfId="407"/>
    <cellStyle name="Normal 12 9 10" xfId="3792"/>
    <cellStyle name="Normal 12 9 11" xfId="4168"/>
    <cellStyle name="Normal 12 9 12" xfId="4544"/>
    <cellStyle name="Normal 12 9 13" xfId="4920"/>
    <cellStyle name="Normal 12 9 14" xfId="5296"/>
    <cellStyle name="Normal 12 9 15" xfId="5672"/>
    <cellStyle name="Normal 12 9 16" xfId="6048"/>
    <cellStyle name="Normal 12 9 17" xfId="6424"/>
    <cellStyle name="Normal 12 9 18" xfId="6800"/>
    <cellStyle name="Normal 12 9 19" xfId="7176"/>
    <cellStyle name="Normal 12 9 2" xfId="784"/>
    <cellStyle name="Normal 12 9 20" xfId="7552"/>
    <cellStyle name="Normal 12 9 21" xfId="7928"/>
    <cellStyle name="Normal 12 9 22" xfId="8304"/>
    <cellStyle name="Normal 12 9 23" xfId="8680"/>
    <cellStyle name="Normal 12 9 24" xfId="9056"/>
    <cellStyle name="Normal 12 9 25" xfId="9432"/>
    <cellStyle name="Normal 12 9 26" xfId="9808"/>
    <cellStyle name="Normal 12 9 27" xfId="10184"/>
    <cellStyle name="Normal 12 9 28" xfId="10560"/>
    <cellStyle name="Normal 12 9 29" xfId="10936"/>
    <cellStyle name="Normal 12 9 3" xfId="1160"/>
    <cellStyle name="Normal 12 9 30" xfId="11312"/>
    <cellStyle name="Normal 12 9 31" xfId="11688"/>
    <cellStyle name="Normal 12 9 32" xfId="12064"/>
    <cellStyle name="Normal 12 9 33" xfId="12440"/>
    <cellStyle name="Normal 12 9 34" xfId="12816"/>
    <cellStyle name="Normal 12 9 35" xfId="13192"/>
    <cellStyle name="Normal 12 9 36" xfId="13568"/>
    <cellStyle name="Normal 12 9 37" xfId="13944"/>
    <cellStyle name="Normal 12 9 38" xfId="14320"/>
    <cellStyle name="Normal 12 9 39" xfId="14696"/>
    <cellStyle name="Normal 12 9 4" xfId="1536"/>
    <cellStyle name="Normal 12 9 40" xfId="15072"/>
    <cellStyle name="Normal 12 9 41" xfId="15448"/>
    <cellStyle name="Normal 12 9 42" xfId="15824"/>
    <cellStyle name="Normal 12 9 43" xfId="16200"/>
    <cellStyle name="Normal 12 9 44" xfId="16576"/>
    <cellStyle name="Normal 12 9 45" xfId="16952"/>
    <cellStyle name="Normal 12 9 46" xfId="17328"/>
    <cellStyle name="Normal 12 9 47" xfId="17704"/>
    <cellStyle name="Normal 12 9 48" xfId="18080"/>
    <cellStyle name="Normal 12 9 49" xfId="18456"/>
    <cellStyle name="Normal 12 9 5" xfId="1912"/>
    <cellStyle name="Normal 12 9 50" xfId="18832"/>
    <cellStyle name="Normal 12 9 51" xfId="19208"/>
    <cellStyle name="Normal 12 9 52" xfId="19584"/>
    <cellStyle name="Normal 12 9 53" xfId="19960"/>
    <cellStyle name="Normal 12 9 54" xfId="20336"/>
    <cellStyle name="Normal 12 9 55" xfId="20712"/>
    <cellStyle name="Normal 12 9 56" xfId="21088"/>
    <cellStyle name="Normal 12 9 57" xfId="21464"/>
    <cellStyle name="Normal 12 9 58" xfId="21840"/>
    <cellStyle name="Normal 12 9 59" xfId="22216"/>
    <cellStyle name="Normal 12 9 6" xfId="2288"/>
    <cellStyle name="Normal 12 9 60" xfId="22592"/>
    <cellStyle name="Normal 12 9 61" xfId="22968"/>
    <cellStyle name="Normal 12 9 62" xfId="23344"/>
    <cellStyle name="Normal 12 9 63" xfId="23720"/>
    <cellStyle name="Normal 12 9 64" xfId="24096"/>
    <cellStyle name="Normal 12 9 65" xfId="24472"/>
    <cellStyle name="Normal 12 9 66" xfId="24848"/>
    <cellStyle name="Normal 12 9 67" xfId="25224"/>
    <cellStyle name="Normal 12 9 68" xfId="25600"/>
    <cellStyle name="Normal 12 9 69" xfId="25976"/>
    <cellStyle name="Normal 12 9 7" xfId="2664"/>
    <cellStyle name="Normal 12 9 70" xfId="26352"/>
    <cellStyle name="Normal 12 9 71" xfId="26728"/>
    <cellStyle name="Normal 12 9 72" xfId="27104"/>
    <cellStyle name="Normal 12 9 73" xfId="27480"/>
    <cellStyle name="Normal 12 9 74" xfId="27856"/>
    <cellStyle name="Normal 12 9 75" xfId="28232"/>
    <cellStyle name="Normal 12 9 76" xfId="28608"/>
    <cellStyle name="Normal 12 9 77" xfId="28984"/>
    <cellStyle name="Normal 12 9 78" xfId="29360"/>
    <cellStyle name="Normal 12 9 79" xfId="29736"/>
    <cellStyle name="Normal 12 9 8" xfId="3040"/>
    <cellStyle name="Normal 12 9 80" xfId="30112"/>
    <cellStyle name="Normal 12 9 81" xfId="30488"/>
    <cellStyle name="Normal 12 9 82" xfId="30864"/>
    <cellStyle name="Normal 12 9 83" xfId="31240"/>
    <cellStyle name="Normal 12 9 84" xfId="31616"/>
    <cellStyle name="Normal 12 9 85" xfId="31992"/>
    <cellStyle name="Normal 12 9 86" xfId="32368"/>
    <cellStyle name="Normal 12 9 87" xfId="32744"/>
    <cellStyle name="Normal 12 9 88" xfId="33120"/>
    <cellStyle name="Normal 12 9 9" xfId="3416"/>
    <cellStyle name="Normal 12 90" xfId="30531"/>
    <cellStyle name="Normal 12 91" xfId="30907"/>
    <cellStyle name="Normal 12 92" xfId="31283"/>
    <cellStyle name="Normal 12 93" xfId="31659"/>
    <cellStyle name="Normal 12 94" xfId="32035"/>
    <cellStyle name="Normal 12 95" xfId="32411"/>
    <cellStyle name="Normal 12 96" xfId="32787"/>
    <cellStyle name="Normal 120" xfId="25635"/>
    <cellStyle name="Normal 121" xfId="26011"/>
    <cellStyle name="Normal 122" xfId="26387"/>
    <cellStyle name="Normal 123" xfId="26763"/>
    <cellStyle name="Normal 124" xfId="27139"/>
    <cellStyle name="Normal 125" xfId="27515"/>
    <cellStyle name="Normal 126" xfId="27891"/>
    <cellStyle name="Normal 127" xfId="28267"/>
    <cellStyle name="Normal 128" xfId="28643"/>
    <cellStyle name="Normal 129" xfId="29019"/>
    <cellStyle name="Normal 13" xfId="18"/>
    <cellStyle name="Normal 13 10" xfId="451"/>
    <cellStyle name="Normal 13 11" xfId="828"/>
    <cellStyle name="Normal 13 12" xfId="1204"/>
    <cellStyle name="Normal 13 13" xfId="1580"/>
    <cellStyle name="Normal 13 14" xfId="1956"/>
    <cellStyle name="Normal 13 15" xfId="2332"/>
    <cellStyle name="Normal 13 16" xfId="2708"/>
    <cellStyle name="Normal 13 17" xfId="3084"/>
    <cellStyle name="Normal 13 18" xfId="3460"/>
    <cellStyle name="Normal 13 19" xfId="3836"/>
    <cellStyle name="Normal 13 2" xfId="55"/>
    <cellStyle name="Normal 13 2 10" xfId="3503"/>
    <cellStyle name="Normal 13 2 11" xfId="3879"/>
    <cellStyle name="Normal 13 2 12" xfId="4255"/>
    <cellStyle name="Normal 13 2 13" xfId="4631"/>
    <cellStyle name="Normal 13 2 14" xfId="5007"/>
    <cellStyle name="Normal 13 2 15" xfId="5383"/>
    <cellStyle name="Normal 13 2 16" xfId="5759"/>
    <cellStyle name="Normal 13 2 17" xfId="6135"/>
    <cellStyle name="Normal 13 2 18" xfId="6511"/>
    <cellStyle name="Normal 13 2 19" xfId="6887"/>
    <cellStyle name="Normal 13 2 2" xfId="495"/>
    <cellStyle name="Normal 13 2 20" xfId="7263"/>
    <cellStyle name="Normal 13 2 21" xfId="7639"/>
    <cellStyle name="Normal 13 2 22" xfId="8015"/>
    <cellStyle name="Normal 13 2 23" xfId="8391"/>
    <cellStyle name="Normal 13 2 24" xfId="8767"/>
    <cellStyle name="Normal 13 2 25" xfId="9143"/>
    <cellStyle name="Normal 13 2 26" xfId="9519"/>
    <cellStyle name="Normal 13 2 27" xfId="9895"/>
    <cellStyle name="Normal 13 2 28" xfId="10271"/>
    <cellStyle name="Normal 13 2 29" xfId="10647"/>
    <cellStyle name="Normal 13 2 3" xfId="871"/>
    <cellStyle name="Normal 13 2 30" xfId="11023"/>
    <cellStyle name="Normal 13 2 31" xfId="11399"/>
    <cellStyle name="Normal 13 2 32" xfId="11775"/>
    <cellStyle name="Normal 13 2 33" xfId="12151"/>
    <cellStyle name="Normal 13 2 34" xfId="12527"/>
    <cellStyle name="Normal 13 2 35" xfId="12903"/>
    <cellStyle name="Normal 13 2 36" xfId="13279"/>
    <cellStyle name="Normal 13 2 37" xfId="13655"/>
    <cellStyle name="Normal 13 2 38" xfId="14031"/>
    <cellStyle name="Normal 13 2 39" xfId="14407"/>
    <cellStyle name="Normal 13 2 4" xfId="1247"/>
    <cellStyle name="Normal 13 2 40" xfId="14783"/>
    <cellStyle name="Normal 13 2 41" xfId="15159"/>
    <cellStyle name="Normal 13 2 42" xfId="15535"/>
    <cellStyle name="Normal 13 2 43" xfId="15911"/>
    <cellStyle name="Normal 13 2 44" xfId="16287"/>
    <cellStyle name="Normal 13 2 45" xfId="16663"/>
    <cellStyle name="Normal 13 2 46" xfId="17039"/>
    <cellStyle name="Normal 13 2 47" xfId="17415"/>
    <cellStyle name="Normal 13 2 48" xfId="17791"/>
    <cellStyle name="Normal 13 2 49" xfId="18167"/>
    <cellStyle name="Normal 13 2 5" xfId="1623"/>
    <cellStyle name="Normal 13 2 50" xfId="18543"/>
    <cellStyle name="Normal 13 2 51" xfId="18919"/>
    <cellStyle name="Normal 13 2 52" xfId="19295"/>
    <cellStyle name="Normal 13 2 53" xfId="19671"/>
    <cellStyle name="Normal 13 2 54" xfId="20047"/>
    <cellStyle name="Normal 13 2 55" xfId="20423"/>
    <cellStyle name="Normal 13 2 56" xfId="20799"/>
    <cellStyle name="Normal 13 2 57" xfId="21175"/>
    <cellStyle name="Normal 13 2 58" xfId="21551"/>
    <cellStyle name="Normal 13 2 59" xfId="21927"/>
    <cellStyle name="Normal 13 2 6" xfId="1999"/>
    <cellStyle name="Normal 13 2 60" xfId="22303"/>
    <cellStyle name="Normal 13 2 61" xfId="22679"/>
    <cellStyle name="Normal 13 2 62" xfId="23055"/>
    <cellStyle name="Normal 13 2 63" xfId="23431"/>
    <cellStyle name="Normal 13 2 64" xfId="23807"/>
    <cellStyle name="Normal 13 2 65" xfId="24183"/>
    <cellStyle name="Normal 13 2 66" xfId="24559"/>
    <cellStyle name="Normal 13 2 67" xfId="24935"/>
    <cellStyle name="Normal 13 2 68" xfId="25311"/>
    <cellStyle name="Normal 13 2 69" xfId="25687"/>
    <cellStyle name="Normal 13 2 7" xfId="2375"/>
    <cellStyle name="Normal 13 2 70" xfId="26063"/>
    <cellStyle name="Normal 13 2 71" xfId="26439"/>
    <cellStyle name="Normal 13 2 72" xfId="26815"/>
    <cellStyle name="Normal 13 2 73" xfId="27191"/>
    <cellStyle name="Normal 13 2 74" xfId="27567"/>
    <cellStyle name="Normal 13 2 75" xfId="27943"/>
    <cellStyle name="Normal 13 2 76" xfId="28319"/>
    <cellStyle name="Normal 13 2 77" xfId="28695"/>
    <cellStyle name="Normal 13 2 78" xfId="29071"/>
    <cellStyle name="Normal 13 2 79" xfId="29447"/>
    <cellStyle name="Normal 13 2 8" xfId="2751"/>
    <cellStyle name="Normal 13 2 80" xfId="29823"/>
    <cellStyle name="Normal 13 2 81" xfId="30199"/>
    <cellStyle name="Normal 13 2 82" xfId="30575"/>
    <cellStyle name="Normal 13 2 83" xfId="30951"/>
    <cellStyle name="Normal 13 2 84" xfId="31327"/>
    <cellStyle name="Normal 13 2 85" xfId="31703"/>
    <cellStyle name="Normal 13 2 86" xfId="32079"/>
    <cellStyle name="Normal 13 2 87" xfId="32455"/>
    <cellStyle name="Normal 13 2 88" xfId="32831"/>
    <cellStyle name="Normal 13 2 9" xfId="3127"/>
    <cellStyle name="Normal 13 20" xfId="4212"/>
    <cellStyle name="Normal 13 21" xfId="4588"/>
    <cellStyle name="Normal 13 22" xfId="4964"/>
    <cellStyle name="Normal 13 23" xfId="5340"/>
    <cellStyle name="Normal 13 24" xfId="5716"/>
    <cellStyle name="Normal 13 25" xfId="6092"/>
    <cellStyle name="Normal 13 26" xfId="6468"/>
    <cellStyle name="Normal 13 27" xfId="6844"/>
    <cellStyle name="Normal 13 28" xfId="7220"/>
    <cellStyle name="Normal 13 29" xfId="7596"/>
    <cellStyle name="Normal 13 3" xfId="150"/>
    <cellStyle name="Normal 13 3 10" xfId="3535"/>
    <cellStyle name="Normal 13 3 11" xfId="3911"/>
    <cellStyle name="Normal 13 3 12" xfId="4287"/>
    <cellStyle name="Normal 13 3 13" xfId="4663"/>
    <cellStyle name="Normal 13 3 14" xfId="5039"/>
    <cellStyle name="Normal 13 3 15" xfId="5415"/>
    <cellStyle name="Normal 13 3 16" xfId="5791"/>
    <cellStyle name="Normal 13 3 17" xfId="6167"/>
    <cellStyle name="Normal 13 3 18" xfId="6543"/>
    <cellStyle name="Normal 13 3 19" xfId="6919"/>
    <cellStyle name="Normal 13 3 2" xfId="527"/>
    <cellStyle name="Normal 13 3 20" xfId="7295"/>
    <cellStyle name="Normal 13 3 21" xfId="7671"/>
    <cellStyle name="Normal 13 3 22" xfId="8047"/>
    <cellStyle name="Normal 13 3 23" xfId="8423"/>
    <cellStyle name="Normal 13 3 24" xfId="8799"/>
    <cellStyle name="Normal 13 3 25" xfId="9175"/>
    <cellStyle name="Normal 13 3 26" xfId="9551"/>
    <cellStyle name="Normal 13 3 27" xfId="9927"/>
    <cellStyle name="Normal 13 3 28" xfId="10303"/>
    <cellStyle name="Normal 13 3 29" xfId="10679"/>
    <cellStyle name="Normal 13 3 3" xfId="903"/>
    <cellStyle name="Normal 13 3 30" xfId="11055"/>
    <cellStyle name="Normal 13 3 31" xfId="11431"/>
    <cellStyle name="Normal 13 3 32" xfId="11807"/>
    <cellStyle name="Normal 13 3 33" xfId="12183"/>
    <cellStyle name="Normal 13 3 34" xfId="12559"/>
    <cellStyle name="Normal 13 3 35" xfId="12935"/>
    <cellStyle name="Normal 13 3 36" xfId="13311"/>
    <cellStyle name="Normal 13 3 37" xfId="13687"/>
    <cellStyle name="Normal 13 3 38" xfId="14063"/>
    <cellStyle name="Normal 13 3 39" xfId="14439"/>
    <cellStyle name="Normal 13 3 4" xfId="1279"/>
    <cellStyle name="Normal 13 3 40" xfId="14815"/>
    <cellStyle name="Normal 13 3 41" xfId="15191"/>
    <cellStyle name="Normal 13 3 42" xfId="15567"/>
    <cellStyle name="Normal 13 3 43" xfId="15943"/>
    <cellStyle name="Normal 13 3 44" xfId="16319"/>
    <cellStyle name="Normal 13 3 45" xfId="16695"/>
    <cellStyle name="Normal 13 3 46" xfId="17071"/>
    <cellStyle name="Normal 13 3 47" xfId="17447"/>
    <cellStyle name="Normal 13 3 48" xfId="17823"/>
    <cellStyle name="Normal 13 3 49" xfId="18199"/>
    <cellStyle name="Normal 13 3 5" xfId="1655"/>
    <cellStyle name="Normal 13 3 50" xfId="18575"/>
    <cellStyle name="Normal 13 3 51" xfId="18951"/>
    <cellStyle name="Normal 13 3 52" xfId="19327"/>
    <cellStyle name="Normal 13 3 53" xfId="19703"/>
    <cellStyle name="Normal 13 3 54" xfId="20079"/>
    <cellStyle name="Normal 13 3 55" xfId="20455"/>
    <cellStyle name="Normal 13 3 56" xfId="20831"/>
    <cellStyle name="Normal 13 3 57" xfId="21207"/>
    <cellStyle name="Normal 13 3 58" xfId="21583"/>
    <cellStyle name="Normal 13 3 59" xfId="21959"/>
    <cellStyle name="Normal 13 3 6" xfId="2031"/>
    <cellStyle name="Normal 13 3 60" xfId="22335"/>
    <cellStyle name="Normal 13 3 61" xfId="22711"/>
    <cellStyle name="Normal 13 3 62" xfId="23087"/>
    <cellStyle name="Normal 13 3 63" xfId="23463"/>
    <cellStyle name="Normal 13 3 64" xfId="23839"/>
    <cellStyle name="Normal 13 3 65" xfId="24215"/>
    <cellStyle name="Normal 13 3 66" xfId="24591"/>
    <cellStyle name="Normal 13 3 67" xfId="24967"/>
    <cellStyle name="Normal 13 3 68" xfId="25343"/>
    <cellStyle name="Normal 13 3 69" xfId="25719"/>
    <cellStyle name="Normal 13 3 7" xfId="2407"/>
    <cellStyle name="Normal 13 3 70" xfId="26095"/>
    <cellStyle name="Normal 13 3 71" xfId="26471"/>
    <cellStyle name="Normal 13 3 72" xfId="26847"/>
    <cellStyle name="Normal 13 3 73" xfId="27223"/>
    <cellStyle name="Normal 13 3 74" xfId="27599"/>
    <cellStyle name="Normal 13 3 75" xfId="27975"/>
    <cellStyle name="Normal 13 3 76" xfId="28351"/>
    <cellStyle name="Normal 13 3 77" xfId="28727"/>
    <cellStyle name="Normal 13 3 78" xfId="29103"/>
    <cellStyle name="Normal 13 3 79" xfId="29479"/>
    <cellStyle name="Normal 13 3 8" xfId="2783"/>
    <cellStyle name="Normal 13 3 80" xfId="29855"/>
    <cellStyle name="Normal 13 3 81" xfId="30231"/>
    <cellStyle name="Normal 13 3 82" xfId="30607"/>
    <cellStyle name="Normal 13 3 83" xfId="30983"/>
    <cellStyle name="Normal 13 3 84" xfId="31359"/>
    <cellStyle name="Normal 13 3 85" xfId="31735"/>
    <cellStyle name="Normal 13 3 86" xfId="32111"/>
    <cellStyle name="Normal 13 3 87" xfId="32487"/>
    <cellStyle name="Normal 13 3 88" xfId="32863"/>
    <cellStyle name="Normal 13 3 9" xfId="3159"/>
    <cellStyle name="Normal 13 30" xfId="7972"/>
    <cellStyle name="Normal 13 31" xfId="8348"/>
    <cellStyle name="Normal 13 32" xfId="8724"/>
    <cellStyle name="Normal 13 33" xfId="9100"/>
    <cellStyle name="Normal 13 34" xfId="9476"/>
    <cellStyle name="Normal 13 35" xfId="9852"/>
    <cellStyle name="Normal 13 36" xfId="10228"/>
    <cellStyle name="Normal 13 37" xfId="10604"/>
    <cellStyle name="Normal 13 38" xfId="10980"/>
    <cellStyle name="Normal 13 39" xfId="11356"/>
    <cellStyle name="Normal 13 4" xfId="193"/>
    <cellStyle name="Normal 13 4 10" xfId="3578"/>
    <cellStyle name="Normal 13 4 11" xfId="3954"/>
    <cellStyle name="Normal 13 4 12" xfId="4330"/>
    <cellStyle name="Normal 13 4 13" xfId="4706"/>
    <cellStyle name="Normal 13 4 14" xfId="5082"/>
    <cellStyle name="Normal 13 4 15" xfId="5458"/>
    <cellStyle name="Normal 13 4 16" xfId="5834"/>
    <cellStyle name="Normal 13 4 17" xfId="6210"/>
    <cellStyle name="Normal 13 4 18" xfId="6586"/>
    <cellStyle name="Normal 13 4 19" xfId="6962"/>
    <cellStyle name="Normal 13 4 2" xfId="570"/>
    <cellStyle name="Normal 13 4 20" xfId="7338"/>
    <cellStyle name="Normal 13 4 21" xfId="7714"/>
    <cellStyle name="Normal 13 4 22" xfId="8090"/>
    <cellStyle name="Normal 13 4 23" xfId="8466"/>
    <cellStyle name="Normal 13 4 24" xfId="8842"/>
    <cellStyle name="Normal 13 4 25" xfId="9218"/>
    <cellStyle name="Normal 13 4 26" xfId="9594"/>
    <cellStyle name="Normal 13 4 27" xfId="9970"/>
    <cellStyle name="Normal 13 4 28" xfId="10346"/>
    <cellStyle name="Normal 13 4 29" xfId="10722"/>
    <cellStyle name="Normal 13 4 3" xfId="946"/>
    <cellStyle name="Normal 13 4 30" xfId="11098"/>
    <cellStyle name="Normal 13 4 31" xfId="11474"/>
    <cellStyle name="Normal 13 4 32" xfId="11850"/>
    <cellStyle name="Normal 13 4 33" xfId="12226"/>
    <cellStyle name="Normal 13 4 34" xfId="12602"/>
    <cellStyle name="Normal 13 4 35" xfId="12978"/>
    <cellStyle name="Normal 13 4 36" xfId="13354"/>
    <cellStyle name="Normal 13 4 37" xfId="13730"/>
    <cellStyle name="Normal 13 4 38" xfId="14106"/>
    <cellStyle name="Normal 13 4 39" xfId="14482"/>
    <cellStyle name="Normal 13 4 4" xfId="1322"/>
    <cellStyle name="Normal 13 4 40" xfId="14858"/>
    <cellStyle name="Normal 13 4 41" xfId="15234"/>
    <cellStyle name="Normal 13 4 42" xfId="15610"/>
    <cellStyle name="Normal 13 4 43" xfId="15986"/>
    <cellStyle name="Normal 13 4 44" xfId="16362"/>
    <cellStyle name="Normal 13 4 45" xfId="16738"/>
    <cellStyle name="Normal 13 4 46" xfId="17114"/>
    <cellStyle name="Normal 13 4 47" xfId="17490"/>
    <cellStyle name="Normal 13 4 48" xfId="17866"/>
    <cellStyle name="Normal 13 4 49" xfId="18242"/>
    <cellStyle name="Normal 13 4 5" xfId="1698"/>
    <cellStyle name="Normal 13 4 50" xfId="18618"/>
    <cellStyle name="Normal 13 4 51" xfId="18994"/>
    <cellStyle name="Normal 13 4 52" xfId="19370"/>
    <cellStyle name="Normal 13 4 53" xfId="19746"/>
    <cellStyle name="Normal 13 4 54" xfId="20122"/>
    <cellStyle name="Normal 13 4 55" xfId="20498"/>
    <cellStyle name="Normal 13 4 56" xfId="20874"/>
    <cellStyle name="Normal 13 4 57" xfId="21250"/>
    <cellStyle name="Normal 13 4 58" xfId="21626"/>
    <cellStyle name="Normal 13 4 59" xfId="22002"/>
    <cellStyle name="Normal 13 4 6" xfId="2074"/>
    <cellStyle name="Normal 13 4 60" xfId="22378"/>
    <cellStyle name="Normal 13 4 61" xfId="22754"/>
    <cellStyle name="Normal 13 4 62" xfId="23130"/>
    <cellStyle name="Normal 13 4 63" xfId="23506"/>
    <cellStyle name="Normal 13 4 64" xfId="23882"/>
    <cellStyle name="Normal 13 4 65" xfId="24258"/>
    <cellStyle name="Normal 13 4 66" xfId="24634"/>
    <cellStyle name="Normal 13 4 67" xfId="25010"/>
    <cellStyle name="Normal 13 4 68" xfId="25386"/>
    <cellStyle name="Normal 13 4 69" xfId="25762"/>
    <cellStyle name="Normal 13 4 7" xfId="2450"/>
    <cellStyle name="Normal 13 4 70" xfId="26138"/>
    <cellStyle name="Normal 13 4 71" xfId="26514"/>
    <cellStyle name="Normal 13 4 72" xfId="26890"/>
    <cellStyle name="Normal 13 4 73" xfId="27266"/>
    <cellStyle name="Normal 13 4 74" xfId="27642"/>
    <cellStyle name="Normal 13 4 75" xfId="28018"/>
    <cellStyle name="Normal 13 4 76" xfId="28394"/>
    <cellStyle name="Normal 13 4 77" xfId="28770"/>
    <cellStyle name="Normal 13 4 78" xfId="29146"/>
    <cellStyle name="Normal 13 4 79" xfId="29522"/>
    <cellStyle name="Normal 13 4 8" xfId="2826"/>
    <cellStyle name="Normal 13 4 80" xfId="29898"/>
    <cellStyle name="Normal 13 4 81" xfId="30274"/>
    <cellStyle name="Normal 13 4 82" xfId="30650"/>
    <cellStyle name="Normal 13 4 83" xfId="31026"/>
    <cellStyle name="Normal 13 4 84" xfId="31402"/>
    <cellStyle name="Normal 13 4 85" xfId="31778"/>
    <cellStyle name="Normal 13 4 86" xfId="32154"/>
    <cellStyle name="Normal 13 4 87" xfId="32530"/>
    <cellStyle name="Normal 13 4 88" xfId="32906"/>
    <cellStyle name="Normal 13 4 9" xfId="3202"/>
    <cellStyle name="Normal 13 40" xfId="11732"/>
    <cellStyle name="Normal 13 41" xfId="12108"/>
    <cellStyle name="Normal 13 42" xfId="12484"/>
    <cellStyle name="Normal 13 43" xfId="12860"/>
    <cellStyle name="Normal 13 44" xfId="13236"/>
    <cellStyle name="Normal 13 45" xfId="13612"/>
    <cellStyle name="Normal 13 46" xfId="13988"/>
    <cellStyle name="Normal 13 47" xfId="14364"/>
    <cellStyle name="Normal 13 48" xfId="14740"/>
    <cellStyle name="Normal 13 49" xfId="15116"/>
    <cellStyle name="Normal 13 5" xfId="236"/>
    <cellStyle name="Normal 13 5 10" xfId="3621"/>
    <cellStyle name="Normal 13 5 11" xfId="3997"/>
    <cellStyle name="Normal 13 5 12" xfId="4373"/>
    <cellStyle name="Normal 13 5 13" xfId="4749"/>
    <cellStyle name="Normal 13 5 14" xfId="5125"/>
    <cellStyle name="Normal 13 5 15" xfId="5501"/>
    <cellStyle name="Normal 13 5 16" xfId="5877"/>
    <cellStyle name="Normal 13 5 17" xfId="6253"/>
    <cellStyle name="Normal 13 5 18" xfId="6629"/>
    <cellStyle name="Normal 13 5 19" xfId="7005"/>
    <cellStyle name="Normal 13 5 2" xfId="613"/>
    <cellStyle name="Normal 13 5 20" xfId="7381"/>
    <cellStyle name="Normal 13 5 21" xfId="7757"/>
    <cellStyle name="Normal 13 5 22" xfId="8133"/>
    <cellStyle name="Normal 13 5 23" xfId="8509"/>
    <cellStyle name="Normal 13 5 24" xfId="8885"/>
    <cellStyle name="Normal 13 5 25" xfId="9261"/>
    <cellStyle name="Normal 13 5 26" xfId="9637"/>
    <cellStyle name="Normal 13 5 27" xfId="10013"/>
    <cellStyle name="Normal 13 5 28" xfId="10389"/>
    <cellStyle name="Normal 13 5 29" xfId="10765"/>
    <cellStyle name="Normal 13 5 3" xfId="989"/>
    <cellStyle name="Normal 13 5 30" xfId="11141"/>
    <cellStyle name="Normal 13 5 31" xfId="11517"/>
    <cellStyle name="Normal 13 5 32" xfId="11893"/>
    <cellStyle name="Normal 13 5 33" xfId="12269"/>
    <cellStyle name="Normal 13 5 34" xfId="12645"/>
    <cellStyle name="Normal 13 5 35" xfId="13021"/>
    <cellStyle name="Normal 13 5 36" xfId="13397"/>
    <cellStyle name="Normal 13 5 37" xfId="13773"/>
    <cellStyle name="Normal 13 5 38" xfId="14149"/>
    <cellStyle name="Normal 13 5 39" xfId="14525"/>
    <cellStyle name="Normal 13 5 4" xfId="1365"/>
    <cellStyle name="Normal 13 5 40" xfId="14901"/>
    <cellStyle name="Normal 13 5 41" xfId="15277"/>
    <cellStyle name="Normal 13 5 42" xfId="15653"/>
    <cellStyle name="Normal 13 5 43" xfId="16029"/>
    <cellStyle name="Normal 13 5 44" xfId="16405"/>
    <cellStyle name="Normal 13 5 45" xfId="16781"/>
    <cellStyle name="Normal 13 5 46" xfId="17157"/>
    <cellStyle name="Normal 13 5 47" xfId="17533"/>
    <cellStyle name="Normal 13 5 48" xfId="17909"/>
    <cellStyle name="Normal 13 5 49" xfId="18285"/>
    <cellStyle name="Normal 13 5 5" xfId="1741"/>
    <cellStyle name="Normal 13 5 50" xfId="18661"/>
    <cellStyle name="Normal 13 5 51" xfId="19037"/>
    <cellStyle name="Normal 13 5 52" xfId="19413"/>
    <cellStyle name="Normal 13 5 53" xfId="19789"/>
    <cellStyle name="Normal 13 5 54" xfId="20165"/>
    <cellStyle name="Normal 13 5 55" xfId="20541"/>
    <cellStyle name="Normal 13 5 56" xfId="20917"/>
    <cellStyle name="Normal 13 5 57" xfId="21293"/>
    <cellStyle name="Normal 13 5 58" xfId="21669"/>
    <cellStyle name="Normal 13 5 59" xfId="22045"/>
    <cellStyle name="Normal 13 5 6" xfId="2117"/>
    <cellStyle name="Normal 13 5 60" xfId="22421"/>
    <cellStyle name="Normal 13 5 61" xfId="22797"/>
    <cellStyle name="Normal 13 5 62" xfId="23173"/>
    <cellStyle name="Normal 13 5 63" xfId="23549"/>
    <cellStyle name="Normal 13 5 64" xfId="23925"/>
    <cellStyle name="Normal 13 5 65" xfId="24301"/>
    <cellStyle name="Normal 13 5 66" xfId="24677"/>
    <cellStyle name="Normal 13 5 67" xfId="25053"/>
    <cellStyle name="Normal 13 5 68" xfId="25429"/>
    <cellStyle name="Normal 13 5 69" xfId="25805"/>
    <cellStyle name="Normal 13 5 7" xfId="2493"/>
    <cellStyle name="Normal 13 5 70" xfId="26181"/>
    <cellStyle name="Normal 13 5 71" xfId="26557"/>
    <cellStyle name="Normal 13 5 72" xfId="26933"/>
    <cellStyle name="Normal 13 5 73" xfId="27309"/>
    <cellStyle name="Normal 13 5 74" xfId="27685"/>
    <cellStyle name="Normal 13 5 75" xfId="28061"/>
    <cellStyle name="Normal 13 5 76" xfId="28437"/>
    <cellStyle name="Normal 13 5 77" xfId="28813"/>
    <cellStyle name="Normal 13 5 78" xfId="29189"/>
    <cellStyle name="Normal 13 5 79" xfId="29565"/>
    <cellStyle name="Normal 13 5 8" xfId="2869"/>
    <cellStyle name="Normal 13 5 80" xfId="29941"/>
    <cellStyle name="Normal 13 5 81" xfId="30317"/>
    <cellStyle name="Normal 13 5 82" xfId="30693"/>
    <cellStyle name="Normal 13 5 83" xfId="31069"/>
    <cellStyle name="Normal 13 5 84" xfId="31445"/>
    <cellStyle name="Normal 13 5 85" xfId="31821"/>
    <cellStyle name="Normal 13 5 86" xfId="32197"/>
    <cellStyle name="Normal 13 5 87" xfId="32573"/>
    <cellStyle name="Normal 13 5 88" xfId="32949"/>
    <cellStyle name="Normal 13 5 9" xfId="3245"/>
    <cellStyle name="Normal 13 50" xfId="15492"/>
    <cellStyle name="Normal 13 51" xfId="15868"/>
    <cellStyle name="Normal 13 52" xfId="16244"/>
    <cellStyle name="Normal 13 53" xfId="16620"/>
    <cellStyle name="Normal 13 54" xfId="16996"/>
    <cellStyle name="Normal 13 55" xfId="17372"/>
    <cellStyle name="Normal 13 56" xfId="17748"/>
    <cellStyle name="Normal 13 57" xfId="18124"/>
    <cellStyle name="Normal 13 58" xfId="18500"/>
    <cellStyle name="Normal 13 59" xfId="18876"/>
    <cellStyle name="Normal 13 6" xfId="279"/>
    <cellStyle name="Normal 13 6 10" xfId="3664"/>
    <cellStyle name="Normal 13 6 11" xfId="4040"/>
    <cellStyle name="Normal 13 6 12" xfId="4416"/>
    <cellStyle name="Normal 13 6 13" xfId="4792"/>
    <cellStyle name="Normal 13 6 14" xfId="5168"/>
    <cellStyle name="Normal 13 6 15" xfId="5544"/>
    <cellStyle name="Normal 13 6 16" xfId="5920"/>
    <cellStyle name="Normal 13 6 17" xfId="6296"/>
    <cellStyle name="Normal 13 6 18" xfId="6672"/>
    <cellStyle name="Normal 13 6 19" xfId="7048"/>
    <cellStyle name="Normal 13 6 2" xfId="656"/>
    <cellStyle name="Normal 13 6 20" xfId="7424"/>
    <cellStyle name="Normal 13 6 21" xfId="7800"/>
    <cellStyle name="Normal 13 6 22" xfId="8176"/>
    <cellStyle name="Normal 13 6 23" xfId="8552"/>
    <cellStyle name="Normal 13 6 24" xfId="8928"/>
    <cellStyle name="Normal 13 6 25" xfId="9304"/>
    <cellStyle name="Normal 13 6 26" xfId="9680"/>
    <cellStyle name="Normal 13 6 27" xfId="10056"/>
    <cellStyle name="Normal 13 6 28" xfId="10432"/>
    <cellStyle name="Normal 13 6 29" xfId="10808"/>
    <cellStyle name="Normal 13 6 3" xfId="1032"/>
    <cellStyle name="Normal 13 6 30" xfId="11184"/>
    <cellStyle name="Normal 13 6 31" xfId="11560"/>
    <cellStyle name="Normal 13 6 32" xfId="11936"/>
    <cellStyle name="Normal 13 6 33" xfId="12312"/>
    <cellStyle name="Normal 13 6 34" xfId="12688"/>
    <cellStyle name="Normal 13 6 35" xfId="13064"/>
    <cellStyle name="Normal 13 6 36" xfId="13440"/>
    <cellStyle name="Normal 13 6 37" xfId="13816"/>
    <cellStyle name="Normal 13 6 38" xfId="14192"/>
    <cellStyle name="Normal 13 6 39" xfId="14568"/>
    <cellStyle name="Normal 13 6 4" xfId="1408"/>
    <cellStyle name="Normal 13 6 40" xfId="14944"/>
    <cellStyle name="Normal 13 6 41" xfId="15320"/>
    <cellStyle name="Normal 13 6 42" xfId="15696"/>
    <cellStyle name="Normal 13 6 43" xfId="16072"/>
    <cellStyle name="Normal 13 6 44" xfId="16448"/>
    <cellStyle name="Normal 13 6 45" xfId="16824"/>
    <cellStyle name="Normal 13 6 46" xfId="17200"/>
    <cellStyle name="Normal 13 6 47" xfId="17576"/>
    <cellStyle name="Normal 13 6 48" xfId="17952"/>
    <cellStyle name="Normal 13 6 49" xfId="18328"/>
    <cellStyle name="Normal 13 6 5" xfId="1784"/>
    <cellStyle name="Normal 13 6 50" xfId="18704"/>
    <cellStyle name="Normal 13 6 51" xfId="19080"/>
    <cellStyle name="Normal 13 6 52" xfId="19456"/>
    <cellStyle name="Normal 13 6 53" xfId="19832"/>
    <cellStyle name="Normal 13 6 54" xfId="20208"/>
    <cellStyle name="Normal 13 6 55" xfId="20584"/>
    <cellStyle name="Normal 13 6 56" xfId="20960"/>
    <cellStyle name="Normal 13 6 57" xfId="21336"/>
    <cellStyle name="Normal 13 6 58" xfId="21712"/>
    <cellStyle name="Normal 13 6 59" xfId="22088"/>
    <cellStyle name="Normal 13 6 6" xfId="2160"/>
    <cellStyle name="Normal 13 6 60" xfId="22464"/>
    <cellStyle name="Normal 13 6 61" xfId="22840"/>
    <cellStyle name="Normal 13 6 62" xfId="23216"/>
    <cellStyle name="Normal 13 6 63" xfId="23592"/>
    <cellStyle name="Normal 13 6 64" xfId="23968"/>
    <cellStyle name="Normal 13 6 65" xfId="24344"/>
    <cellStyle name="Normal 13 6 66" xfId="24720"/>
    <cellStyle name="Normal 13 6 67" xfId="25096"/>
    <cellStyle name="Normal 13 6 68" xfId="25472"/>
    <cellStyle name="Normal 13 6 69" xfId="25848"/>
    <cellStyle name="Normal 13 6 7" xfId="2536"/>
    <cellStyle name="Normal 13 6 70" xfId="26224"/>
    <cellStyle name="Normal 13 6 71" xfId="26600"/>
    <cellStyle name="Normal 13 6 72" xfId="26976"/>
    <cellStyle name="Normal 13 6 73" xfId="27352"/>
    <cellStyle name="Normal 13 6 74" xfId="27728"/>
    <cellStyle name="Normal 13 6 75" xfId="28104"/>
    <cellStyle name="Normal 13 6 76" xfId="28480"/>
    <cellStyle name="Normal 13 6 77" xfId="28856"/>
    <cellStyle name="Normal 13 6 78" xfId="29232"/>
    <cellStyle name="Normal 13 6 79" xfId="29608"/>
    <cellStyle name="Normal 13 6 8" xfId="2912"/>
    <cellStyle name="Normal 13 6 80" xfId="29984"/>
    <cellStyle name="Normal 13 6 81" xfId="30360"/>
    <cellStyle name="Normal 13 6 82" xfId="30736"/>
    <cellStyle name="Normal 13 6 83" xfId="31112"/>
    <cellStyle name="Normal 13 6 84" xfId="31488"/>
    <cellStyle name="Normal 13 6 85" xfId="31864"/>
    <cellStyle name="Normal 13 6 86" xfId="32240"/>
    <cellStyle name="Normal 13 6 87" xfId="32616"/>
    <cellStyle name="Normal 13 6 88" xfId="32992"/>
    <cellStyle name="Normal 13 6 9" xfId="3288"/>
    <cellStyle name="Normal 13 60" xfId="19252"/>
    <cellStyle name="Normal 13 61" xfId="19628"/>
    <cellStyle name="Normal 13 62" xfId="20004"/>
    <cellStyle name="Normal 13 63" xfId="20380"/>
    <cellStyle name="Normal 13 64" xfId="20756"/>
    <cellStyle name="Normal 13 65" xfId="21132"/>
    <cellStyle name="Normal 13 66" xfId="21508"/>
    <cellStyle name="Normal 13 67" xfId="21884"/>
    <cellStyle name="Normal 13 68" xfId="22260"/>
    <cellStyle name="Normal 13 69" xfId="22636"/>
    <cellStyle name="Normal 13 7" xfId="322"/>
    <cellStyle name="Normal 13 7 10" xfId="3707"/>
    <cellStyle name="Normal 13 7 11" xfId="4083"/>
    <cellStyle name="Normal 13 7 12" xfId="4459"/>
    <cellStyle name="Normal 13 7 13" xfId="4835"/>
    <cellStyle name="Normal 13 7 14" xfId="5211"/>
    <cellStyle name="Normal 13 7 15" xfId="5587"/>
    <cellStyle name="Normal 13 7 16" xfId="5963"/>
    <cellStyle name="Normal 13 7 17" xfId="6339"/>
    <cellStyle name="Normal 13 7 18" xfId="6715"/>
    <cellStyle name="Normal 13 7 19" xfId="7091"/>
    <cellStyle name="Normal 13 7 2" xfId="699"/>
    <cellStyle name="Normal 13 7 20" xfId="7467"/>
    <cellStyle name="Normal 13 7 21" xfId="7843"/>
    <cellStyle name="Normal 13 7 22" xfId="8219"/>
    <cellStyle name="Normal 13 7 23" xfId="8595"/>
    <cellStyle name="Normal 13 7 24" xfId="8971"/>
    <cellStyle name="Normal 13 7 25" xfId="9347"/>
    <cellStyle name="Normal 13 7 26" xfId="9723"/>
    <cellStyle name="Normal 13 7 27" xfId="10099"/>
    <cellStyle name="Normal 13 7 28" xfId="10475"/>
    <cellStyle name="Normal 13 7 29" xfId="10851"/>
    <cellStyle name="Normal 13 7 3" xfId="1075"/>
    <cellStyle name="Normal 13 7 30" xfId="11227"/>
    <cellStyle name="Normal 13 7 31" xfId="11603"/>
    <cellStyle name="Normal 13 7 32" xfId="11979"/>
    <cellStyle name="Normal 13 7 33" xfId="12355"/>
    <cellStyle name="Normal 13 7 34" xfId="12731"/>
    <cellStyle name="Normal 13 7 35" xfId="13107"/>
    <cellStyle name="Normal 13 7 36" xfId="13483"/>
    <cellStyle name="Normal 13 7 37" xfId="13859"/>
    <cellStyle name="Normal 13 7 38" xfId="14235"/>
    <cellStyle name="Normal 13 7 39" xfId="14611"/>
    <cellStyle name="Normal 13 7 4" xfId="1451"/>
    <cellStyle name="Normal 13 7 40" xfId="14987"/>
    <cellStyle name="Normal 13 7 41" xfId="15363"/>
    <cellStyle name="Normal 13 7 42" xfId="15739"/>
    <cellStyle name="Normal 13 7 43" xfId="16115"/>
    <cellStyle name="Normal 13 7 44" xfId="16491"/>
    <cellStyle name="Normal 13 7 45" xfId="16867"/>
    <cellStyle name="Normal 13 7 46" xfId="17243"/>
    <cellStyle name="Normal 13 7 47" xfId="17619"/>
    <cellStyle name="Normal 13 7 48" xfId="17995"/>
    <cellStyle name="Normal 13 7 49" xfId="18371"/>
    <cellStyle name="Normal 13 7 5" xfId="1827"/>
    <cellStyle name="Normal 13 7 50" xfId="18747"/>
    <cellStyle name="Normal 13 7 51" xfId="19123"/>
    <cellStyle name="Normal 13 7 52" xfId="19499"/>
    <cellStyle name="Normal 13 7 53" xfId="19875"/>
    <cellStyle name="Normal 13 7 54" xfId="20251"/>
    <cellStyle name="Normal 13 7 55" xfId="20627"/>
    <cellStyle name="Normal 13 7 56" xfId="21003"/>
    <cellStyle name="Normal 13 7 57" xfId="21379"/>
    <cellStyle name="Normal 13 7 58" xfId="21755"/>
    <cellStyle name="Normal 13 7 59" xfId="22131"/>
    <cellStyle name="Normal 13 7 6" xfId="2203"/>
    <cellStyle name="Normal 13 7 60" xfId="22507"/>
    <cellStyle name="Normal 13 7 61" xfId="22883"/>
    <cellStyle name="Normal 13 7 62" xfId="23259"/>
    <cellStyle name="Normal 13 7 63" xfId="23635"/>
    <cellStyle name="Normal 13 7 64" xfId="24011"/>
    <cellStyle name="Normal 13 7 65" xfId="24387"/>
    <cellStyle name="Normal 13 7 66" xfId="24763"/>
    <cellStyle name="Normal 13 7 67" xfId="25139"/>
    <cellStyle name="Normal 13 7 68" xfId="25515"/>
    <cellStyle name="Normal 13 7 69" xfId="25891"/>
    <cellStyle name="Normal 13 7 7" xfId="2579"/>
    <cellStyle name="Normal 13 7 70" xfId="26267"/>
    <cellStyle name="Normal 13 7 71" xfId="26643"/>
    <cellStyle name="Normal 13 7 72" xfId="27019"/>
    <cellStyle name="Normal 13 7 73" xfId="27395"/>
    <cellStyle name="Normal 13 7 74" xfId="27771"/>
    <cellStyle name="Normal 13 7 75" xfId="28147"/>
    <cellStyle name="Normal 13 7 76" xfId="28523"/>
    <cellStyle name="Normal 13 7 77" xfId="28899"/>
    <cellStyle name="Normal 13 7 78" xfId="29275"/>
    <cellStyle name="Normal 13 7 79" xfId="29651"/>
    <cellStyle name="Normal 13 7 8" xfId="2955"/>
    <cellStyle name="Normal 13 7 80" xfId="30027"/>
    <cellStyle name="Normal 13 7 81" xfId="30403"/>
    <cellStyle name="Normal 13 7 82" xfId="30779"/>
    <cellStyle name="Normal 13 7 83" xfId="31155"/>
    <cellStyle name="Normal 13 7 84" xfId="31531"/>
    <cellStyle name="Normal 13 7 85" xfId="31907"/>
    <cellStyle name="Normal 13 7 86" xfId="32283"/>
    <cellStyle name="Normal 13 7 87" xfId="32659"/>
    <cellStyle name="Normal 13 7 88" xfId="33035"/>
    <cellStyle name="Normal 13 7 9" xfId="3331"/>
    <cellStyle name="Normal 13 70" xfId="23012"/>
    <cellStyle name="Normal 13 71" xfId="23388"/>
    <cellStyle name="Normal 13 72" xfId="23764"/>
    <cellStyle name="Normal 13 73" xfId="24140"/>
    <cellStyle name="Normal 13 74" xfId="24516"/>
    <cellStyle name="Normal 13 75" xfId="24892"/>
    <cellStyle name="Normal 13 76" xfId="25268"/>
    <cellStyle name="Normal 13 77" xfId="25644"/>
    <cellStyle name="Normal 13 78" xfId="26020"/>
    <cellStyle name="Normal 13 79" xfId="26396"/>
    <cellStyle name="Normal 13 8" xfId="365"/>
    <cellStyle name="Normal 13 8 10" xfId="3750"/>
    <cellStyle name="Normal 13 8 11" xfId="4126"/>
    <cellStyle name="Normal 13 8 12" xfId="4502"/>
    <cellStyle name="Normal 13 8 13" xfId="4878"/>
    <cellStyle name="Normal 13 8 14" xfId="5254"/>
    <cellStyle name="Normal 13 8 15" xfId="5630"/>
    <cellStyle name="Normal 13 8 16" xfId="6006"/>
    <cellStyle name="Normal 13 8 17" xfId="6382"/>
    <cellStyle name="Normal 13 8 18" xfId="6758"/>
    <cellStyle name="Normal 13 8 19" xfId="7134"/>
    <cellStyle name="Normal 13 8 2" xfId="742"/>
    <cellStyle name="Normal 13 8 20" xfId="7510"/>
    <cellStyle name="Normal 13 8 21" xfId="7886"/>
    <cellStyle name="Normal 13 8 22" xfId="8262"/>
    <cellStyle name="Normal 13 8 23" xfId="8638"/>
    <cellStyle name="Normal 13 8 24" xfId="9014"/>
    <cellStyle name="Normal 13 8 25" xfId="9390"/>
    <cellStyle name="Normal 13 8 26" xfId="9766"/>
    <cellStyle name="Normal 13 8 27" xfId="10142"/>
    <cellStyle name="Normal 13 8 28" xfId="10518"/>
    <cellStyle name="Normal 13 8 29" xfId="10894"/>
    <cellStyle name="Normal 13 8 3" xfId="1118"/>
    <cellStyle name="Normal 13 8 30" xfId="11270"/>
    <cellStyle name="Normal 13 8 31" xfId="11646"/>
    <cellStyle name="Normal 13 8 32" xfId="12022"/>
    <cellStyle name="Normal 13 8 33" xfId="12398"/>
    <cellStyle name="Normal 13 8 34" xfId="12774"/>
    <cellStyle name="Normal 13 8 35" xfId="13150"/>
    <cellStyle name="Normal 13 8 36" xfId="13526"/>
    <cellStyle name="Normal 13 8 37" xfId="13902"/>
    <cellStyle name="Normal 13 8 38" xfId="14278"/>
    <cellStyle name="Normal 13 8 39" xfId="14654"/>
    <cellStyle name="Normal 13 8 4" xfId="1494"/>
    <cellStyle name="Normal 13 8 40" xfId="15030"/>
    <cellStyle name="Normal 13 8 41" xfId="15406"/>
    <cellStyle name="Normal 13 8 42" xfId="15782"/>
    <cellStyle name="Normal 13 8 43" xfId="16158"/>
    <cellStyle name="Normal 13 8 44" xfId="16534"/>
    <cellStyle name="Normal 13 8 45" xfId="16910"/>
    <cellStyle name="Normal 13 8 46" xfId="17286"/>
    <cellStyle name="Normal 13 8 47" xfId="17662"/>
    <cellStyle name="Normal 13 8 48" xfId="18038"/>
    <cellStyle name="Normal 13 8 49" xfId="18414"/>
    <cellStyle name="Normal 13 8 5" xfId="1870"/>
    <cellStyle name="Normal 13 8 50" xfId="18790"/>
    <cellStyle name="Normal 13 8 51" xfId="19166"/>
    <cellStyle name="Normal 13 8 52" xfId="19542"/>
    <cellStyle name="Normal 13 8 53" xfId="19918"/>
    <cellStyle name="Normal 13 8 54" xfId="20294"/>
    <cellStyle name="Normal 13 8 55" xfId="20670"/>
    <cellStyle name="Normal 13 8 56" xfId="21046"/>
    <cellStyle name="Normal 13 8 57" xfId="21422"/>
    <cellStyle name="Normal 13 8 58" xfId="21798"/>
    <cellStyle name="Normal 13 8 59" xfId="22174"/>
    <cellStyle name="Normal 13 8 6" xfId="2246"/>
    <cellStyle name="Normal 13 8 60" xfId="22550"/>
    <cellStyle name="Normal 13 8 61" xfId="22926"/>
    <cellStyle name="Normal 13 8 62" xfId="23302"/>
    <cellStyle name="Normal 13 8 63" xfId="23678"/>
    <cellStyle name="Normal 13 8 64" xfId="24054"/>
    <cellStyle name="Normal 13 8 65" xfId="24430"/>
    <cellStyle name="Normal 13 8 66" xfId="24806"/>
    <cellStyle name="Normal 13 8 67" xfId="25182"/>
    <cellStyle name="Normal 13 8 68" xfId="25558"/>
    <cellStyle name="Normal 13 8 69" xfId="25934"/>
    <cellStyle name="Normal 13 8 7" xfId="2622"/>
    <cellStyle name="Normal 13 8 70" xfId="26310"/>
    <cellStyle name="Normal 13 8 71" xfId="26686"/>
    <cellStyle name="Normal 13 8 72" xfId="27062"/>
    <cellStyle name="Normal 13 8 73" xfId="27438"/>
    <cellStyle name="Normal 13 8 74" xfId="27814"/>
    <cellStyle name="Normal 13 8 75" xfId="28190"/>
    <cellStyle name="Normal 13 8 76" xfId="28566"/>
    <cellStyle name="Normal 13 8 77" xfId="28942"/>
    <cellStyle name="Normal 13 8 78" xfId="29318"/>
    <cellStyle name="Normal 13 8 79" xfId="29694"/>
    <cellStyle name="Normal 13 8 8" xfId="2998"/>
    <cellStyle name="Normal 13 8 80" xfId="30070"/>
    <cellStyle name="Normal 13 8 81" xfId="30446"/>
    <cellStyle name="Normal 13 8 82" xfId="30822"/>
    <cellStyle name="Normal 13 8 83" xfId="31198"/>
    <cellStyle name="Normal 13 8 84" xfId="31574"/>
    <cellStyle name="Normal 13 8 85" xfId="31950"/>
    <cellStyle name="Normal 13 8 86" xfId="32326"/>
    <cellStyle name="Normal 13 8 87" xfId="32702"/>
    <cellStyle name="Normal 13 8 88" xfId="33078"/>
    <cellStyle name="Normal 13 8 9" xfId="3374"/>
    <cellStyle name="Normal 13 80" xfId="26772"/>
    <cellStyle name="Normal 13 81" xfId="27148"/>
    <cellStyle name="Normal 13 82" xfId="27524"/>
    <cellStyle name="Normal 13 83" xfId="27900"/>
    <cellStyle name="Normal 13 84" xfId="28276"/>
    <cellStyle name="Normal 13 85" xfId="28652"/>
    <cellStyle name="Normal 13 86" xfId="29028"/>
    <cellStyle name="Normal 13 87" xfId="29404"/>
    <cellStyle name="Normal 13 88" xfId="29780"/>
    <cellStyle name="Normal 13 89" xfId="30156"/>
    <cellStyle name="Normal 13 9" xfId="408"/>
    <cellStyle name="Normal 13 9 10" xfId="3793"/>
    <cellStyle name="Normal 13 9 11" xfId="4169"/>
    <cellStyle name="Normal 13 9 12" xfId="4545"/>
    <cellStyle name="Normal 13 9 13" xfId="4921"/>
    <cellStyle name="Normal 13 9 14" xfId="5297"/>
    <cellStyle name="Normal 13 9 15" xfId="5673"/>
    <cellStyle name="Normal 13 9 16" xfId="6049"/>
    <cellStyle name="Normal 13 9 17" xfId="6425"/>
    <cellStyle name="Normal 13 9 18" xfId="6801"/>
    <cellStyle name="Normal 13 9 19" xfId="7177"/>
    <cellStyle name="Normal 13 9 2" xfId="785"/>
    <cellStyle name="Normal 13 9 20" xfId="7553"/>
    <cellStyle name="Normal 13 9 21" xfId="7929"/>
    <cellStyle name="Normal 13 9 22" xfId="8305"/>
    <cellStyle name="Normal 13 9 23" xfId="8681"/>
    <cellStyle name="Normal 13 9 24" xfId="9057"/>
    <cellStyle name="Normal 13 9 25" xfId="9433"/>
    <cellStyle name="Normal 13 9 26" xfId="9809"/>
    <cellStyle name="Normal 13 9 27" xfId="10185"/>
    <cellStyle name="Normal 13 9 28" xfId="10561"/>
    <cellStyle name="Normal 13 9 29" xfId="10937"/>
    <cellStyle name="Normal 13 9 3" xfId="1161"/>
    <cellStyle name="Normal 13 9 30" xfId="11313"/>
    <cellStyle name="Normal 13 9 31" xfId="11689"/>
    <cellStyle name="Normal 13 9 32" xfId="12065"/>
    <cellStyle name="Normal 13 9 33" xfId="12441"/>
    <cellStyle name="Normal 13 9 34" xfId="12817"/>
    <cellStyle name="Normal 13 9 35" xfId="13193"/>
    <cellStyle name="Normal 13 9 36" xfId="13569"/>
    <cellStyle name="Normal 13 9 37" xfId="13945"/>
    <cellStyle name="Normal 13 9 38" xfId="14321"/>
    <cellStyle name="Normal 13 9 39" xfId="14697"/>
    <cellStyle name="Normal 13 9 4" xfId="1537"/>
    <cellStyle name="Normal 13 9 40" xfId="15073"/>
    <cellStyle name="Normal 13 9 41" xfId="15449"/>
    <cellStyle name="Normal 13 9 42" xfId="15825"/>
    <cellStyle name="Normal 13 9 43" xfId="16201"/>
    <cellStyle name="Normal 13 9 44" xfId="16577"/>
    <cellStyle name="Normal 13 9 45" xfId="16953"/>
    <cellStyle name="Normal 13 9 46" xfId="17329"/>
    <cellStyle name="Normal 13 9 47" xfId="17705"/>
    <cellStyle name="Normal 13 9 48" xfId="18081"/>
    <cellStyle name="Normal 13 9 49" xfId="18457"/>
    <cellStyle name="Normal 13 9 5" xfId="1913"/>
    <cellStyle name="Normal 13 9 50" xfId="18833"/>
    <cellStyle name="Normal 13 9 51" xfId="19209"/>
    <cellStyle name="Normal 13 9 52" xfId="19585"/>
    <cellStyle name="Normal 13 9 53" xfId="19961"/>
    <cellStyle name="Normal 13 9 54" xfId="20337"/>
    <cellStyle name="Normal 13 9 55" xfId="20713"/>
    <cellStyle name="Normal 13 9 56" xfId="21089"/>
    <cellStyle name="Normal 13 9 57" xfId="21465"/>
    <cellStyle name="Normal 13 9 58" xfId="21841"/>
    <cellStyle name="Normal 13 9 59" xfId="22217"/>
    <cellStyle name="Normal 13 9 6" xfId="2289"/>
    <cellStyle name="Normal 13 9 60" xfId="22593"/>
    <cellStyle name="Normal 13 9 61" xfId="22969"/>
    <cellStyle name="Normal 13 9 62" xfId="23345"/>
    <cellStyle name="Normal 13 9 63" xfId="23721"/>
    <cellStyle name="Normal 13 9 64" xfId="24097"/>
    <cellStyle name="Normal 13 9 65" xfId="24473"/>
    <cellStyle name="Normal 13 9 66" xfId="24849"/>
    <cellStyle name="Normal 13 9 67" xfId="25225"/>
    <cellStyle name="Normal 13 9 68" xfId="25601"/>
    <cellStyle name="Normal 13 9 69" xfId="25977"/>
    <cellStyle name="Normal 13 9 7" xfId="2665"/>
    <cellStyle name="Normal 13 9 70" xfId="26353"/>
    <cellStyle name="Normal 13 9 71" xfId="26729"/>
    <cellStyle name="Normal 13 9 72" xfId="27105"/>
    <cellStyle name="Normal 13 9 73" xfId="27481"/>
    <cellStyle name="Normal 13 9 74" xfId="27857"/>
    <cellStyle name="Normal 13 9 75" xfId="28233"/>
    <cellStyle name="Normal 13 9 76" xfId="28609"/>
    <cellStyle name="Normal 13 9 77" xfId="28985"/>
    <cellStyle name="Normal 13 9 78" xfId="29361"/>
    <cellStyle name="Normal 13 9 79" xfId="29737"/>
    <cellStyle name="Normal 13 9 8" xfId="3041"/>
    <cellStyle name="Normal 13 9 80" xfId="30113"/>
    <cellStyle name="Normal 13 9 81" xfId="30489"/>
    <cellStyle name="Normal 13 9 82" xfId="30865"/>
    <cellStyle name="Normal 13 9 83" xfId="31241"/>
    <cellStyle name="Normal 13 9 84" xfId="31617"/>
    <cellStyle name="Normal 13 9 85" xfId="31993"/>
    <cellStyle name="Normal 13 9 86" xfId="32369"/>
    <cellStyle name="Normal 13 9 87" xfId="32745"/>
    <cellStyle name="Normal 13 9 88" xfId="33121"/>
    <cellStyle name="Normal 13 9 9" xfId="3417"/>
    <cellStyle name="Normal 13 90" xfId="30532"/>
    <cellStyle name="Normal 13 91" xfId="30908"/>
    <cellStyle name="Normal 13 92" xfId="31284"/>
    <cellStyle name="Normal 13 93" xfId="31660"/>
    <cellStyle name="Normal 13 94" xfId="32036"/>
    <cellStyle name="Normal 13 95" xfId="32412"/>
    <cellStyle name="Normal 13 96" xfId="32788"/>
    <cellStyle name="Normal 130" xfId="29395"/>
    <cellStyle name="Normal 131" xfId="29771"/>
    <cellStyle name="Normal 132" xfId="30147"/>
    <cellStyle name="Normal 133" xfId="30523"/>
    <cellStyle name="Normal 134" xfId="30899"/>
    <cellStyle name="Normal 135" xfId="31275"/>
    <cellStyle name="Normal 136" xfId="31651"/>
    <cellStyle name="Normal 137" xfId="32027"/>
    <cellStyle name="Normal 138" xfId="32403"/>
    <cellStyle name="Normal 139" xfId="32779"/>
    <cellStyle name="Normal 14" xfId="19"/>
    <cellStyle name="Normal 14 10" xfId="452"/>
    <cellStyle name="Normal 14 11" xfId="829"/>
    <cellStyle name="Normal 14 12" xfId="1205"/>
    <cellStyle name="Normal 14 13" xfId="1581"/>
    <cellStyle name="Normal 14 14" xfId="1957"/>
    <cellStyle name="Normal 14 15" xfId="2333"/>
    <cellStyle name="Normal 14 16" xfId="2709"/>
    <cellStyle name="Normal 14 17" xfId="3085"/>
    <cellStyle name="Normal 14 18" xfId="3461"/>
    <cellStyle name="Normal 14 19" xfId="3837"/>
    <cellStyle name="Normal 14 2" xfId="56"/>
    <cellStyle name="Normal 14 2 10" xfId="3504"/>
    <cellStyle name="Normal 14 2 11" xfId="3880"/>
    <cellStyle name="Normal 14 2 12" xfId="4256"/>
    <cellStyle name="Normal 14 2 13" xfId="4632"/>
    <cellStyle name="Normal 14 2 14" xfId="5008"/>
    <cellStyle name="Normal 14 2 15" xfId="5384"/>
    <cellStyle name="Normal 14 2 16" xfId="5760"/>
    <cellStyle name="Normal 14 2 17" xfId="6136"/>
    <cellStyle name="Normal 14 2 18" xfId="6512"/>
    <cellStyle name="Normal 14 2 19" xfId="6888"/>
    <cellStyle name="Normal 14 2 2" xfId="496"/>
    <cellStyle name="Normal 14 2 20" xfId="7264"/>
    <cellStyle name="Normal 14 2 21" xfId="7640"/>
    <cellStyle name="Normal 14 2 22" xfId="8016"/>
    <cellStyle name="Normal 14 2 23" xfId="8392"/>
    <cellStyle name="Normal 14 2 24" xfId="8768"/>
    <cellStyle name="Normal 14 2 25" xfId="9144"/>
    <cellStyle name="Normal 14 2 26" xfId="9520"/>
    <cellStyle name="Normal 14 2 27" xfId="9896"/>
    <cellStyle name="Normal 14 2 28" xfId="10272"/>
    <cellStyle name="Normal 14 2 29" xfId="10648"/>
    <cellStyle name="Normal 14 2 3" xfId="872"/>
    <cellStyle name="Normal 14 2 30" xfId="11024"/>
    <cellStyle name="Normal 14 2 31" xfId="11400"/>
    <cellStyle name="Normal 14 2 32" xfId="11776"/>
    <cellStyle name="Normal 14 2 33" xfId="12152"/>
    <cellStyle name="Normal 14 2 34" xfId="12528"/>
    <cellStyle name="Normal 14 2 35" xfId="12904"/>
    <cellStyle name="Normal 14 2 36" xfId="13280"/>
    <cellStyle name="Normal 14 2 37" xfId="13656"/>
    <cellStyle name="Normal 14 2 38" xfId="14032"/>
    <cellStyle name="Normal 14 2 39" xfId="14408"/>
    <cellStyle name="Normal 14 2 4" xfId="1248"/>
    <cellStyle name="Normal 14 2 40" xfId="14784"/>
    <cellStyle name="Normal 14 2 41" xfId="15160"/>
    <cellStyle name="Normal 14 2 42" xfId="15536"/>
    <cellStyle name="Normal 14 2 43" xfId="15912"/>
    <cellStyle name="Normal 14 2 44" xfId="16288"/>
    <cellStyle name="Normal 14 2 45" xfId="16664"/>
    <cellStyle name="Normal 14 2 46" xfId="17040"/>
    <cellStyle name="Normal 14 2 47" xfId="17416"/>
    <cellStyle name="Normal 14 2 48" xfId="17792"/>
    <cellStyle name="Normal 14 2 49" xfId="18168"/>
    <cellStyle name="Normal 14 2 5" xfId="1624"/>
    <cellStyle name="Normal 14 2 50" xfId="18544"/>
    <cellStyle name="Normal 14 2 51" xfId="18920"/>
    <cellStyle name="Normal 14 2 52" xfId="19296"/>
    <cellStyle name="Normal 14 2 53" xfId="19672"/>
    <cellStyle name="Normal 14 2 54" xfId="20048"/>
    <cellStyle name="Normal 14 2 55" xfId="20424"/>
    <cellStyle name="Normal 14 2 56" xfId="20800"/>
    <cellStyle name="Normal 14 2 57" xfId="21176"/>
    <cellStyle name="Normal 14 2 58" xfId="21552"/>
    <cellStyle name="Normal 14 2 59" xfId="21928"/>
    <cellStyle name="Normal 14 2 6" xfId="2000"/>
    <cellStyle name="Normal 14 2 60" xfId="22304"/>
    <cellStyle name="Normal 14 2 61" xfId="22680"/>
    <cellStyle name="Normal 14 2 62" xfId="23056"/>
    <cellStyle name="Normal 14 2 63" xfId="23432"/>
    <cellStyle name="Normal 14 2 64" xfId="23808"/>
    <cellStyle name="Normal 14 2 65" xfId="24184"/>
    <cellStyle name="Normal 14 2 66" xfId="24560"/>
    <cellStyle name="Normal 14 2 67" xfId="24936"/>
    <cellStyle name="Normal 14 2 68" xfId="25312"/>
    <cellStyle name="Normal 14 2 69" xfId="25688"/>
    <cellStyle name="Normal 14 2 7" xfId="2376"/>
    <cellStyle name="Normal 14 2 70" xfId="26064"/>
    <cellStyle name="Normal 14 2 71" xfId="26440"/>
    <cellStyle name="Normal 14 2 72" xfId="26816"/>
    <cellStyle name="Normal 14 2 73" xfId="27192"/>
    <cellStyle name="Normal 14 2 74" xfId="27568"/>
    <cellStyle name="Normal 14 2 75" xfId="27944"/>
    <cellStyle name="Normal 14 2 76" xfId="28320"/>
    <cellStyle name="Normal 14 2 77" xfId="28696"/>
    <cellStyle name="Normal 14 2 78" xfId="29072"/>
    <cellStyle name="Normal 14 2 79" xfId="29448"/>
    <cellStyle name="Normal 14 2 8" xfId="2752"/>
    <cellStyle name="Normal 14 2 80" xfId="29824"/>
    <cellStyle name="Normal 14 2 81" xfId="30200"/>
    <cellStyle name="Normal 14 2 82" xfId="30576"/>
    <cellStyle name="Normal 14 2 83" xfId="30952"/>
    <cellStyle name="Normal 14 2 84" xfId="31328"/>
    <cellStyle name="Normal 14 2 85" xfId="31704"/>
    <cellStyle name="Normal 14 2 86" xfId="32080"/>
    <cellStyle name="Normal 14 2 87" xfId="32456"/>
    <cellStyle name="Normal 14 2 88" xfId="32832"/>
    <cellStyle name="Normal 14 2 9" xfId="3128"/>
    <cellStyle name="Normal 14 20" xfId="4213"/>
    <cellStyle name="Normal 14 21" xfId="4589"/>
    <cellStyle name="Normal 14 22" xfId="4965"/>
    <cellStyle name="Normal 14 23" xfId="5341"/>
    <cellStyle name="Normal 14 24" xfId="5717"/>
    <cellStyle name="Normal 14 25" xfId="6093"/>
    <cellStyle name="Normal 14 26" xfId="6469"/>
    <cellStyle name="Normal 14 27" xfId="6845"/>
    <cellStyle name="Normal 14 28" xfId="7221"/>
    <cellStyle name="Normal 14 29" xfId="7597"/>
    <cellStyle name="Normal 14 3" xfId="151"/>
    <cellStyle name="Normal 14 3 10" xfId="3536"/>
    <cellStyle name="Normal 14 3 11" xfId="3912"/>
    <cellStyle name="Normal 14 3 12" xfId="4288"/>
    <cellStyle name="Normal 14 3 13" xfId="4664"/>
    <cellStyle name="Normal 14 3 14" xfId="5040"/>
    <cellStyle name="Normal 14 3 15" xfId="5416"/>
    <cellStyle name="Normal 14 3 16" xfId="5792"/>
    <cellStyle name="Normal 14 3 17" xfId="6168"/>
    <cellStyle name="Normal 14 3 18" xfId="6544"/>
    <cellStyle name="Normal 14 3 19" xfId="6920"/>
    <cellStyle name="Normal 14 3 2" xfId="528"/>
    <cellStyle name="Normal 14 3 20" xfId="7296"/>
    <cellStyle name="Normal 14 3 21" xfId="7672"/>
    <cellStyle name="Normal 14 3 22" xfId="8048"/>
    <cellStyle name="Normal 14 3 23" xfId="8424"/>
    <cellStyle name="Normal 14 3 24" xfId="8800"/>
    <cellStyle name="Normal 14 3 25" xfId="9176"/>
    <cellStyle name="Normal 14 3 26" xfId="9552"/>
    <cellStyle name="Normal 14 3 27" xfId="9928"/>
    <cellStyle name="Normal 14 3 28" xfId="10304"/>
    <cellStyle name="Normal 14 3 29" xfId="10680"/>
    <cellStyle name="Normal 14 3 3" xfId="904"/>
    <cellStyle name="Normal 14 3 30" xfId="11056"/>
    <cellStyle name="Normal 14 3 31" xfId="11432"/>
    <cellStyle name="Normal 14 3 32" xfId="11808"/>
    <cellStyle name="Normal 14 3 33" xfId="12184"/>
    <cellStyle name="Normal 14 3 34" xfId="12560"/>
    <cellStyle name="Normal 14 3 35" xfId="12936"/>
    <cellStyle name="Normal 14 3 36" xfId="13312"/>
    <cellStyle name="Normal 14 3 37" xfId="13688"/>
    <cellStyle name="Normal 14 3 38" xfId="14064"/>
    <cellStyle name="Normal 14 3 39" xfId="14440"/>
    <cellStyle name="Normal 14 3 4" xfId="1280"/>
    <cellStyle name="Normal 14 3 40" xfId="14816"/>
    <cellStyle name="Normal 14 3 41" xfId="15192"/>
    <cellStyle name="Normal 14 3 42" xfId="15568"/>
    <cellStyle name="Normal 14 3 43" xfId="15944"/>
    <cellStyle name="Normal 14 3 44" xfId="16320"/>
    <cellStyle name="Normal 14 3 45" xfId="16696"/>
    <cellStyle name="Normal 14 3 46" xfId="17072"/>
    <cellStyle name="Normal 14 3 47" xfId="17448"/>
    <cellStyle name="Normal 14 3 48" xfId="17824"/>
    <cellStyle name="Normal 14 3 49" xfId="18200"/>
    <cellStyle name="Normal 14 3 5" xfId="1656"/>
    <cellStyle name="Normal 14 3 50" xfId="18576"/>
    <cellStyle name="Normal 14 3 51" xfId="18952"/>
    <cellStyle name="Normal 14 3 52" xfId="19328"/>
    <cellStyle name="Normal 14 3 53" xfId="19704"/>
    <cellStyle name="Normal 14 3 54" xfId="20080"/>
    <cellStyle name="Normal 14 3 55" xfId="20456"/>
    <cellStyle name="Normal 14 3 56" xfId="20832"/>
    <cellStyle name="Normal 14 3 57" xfId="21208"/>
    <cellStyle name="Normal 14 3 58" xfId="21584"/>
    <cellStyle name="Normal 14 3 59" xfId="21960"/>
    <cellStyle name="Normal 14 3 6" xfId="2032"/>
    <cellStyle name="Normal 14 3 60" xfId="22336"/>
    <cellStyle name="Normal 14 3 61" xfId="22712"/>
    <cellStyle name="Normal 14 3 62" xfId="23088"/>
    <cellStyle name="Normal 14 3 63" xfId="23464"/>
    <cellStyle name="Normal 14 3 64" xfId="23840"/>
    <cellStyle name="Normal 14 3 65" xfId="24216"/>
    <cellStyle name="Normal 14 3 66" xfId="24592"/>
    <cellStyle name="Normal 14 3 67" xfId="24968"/>
    <cellStyle name="Normal 14 3 68" xfId="25344"/>
    <cellStyle name="Normal 14 3 69" xfId="25720"/>
    <cellStyle name="Normal 14 3 7" xfId="2408"/>
    <cellStyle name="Normal 14 3 70" xfId="26096"/>
    <cellStyle name="Normal 14 3 71" xfId="26472"/>
    <cellStyle name="Normal 14 3 72" xfId="26848"/>
    <cellStyle name="Normal 14 3 73" xfId="27224"/>
    <cellStyle name="Normal 14 3 74" xfId="27600"/>
    <cellStyle name="Normal 14 3 75" xfId="27976"/>
    <cellStyle name="Normal 14 3 76" xfId="28352"/>
    <cellStyle name="Normal 14 3 77" xfId="28728"/>
    <cellStyle name="Normal 14 3 78" xfId="29104"/>
    <cellStyle name="Normal 14 3 79" xfId="29480"/>
    <cellStyle name="Normal 14 3 8" xfId="2784"/>
    <cellStyle name="Normal 14 3 80" xfId="29856"/>
    <cellStyle name="Normal 14 3 81" xfId="30232"/>
    <cellStyle name="Normal 14 3 82" xfId="30608"/>
    <cellStyle name="Normal 14 3 83" xfId="30984"/>
    <cellStyle name="Normal 14 3 84" xfId="31360"/>
    <cellStyle name="Normal 14 3 85" xfId="31736"/>
    <cellStyle name="Normal 14 3 86" xfId="32112"/>
    <cellStyle name="Normal 14 3 87" xfId="32488"/>
    <cellStyle name="Normal 14 3 88" xfId="32864"/>
    <cellStyle name="Normal 14 3 9" xfId="3160"/>
    <cellStyle name="Normal 14 30" xfId="7973"/>
    <cellStyle name="Normal 14 31" xfId="8349"/>
    <cellStyle name="Normal 14 32" xfId="8725"/>
    <cellStyle name="Normal 14 33" xfId="9101"/>
    <cellStyle name="Normal 14 34" xfId="9477"/>
    <cellStyle name="Normal 14 35" xfId="9853"/>
    <cellStyle name="Normal 14 36" xfId="10229"/>
    <cellStyle name="Normal 14 37" xfId="10605"/>
    <cellStyle name="Normal 14 38" xfId="10981"/>
    <cellStyle name="Normal 14 39" xfId="11357"/>
    <cellStyle name="Normal 14 4" xfId="194"/>
    <cellStyle name="Normal 14 4 10" xfId="3579"/>
    <cellStyle name="Normal 14 4 11" xfId="3955"/>
    <cellStyle name="Normal 14 4 12" xfId="4331"/>
    <cellStyle name="Normal 14 4 13" xfId="4707"/>
    <cellStyle name="Normal 14 4 14" xfId="5083"/>
    <cellStyle name="Normal 14 4 15" xfId="5459"/>
    <cellStyle name="Normal 14 4 16" xfId="5835"/>
    <cellStyle name="Normal 14 4 17" xfId="6211"/>
    <cellStyle name="Normal 14 4 18" xfId="6587"/>
    <cellStyle name="Normal 14 4 19" xfId="6963"/>
    <cellStyle name="Normal 14 4 2" xfId="571"/>
    <cellStyle name="Normal 14 4 20" xfId="7339"/>
    <cellStyle name="Normal 14 4 21" xfId="7715"/>
    <cellStyle name="Normal 14 4 22" xfId="8091"/>
    <cellStyle name="Normal 14 4 23" xfId="8467"/>
    <cellStyle name="Normal 14 4 24" xfId="8843"/>
    <cellStyle name="Normal 14 4 25" xfId="9219"/>
    <cellStyle name="Normal 14 4 26" xfId="9595"/>
    <cellStyle name="Normal 14 4 27" xfId="9971"/>
    <cellStyle name="Normal 14 4 28" xfId="10347"/>
    <cellStyle name="Normal 14 4 29" xfId="10723"/>
    <cellStyle name="Normal 14 4 3" xfId="947"/>
    <cellStyle name="Normal 14 4 30" xfId="11099"/>
    <cellStyle name="Normal 14 4 31" xfId="11475"/>
    <cellStyle name="Normal 14 4 32" xfId="11851"/>
    <cellStyle name="Normal 14 4 33" xfId="12227"/>
    <cellStyle name="Normal 14 4 34" xfId="12603"/>
    <cellStyle name="Normal 14 4 35" xfId="12979"/>
    <cellStyle name="Normal 14 4 36" xfId="13355"/>
    <cellStyle name="Normal 14 4 37" xfId="13731"/>
    <cellStyle name="Normal 14 4 38" xfId="14107"/>
    <cellStyle name="Normal 14 4 39" xfId="14483"/>
    <cellStyle name="Normal 14 4 4" xfId="1323"/>
    <cellStyle name="Normal 14 4 40" xfId="14859"/>
    <cellStyle name="Normal 14 4 41" xfId="15235"/>
    <cellStyle name="Normal 14 4 42" xfId="15611"/>
    <cellStyle name="Normal 14 4 43" xfId="15987"/>
    <cellStyle name="Normal 14 4 44" xfId="16363"/>
    <cellStyle name="Normal 14 4 45" xfId="16739"/>
    <cellStyle name="Normal 14 4 46" xfId="17115"/>
    <cellStyle name="Normal 14 4 47" xfId="17491"/>
    <cellStyle name="Normal 14 4 48" xfId="17867"/>
    <cellStyle name="Normal 14 4 49" xfId="18243"/>
    <cellStyle name="Normal 14 4 5" xfId="1699"/>
    <cellStyle name="Normal 14 4 50" xfId="18619"/>
    <cellStyle name="Normal 14 4 51" xfId="18995"/>
    <cellStyle name="Normal 14 4 52" xfId="19371"/>
    <cellStyle name="Normal 14 4 53" xfId="19747"/>
    <cellStyle name="Normal 14 4 54" xfId="20123"/>
    <cellStyle name="Normal 14 4 55" xfId="20499"/>
    <cellStyle name="Normal 14 4 56" xfId="20875"/>
    <cellStyle name="Normal 14 4 57" xfId="21251"/>
    <cellStyle name="Normal 14 4 58" xfId="21627"/>
    <cellStyle name="Normal 14 4 59" xfId="22003"/>
    <cellStyle name="Normal 14 4 6" xfId="2075"/>
    <cellStyle name="Normal 14 4 60" xfId="22379"/>
    <cellStyle name="Normal 14 4 61" xfId="22755"/>
    <cellStyle name="Normal 14 4 62" xfId="23131"/>
    <cellStyle name="Normal 14 4 63" xfId="23507"/>
    <cellStyle name="Normal 14 4 64" xfId="23883"/>
    <cellStyle name="Normal 14 4 65" xfId="24259"/>
    <cellStyle name="Normal 14 4 66" xfId="24635"/>
    <cellStyle name="Normal 14 4 67" xfId="25011"/>
    <cellStyle name="Normal 14 4 68" xfId="25387"/>
    <cellStyle name="Normal 14 4 69" xfId="25763"/>
    <cellStyle name="Normal 14 4 7" xfId="2451"/>
    <cellStyle name="Normal 14 4 70" xfId="26139"/>
    <cellStyle name="Normal 14 4 71" xfId="26515"/>
    <cellStyle name="Normal 14 4 72" xfId="26891"/>
    <cellStyle name="Normal 14 4 73" xfId="27267"/>
    <cellStyle name="Normal 14 4 74" xfId="27643"/>
    <cellStyle name="Normal 14 4 75" xfId="28019"/>
    <cellStyle name="Normal 14 4 76" xfId="28395"/>
    <cellStyle name="Normal 14 4 77" xfId="28771"/>
    <cellStyle name="Normal 14 4 78" xfId="29147"/>
    <cellStyle name="Normal 14 4 79" xfId="29523"/>
    <cellStyle name="Normal 14 4 8" xfId="2827"/>
    <cellStyle name="Normal 14 4 80" xfId="29899"/>
    <cellStyle name="Normal 14 4 81" xfId="30275"/>
    <cellStyle name="Normal 14 4 82" xfId="30651"/>
    <cellStyle name="Normal 14 4 83" xfId="31027"/>
    <cellStyle name="Normal 14 4 84" xfId="31403"/>
    <cellStyle name="Normal 14 4 85" xfId="31779"/>
    <cellStyle name="Normal 14 4 86" xfId="32155"/>
    <cellStyle name="Normal 14 4 87" xfId="32531"/>
    <cellStyle name="Normal 14 4 88" xfId="32907"/>
    <cellStyle name="Normal 14 4 9" xfId="3203"/>
    <cellStyle name="Normal 14 40" xfId="11733"/>
    <cellStyle name="Normal 14 41" xfId="12109"/>
    <cellStyle name="Normal 14 42" xfId="12485"/>
    <cellStyle name="Normal 14 43" xfId="12861"/>
    <cellStyle name="Normal 14 44" xfId="13237"/>
    <cellStyle name="Normal 14 45" xfId="13613"/>
    <cellStyle name="Normal 14 46" xfId="13989"/>
    <cellStyle name="Normal 14 47" xfId="14365"/>
    <cellStyle name="Normal 14 48" xfId="14741"/>
    <cellStyle name="Normal 14 49" xfId="15117"/>
    <cellStyle name="Normal 14 5" xfId="237"/>
    <cellStyle name="Normal 14 5 10" xfId="3622"/>
    <cellStyle name="Normal 14 5 11" xfId="3998"/>
    <cellStyle name="Normal 14 5 12" xfId="4374"/>
    <cellStyle name="Normal 14 5 13" xfId="4750"/>
    <cellStyle name="Normal 14 5 14" xfId="5126"/>
    <cellStyle name="Normal 14 5 15" xfId="5502"/>
    <cellStyle name="Normal 14 5 16" xfId="5878"/>
    <cellStyle name="Normal 14 5 17" xfId="6254"/>
    <cellStyle name="Normal 14 5 18" xfId="6630"/>
    <cellStyle name="Normal 14 5 19" xfId="7006"/>
    <cellStyle name="Normal 14 5 2" xfId="614"/>
    <cellStyle name="Normal 14 5 20" xfId="7382"/>
    <cellStyle name="Normal 14 5 21" xfId="7758"/>
    <cellStyle name="Normal 14 5 22" xfId="8134"/>
    <cellStyle name="Normal 14 5 23" xfId="8510"/>
    <cellStyle name="Normal 14 5 24" xfId="8886"/>
    <cellStyle name="Normal 14 5 25" xfId="9262"/>
    <cellStyle name="Normal 14 5 26" xfId="9638"/>
    <cellStyle name="Normal 14 5 27" xfId="10014"/>
    <cellStyle name="Normal 14 5 28" xfId="10390"/>
    <cellStyle name="Normal 14 5 29" xfId="10766"/>
    <cellStyle name="Normal 14 5 3" xfId="990"/>
    <cellStyle name="Normal 14 5 30" xfId="11142"/>
    <cellStyle name="Normal 14 5 31" xfId="11518"/>
    <cellStyle name="Normal 14 5 32" xfId="11894"/>
    <cellStyle name="Normal 14 5 33" xfId="12270"/>
    <cellStyle name="Normal 14 5 34" xfId="12646"/>
    <cellStyle name="Normal 14 5 35" xfId="13022"/>
    <cellStyle name="Normal 14 5 36" xfId="13398"/>
    <cellStyle name="Normal 14 5 37" xfId="13774"/>
    <cellStyle name="Normal 14 5 38" xfId="14150"/>
    <cellStyle name="Normal 14 5 39" xfId="14526"/>
    <cellStyle name="Normal 14 5 4" xfId="1366"/>
    <cellStyle name="Normal 14 5 40" xfId="14902"/>
    <cellStyle name="Normal 14 5 41" xfId="15278"/>
    <cellStyle name="Normal 14 5 42" xfId="15654"/>
    <cellStyle name="Normal 14 5 43" xfId="16030"/>
    <cellStyle name="Normal 14 5 44" xfId="16406"/>
    <cellStyle name="Normal 14 5 45" xfId="16782"/>
    <cellStyle name="Normal 14 5 46" xfId="17158"/>
    <cellStyle name="Normal 14 5 47" xfId="17534"/>
    <cellStyle name="Normal 14 5 48" xfId="17910"/>
    <cellStyle name="Normal 14 5 49" xfId="18286"/>
    <cellStyle name="Normal 14 5 5" xfId="1742"/>
    <cellStyle name="Normal 14 5 50" xfId="18662"/>
    <cellStyle name="Normal 14 5 51" xfId="19038"/>
    <cellStyle name="Normal 14 5 52" xfId="19414"/>
    <cellStyle name="Normal 14 5 53" xfId="19790"/>
    <cellStyle name="Normal 14 5 54" xfId="20166"/>
    <cellStyle name="Normal 14 5 55" xfId="20542"/>
    <cellStyle name="Normal 14 5 56" xfId="20918"/>
    <cellStyle name="Normal 14 5 57" xfId="21294"/>
    <cellStyle name="Normal 14 5 58" xfId="21670"/>
    <cellStyle name="Normal 14 5 59" xfId="22046"/>
    <cellStyle name="Normal 14 5 6" xfId="2118"/>
    <cellStyle name="Normal 14 5 60" xfId="22422"/>
    <cellStyle name="Normal 14 5 61" xfId="22798"/>
    <cellStyle name="Normal 14 5 62" xfId="23174"/>
    <cellStyle name="Normal 14 5 63" xfId="23550"/>
    <cellStyle name="Normal 14 5 64" xfId="23926"/>
    <cellStyle name="Normal 14 5 65" xfId="24302"/>
    <cellStyle name="Normal 14 5 66" xfId="24678"/>
    <cellStyle name="Normal 14 5 67" xfId="25054"/>
    <cellStyle name="Normal 14 5 68" xfId="25430"/>
    <cellStyle name="Normal 14 5 69" xfId="25806"/>
    <cellStyle name="Normal 14 5 7" xfId="2494"/>
    <cellStyle name="Normal 14 5 70" xfId="26182"/>
    <cellStyle name="Normal 14 5 71" xfId="26558"/>
    <cellStyle name="Normal 14 5 72" xfId="26934"/>
    <cellStyle name="Normal 14 5 73" xfId="27310"/>
    <cellStyle name="Normal 14 5 74" xfId="27686"/>
    <cellStyle name="Normal 14 5 75" xfId="28062"/>
    <cellStyle name="Normal 14 5 76" xfId="28438"/>
    <cellStyle name="Normal 14 5 77" xfId="28814"/>
    <cellStyle name="Normal 14 5 78" xfId="29190"/>
    <cellStyle name="Normal 14 5 79" xfId="29566"/>
    <cellStyle name="Normal 14 5 8" xfId="2870"/>
    <cellStyle name="Normal 14 5 80" xfId="29942"/>
    <cellStyle name="Normal 14 5 81" xfId="30318"/>
    <cellStyle name="Normal 14 5 82" xfId="30694"/>
    <cellStyle name="Normal 14 5 83" xfId="31070"/>
    <cellStyle name="Normal 14 5 84" xfId="31446"/>
    <cellStyle name="Normal 14 5 85" xfId="31822"/>
    <cellStyle name="Normal 14 5 86" xfId="32198"/>
    <cellStyle name="Normal 14 5 87" xfId="32574"/>
    <cellStyle name="Normal 14 5 88" xfId="32950"/>
    <cellStyle name="Normal 14 5 9" xfId="3246"/>
    <cellStyle name="Normal 14 50" xfId="15493"/>
    <cellStyle name="Normal 14 51" xfId="15869"/>
    <cellStyle name="Normal 14 52" xfId="16245"/>
    <cellStyle name="Normal 14 53" xfId="16621"/>
    <cellStyle name="Normal 14 54" xfId="16997"/>
    <cellStyle name="Normal 14 55" xfId="17373"/>
    <cellStyle name="Normal 14 56" xfId="17749"/>
    <cellStyle name="Normal 14 57" xfId="18125"/>
    <cellStyle name="Normal 14 58" xfId="18501"/>
    <cellStyle name="Normal 14 59" xfId="18877"/>
    <cellStyle name="Normal 14 6" xfId="280"/>
    <cellStyle name="Normal 14 6 10" xfId="3665"/>
    <cellStyle name="Normal 14 6 11" xfId="4041"/>
    <cellStyle name="Normal 14 6 12" xfId="4417"/>
    <cellStyle name="Normal 14 6 13" xfId="4793"/>
    <cellStyle name="Normal 14 6 14" xfId="5169"/>
    <cellStyle name="Normal 14 6 15" xfId="5545"/>
    <cellStyle name="Normal 14 6 16" xfId="5921"/>
    <cellStyle name="Normal 14 6 17" xfId="6297"/>
    <cellStyle name="Normal 14 6 18" xfId="6673"/>
    <cellStyle name="Normal 14 6 19" xfId="7049"/>
    <cellStyle name="Normal 14 6 2" xfId="657"/>
    <cellStyle name="Normal 14 6 20" xfId="7425"/>
    <cellStyle name="Normal 14 6 21" xfId="7801"/>
    <cellStyle name="Normal 14 6 22" xfId="8177"/>
    <cellStyle name="Normal 14 6 23" xfId="8553"/>
    <cellStyle name="Normal 14 6 24" xfId="8929"/>
    <cellStyle name="Normal 14 6 25" xfId="9305"/>
    <cellStyle name="Normal 14 6 26" xfId="9681"/>
    <cellStyle name="Normal 14 6 27" xfId="10057"/>
    <cellStyle name="Normal 14 6 28" xfId="10433"/>
    <cellStyle name="Normal 14 6 29" xfId="10809"/>
    <cellStyle name="Normal 14 6 3" xfId="1033"/>
    <cellStyle name="Normal 14 6 30" xfId="11185"/>
    <cellStyle name="Normal 14 6 31" xfId="11561"/>
    <cellStyle name="Normal 14 6 32" xfId="11937"/>
    <cellStyle name="Normal 14 6 33" xfId="12313"/>
    <cellStyle name="Normal 14 6 34" xfId="12689"/>
    <cellStyle name="Normal 14 6 35" xfId="13065"/>
    <cellStyle name="Normal 14 6 36" xfId="13441"/>
    <cellStyle name="Normal 14 6 37" xfId="13817"/>
    <cellStyle name="Normal 14 6 38" xfId="14193"/>
    <cellStyle name="Normal 14 6 39" xfId="14569"/>
    <cellStyle name="Normal 14 6 4" xfId="1409"/>
    <cellStyle name="Normal 14 6 40" xfId="14945"/>
    <cellStyle name="Normal 14 6 41" xfId="15321"/>
    <cellStyle name="Normal 14 6 42" xfId="15697"/>
    <cellStyle name="Normal 14 6 43" xfId="16073"/>
    <cellStyle name="Normal 14 6 44" xfId="16449"/>
    <cellStyle name="Normal 14 6 45" xfId="16825"/>
    <cellStyle name="Normal 14 6 46" xfId="17201"/>
    <cellStyle name="Normal 14 6 47" xfId="17577"/>
    <cellStyle name="Normal 14 6 48" xfId="17953"/>
    <cellStyle name="Normal 14 6 49" xfId="18329"/>
    <cellStyle name="Normal 14 6 5" xfId="1785"/>
    <cellStyle name="Normal 14 6 50" xfId="18705"/>
    <cellStyle name="Normal 14 6 51" xfId="19081"/>
    <cellStyle name="Normal 14 6 52" xfId="19457"/>
    <cellStyle name="Normal 14 6 53" xfId="19833"/>
    <cellStyle name="Normal 14 6 54" xfId="20209"/>
    <cellStyle name="Normal 14 6 55" xfId="20585"/>
    <cellStyle name="Normal 14 6 56" xfId="20961"/>
    <cellStyle name="Normal 14 6 57" xfId="21337"/>
    <cellStyle name="Normal 14 6 58" xfId="21713"/>
    <cellStyle name="Normal 14 6 59" xfId="22089"/>
    <cellStyle name="Normal 14 6 6" xfId="2161"/>
    <cellStyle name="Normal 14 6 60" xfId="22465"/>
    <cellStyle name="Normal 14 6 61" xfId="22841"/>
    <cellStyle name="Normal 14 6 62" xfId="23217"/>
    <cellStyle name="Normal 14 6 63" xfId="23593"/>
    <cellStyle name="Normal 14 6 64" xfId="23969"/>
    <cellStyle name="Normal 14 6 65" xfId="24345"/>
    <cellStyle name="Normal 14 6 66" xfId="24721"/>
    <cellStyle name="Normal 14 6 67" xfId="25097"/>
    <cellStyle name="Normal 14 6 68" xfId="25473"/>
    <cellStyle name="Normal 14 6 69" xfId="25849"/>
    <cellStyle name="Normal 14 6 7" xfId="2537"/>
    <cellStyle name="Normal 14 6 70" xfId="26225"/>
    <cellStyle name="Normal 14 6 71" xfId="26601"/>
    <cellStyle name="Normal 14 6 72" xfId="26977"/>
    <cellStyle name="Normal 14 6 73" xfId="27353"/>
    <cellStyle name="Normal 14 6 74" xfId="27729"/>
    <cellStyle name="Normal 14 6 75" xfId="28105"/>
    <cellStyle name="Normal 14 6 76" xfId="28481"/>
    <cellStyle name="Normal 14 6 77" xfId="28857"/>
    <cellStyle name="Normal 14 6 78" xfId="29233"/>
    <cellStyle name="Normal 14 6 79" xfId="29609"/>
    <cellStyle name="Normal 14 6 8" xfId="2913"/>
    <cellStyle name="Normal 14 6 80" xfId="29985"/>
    <cellStyle name="Normal 14 6 81" xfId="30361"/>
    <cellStyle name="Normal 14 6 82" xfId="30737"/>
    <cellStyle name="Normal 14 6 83" xfId="31113"/>
    <cellStyle name="Normal 14 6 84" xfId="31489"/>
    <cellStyle name="Normal 14 6 85" xfId="31865"/>
    <cellStyle name="Normal 14 6 86" xfId="32241"/>
    <cellStyle name="Normal 14 6 87" xfId="32617"/>
    <cellStyle name="Normal 14 6 88" xfId="32993"/>
    <cellStyle name="Normal 14 6 9" xfId="3289"/>
    <cellStyle name="Normal 14 60" xfId="19253"/>
    <cellStyle name="Normal 14 61" xfId="19629"/>
    <cellStyle name="Normal 14 62" xfId="20005"/>
    <cellStyle name="Normal 14 63" xfId="20381"/>
    <cellStyle name="Normal 14 64" xfId="20757"/>
    <cellStyle name="Normal 14 65" xfId="21133"/>
    <cellStyle name="Normal 14 66" xfId="21509"/>
    <cellStyle name="Normal 14 67" xfId="21885"/>
    <cellStyle name="Normal 14 68" xfId="22261"/>
    <cellStyle name="Normal 14 69" xfId="22637"/>
    <cellStyle name="Normal 14 7" xfId="323"/>
    <cellStyle name="Normal 14 7 10" xfId="3708"/>
    <cellStyle name="Normal 14 7 11" xfId="4084"/>
    <cellStyle name="Normal 14 7 12" xfId="4460"/>
    <cellStyle name="Normal 14 7 13" xfId="4836"/>
    <cellStyle name="Normal 14 7 14" xfId="5212"/>
    <cellStyle name="Normal 14 7 15" xfId="5588"/>
    <cellStyle name="Normal 14 7 16" xfId="5964"/>
    <cellStyle name="Normal 14 7 17" xfId="6340"/>
    <cellStyle name="Normal 14 7 18" xfId="6716"/>
    <cellStyle name="Normal 14 7 19" xfId="7092"/>
    <cellStyle name="Normal 14 7 2" xfId="700"/>
    <cellStyle name="Normal 14 7 20" xfId="7468"/>
    <cellStyle name="Normal 14 7 21" xfId="7844"/>
    <cellStyle name="Normal 14 7 22" xfId="8220"/>
    <cellStyle name="Normal 14 7 23" xfId="8596"/>
    <cellStyle name="Normal 14 7 24" xfId="8972"/>
    <cellStyle name="Normal 14 7 25" xfId="9348"/>
    <cellStyle name="Normal 14 7 26" xfId="9724"/>
    <cellStyle name="Normal 14 7 27" xfId="10100"/>
    <cellStyle name="Normal 14 7 28" xfId="10476"/>
    <cellStyle name="Normal 14 7 29" xfId="10852"/>
    <cellStyle name="Normal 14 7 3" xfId="1076"/>
    <cellStyle name="Normal 14 7 30" xfId="11228"/>
    <cellStyle name="Normal 14 7 31" xfId="11604"/>
    <cellStyle name="Normal 14 7 32" xfId="11980"/>
    <cellStyle name="Normal 14 7 33" xfId="12356"/>
    <cellStyle name="Normal 14 7 34" xfId="12732"/>
    <cellStyle name="Normal 14 7 35" xfId="13108"/>
    <cellStyle name="Normal 14 7 36" xfId="13484"/>
    <cellStyle name="Normal 14 7 37" xfId="13860"/>
    <cellStyle name="Normal 14 7 38" xfId="14236"/>
    <cellStyle name="Normal 14 7 39" xfId="14612"/>
    <cellStyle name="Normal 14 7 4" xfId="1452"/>
    <cellStyle name="Normal 14 7 40" xfId="14988"/>
    <cellStyle name="Normal 14 7 41" xfId="15364"/>
    <cellStyle name="Normal 14 7 42" xfId="15740"/>
    <cellStyle name="Normal 14 7 43" xfId="16116"/>
    <cellStyle name="Normal 14 7 44" xfId="16492"/>
    <cellStyle name="Normal 14 7 45" xfId="16868"/>
    <cellStyle name="Normal 14 7 46" xfId="17244"/>
    <cellStyle name="Normal 14 7 47" xfId="17620"/>
    <cellStyle name="Normal 14 7 48" xfId="17996"/>
    <cellStyle name="Normal 14 7 49" xfId="18372"/>
    <cellStyle name="Normal 14 7 5" xfId="1828"/>
    <cellStyle name="Normal 14 7 50" xfId="18748"/>
    <cellStyle name="Normal 14 7 51" xfId="19124"/>
    <cellStyle name="Normal 14 7 52" xfId="19500"/>
    <cellStyle name="Normal 14 7 53" xfId="19876"/>
    <cellStyle name="Normal 14 7 54" xfId="20252"/>
    <cellStyle name="Normal 14 7 55" xfId="20628"/>
    <cellStyle name="Normal 14 7 56" xfId="21004"/>
    <cellStyle name="Normal 14 7 57" xfId="21380"/>
    <cellStyle name="Normal 14 7 58" xfId="21756"/>
    <cellStyle name="Normal 14 7 59" xfId="22132"/>
    <cellStyle name="Normal 14 7 6" xfId="2204"/>
    <cellStyle name="Normal 14 7 60" xfId="22508"/>
    <cellStyle name="Normal 14 7 61" xfId="22884"/>
    <cellStyle name="Normal 14 7 62" xfId="23260"/>
    <cellStyle name="Normal 14 7 63" xfId="23636"/>
    <cellStyle name="Normal 14 7 64" xfId="24012"/>
    <cellStyle name="Normal 14 7 65" xfId="24388"/>
    <cellStyle name="Normal 14 7 66" xfId="24764"/>
    <cellStyle name="Normal 14 7 67" xfId="25140"/>
    <cellStyle name="Normal 14 7 68" xfId="25516"/>
    <cellStyle name="Normal 14 7 69" xfId="25892"/>
    <cellStyle name="Normal 14 7 7" xfId="2580"/>
    <cellStyle name="Normal 14 7 70" xfId="26268"/>
    <cellStyle name="Normal 14 7 71" xfId="26644"/>
    <cellStyle name="Normal 14 7 72" xfId="27020"/>
    <cellStyle name="Normal 14 7 73" xfId="27396"/>
    <cellStyle name="Normal 14 7 74" xfId="27772"/>
    <cellStyle name="Normal 14 7 75" xfId="28148"/>
    <cellStyle name="Normal 14 7 76" xfId="28524"/>
    <cellStyle name="Normal 14 7 77" xfId="28900"/>
    <cellStyle name="Normal 14 7 78" xfId="29276"/>
    <cellStyle name="Normal 14 7 79" xfId="29652"/>
    <cellStyle name="Normal 14 7 8" xfId="2956"/>
    <cellStyle name="Normal 14 7 80" xfId="30028"/>
    <cellStyle name="Normal 14 7 81" xfId="30404"/>
    <cellStyle name="Normal 14 7 82" xfId="30780"/>
    <cellStyle name="Normal 14 7 83" xfId="31156"/>
    <cellStyle name="Normal 14 7 84" xfId="31532"/>
    <cellStyle name="Normal 14 7 85" xfId="31908"/>
    <cellStyle name="Normal 14 7 86" xfId="32284"/>
    <cellStyle name="Normal 14 7 87" xfId="32660"/>
    <cellStyle name="Normal 14 7 88" xfId="33036"/>
    <cellStyle name="Normal 14 7 9" xfId="3332"/>
    <cellStyle name="Normal 14 70" xfId="23013"/>
    <cellStyle name="Normal 14 71" xfId="23389"/>
    <cellStyle name="Normal 14 72" xfId="23765"/>
    <cellStyle name="Normal 14 73" xfId="24141"/>
    <cellStyle name="Normal 14 74" xfId="24517"/>
    <cellStyle name="Normal 14 75" xfId="24893"/>
    <cellStyle name="Normal 14 76" xfId="25269"/>
    <cellStyle name="Normal 14 77" xfId="25645"/>
    <cellStyle name="Normal 14 78" xfId="26021"/>
    <cellStyle name="Normal 14 79" xfId="26397"/>
    <cellStyle name="Normal 14 8" xfId="366"/>
    <cellStyle name="Normal 14 8 10" xfId="3751"/>
    <cellStyle name="Normal 14 8 11" xfId="4127"/>
    <cellStyle name="Normal 14 8 12" xfId="4503"/>
    <cellStyle name="Normal 14 8 13" xfId="4879"/>
    <cellStyle name="Normal 14 8 14" xfId="5255"/>
    <cellStyle name="Normal 14 8 15" xfId="5631"/>
    <cellStyle name="Normal 14 8 16" xfId="6007"/>
    <cellStyle name="Normal 14 8 17" xfId="6383"/>
    <cellStyle name="Normal 14 8 18" xfId="6759"/>
    <cellStyle name="Normal 14 8 19" xfId="7135"/>
    <cellStyle name="Normal 14 8 2" xfId="743"/>
    <cellStyle name="Normal 14 8 20" xfId="7511"/>
    <cellStyle name="Normal 14 8 21" xfId="7887"/>
    <cellStyle name="Normal 14 8 22" xfId="8263"/>
    <cellStyle name="Normal 14 8 23" xfId="8639"/>
    <cellStyle name="Normal 14 8 24" xfId="9015"/>
    <cellStyle name="Normal 14 8 25" xfId="9391"/>
    <cellStyle name="Normal 14 8 26" xfId="9767"/>
    <cellStyle name="Normal 14 8 27" xfId="10143"/>
    <cellStyle name="Normal 14 8 28" xfId="10519"/>
    <cellStyle name="Normal 14 8 29" xfId="10895"/>
    <cellStyle name="Normal 14 8 3" xfId="1119"/>
    <cellStyle name="Normal 14 8 30" xfId="11271"/>
    <cellStyle name="Normal 14 8 31" xfId="11647"/>
    <cellStyle name="Normal 14 8 32" xfId="12023"/>
    <cellStyle name="Normal 14 8 33" xfId="12399"/>
    <cellStyle name="Normal 14 8 34" xfId="12775"/>
    <cellStyle name="Normal 14 8 35" xfId="13151"/>
    <cellStyle name="Normal 14 8 36" xfId="13527"/>
    <cellStyle name="Normal 14 8 37" xfId="13903"/>
    <cellStyle name="Normal 14 8 38" xfId="14279"/>
    <cellStyle name="Normal 14 8 39" xfId="14655"/>
    <cellStyle name="Normal 14 8 4" xfId="1495"/>
    <cellStyle name="Normal 14 8 40" xfId="15031"/>
    <cellStyle name="Normal 14 8 41" xfId="15407"/>
    <cellStyle name="Normal 14 8 42" xfId="15783"/>
    <cellStyle name="Normal 14 8 43" xfId="16159"/>
    <cellStyle name="Normal 14 8 44" xfId="16535"/>
    <cellStyle name="Normal 14 8 45" xfId="16911"/>
    <cellStyle name="Normal 14 8 46" xfId="17287"/>
    <cellStyle name="Normal 14 8 47" xfId="17663"/>
    <cellStyle name="Normal 14 8 48" xfId="18039"/>
    <cellStyle name="Normal 14 8 49" xfId="18415"/>
    <cellStyle name="Normal 14 8 5" xfId="1871"/>
    <cellStyle name="Normal 14 8 50" xfId="18791"/>
    <cellStyle name="Normal 14 8 51" xfId="19167"/>
    <cellStyle name="Normal 14 8 52" xfId="19543"/>
    <cellStyle name="Normal 14 8 53" xfId="19919"/>
    <cellStyle name="Normal 14 8 54" xfId="20295"/>
    <cellStyle name="Normal 14 8 55" xfId="20671"/>
    <cellStyle name="Normal 14 8 56" xfId="21047"/>
    <cellStyle name="Normal 14 8 57" xfId="21423"/>
    <cellStyle name="Normal 14 8 58" xfId="21799"/>
    <cellStyle name="Normal 14 8 59" xfId="22175"/>
    <cellStyle name="Normal 14 8 6" xfId="2247"/>
    <cellStyle name="Normal 14 8 60" xfId="22551"/>
    <cellStyle name="Normal 14 8 61" xfId="22927"/>
    <cellStyle name="Normal 14 8 62" xfId="23303"/>
    <cellStyle name="Normal 14 8 63" xfId="23679"/>
    <cellStyle name="Normal 14 8 64" xfId="24055"/>
    <cellStyle name="Normal 14 8 65" xfId="24431"/>
    <cellStyle name="Normal 14 8 66" xfId="24807"/>
    <cellStyle name="Normal 14 8 67" xfId="25183"/>
    <cellStyle name="Normal 14 8 68" xfId="25559"/>
    <cellStyle name="Normal 14 8 69" xfId="25935"/>
    <cellStyle name="Normal 14 8 7" xfId="2623"/>
    <cellStyle name="Normal 14 8 70" xfId="26311"/>
    <cellStyle name="Normal 14 8 71" xfId="26687"/>
    <cellStyle name="Normal 14 8 72" xfId="27063"/>
    <cellStyle name="Normal 14 8 73" xfId="27439"/>
    <cellStyle name="Normal 14 8 74" xfId="27815"/>
    <cellStyle name="Normal 14 8 75" xfId="28191"/>
    <cellStyle name="Normal 14 8 76" xfId="28567"/>
    <cellStyle name="Normal 14 8 77" xfId="28943"/>
    <cellStyle name="Normal 14 8 78" xfId="29319"/>
    <cellStyle name="Normal 14 8 79" xfId="29695"/>
    <cellStyle name="Normal 14 8 8" xfId="2999"/>
    <cellStyle name="Normal 14 8 80" xfId="30071"/>
    <cellStyle name="Normal 14 8 81" xfId="30447"/>
    <cellStyle name="Normal 14 8 82" xfId="30823"/>
    <cellStyle name="Normal 14 8 83" xfId="31199"/>
    <cellStyle name="Normal 14 8 84" xfId="31575"/>
    <cellStyle name="Normal 14 8 85" xfId="31951"/>
    <cellStyle name="Normal 14 8 86" xfId="32327"/>
    <cellStyle name="Normal 14 8 87" xfId="32703"/>
    <cellStyle name="Normal 14 8 88" xfId="33079"/>
    <cellStyle name="Normal 14 8 9" xfId="3375"/>
    <cellStyle name="Normal 14 80" xfId="26773"/>
    <cellStyle name="Normal 14 81" xfId="27149"/>
    <cellStyle name="Normal 14 82" xfId="27525"/>
    <cellStyle name="Normal 14 83" xfId="27901"/>
    <cellStyle name="Normal 14 84" xfId="28277"/>
    <cellStyle name="Normal 14 85" xfId="28653"/>
    <cellStyle name="Normal 14 86" xfId="29029"/>
    <cellStyle name="Normal 14 87" xfId="29405"/>
    <cellStyle name="Normal 14 88" xfId="29781"/>
    <cellStyle name="Normal 14 89" xfId="30157"/>
    <cellStyle name="Normal 14 9" xfId="409"/>
    <cellStyle name="Normal 14 9 10" xfId="3794"/>
    <cellStyle name="Normal 14 9 11" xfId="4170"/>
    <cellStyle name="Normal 14 9 12" xfId="4546"/>
    <cellStyle name="Normal 14 9 13" xfId="4922"/>
    <cellStyle name="Normal 14 9 14" xfId="5298"/>
    <cellStyle name="Normal 14 9 15" xfId="5674"/>
    <cellStyle name="Normal 14 9 16" xfId="6050"/>
    <cellStyle name="Normal 14 9 17" xfId="6426"/>
    <cellStyle name="Normal 14 9 18" xfId="6802"/>
    <cellStyle name="Normal 14 9 19" xfId="7178"/>
    <cellStyle name="Normal 14 9 2" xfId="786"/>
    <cellStyle name="Normal 14 9 20" xfId="7554"/>
    <cellStyle name="Normal 14 9 21" xfId="7930"/>
    <cellStyle name="Normal 14 9 22" xfId="8306"/>
    <cellStyle name="Normal 14 9 23" xfId="8682"/>
    <cellStyle name="Normal 14 9 24" xfId="9058"/>
    <cellStyle name="Normal 14 9 25" xfId="9434"/>
    <cellStyle name="Normal 14 9 26" xfId="9810"/>
    <cellStyle name="Normal 14 9 27" xfId="10186"/>
    <cellStyle name="Normal 14 9 28" xfId="10562"/>
    <cellStyle name="Normal 14 9 29" xfId="10938"/>
    <cellStyle name="Normal 14 9 3" xfId="1162"/>
    <cellStyle name="Normal 14 9 30" xfId="11314"/>
    <cellStyle name="Normal 14 9 31" xfId="11690"/>
    <cellStyle name="Normal 14 9 32" xfId="12066"/>
    <cellStyle name="Normal 14 9 33" xfId="12442"/>
    <cellStyle name="Normal 14 9 34" xfId="12818"/>
    <cellStyle name="Normal 14 9 35" xfId="13194"/>
    <cellStyle name="Normal 14 9 36" xfId="13570"/>
    <cellStyle name="Normal 14 9 37" xfId="13946"/>
    <cellStyle name="Normal 14 9 38" xfId="14322"/>
    <cellStyle name="Normal 14 9 39" xfId="14698"/>
    <cellStyle name="Normal 14 9 4" xfId="1538"/>
    <cellStyle name="Normal 14 9 40" xfId="15074"/>
    <cellStyle name="Normal 14 9 41" xfId="15450"/>
    <cellStyle name="Normal 14 9 42" xfId="15826"/>
    <cellStyle name="Normal 14 9 43" xfId="16202"/>
    <cellStyle name="Normal 14 9 44" xfId="16578"/>
    <cellStyle name="Normal 14 9 45" xfId="16954"/>
    <cellStyle name="Normal 14 9 46" xfId="17330"/>
    <cellStyle name="Normal 14 9 47" xfId="17706"/>
    <cellStyle name="Normal 14 9 48" xfId="18082"/>
    <cellStyle name="Normal 14 9 49" xfId="18458"/>
    <cellStyle name="Normal 14 9 5" xfId="1914"/>
    <cellStyle name="Normal 14 9 50" xfId="18834"/>
    <cellStyle name="Normal 14 9 51" xfId="19210"/>
    <cellStyle name="Normal 14 9 52" xfId="19586"/>
    <cellStyle name="Normal 14 9 53" xfId="19962"/>
    <cellStyle name="Normal 14 9 54" xfId="20338"/>
    <cellStyle name="Normal 14 9 55" xfId="20714"/>
    <cellStyle name="Normal 14 9 56" xfId="21090"/>
    <cellStyle name="Normal 14 9 57" xfId="21466"/>
    <cellStyle name="Normal 14 9 58" xfId="21842"/>
    <cellStyle name="Normal 14 9 59" xfId="22218"/>
    <cellStyle name="Normal 14 9 6" xfId="2290"/>
    <cellStyle name="Normal 14 9 60" xfId="22594"/>
    <cellStyle name="Normal 14 9 61" xfId="22970"/>
    <cellStyle name="Normal 14 9 62" xfId="23346"/>
    <cellStyle name="Normal 14 9 63" xfId="23722"/>
    <cellStyle name="Normal 14 9 64" xfId="24098"/>
    <cellStyle name="Normal 14 9 65" xfId="24474"/>
    <cellStyle name="Normal 14 9 66" xfId="24850"/>
    <cellStyle name="Normal 14 9 67" xfId="25226"/>
    <cellStyle name="Normal 14 9 68" xfId="25602"/>
    <cellStyle name="Normal 14 9 69" xfId="25978"/>
    <cellStyle name="Normal 14 9 7" xfId="2666"/>
    <cellStyle name="Normal 14 9 70" xfId="26354"/>
    <cellStyle name="Normal 14 9 71" xfId="26730"/>
    <cellStyle name="Normal 14 9 72" xfId="27106"/>
    <cellStyle name="Normal 14 9 73" xfId="27482"/>
    <cellStyle name="Normal 14 9 74" xfId="27858"/>
    <cellStyle name="Normal 14 9 75" xfId="28234"/>
    <cellStyle name="Normal 14 9 76" xfId="28610"/>
    <cellStyle name="Normal 14 9 77" xfId="28986"/>
    <cellStyle name="Normal 14 9 78" xfId="29362"/>
    <cellStyle name="Normal 14 9 79" xfId="29738"/>
    <cellStyle name="Normal 14 9 8" xfId="3042"/>
    <cellStyle name="Normal 14 9 80" xfId="30114"/>
    <cellStyle name="Normal 14 9 81" xfId="30490"/>
    <cellStyle name="Normal 14 9 82" xfId="30866"/>
    <cellStyle name="Normal 14 9 83" xfId="31242"/>
    <cellStyle name="Normal 14 9 84" xfId="31618"/>
    <cellStyle name="Normal 14 9 85" xfId="31994"/>
    <cellStyle name="Normal 14 9 86" xfId="32370"/>
    <cellStyle name="Normal 14 9 87" xfId="32746"/>
    <cellStyle name="Normal 14 9 88" xfId="33122"/>
    <cellStyle name="Normal 14 9 9" xfId="3418"/>
    <cellStyle name="Normal 14 90" xfId="30533"/>
    <cellStyle name="Normal 14 91" xfId="30909"/>
    <cellStyle name="Normal 14 92" xfId="31285"/>
    <cellStyle name="Normal 14 93" xfId="31661"/>
    <cellStyle name="Normal 14 94" xfId="32037"/>
    <cellStyle name="Normal 14 95" xfId="32413"/>
    <cellStyle name="Normal 14 96" xfId="32789"/>
    <cellStyle name="Normal 140" xfId="33155"/>
    <cellStyle name="Normal 141" xfId="33156"/>
    <cellStyle name="Normal 142" xfId="33157"/>
    <cellStyle name="Normal 143" xfId="33158"/>
    <cellStyle name="Normal 144" xfId="33159"/>
    <cellStyle name="Normal 145" xfId="33160"/>
    <cellStyle name="Normal 146" xfId="33161"/>
    <cellStyle name="Normal 147" xfId="33162"/>
    <cellStyle name="Normal 148" xfId="33163"/>
    <cellStyle name="Normal 149" xfId="33164"/>
    <cellStyle name="Normal 15" xfId="20"/>
    <cellStyle name="Normal 15 10" xfId="453"/>
    <cellStyle name="Normal 15 11" xfId="830"/>
    <cellStyle name="Normal 15 12" xfId="1206"/>
    <cellStyle name="Normal 15 13" xfId="1582"/>
    <cellStyle name="Normal 15 14" xfId="1958"/>
    <cellStyle name="Normal 15 15" xfId="2334"/>
    <cellStyle name="Normal 15 16" xfId="2710"/>
    <cellStyle name="Normal 15 17" xfId="3086"/>
    <cellStyle name="Normal 15 18" xfId="3462"/>
    <cellStyle name="Normal 15 19" xfId="3838"/>
    <cellStyle name="Normal 15 2" xfId="57"/>
    <cellStyle name="Normal 15 2 10" xfId="3505"/>
    <cellStyle name="Normal 15 2 11" xfId="3881"/>
    <cellStyle name="Normal 15 2 12" xfId="4257"/>
    <cellStyle name="Normal 15 2 13" xfId="4633"/>
    <cellStyle name="Normal 15 2 14" xfId="5009"/>
    <cellStyle name="Normal 15 2 15" xfId="5385"/>
    <cellStyle name="Normal 15 2 16" xfId="5761"/>
    <cellStyle name="Normal 15 2 17" xfId="6137"/>
    <cellStyle name="Normal 15 2 18" xfId="6513"/>
    <cellStyle name="Normal 15 2 19" xfId="6889"/>
    <cellStyle name="Normal 15 2 2" xfId="497"/>
    <cellStyle name="Normal 15 2 20" xfId="7265"/>
    <cellStyle name="Normal 15 2 21" xfId="7641"/>
    <cellStyle name="Normal 15 2 22" xfId="8017"/>
    <cellStyle name="Normal 15 2 23" xfId="8393"/>
    <cellStyle name="Normal 15 2 24" xfId="8769"/>
    <cellStyle name="Normal 15 2 25" xfId="9145"/>
    <cellStyle name="Normal 15 2 26" xfId="9521"/>
    <cellStyle name="Normal 15 2 27" xfId="9897"/>
    <cellStyle name="Normal 15 2 28" xfId="10273"/>
    <cellStyle name="Normal 15 2 29" xfId="10649"/>
    <cellStyle name="Normal 15 2 3" xfId="873"/>
    <cellStyle name="Normal 15 2 30" xfId="11025"/>
    <cellStyle name="Normal 15 2 31" xfId="11401"/>
    <cellStyle name="Normal 15 2 32" xfId="11777"/>
    <cellStyle name="Normal 15 2 33" xfId="12153"/>
    <cellStyle name="Normal 15 2 34" xfId="12529"/>
    <cellStyle name="Normal 15 2 35" xfId="12905"/>
    <cellStyle name="Normal 15 2 36" xfId="13281"/>
    <cellStyle name="Normal 15 2 37" xfId="13657"/>
    <cellStyle name="Normal 15 2 38" xfId="14033"/>
    <cellStyle name="Normal 15 2 39" xfId="14409"/>
    <cellStyle name="Normal 15 2 4" xfId="1249"/>
    <cellStyle name="Normal 15 2 40" xfId="14785"/>
    <cellStyle name="Normal 15 2 41" xfId="15161"/>
    <cellStyle name="Normal 15 2 42" xfId="15537"/>
    <cellStyle name="Normal 15 2 43" xfId="15913"/>
    <cellStyle name="Normal 15 2 44" xfId="16289"/>
    <cellStyle name="Normal 15 2 45" xfId="16665"/>
    <cellStyle name="Normal 15 2 46" xfId="17041"/>
    <cellStyle name="Normal 15 2 47" xfId="17417"/>
    <cellStyle name="Normal 15 2 48" xfId="17793"/>
    <cellStyle name="Normal 15 2 49" xfId="18169"/>
    <cellStyle name="Normal 15 2 5" xfId="1625"/>
    <cellStyle name="Normal 15 2 50" xfId="18545"/>
    <cellStyle name="Normal 15 2 51" xfId="18921"/>
    <cellStyle name="Normal 15 2 52" xfId="19297"/>
    <cellStyle name="Normal 15 2 53" xfId="19673"/>
    <cellStyle name="Normal 15 2 54" xfId="20049"/>
    <cellStyle name="Normal 15 2 55" xfId="20425"/>
    <cellStyle name="Normal 15 2 56" xfId="20801"/>
    <cellStyle name="Normal 15 2 57" xfId="21177"/>
    <cellStyle name="Normal 15 2 58" xfId="21553"/>
    <cellStyle name="Normal 15 2 59" xfId="21929"/>
    <cellStyle name="Normal 15 2 6" xfId="2001"/>
    <cellStyle name="Normal 15 2 60" xfId="22305"/>
    <cellStyle name="Normal 15 2 61" xfId="22681"/>
    <cellStyle name="Normal 15 2 62" xfId="23057"/>
    <cellStyle name="Normal 15 2 63" xfId="23433"/>
    <cellStyle name="Normal 15 2 64" xfId="23809"/>
    <cellStyle name="Normal 15 2 65" xfId="24185"/>
    <cellStyle name="Normal 15 2 66" xfId="24561"/>
    <cellStyle name="Normal 15 2 67" xfId="24937"/>
    <cellStyle name="Normal 15 2 68" xfId="25313"/>
    <cellStyle name="Normal 15 2 69" xfId="25689"/>
    <cellStyle name="Normal 15 2 7" xfId="2377"/>
    <cellStyle name="Normal 15 2 70" xfId="26065"/>
    <cellStyle name="Normal 15 2 71" xfId="26441"/>
    <cellStyle name="Normal 15 2 72" xfId="26817"/>
    <cellStyle name="Normal 15 2 73" xfId="27193"/>
    <cellStyle name="Normal 15 2 74" xfId="27569"/>
    <cellStyle name="Normal 15 2 75" xfId="27945"/>
    <cellStyle name="Normal 15 2 76" xfId="28321"/>
    <cellStyle name="Normal 15 2 77" xfId="28697"/>
    <cellStyle name="Normal 15 2 78" xfId="29073"/>
    <cellStyle name="Normal 15 2 79" xfId="29449"/>
    <cellStyle name="Normal 15 2 8" xfId="2753"/>
    <cellStyle name="Normal 15 2 80" xfId="29825"/>
    <cellStyle name="Normal 15 2 81" xfId="30201"/>
    <cellStyle name="Normal 15 2 82" xfId="30577"/>
    <cellStyle name="Normal 15 2 83" xfId="30953"/>
    <cellStyle name="Normal 15 2 84" xfId="31329"/>
    <cellStyle name="Normal 15 2 85" xfId="31705"/>
    <cellStyle name="Normal 15 2 86" xfId="32081"/>
    <cellStyle name="Normal 15 2 87" xfId="32457"/>
    <cellStyle name="Normal 15 2 88" xfId="32833"/>
    <cellStyle name="Normal 15 2 9" xfId="3129"/>
    <cellStyle name="Normal 15 20" xfId="4214"/>
    <cellStyle name="Normal 15 21" xfId="4590"/>
    <cellStyle name="Normal 15 22" xfId="4966"/>
    <cellStyle name="Normal 15 23" xfId="5342"/>
    <cellStyle name="Normal 15 24" xfId="5718"/>
    <cellStyle name="Normal 15 25" xfId="6094"/>
    <cellStyle name="Normal 15 26" xfId="6470"/>
    <cellStyle name="Normal 15 27" xfId="6846"/>
    <cellStyle name="Normal 15 28" xfId="7222"/>
    <cellStyle name="Normal 15 29" xfId="7598"/>
    <cellStyle name="Normal 15 3" xfId="152"/>
    <cellStyle name="Normal 15 3 10" xfId="3537"/>
    <cellStyle name="Normal 15 3 11" xfId="3913"/>
    <cellStyle name="Normal 15 3 12" xfId="4289"/>
    <cellStyle name="Normal 15 3 13" xfId="4665"/>
    <cellStyle name="Normal 15 3 14" xfId="5041"/>
    <cellStyle name="Normal 15 3 15" xfId="5417"/>
    <cellStyle name="Normal 15 3 16" xfId="5793"/>
    <cellStyle name="Normal 15 3 17" xfId="6169"/>
    <cellStyle name="Normal 15 3 18" xfId="6545"/>
    <cellStyle name="Normal 15 3 19" xfId="6921"/>
    <cellStyle name="Normal 15 3 2" xfId="529"/>
    <cellStyle name="Normal 15 3 20" xfId="7297"/>
    <cellStyle name="Normal 15 3 21" xfId="7673"/>
    <cellStyle name="Normal 15 3 22" xfId="8049"/>
    <cellStyle name="Normal 15 3 23" xfId="8425"/>
    <cellStyle name="Normal 15 3 24" xfId="8801"/>
    <cellStyle name="Normal 15 3 25" xfId="9177"/>
    <cellStyle name="Normal 15 3 26" xfId="9553"/>
    <cellStyle name="Normal 15 3 27" xfId="9929"/>
    <cellStyle name="Normal 15 3 28" xfId="10305"/>
    <cellStyle name="Normal 15 3 29" xfId="10681"/>
    <cellStyle name="Normal 15 3 3" xfId="905"/>
    <cellStyle name="Normal 15 3 30" xfId="11057"/>
    <cellStyle name="Normal 15 3 31" xfId="11433"/>
    <cellStyle name="Normal 15 3 32" xfId="11809"/>
    <cellStyle name="Normal 15 3 33" xfId="12185"/>
    <cellStyle name="Normal 15 3 34" xfId="12561"/>
    <cellStyle name="Normal 15 3 35" xfId="12937"/>
    <cellStyle name="Normal 15 3 36" xfId="13313"/>
    <cellStyle name="Normal 15 3 37" xfId="13689"/>
    <cellStyle name="Normal 15 3 38" xfId="14065"/>
    <cellStyle name="Normal 15 3 39" xfId="14441"/>
    <cellStyle name="Normal 15 3 4" xfId="1281"/>
    <cellStyle name="Normal 15 3 40" xfId="14817"/>
    <cellStyle name="Normal 15 3 41" xfId="15193"/>
    <cellStyle name="Normal 15 3 42" xfId="15569"/>
    <cellStyle name="Normal 15 3 43" xfId="15945"/>
    <cellStyle name="Normal 15 3 44" xfId="16321"/>
    <cellStyle name="Normal 15 3 45" xfId="16697"/>
    <cellStyle name="Normal 15 3 46" xfId="17073"/>
    <cellStyle name="Normal 15 3 47" xfId="17449"/>
    <cellStyle name="Normal 15 3 48" xfId="17825"/>
    <cellStyle name="Normal 15 3 49" xfId="18201"/>
    <cellStyle name="Normal 15 3 5" xfId="1657"/>
    <cellStyle name="Normal 15 3 50" xfId="18577"/>
    <cellStyle name="Normal 15 3 51" xfId="18953"/>
    <cellStyle name="Normal 15 3 52" xfId="19329"/>
    <cellStyle name="Normal 15 3 53" xfId="19705"/>
    <cellStyle name="Normal 15 3 54" xfId="20081"/>
    <cellStyle name="Normal 15 3 55" xfId="20457"/>
    <cellStyle name="Normal 15 3 56" xfId="20833"/>
    <cellStyle name="Normal 15 3 57" xfId="21209"/>
    <cellStyle name="Normal 15 3 58" xfId="21585"/>
    <cellStyle name="Normal 15 3 59" xfId="21961"/>
    <cellStyle name="Normal 15 3 6" xfId="2033"/>
    <cellStyle name="Normal 15 3 60" xfId="22337"/>
    <cellStyle name="Normal 15 3 61" xfId="22713"/>
    <cellStyle name="Normal 15 3 62" xfId="23089"/>
    <cellStyle name="Normal 15 3 63" xfId="23465"/>
    <cellStyle name="Normal 15 3 64" xfId="23841"/>
    <cellStyle name="Normal 15 3 65" xfId="24217"/>
    <cellStyle name="Normal 15 3 66" xfId="24593"/>
    <cellStyle name="Normal 15 3 67" xfId="24969"/>
    <cellStyle name="Normal 15 3 68" xfId="25345"/>
    <cellStyle name="Normal 15 3 69" xfId="25721"/>
    <cellStyle name="Normal 15 3 7" xfId="2409"/>
    <cellStyle name="Normal 15 3 70" xfId="26097"/>
    <cellStyle name="Normal 15 3 71" xfId="26473"/>
    <cellStyle name="Normal 15 3 72" xfId="26849"/>
    <cellStyle name="Normal 15 3 73" xfId="27225"/>
    <cellStyle name="Normal 15 3 74" xfId="27601"/>
    <cellStyle name="Normal 15 3 75" xfId="27977"/>
    <cellStyle name="Normal 15 3 76" xfId="28353"/>
    <cellStyle name="Normal 15 3 77" xfId="28729"/>
    <cellStyle name="Normal 15 3 78" xfId="29105"/>
    <cellStyle name="Normal 15 3 79" xfId="29481"/>
    <cellStyle name="Normal 15 3 8" xfId="2785"/>
    <cellStyle name="Normal 15 3 80" xfId="29857"/>
    <cellStyle name="Normal 15 3 81" xfId="30233"/>
    <cellStyle name="Normal 15 3 82" xfId="30609"/>
    <cellStyle name="Normal 15 3 83" xfId="30985"/>
    <cellStyle name="Normal 15 3 84" xfId="31361"/>
    <cellStyle name="Normal 15 3 85" xfId="31737"/>
    <cellStyle name="Normal 15 3 86" xfId="32113"/>
    <cellStyle name="Normal 15 3 87" xfId="32489"/>
    <cellStyle name="Normal 15 3 88" xfId="32865"/>
    <cellStyle name="Normal 15 3 9" xfId="3161"/>
    <cellStyle name="Normal 15 30" xfId="7974"/>
    <cellStyle name="Normal 15 31" xfId="8350"/>
    <cellStyle name="Normal 15 32" xfId="8726"/>
    <cellStyle name="Normal 15 33" xfId="9102"/>
    <cellStyle name="Normal 15 34" xfId="9478"/>
    <cellStyle name="Normal 15 35" xfId="9854"/>
    <cellStyle name="Normal 15 36" xfId="10230"/>
    <cellStyle name="Normal 15 37" xfId="10606"/>
    <cellStyle name="Normal 15 38" xfId="10982"/>
    <cellStyle name="Normal 15 39" xfId="11358"/>
    <cellStyle name="Normal 15 4" xfId="195"/>
    <cellStyle name="Normal 15 4 10" xfId="3580"/>
    <cellStyle name="Normal 15 4 11" xfId="3956"/>
    <cellStyle name="Normal 15 4 12" xfId="4332"/>
    <cellStyle name="Normal 15 4 13" xfId="4708"/>
    <cellStyle name="Normal 15 4 14" xfId="5084"/>
    <cellStyle name="Normal 15 4 15" xfId="5460"/>
    <cellStyle name="Normal 15 4 16" xfId="5836"/>
    <cellStyle name="Normal 15 4 17" xfId="6212"/>
    <cellStyle name="Normal 15 4 18" xfId="6588"/>
    <cellStyle name="Normal 15 4 19" xfId="6964"/>
    <cellStyle name="Normal 15 4 2" xfId="572"/>
    <cellStyle name="Normal 15 4 20" xfId="7340"/>
    <cellStyle name="Normal 15 4 21" xfId="7716"/>
    <cellStyle name="Normal 15 4 22" xfId="8092"/>
    <cellStyle name="Normal 15 4 23" xfId="8468"/>
    <cellStyle name="Normal 15 4 24" xfId="8844"/>
    <cellStyle name="Normal 15 4 25" xfId="9220"/>
    <cellStyle name="Normal 15 4 26" xfId="9596"/>
    <cellStyle name="Normal 15 4 27" xfId="9972"/>
    <cellStyle name="Normal 15 4 28" xfId="10348"/>
    <cellStyle name="Normal 15 4 29" xfId="10724"/>
    <cellStyle name="Normal 15 4 3" xfId="948"/>
    <cellStyle name="Normal 15 4 30" xfId="11100"/>
    <cellStyle name="Normal 15 4 31" xfId="11476"/>
    <cellStyle name="Normal 15 4 32" xfId="11852"/>
    <cellStyle name="Normal 15 4 33" xfId="12228"/>
    <cellStyle name="Normal 15 4 34" xfId="12604"/>
    <cellStyle name="Normal 15 4 35" xfId="12980"/>
    <cellStyle name="Normal 15 4 36" xfId="13356"/>
    <cellStyle name="Normal 15 4 37" xfId="13732"/>
    <cellStyle name="Normal 15 4 38" xfId="14108"/>
    <cellStyle name="Normal 15 4 39" xfId="14484"/>
    <cellStyle name="Normal 15 4 4" xfId="1324"/>
    <cellStyle name="Normal 15 4 40" xfId="14860"/>
    <cellStyle name="Normal 15 4 41" xfId="15236"/>
    <cellStyle name="Normal 15 4 42" xfId="15612"/>
    <cellStyle name="Normal 15 4 43" xfId="15988"/>
    <cellStyle name="Normal 15 4 44" xfId="16364"/>
    <cellStyle name="Normal 15 4 45" xfId="16740"/>
    <cellStyle name="Normal 15 4 46" xfId="17116"/>
    <cellStyle name="Normal 15 4 47" xfId="17492"/>
    <cellStyle name="Normal 15 4 48" xfId="17868"/>
    <cellStyle name="Normal 15 4 49" xfId="18244"/>
    <cellStyle name="Normal 15 4 5" xfId="1700"/>
    <cellStyle name="Normal 15 4 50" xfId="18620"/>
    <cellStyle name="Normal 15 4 51" xfId="18996"/>
    <cellStyle name="Normal 15 4 52" xfId="19372"/>
    <cellStyle name="Normal 15 4 53" xfId="19748"/>
    <cellStyle name="Normal 15 4 54" xfId="20124"/>
    <cellStyle name="Normal 15 4 55" xfId="20500"/>
    <cellStyle name="Normal 15 4 56" xfId="20876"/>
    <cellStyle name="Normal 15 4 57" xfId="21252"/>
    <cellStyle name="Normal 15 4 58" xfId="21628"/>
    <cellStyle name="Normal 15 4 59" xfId="22004"/>
    <cellStyle name="Normal 15 4 6" xfId="2076"/>
    <cellStyle name="Normal 15 4 60" xfId="22380"/>
    <cellStyle name="Normal 15 4 61" xfId="22756"/>
    <cellStyle name="Normal 15 4 62" xfId="23132"/>
    <cellStyle name="Normal 15 4 63" xfId="23508"/>
    <cellStyle name="Normal 15 4 64" xfId="23884"/>
    <cellStyle name="Normal 15 4 65" xfId="24260"/>
    <cellStyle name="Normal 15 4 66" xfId="24636"/>
    <cellStyle name="Normal 15 4 67" xfId="25012"/>
    <cellStyle name="Normal 15 4 68" xfId="25388"/>
    <cellStyle name="Normal 15 4 69" xfId="25764"/>
    <cellStyle name="Normal 15 4 7" xfId="2452"/>
    <cellStyle name="Normal 15 4 70" xfId="26140"/>
    <cellStyle name="Normal 15 4 71" xfId="26516"/>
    <cellStyle name="Normal 15 4 72" xfId="26892"/>
    <cellStyle name="Normal 15 4 73" xfId="27268"/>
    <cellStyle name="Normal 15 4 74" xfId="27644"/>
    <cellStyle name="Normal 15 4 75" xfId="28020"/>
    <cellStyle name="Normal 15 4 76" xfId="28396"/>
    <cellStyle name="Normal 15 4 77" xfId="28772"/>
    <cellStyle name="Normal 15 4 78" xfId="29148"/>
    <cellStyle name="Normal 15 4 79" xfId="29524"/>
    <cellStyle name="Normal 15 4 8" xfId="2828"/>
    <cellStyle name="Normal 15 4 80" xfId="29900"/>
    <cellStyle name="Normal 15 4 81" xfId="30276"/>
    <cellStyle name="Normal 15 4 82" xfId="30652"/>
    <cellStyle name="Normal 15 4 83" xfId="31028"/>
    <cellStyle name="Normal 15 4 84" xfId="31404"/>
    <cellStyle name="Normal 15 4 85" xfId="31780"/>
    <cellStyle name="Normal 15 4 86" xfId="32156"/>
    <cellStyle name="Normal 15 4 87" xfId="32532"/>
    <cellStyle name="Normal 15 4 88" xfId="32908"/>
    <cellStyle name="Normal 15 4 9" xfId="3204"/>
    <cellStyle name="Normal 15 40" xfId="11734"/>
    <cellStyle name="Normal 15 41" xfId="12110"/>
    <cellStyle name="Normal 15 42" xfId="12486"/>
    <cellStyle name="Normal 15 43" xfId="12862"/>
    <cellStyle name="Normal 15 44" xfId="13238"/>
    <cellStyle name="Normal 15 45" xfId="13614"/>
    <cellStyle name="Normal 15 46" xfId="13990"/>
    <cellStyle name="Normal 15 47" xfId="14366"/>
    <cellStyle name="Normal 15 48" xfId="14742"/>
    <cellStyle name="Normal 15 49" xfId="15118"/>
    <cellStyle name="Normal 15 5" xfId="238"/>
    <cellStyle name="Normal 15 5 10" xfId="3623"/>
    <cellStyle name="Normal 15 5 11" xfId="3999"/>
    <cellStyle name="Normal 15 5 12" xfId="4375"/>
    <cellStyle name="Normal 15 5 13" xfId="4751"/>
    <cellStyle name="Normal 15 5 14" xfId="5127"/>
    <cellStyle name="Normal 15 5 15" xfId="5503"/>
    <cellStyle name="Normal 15 5 16" xfId="5879"/>
    <cellStyle name="Normal 15 5 17" xfId="6255"/>
    <cellStyle name="Normal 15 5 18" xfId="6631"/>
    <cellStyle name="Normal 15 5 19" xfId="7007"/>
    <cellStyle name="Normal 15 5 2" xfId="615"/>
    <cellStyle name="Normal 15 5 20" xfId="7383"/>
    <cellStyle name="Normal 15 5 21" xfId="7759"/>
    <cellStyle name="Normal 15 5 22" xfId="8135"/>
    <cellStyle name="Normal 15 5 23" xfId="8511"/>
    <cellStyle name="Normal 15 5 24" xfId="8887"/>
    <cellStyle name="Normal 15 5 25" xfId="9263"/>
    <cellStyle name="Normal 15 5 26" xfId="9639"/>
    <cellStyle name="Normal 15 5 27" xfId="10015"/>
    <cellStyle name="Normal 15 5 28" xfId="10391"/>
    <cellStyle name="Normal 15 5 29" xfId="10767"/>
    <cellStyle name="Normal 15 5 3" xfId="991"/>
    <cellStyle name="Normal 15 5 30" xfId="11143"/>
    <cellStyle name="Normal 15 5 31" xfId="11519"/>
    <cellStyle name="Normal 15 5 32" xfId="11895"/>
    <cellStyle name="Normal 15 5 33" xfId="12271"/>
    <cellStyle name="Normal 15 5 34" xfId="12647"/>
    <cellStyle name="Normal 15 5 35" xfId="13023"/>
    <cellStyle name="Normal 15 5 36" xfId="13399"/>
    <cellStyle name="Normal 15 5 37" xfId="13775"/>
    <cellStyle name="Normal 15 5 38" xfId="14151"/>
    <cellStyle name="Normal 15 5 39" xfId="14527"/>
    <cellStyle name="Normal 15 5 4" xfId="1367"/>
    <cellStyle name="Normal 15 5 40" xfId="14903"/>
    <cellStyle name="Normal 15 5 41" xfId="15279"/>
    <cellStyle name="Normal 15 5 42" xfId="15655"/>
    <cellStyle name="Normal 15 5 43" xfId="16031"/>
    <cellStyle name="Normal 15 5 44" xfId="16407"/>
    <cellStyle name="Normal 15 5 45" xfId="16783"/>
    <cellStyle name="Normal 15 5 46" xfId="17159"/>
    <cellStyle name="Normal 15 5 47" xfId="17535"/>
    <cellStyle name="Normal 15 5 48" xfId="17911"/>
    <cellStyle name="Normal 15 5 49" xfId="18287"/>
    <cellStyle name="Normal 15 5 5" xfId="1743"/>
    <cellStyle name="Normal 15 5 50" xfId="18663"/>
    <cellStyle name="Normal 15 5 51" xfId="19039"/>
    <cellStyle name="Normal 15 5 52" xfId="19415"/>
    <cellStyle name="Normal 15 5 53" xfId="19791"/>
    <cellStyle name="Normal 15 5 54" xfId="20167"/>
    <cellStyle name="Normal 15 5 55" xfId="20543"/>
    <cellStyle name="Normal 15 5 56" xfId="20919"/>
    <cellStyle name="Normal 15 5 57" xfId="21295"/>
    <cellStyle name="Normal 15 5 58" xfId="21671"/>
    <cellStyle name="Normal 15 5 59" xfId="22047"/>
    <cellStyle name="Normal 15 5 6" xfId="2119"/>
    <cellStyle name="Normal 15 5 60" xfId="22423"/>
    <cellStyle name="Normal 15 5 61" xfId="22799"/>
    <cellStyle name="Normal 15 5 62" xfId="23175"/>
    <cellStyle name="Normal 15 5 63" xfId="23551"/>
    <cellStyle name="Normal 15 5 64" xfId="23927"/>
    <cellStyle name="Normal 15 5 65" xfId="24303"/>
    <cellStyle name="Normal 15 5 66" xfId="24679"/>
    <cellStyle name="Normal 15 5 67" xfId="25055"/>
    <cellStyle name="Normal 15 5 68" xfId="25431"/>
    <cellStyle name="Normal 15 5 69" xfId="25807"/>
    <cellStyle name="Normal 15 5 7" xfId="2495"/>
    <cellStyle name="Normal 15 5 70" xfId="26183"/>
    <cellStyle name="Normal 15 5 71" xfId="26559"/>
    <cellStyle name="Normal 15 5 72" xfId="26935"/>
    <cellStyle name="Normal 15 5 73" xfId="27311"/>
    <cellStyle name="Normal 15 5 74" xfId="27687"/>
    <cellStyle name="Normal 15 5 75" xfId="28063"/>
    <cellStyle name="Normal 15 5 76" xfId="28439"/>
    <cellStyle name="Normal 15 5 77" xfId="28815"/>
    <cellStyle name="Normal 15 5 78" xfId="29191"/>
    <cellStyle name="Normal 15 5 79" xfId="29567"/>
    <cellStyle name="Normal 15 5 8" xfId="2871"/>
    <cellStyle name="Normal 15 5 80" xfId="29943"/>
    <cellStyle name="Normal 15 5 81" xfId="30319"/>
    <cellStyle name="Normal 15 5 82" xfId="30695"/>
    <cellStyle name="Normal 15 5 83" xfId="31071"/>
    <cellStyle name="Normal 15 5 84" xfId="31447"/>
    <cellStyle name="Normal 15 5 85" xfId="31823"/>
    <cellStyle name="Normal 15 5 86" xfId="32199"/>
    <cellStyle name="Normal 15 5 87" xfId="32575"/>
    <cellStyle name="Normal 15 5 88" xfId="32951"/>
    <cellStyle name="Normal 15 5 9" xfId="3247"/>
    <cellStyle name="Normal 15 50" xfId="15494"/>
    <cellStyle name="Normal 15 51" xfId="15870"/>
    <cellStyle name="Normal 15 52" xfId="16246"/>
    <cellStyle name="Normal 15 53" xfId="16622"/>
    <cellStyle name="Normal 15 54" xfId="16998"/>
    <cellStyle name="Normal 15 55" xfId="17374"/>
    <cellStyle name="Normal 15 56" xfId="17750"/>
    <cellStyle name="Normal 15 57" xfId="18126"/>
    <cellStyle name="Normal 15 58" xfId="18502"/>
    <cellStyle name="Normal 15 59" xfId="18878"/>
    <cellStyle name="Normal 15 6" xfId="281"/>
    <cellStyle name="Normal 15 6 10" xfId="3666"/>
    <cellStyle name="Normal 15 6 11" xfId="4042"/>
    <cellStyle name="Normal 15 6 12" xfId="4418"/>
    <cellStyle name="Normal 15 6 13" xfId="4794"/>
    <cellStyle name="Normal 15 6 14" xfId="5170"/>
    <cellStyle name="Normal 15 6 15" xfId="5546"/>
    <cellStyle name="Normal 15 6 16" xfId="5922"/>
    <cellStyle name="Normal 15 6 17" xfId="6298"/>
    <cellStyle name="Normal 15 6 18" xfId="6674"/>
    <cellStyle name="Normal 15 6 19" xfId="7050"/>
    <cellStyle name="Normal 15 6 2" xfId="658"/>
    <cellStyle name="Normal 15 6 20" xfId="7426"/>
    <cellStyle name="Normal 15 6 21" xfId="7802"/>
    <cellStyle name="Normal 15 6 22" xfId="8178"/>
    <cellStyle name="Normal 15 6 23" xfId="8554"/>
    <cellStyle name="Normal 15 6 24" xfId="8930"/>
    <cellStyle name="Normal 15 6 25" xfId="9306"/>
    <cellStyle name="Normal 15 6 26" xfId="9682"/>
    <cellStyle name="Normal 15 6 27" xfId="10058"/>
    <cellStyle name="Normal 15 6 28" xfId="10434"/>
    <cellStyle name="Normal 15 6 29" xfId="10810"/>
    <cellStyle name="Normal 15 6 3" xfId="1034"/>
    <cellStyle name="Normal 15 6 30" xfId="11186"/>
    <cellStyle name="Normal 15 6 31" xfId="11562"/>
    <cellStyle name="Normal 15 6 32" xfId="11938"/>
    <cellStyle name="Normal 15 6 33" xfId="12314"/>
    <cellStyle name="Normal 15 6 34" xfId="12690"/>
    <cellStyle name="Normal 15 6 35" xfId="13066"/>
    <cellStyle name="Normal 15 6 36" xfId="13442"/>
    <cellStyle name="Normal 15 6 37" xfId="13818"/>
    <cellStyle name="Normal 15 6 38" xfId="14194"/>
    <cellStyle name="Normal 15 6 39" xfId="14570"/>
    <cellStyle name="Normal 15 6 4" xfId="1410"/>
    <cellStyle name="Normal 15 6 40" xfId="14946"/>
    <cellStyle name="Normal 15 6 41" xfId="15322"/>
    <cellStyle name="Normal 15 6 42" xfId="15698"/>
    <cellStyle name="Normal 15 6 43" xfId="16074"/>
    <cellStyle name="Normal 15 6 44" xfId="16450"/>
    <cellStyle name="Normal 15 6 45" xfId="16826"/>
    <cellStyle name="Normal 15 6 46" xfId="17202"/>
    <cellStyle name="Normal 15 6 47" xfId="17578"/>
    <cellStyle name="Normal 15 6 48" xfId="17954"/>
    <cellStyle name="Normal 15 6 49" xfId="18330"/>
    <cellStyle name="Normal 15 6 5" xfId="1786"/>
    <cellStyle name="Normal 15 6 50" xfId="18706"/>
    <cellStyle name="Normal 15 6 51" xfId="19082"/>
    <cellStyle name="Normal 15 6 52" xfId="19458"/>
    <cellStyle name="Normal 15 6 53" xfId="19834"/>
    <cellStyle name="Normal 15 6 54" xfId="20210"/>
    <cellStyle name="Normal 15 6 55" xfId="20586"/>
    <cellStyle name="Normal 15 6 56" xfId="20962"/>
    <cellStyle name="Normal 15 6 57" xfId="21338"/>
    <cellStyle name="Normal 15 6 58" xfId="21714"/>
    <cellStyle name="Normal 15 6 59" xfId="22090"/>
    <cellStyle name="Normal 15 6 6" xfId="2162"/>
    <cellStyle name="Normal 15 6 60" xfId="22466"/>
    <cellStyle name="Normal 15 6 61" xfId="22842"/>
    <cellStyle name="Normal 15 6 62" xfId="23218"/>
    <cellStyle name="Normal 15 6 63" xfId="23594"/>
    <cellStyle name="Normal 15 6 64" xfId="23970"/>
    <cellStyle name="Normal 15 6 65" xfId="24346"/>
    <cellStyle name="Normal 15 6 66" xfId="24722"/>
    <cellStyle name="Normal 15 6 67" xfId="25098"/>
    <cellStyle name="Normal 15 6 68" xfId="25474"/>
    <cellStyle name="Normal 15 6 69" xfId="25850"/>
    <cellStyle name="Normal 15 6 7" xfId="2538"/>
    <cellStyle name="Normal 15 6 70" xfId="26226"/>
    <cellStyle name="Normal 15 6 71" xfId="26602"/>
    <cellStyle name="Normal 15 6 72" xfId="26978"/>
    <cellStyle name="Normal 15 6 73" xfId="27354"/>
    <cellStyle name="Normal 15 6 74" xfId="27730"/>
    <cellStyle name="Normal 15 6 75" xfId="28106"/>
    <cellStyle name="Normal 15 6 76" xfId="28482"/>
    <cellStyle name="Normal 15 6 77" xfId="28858"/>
    <cellStyle name="Normal 15 6 78" xfId="29234"/>
    <cellStyle name="Normal 15 6 79" xfId="29610"/>
    <cellStyle name="Normal 15 6 8" xfId="2914"/>
    <cellStyle name="Normal 15 6 80" xfId="29986"/>
    <cellStyle name="Normal 15 6 81" xfId="30362"/>
    <cellStyle name="Normal 15 6 82" xfId="30738"/>
    <cellStyle name="Normal 15 6 83" xfId="31114"/>
    <cellStyle name="Normal 15 6 84" xfId="31490"/>
    <cellStyle name="Normal 15 6 85" xfId="31866"/>
    <cellStyle name="Normal 15 6 86" xfId="32242"/>
    <cellStyle name="Normal 15 6 87" xfId="32618"/>
    <cellStyle name="Normal 15 6 88" xfId="32994"/>
    <cellStyle name="Normal 15 6 9" xfId="3290"/>
    <cellStyle name="Normal 15 60" xfId="19254"/>
    <cellStyle name="Normal 15 61" xfId="19630"/>
    <cellStyle name="Normal 15 62" xfId="20006"/>
    <cellStyle name="Normal 15 63" xfId="20382"/>
    <cellStyle name="Normal 15 64" xfId="20758"/>
    <cellStyle name="Normal 15 65" xfId="21134"/>
    <cellStyle name="Normal 15 66" xfId="21510"/>
    <cellStyle name="Normal 15 67" xfId="21886"/>
    <cellStyle name="Normal 15 68" xfId="22262"/>
    <cellStyle name="Normal 15 69" xfId="22638"/>
    <cellStyle name="Normal 15 7" xfId="324"/>
    <cellStyle name="Normal 15 7 10" xfId="3709"/>
    <cellStyle name="Normal 15 7 11" xfId="4085"/>
    <cellStyle name="Normal 15 7 12" xfId="4461"/>
    <cellStyle name="Normal 15 7 13" xfId="4837"/>
    <cellStyle name="Normal 15 7 14" xfId="5213"/>
    <cellStyle name="Normal 15 7 15" xfId="5589"/>
    <cellStyle name="Normal 15 7 16" xfId="5965"/>
    <cellStyle name="Normal 15 7 17" xfId="6341"/>
    <cellStyle name="Normal 15 7 18" xfId="6717"/>
    <cellStyle name="Normal 15 7 19" xfId="7093"/>
    <cellStyle name="Normal 15 7 2" xfId="701"/>
    <cellStyle name="Normal 15 7 20" xfId="7469"/>
    <cellStyle name="Normal 15 7 21" xfId="7845"/>
    <cellStyle name="Normal 15 7 22" xfId="8221"/>
    <cellStyle name="Normal 15 7 23" xfId="8597"/>
    <cellStyle name="Normal 15 7 24" xfId="8973"/>
    <cellStyle name="Normal 15 7 25" xfId="9349"/>
    <cellStyle name="Normal 15 7 26" xfId="9725"/>
    <cellStyle name="Normal 15 7 27" xfId="10101"/>
    <cellStyle name="Normal 15 7 28" xfId="10477"/>
    <cellStyle name="Normal 15 7 29" xfId="10853"/>
    <cellStyle name="Normal 15 7 3" xfId="1077"/>
    <cellStyle name="Normal 15 7 30" xfId="11229"/>
    <cellStyle name="Normal 15 7 31" xfId="11605"/>
    <cellStyle name="Normal 15 7 32" xfId="11981"/>
    <cellStyle name="Normal 15 7 33" xfId="12357"/>
    <cellStyle name="Normal 15 7 34" xfId="12733"/>
    <cellStyle name="Normal 15 7 35" xfId="13109"/>
    <cellStyle name="Normal 15 7 36" xfId="13485"/>
    <cellStyle name="Normal 15 7 37" xfId="13861"/>
    <cellStyle name="Normal 15 7 38" xfId="14237"/>
    <cellStyle name="Normal 15 7 39" xfId="14613"/>
    <cellStyle name="Normal 15 7 4" xfId="1453"/>
    <cellStyle name="Normal 15 7 40" xfId="14989"/>
    <cellStyle name="Normal 15 7 41" xfId="15365"/>
    <cellStyle name="Normal 15 7 42" xfId="15741"/>
    <cellStyle name="Normal 15 7 43" xfId="16117"/>
    <cellStyle name="Normal 15 7 44" xfId="16493"/>
    <cellStyle name="Normal 15 7 45" xfId="16869"/>
    <cellStyle name="Normal 15 7 46" xfId="17245"/>
    <cellStyle name="Normal 15 7 47" xfId="17621"/>
    <cellStyle name="Normal 15 7 48" xfId="17997"/>
    <cellStyle name="Normal 15 7 49" xfId="18373"/>
    <cellStyle name="Normal 15 7 5" xfId="1829"/>
    <cellStyle name="Normal 15 7 50" xfId="18749"/>
    <cellStyle name="Normal 15 7 51" xfId="19125"/>
    <cellStyle name="Normal 15 7 52" xfId="19501"/>
    <cellStyle name="Normal 15 7 53" xfId="19877"/>
    <cellStyle name="Normal 15 7 54" xfId="20253"/>
    <cellStyle name="Normal 15 7 55" xfId="20629"/>
    <cellStyle name="Normal 15 7 56" xfId="21005"/>
    <cellStyle name="Normal 15 7 57" xfId="21381"/>
    <cellStyle name="Normal 15 7 58" xfId="21757"/>
    <cellStyle name="Normal 15 7 59" xfId="22133"/>
    <cellStyle name="Normal 15 7 6" xfId="2205"/>
    <cellStyle name="Normal 15 7 60" xfId="22509"/>
    <cellStyle name="Normal 15 7 61" xfId="22885"/>
    <cellStyle name="Normal 15 7 62" xfId="23261"/>
    <cellStyle name="Normal 15 7 63" xfId="23637"/>
    <cellStyle name="Normal 15 7 64" xfId="24013"/>
    <cellStyle name="Normal 15 7 65" xfId="24389"/>
    <cellStyle name="Normal 15 7 66" xfId="24765"/>
    <cellStyle name="Normal 15 7 67" xfId="25141"/>
    <cellStyle name="Normal 15 7 68" xfId="25517"/>
    <cellStyle name="Normal 15 7 69" xfId="25893"/>
    <cellStyle name="Normal 15 7 7" xfId="2581"/>
    <cellStyle name="Normal 15 7 70" xfId="26269"/>
    <cellStyle name="Normal 15 7 71" xfId="26645"/>
    <cellStyle name="Normal 15 7 72" xfId="27021"/>
    <cellStyle name="Normal 15 7 73" xfId="27397"/>
    <cellStyle name="Normal 15 7 74" xfId="27773"/>
    <cellStyle name="Normal 15 7 75" xfId="28149"/>
    <cellStyle name="Normal 15 7 76" xfId="28525"/>
    <cellStyle name="Normal 15 7 77" xfId="28901"/>
    <cellStyle name="Normal 15 7 78" xfId="29277"/>
    <cellStyle name="Normal 15 7 79" xfId="29653"/>
    <cellStyle name="Normal 15 7 8" xfId="2957"/>
    <cellStyle name="Normal 15 7 80" xfId="30029"/>
    <cellStyle name="Normal 15 7 81" xfId="30405"/>
    <cellStyle name="Normal 15 7 82" xfId="30781"/>
    <cellStyle name="Normal 15 7 83" xfId="31157"/>
    <cellStyle name="Normal 15 7 84" xfId="31533"/>
    <cellStyle name="Normal 15 7 85" xfId="31909"/>
    <cellStyle name="Normal 15 7 86" xfId="32285"/>
    <cellStyle name="Normal 15 7 87" xfId="32661"/>
    <cellStyle name="Normal 15 7 88" xfId="33037"/>
    <cellStyle name="Normal 15 7 9" xfId="3333"/>
    <cellStyle name="Normal 15 70" xfId="23014"/>
    <cellStyle name="Normal 15 71" xfId="23390"/>
    <cellStyle name="Normal 15 72" xfId="23766"/>
    <cellStyle name="Normal 15 73" xfId="24142"/>
    <cellStyle name="Normal 15 74" xfId="24518"/>
    <cellStyle name="Normal 15 75" xfId="24894"/>
    <cellStyle name="Normal 15 76" xfId="25270"/>
    <cellStyle name="Normal 15 77" xfId="25646"/>
    <cellStyle name="Normal 15 78" xfId="26022"/>
    <cellStyle name="Normal 15 79" xfId="26398"/>
    <cellStyle name="Normal 15 8" xfId="367"/>
    <cellStyle name="Normal 15 8 10" xfId="3752"/>
    <cellStyle name="Normal 15 8 11" xfId="4128"/>
    <cellStyle name="Normal 15 8 12" xfId="4504"/>
    <cellStyle name="Normal 15 8 13" xfId="4880"/>
    <cellStyle name="Normal 15 8 14" xfId="5256"/>
    <cellStyle name="Normal 15 8 15" xfId="5632"/>
    <cellStyle name="Normal 15 8 16" xfId="6008"/>
    <cellStyle name="Normal 15 8 17" xfId="6384"/>
    <cellStyle name="Normal 15 8 18" xfId="6760"/>
    <cellStyle name="Normal 15 8 19" xfId="7136"/>
    <cellStyle name="Normal 15 8 2" xfId="744"/>
    <cellStyle name="Normal 15 8 20" xfId="7512"/>
    <cellStyle name="Normal 15 8 21" xfId="7888"/>
    <cellStyle name="Normal 15 8 22" xfId="8264"/>
    <cellStyle name="Normal 15 8 23" xfId="8640"/>
    <cellStyle name="Normal 15 8 24" xfId="9016"/>
    <cellStyle name="Normal 15 8 25" xfId="9392"/>
    <cellStyle name="Normal 15 8 26" xfId="9768"/>
    <cellStyle name="Normal 15 8 27" xfId="10144"/>
    <cellStyle name="Normal 15 8 28" xfId="10520"/>
    <cellStyle name="Normal 15 8 29" xfId="10896"/>
    <cellStyle name="Normal 15 8 3" xfId="1120"/>
    <cellStyle name="Normal 15 8 30" xfId="11272"/>
    <cellStyle name="Normal 15 8 31" xfId="11648"/>
    <cellStyle name="Normal 15 8 32" xfId="12024"/>
    <cellStyle name="Normal 15 8 33" xfId="12400"/>
    <cellStyle name="Normal 15 8 34" xfId="12776"/>
    <cellStyle name="Normal 15 8 35" xfId="13152"/>
    <cellStyle name="Normal 15 8 36" xfId="13528"/>
    <cellStyle name="Normal 15 8 37" xfId="13904"/>
    <cellStyle name="Normal 15 8 38" xfId="14280"/>
    <cellStyle name="Normal 15 8 39" xfId="14656"/>
    <cellStyle name="Normal 15 8 4" xfId="1496"/>
    <cellStyle name="Normal 15 8 40" xfId="15032"/>
    <cellStyle name="Normal 15 8 41" xfId="15408"/>
    <cellStyle name="Normal 15 8 42" xfId="15784"/>
    <cellStyle name="Normal 15 8 43" xfId="16160"/>
    <cellStyle name="Normal 15 8 44" xfId="16536"/>
    <cellStyle name="Normal 15 8 45" xfId="16912"/>
    <cellStyle name="Normal 15 8 46" xfId="17288"/>
    <cellStyle name="Normal 15 8 47" xfId="17664"/>
    <cellStyle name="Normal 15 8 48" xfId="18040"/>
    <cellStyle name="Normal 15 8 49" xfId="18416"/>
    <cellStyle name="Normal 15 8 5" xfId="1872"/>
    <cellStyle name="Normal 15 8 50" xfId="18792"/>
    <cellStyle name="Normal 15 8 51" xfId="19168"/>
    <cellStyle name="Normal 15 8 52" xfId="19544"/>
    <cellStyle name="Normal 15 8 53" xfId="19920"/>
    <cellStyle name="Normal 15 8 54" xfId="20296"/>
    <cellStyle name="Normal 15 8 55" xfId="20672"/>
    <cellStyle name="Normal 15 8 56" xfId="21048"/>
    <cellStyle name="Normal 15 8 57" xfId="21424"/>
    <cellStyle name="Normal 15 8 58" xfId="21800"/>
    <cellStyle name="Normal 15 8 59" xfId="22176"/>
    <cellStyle name="Normal 15 8 6" xfId="2248"/>
    <cellStyle name="Normal 15 8 60" xfId="22552"/>
    <cellStyle name="Normal 15 8 61" xfId="22928"/>
    <cellStyle name="Normal 15 8 62" xfId="23304"/>
    <cellStyle name="Normal 15 8 63" xfId="23680"/>
    <cellStyle name="Normal 15 8 64" xfId="24056"/>
    <cellStyle name="Normal 15 8 65" xfId="24432"/>
    <cellStyle name="Normal 15 8 66" xfId="24808"/>
    <cellStyle name="Normal 15 8 67" xfId="25184"/>
    <cellStyle name="Normal 15 8 68" xfId="25560"/>
    <cellStyle name="Normal 15 8 69" xfId="25936"/>
    <cellStyle name="Normal 15 8 7" xfId="2624"/>
    <cellStyle name="Normal 15 8 70" xfId="26312"/>
    <cellStyle name="Normal 15 8 71" xfId="26688"/>
    <cellStyle name="Normal 15 8 72" xfId="27064"/>
    <cellStyle name="Normal 15 8 73" xfId="27440"/>
    <cellStyle name="Normal 15 8 74" xfId="27816"/>
    <cellStyle name="Normal 15 8 75" xfId="28192"/>
    <cellStyle name="Normal 15 8 76" xfId="28568"/>
    <cellStyle name="Normal 15 8 77" xfId="28944"/>
    <cellStyle name="Normal 15 8 78" xfId="29320"/>
    <cellStyle name="Normal 15 8 79" xfId="29696"/>
    <cellStyle name="Normal 15 8 8" xfId="3000"/>
    <cellStyle name="Normal 15 8 80" xfId="30072"/>
    <cellStyle name="Normal 15 8 81" xfId="30448"/>
    <cellStyle name="Normal 15 8 82" xfId="30824"/>
    <cellStyle name="Normal 15 8 83" xfId="31200"/>
    <cellStyle name="Normal 15 8 84" xfId="31576"/>
    <cellStyle name="Normal 15 8 85" xfId="31952"/>
    <cellStyle name="Normal 15 8 86" xfId="32328"/>
    <cellStyle name="Normal 15 8 87" xfId="32704"/>
    <cellStyle name="Normal 15 8 88" xfId="33080"/>
    <cellStyle name="Normal 15 8 9" xfId="3376"/>
    <cellStyle name="Normal 15 80" xfId="26774"/>
    <cellStyle name="Normal 15 81" xfId="27150"/>
    <cellStyle name="Normal 15 82" xfId="27526"/>
    <cellStyle name="Normal 15 83" xfId="27902"/>
    <cellStyle name="Normal 15 84" xfId="28278"/>
    <cellStyle name="Normal 15 85" xfId="28654"/>
    <cellStyle name="Normal 15 86" xfId="29030"/>
    <cellStyle name="Normal 15 87" xfId="29406"/>
    <cellStyle name="Normal 15 88" xfId="29782"/>
    <cellStyle name="Normal 15 89" xfId="30158"/>
    <cellStyle name="Normal 15 9" xfId="410"/>
    <cellStyle name="Normal 15 9 10" xfId="3795"/>
    <cellStyle name="Normal 15 9 11" xfId="4171"/>
    <cellStyle name="Normal 15 9 12" xfId="4547"/>
    <cellStyle name="Normal 15 9 13" xfId="4923"/>
    <cellStyle name="Normal 15 9 14" xfId="5299"/>
    <cellStyle name="Normal 15 9 15" xfId="5675"/>
    <cellStyle name="Normal 15 9 16" xfId="6051"/>
    <cellStyle name="Normal 15 9 17" xfId="6427"/>
    <cellStyle name="Normal 15 9 18" xfId="6803"/>
    <cellStyle name="Normal 15 9 19" xfId="7179"/>
    <cellStyle name="Normal 15 9 2" xfId="787"/>
    <cellStyle name="Normal 15 9 20" xfId="7555"/>
    <cellStyle name="Normal 15 9 21" xfId="7931"/>
    <cellStyle name="Normal 15 9 22" xfId="8307"/>
    <cellStyle name="Normal 15 9 23" xfId="8683"/>
    <cellStyle name="Normal 15 9 24" xfId="9059"/>
    <cellStyle name="Normal 15 9 25" xfId="9435"/>
    <cellStyle name="Normal 15 9 26" xfId="9811"/>
    <cellStyle name="Normal 15 9 27" xfId="10187"/>
    <cellStyle name="Normal 15 9 28" xfId="10563"/>
    <cellStyle name="Normal 15 9 29" xfId="10939"/>
    <cellStyle name="Normal 15 9 3" xfId="1163"/>
    <cellStyle name="Normal 15 9 30" xfId="11315"/>
    <cellStyle name="Normal 15 9 31" xfId="11691"/>
    <cellStyle name="Normal 15 9 32" xfId="12067"/>
    <cellStyle name="Normal 15 9 33" xfId="12443"/>
    <cellStyle name="Normal 15 9 34" xfId="12819"/>
    <cellStyle name="Normal 15 9 35" xfId="13195"/>
    <cellStyle name="Normal 15 9 36" xfId="13571"/>
    <cellStyle name="Normal 15 9 37" xfId="13947"/>
    <cellStyle name="Normal 15 9 38" xfId="14323"/>
    <cellStyle name="Normal 15 9 39" xfId="14699"/>
    <cellStyle name="Normal 15 9 4" xfId="1539"/>
    <cellStyle name="Normal 15 9 40" xfId="15075"/>
    <cellStyle name="Normal 15 9 41" xfId="15451"/>
    <cellStyle name="Normal 15 9 42" xfId="15827"/>
    <cellStyle name="Normal 15 9 43" xfId="16203"/>
    <cellStyle name="Normal 15 9 44" xfId="16579"/>
    <cellStyle name="Normal 15 9 45" xfId="16955"/>
    <cellStyle name="Normal 15 9 46" xfId="17331"/>
    <cellStyle name="Normal 15 9 47" xfId="17707"/>
    <cellStyle name="Normal 15 9 48" xfId="18083"/>
    <cellStyle name="Normal 15 9 49" xfId="18459"/>
    <cellStyle name="Normal 15 9 5" xfId="1915"/>
    <cellStyle name="Normal 15 9 50" xfId="18835"/>
    <cellStyle name="Normal 15 9 51" xfId="19211"/>
    <cellStyle name="Normal 15 9 52" xfId="19587"/>
    <cellStyle name="Normal 15 9 53" xfId="19963"/>
    <cellStyle name="Normal 15 9 54" xfId="20339"/>
    <cellStyle name="Normal 15 9 55" xfId="20715"/>
    <cellStyle name="Normal 15 9 56" xfId="21091"/>
    <cellStyle name="Normal 15 9 57" xfId="21467"/>
    <cellStyle name="Normal 15 9 58" xfId="21843"/>
    <cellStyle name="Normal 15 9 59" xfId="22219"/>
    <cellStyle name="Normal 15 9 6" xfId="2291"/>
    <cellStyle name="Normal 15 9 60" xfId="22595"/>
    <cellStyle name="Normal 15 9 61" xfId="22971"/>
    <cellStyle name="Normal 15 9 62" xfId="23347"/>
    <cellStyle name="Normal 15 9 63" xfId="23723"/>
    <cellStyle name="Normal 15 9 64" xfId="24099"/>
    <cellStyle name="Normal 15 9 65" xfId="24475"/>
    <cellStyle name="Normal 15 9 66" xfId="24851"/>
    <cellStyle name="Normal 15 9 67" xfId="25227"/>
    <cellStyle name="Normal 15 9 68" xfId="25603"/>
    <cellStyle name="Normal 15 9 69" xfId="25979"/>
    <cellStyle name="Normal 15 9 7" xfId="2667"/>
    <cellStyle name="Normal 15 9 70" xfId="26355"/>
    <cellStyle name="Normal 15 9 71" xfId="26731"/>
    <cellStyle name="Normal 15 9 72" xfId="27107"/>
    <cellStyle name="Normal 15 9 73" xfId="27483"/>
    <cellStyle name="Normal 15 9 74" xfId="27859"/>
    <cellStyle name="Normal 15 9 75" xfId="28235"/>
    <cellStyle name="Normal 15 9 76" xfId="28611"/>
    <cellStyle name="Normal 15 9 77" xfId="28987"/>
    <cellStyle name="Normal 15 9 78" xfId="29363"/>
    <cellStyle name="Normal 15 9 79" xfId="29739"/>
    <cellStyle name="Normal 15 9 8" xfId="3043"/>
    <cellStyle name="Normal 15 9 80" xfId="30115"/>
    <cellStyle name="Normal 15 9 81" xfId="30491"/>
    <cellStyle name="Normal 15 9 82" xfId="30867"/>
    <cellStyle name="Normal 15 9 83" xfId="31243"/>
    <cellStyle name="Normal 15 9 84" xfId="31619"/>
    <cellStyle name="Normal 15 9 85" xfId="31995"/>
    <cellStyle name="Normal 15 9 86" xfId="32371"/>
    <cellStyle name="Normal 15 9 87" xfId="32747"/>
    <cellStyle name="Normal 15 9 88" xfId="33123"/>
    <cellStyle name="Normal 15 9 9" xfId="3419"/>
    <cellStyle name="Normal 15 90" xfId="30534"/>
    <cellStyle name="Normal 15 91" xfId="30910"/>
    <cellStyle name="Normal 15 92" xfId="31286"/>
    <cellStyle name="Normal 15 93" xfId="31662"/>
    <cellStyle name="Normal 15 94" xfId="32038"/>
    <cellStyle name="Normal 15 95" xfId="32414"/>
    <cellStyle name="Normal 15 96" xfId="32790"/>
    <cellStyle name="Normal 150" xfId="33165"/>
    <cellStyle name="Normal 151" xfId="33166"/>
    <cellStyle name="Normal 152" xfId="33167"/>
    <cellStyle name="Normal 153" xfId="33168"/>
    <cellStyle name="Normal 154" xfId="33169"/>
    <cellStyle name="Normal 155" xfId="33170"/>
    <cellStyle name="Normal 156" xfId="33171"/>
    <cellStyle name="Normal 157" xfId="33172"/>
    <cellStyle name="Normal 158" xfId="33173"/>
    <cellStyle name="Normal 159" xfId="33174"/>
    <cellStyle name="Normal 16" xfId="21"/>
    <cellStyle name="Normal 16 10" xfId="454"/>
    <cellStyle name="Normal 16 11" xfId="831"/>
    <cellStyle name="Normal 16 12" xfId="1207"/>
    <cellStyle name="Normal 16 13" xfId="1583"/>
    <cellStyle name="Normal 16 14" xfId="1959"/>
    <cellStyle name="Normal 16 15" xfId="2335"/>
    <cellStyle name="Normal 16 16" xfId="2711"/>
    <cellStyle name="Normal 16 17" xfId="3087"/>
    <cellStyle name="Normal 16 18" xfId="3463"/>
    <cellStyle name="Normal 16 19" xfId="3839"/>
    <cellStyle name="Normal 16 2" xfId="58"/>
    <cellStyle name="Normal 16 2 10" xfId="3506"/>
    <cellStyle name="Normal 16 2 11" xfId="3882"/>
    <cellStyle name="Normal 16 2 12" xfId="4258"/>
    <cellStyle name="Normal 16 2 13" xfId="4634"/>
    <cellStyle name="Normal 16 2 14" xfId="5010"/>
    <cellStyle name="Normal 16 2 15" xfId="5386"/>
    <cellStyle name="Normal 16 2 16" xfId="5762"/>
    <cellStyle name="Normal 16 2 17" xfId="6138"/>
    <cellStyle name="Normal 16 2 18" xfId="6514"/>
    <cellStyle name="Normal 16 2 19" xfId="6890"/>
    <cellStyle name="Normal 16 2 2" xfId="498"/>
    <cellStyle name="Normal 16 2 20" xfId="7266"/>
    <cellStyle name="Normal 16 2 21" xfId="7642"/>
    <cellStyle name="Normal 16 2 22" xfId="8018"/>
    <cellStyle name="Normal 16 2 23" xfId="8394"/>
    <cellStyle name="Normal 16 2 24" xfId="8770"/>
    <cellStyle name="Normal 16 2 25" xfId="9146"/>
    <cellStyle name="Normal 16 2 26" xfId="9522"/>
    <cellStyle name="Normal 16 2 27" xfId="9898"/>
    <cellStyle name="Normal 16 2 28" xfId="10274"/>
    <cellStyle name="Normal 16 2 29" xfId="10650"/>
    <cellStyle name="Normal 16 2 3" xfId="874"/>
    <cellStyle name="Normal 16 2 30" xfId="11026"/>
    <cellStyle name="Normal 16 2 31" xfId="11402"/>
    <cellStyle name="Normal 16 2 32" xfId="11778"/>
    <cellStyle name="Normal 16 2 33" xfId="12154"/>
    <cellStyle name="Normal 16 2 34" xfId="12530"/>
    <cellStyle name="Normal 16 2 35" xfId="12906"/>
    <cellStyle name="Normal 16 2 36" xfId="13282"/>
    <cellStyle name="Normal 16 2 37" xfId="13658"/>
    <cellStyle name="Normal 16 2 38" xfId="14034"/>
    <cellStyle name="Normal 16 2 39" xfId="14410"/>
    <cellStyle name="Normal 16 2 4" xfId="1250"/>
    <cellStyle name="Normal 16 2 40" xfId="14786"/>
    <cellStyle name="Normal 16 2 41" xfId="15162"/>
    <cellStyle name="Normal 16 2 42" xfId="15538"/>
    <cellStyle name="Normal 16 2 43" xfId="15914"/>
    <cellStyle name="Normal 16 2 44" xfId="16290"/>
    <cellStyle name="Normal 16 2 45" xfId="16666"/>
    <cellStyle name="Normal 16 2 46" xfId="17042"/>
    <cellStyle name="Normal 16 2 47" xfId="17418"/>
    <cellStyle name="Normal 16 2 48" xfId="17794"/>
    <cellStyle name="Normal 16 2 49" xfId="18170"/>
    <cellStyle name="Normal 16 2 5" xfId="1626"/>
    <cellStyle name="Normal 16 2 50" xfId="18546"/>
    <cellStyle name="Normal 16 2 51" xfId="18922"/>
    <cellStyle name="Normal 16 2 52" xfId="19298"/>
    <cellStyle name="Normal 16 2 53" xfId="19674"/>
    <cellStyle name="Normal 16 2 54" xfId="20050"/>
    <cellStyle name="Normal 16 2 55" xfId="20426"/>
    <cellStyle name="Normal 16 2 56" xfId="20802"/>
    <cellStyle name="Normal 16 2 57" xfId="21178"/>
    <cellStyle name="Normal 16 2 58" xfId="21554"/>
    <cellStyle name="Normal 16 2 59" xfId="21930"/>
    <cellStyle name="Normal 16 2 6" xfId="2002"/>
    <cellStyle name="Normal 16 2 60" xfId="22306"/>
    <cellStyle name="Normal 16 2 61" xfId="22682"/>
    <cellStyle name="Normal 16 2 62" xfId="23058"/>
    <cellStyle name="Normal 16 2 63" xfId="23434"/>
    <cellStyle name="Normal 16 2 64" xfId="23810"/>
    <cellStyle name="Normal 16 2 65" xfId="24186"/>
    <cellStyle name="Normal 16 2 66" xfId="24562"/>
    <cellStyle name="Normal 16 2 67" xfId="24938"/>
    <cellStyle name="Normal 16 2 68" xfId="25314"/>
    <cellStyle name="Normal 16 2 69" xfId="25690"/>
    <cellStyle name="Normal 16 2 7" xfId="2378"/>
    <cellStyle name="Normal 16 2 70" xfId="26066"/>
    <cellStyle name="Normal 16 2 71" xfId="26442"/>
    <cellStyle name="Normal 16 2 72" xfId="26818"/>
    <cellStyle name="Normal 16 2 73" xfId="27194"/>
    <cellStyle name="Normal 16 2 74" xfId="27570"/>
    <cellStyle name="Normal 16 2 75" xfId="27946"/>
    <cellStyle name="Normal 16 2 76" xfId="28322"/>
    <cellStyle name="Normal 16 2 77" xfId="28698"/>
    <cellStyle name="Normal 16 2 78" xfId="29074"/>
    <cellStyle name="Normal 16 2 79" xfId="29450"/>
    <cellStyle name="Normal 16 2 8" xfId="2754"/>
    <cellStyle name="Normal 16 2 80" xfId="29826"/>
    <cellStyle name="Normal 16 2 81" xfId="30202"/>
    <cellStyle name="Normal 16 2 82" xfId="30578"/>
    <cellStyle name="Normal 16 2 83" xfId="30954"/>
    <cellStyle name="Normal 16 2 84" xfId="31330"/>
    <cellStyle name="Normal 16 2 85" xfId="31706"/>
    <cellStyle name="Normal 16 2 86" xfId="32082"/>
    <cellStyle name="Normal 16 2 87" xfId="32458"/>
    <cellStyle name="Normal 16 2 88" xfId="32834"/>
    <cellStyle name="Normal 16 2 9" xfId="3130"/>
    <cellStyle name="Normal 16 20" xfId="4215"/>
    <cellStyle name="Normal 16 21" xfId="4591"/>
    <cellStyle name="Normal 16 22" xfId="4967"/>
    <cellStyle name="Normal 16 23" xfId="5343"/>
    <cellStyle name="Normal 16 24" xfId="5719"/>
    <cellStyle name="Normal 16 25" xfId="6095"/>
    <cellStyle name="Normal 16 26" xfId="6471"/>
    <cellStyle name="Normal 16 27" xfId="6847"/>
    <cellStyle name="Normal 16 28" xfId="7223"/>
    <cellStyle name="Normal 16 29" xfId="7599"/>
    <cellStyle name="Normal 16 3" xfId="153"/>
    <cellStyle name="Normal 16 3 10" xfId="3538"/>
    <cellStyle name="Normal 16 3 11" xfId="3914"/>
    <cellStyle name="Normal 16 3 12" xfId="4290"/>
    <cellStyle name="Normal 16 3 13" xfId="4666"/>
    <cellStyle name="Normal 16 3 14" xfId="5042"/>
    <cellStyle name="Normal 16 3 15" xfId="5418"/>
    <cellStyle name="Normal 16 3 16" xfId="5794"/>
    <cellStyle name="Normal 16 3 17" xfId="6170"/>
    <cellStyle name="Normal 16 3 18" xfId="6546"/>
    <cellStyle name="Normal 16 3 19" xfId="6922"/>
    <cellStyle name="Normal 16 3 2" xfId="530"/>
    <cellStyle name="Normal 16 3 20" xfId="7298"/>
    <cellStyle name="Normal 16 3 21" xfId="7674"/>
    <cellStyle name="Normal 16 3 22" xfId="8050"/>
    <cellStyle name="Normal 16 3 23" xfId="8426"/>
    <cellStyle name="Normal 16 3 24" xfId="8802"/>
    <cellStyle name="Normal 16 3 25" xfId="9178"/>
    <cellStyle name="Normal 16 3 26" xfId="9554"/>
    <cellStyle name="Normal 16 3 27" xfId="9930"/>
    <cellStyle name="Normal 16 3 28" xfId="10306"/>
    <cellStyle name="Normal 16 3 29" xfId="10682"/>
    <cellStyle name="Normal 16 3 3" xfId="906"/>
    <cellStyle name="Normal 16 3 30" xfId="11058"/>
    <cellStyle name="Normal 16 3 31" xfId="11434"/>
    <cellStyle name="Normal 16 3 32" xfId="11810"/>
    <cellStyle name="Normal 16 3 33" xfId="12186"/>
    <cellStyle name="Normal 16 3 34" xfId="12562"/>
    <cellStyle name="Normal 16 3 35" xfId="12938"/>
    <cellStyle name="Normal 16 3 36" xfId="13314"/>
    <cellStyle name="Normal 16 3 37" xfId="13690"/>
    <cellStyle name="Normal 16 3 38" xfId="14066"/>
    <cellStyle name="Normal 16 3 39" xfId="14442"/>
    <cellStyle name="Normal 16 3 4" xfId="1282"/>
    <cellStyle name="Normal 16 3 40" xfId="14818"/>
    <cellStyle name="Normal 16 3 41" xfId="15194"/>
    <cellStyle name="Normal 16 3 42" xfId="15570"/>
    <cellStyle name="Normal 16 3 43" xfId="15946"/>
    <cellStyle name="Normal 16 3 44" xfId="16322"/>
    <cellStyle name="Normal 16 3 45" xfId="16698"/>
    <cellStyle name="Normal 16 3 46" xfId="17074"/>
    <cellStyle name="Normal 16 3 47" xfId="17450"/>
    <cellStyle name="Normal 16 3 48" xfId="17826"/>
    <cellStyle name="Normal 16 3 49" xfId="18202"/>
    <cellStyle name="Normal 16 3 5" xfId="1658"/>
    <cellStyle name="Normal 16 3 50" xfId="18578"/>
    <cellStyle name="Normal 16 3 51" xfId="18954"/>
    <cellStyle name="Normal 16 3 52" xfId="19330"/>
    <cellStyle name="Normal 16 3 53" xfId="19706"/>
    <cellStyle name="Normal 16 3 54" xfId="20082"/>
    <cellStyle name="Normal 16 3 55" xfId="20458"/>
    <cellStyle name="Normal 16 3 56" xfId="20834"/>
    <cellStyle name="Normal 16 3 57" xfId="21210"/>
    <cellStyle name="Normal 16 3 58" xfId="21586"/>
    <cellStyle name="Normal 16 3 59" xfId="21962"/>
    <cellStyle name="Normal 16 3 6" xfId="2034"/>
    <cellStyle name="Normal 16 3 60" xfId="22338"/>
    <cellStyle name="Normal 16 3 61" xfId="22714"/>
    <cellStyle name="Normal 16 3 62" xfId="23090"/>
    <cellStyle name="Normal 16 3 63" xfId="23466"/>
    <cellStyle name="Normal 16 3 64" xfId="23842"/>
    <cellStyle name="Normal 16 3 65" xfId="24218"/>
    <cellStyle name="Normal 16 3 66" xfId="24594"/>
    <cellStyle name="Normal 16 3 67" xfId="24970"/>
    <cellStyle name="Normal 16 3 68" xfId="25346"/>
    <cellStyle name="Normal 16 3 69" xfId="25722"/>
    <cellStyle name="Normal 16 3 7" xfId="2410"/>
    <cellStyle name="Normal 16 3 70" xfId="26098"/>
    <cellStyle name="Normal 16 3 71" xfId="26474"/>
    <cellStyle name="Normal 16 3 72" xfId="26850"/>
    <cellStyle name="Normal 16 3 73" xfId="27226"/>
    <cellStyle name="Normal 16 3 74" xfId="27602"/>
    <cellStyle name="Normal 16 3 75" xfId="27978"/>
    <cellStyle name="Normal 16 3 76" xfId="28354"/>
    <cellStyle name="Normal 16 3 77" xfId="28730"/>
    <cellStyle name="Normal 16 3 78" xfId="29106"/>
    <cellStyle name="Normal 16 3 79" xfId="29482"/>
    <cellStyle name="Normal 16 3 8" xfId="2786"/>
    <cellStyle name="Normal 16 3 80" xfId="29858"/>
    <cellStyle name="Normal 16 3 81" xfId="30234"/>
    <cellStyle name="Normal 16 3 82" xfId="30610"/>
    <cellStyle name="Normal 16 3 83" xfId="30986"/>
    <cellStyle name="Normal 16 3 84" xfId="31362"/>
    <cellStyle name="Normal 16 3 85" xfId="31738"/>
    <cellStyle name="Normal 16 3 86" xfId="32114"/>
    <cellStyle name="Normal 16 3 87" xfId="32490"/>
    <cellStyle name="Normal 16 3 88" xfId="32866"/>
    <cellStyle name="Normal 16 3 9" xfId="3162"/>
    <cellStyle name="Normal 16 30" xfId="7975"/>
    <cellStyle name="Normal 16 31" xfId="8351"/>
    <cellStyle name="Normal 16 32" xfId="8727"/>
    <cellStyle name="Normal 16 33" xfId="9103"/>
    <cellStyle name="Normal 16 34" xfId="9479"/>
    <cellStyle name="Normal 16 35" xfId="9855"/>
    <cellStyle name="Normal 16 36" xfId="10231"/>
    <cellStyle name="Normal 16 37" xfId="10607"/>
    <cellStyle name="Normal 16 38" xfId="10983"/>
    <cellStyle name="Normal 16 39" xfId="11359"/>
    <cellStyle name="Normal 16 4" xfId="196"/>
    <cellStyle name="Normal 16 4 10" xfId="3581"/>
    <cellStyle name="Normal 16 4 11" xfId="3957"/>
    <cellStyle name="Normal 16 4 12" xfId="4333"/>
    <cellStyle name="Normal 16 4 13" xfId="4709"/>
    <cellStyle name="Normal 16 4 14" xfId="5085"/>
    <cellStyle name="Normal 16 4 15" xfId="5461"/>
    <cellStyle name="Normal 16 4 16" xfId="5837"/>
    <cellStyle name="Normal 16 4 17" xfId="6213"/>
    <cellStyle name="Normal 16 4 18" xfId="6589"/>
    <cellStyle name="Normal 16 4 19" xfId="6965"/>
    <cellStyle name="Normal 16 4 2" xfId="573"/>
    <cellStyle name="Normal 16 4 20" xfId="7341"/>
    <cellStyle name="Normal 16 4 21" xfId="7717"/>
    <cellStyle name="Normal 16 4 22" xfId="8093"/>
    <cellStyle name="Normal 16 4 23" xfId="8469"/>
    <cellStyle name="Normal 16 4 24" xfId="8845"/>
    <cellStyle name="Normal 16 4 25" xfId="9221"/>
    <cellStyle name="Normal 16 4 26" xfId="9597"/>
    <cellStyle name="Normal 16 4 27" xfId="9973"/>
    <cellStyle name="Normal 16 4 28" xfId="10349"/>
    <cellStyle name="Normal 16 4 29" xfId="10725"/>
    <cellStyle name="Normal 16 4 3" xfId="949"/>
    <cellStyle name="Normal 16 4 30" xfId="11101"/>
    <cellStyle name="Normal 16 4 31" xfId="11477"/>
    <cellStyle name="Normal 16 4 32" xfId="11853"/>
    <cellStyle name="Normal 16 4 33" xfId="12229"/>
    <cellStyle name="Normal 16 4 34" xfId="12605"/>
    <cellStyle name="Normal 16 4 35" xfId="12981"/>
    <cellStyle name="Normal 16 4 36" xfId="13357"/>
    <cellStyle name="Normal 16 4 37" xfId="13733"/>
    <cellStyle name="Normal 16 4 38" xfId="14109"/>
    <cellStyle name="Normal 16 4 39" xfId="14485"/>
    <cellStyle name="Normal 16 4 4" xfId="1325"/>
    <cellStyle name="Normal 16 4 40" xfId="14861"/>
    <cellStyle name="Normal 16 4 41" xfId="15237"/>
    <cellStyle name="Normal 16 4 42" xfId="15613"/>
    <cellStyle name="Normal 16 4 43" xfId="15989"/>
    <cellStyle name="Normal 16 4 44" xfId="16365"/>
    <cellStyle name="Normal 16 4 45" xfId="16741"/>
    <cellStyle name="Normal 16 4 46" xfId="17117"/>
    <cellStyle name="Normal 16 4 47" xfId="17493"/>
    <cellStyle name="Normal 16 4 48" xfId="17869"/>
    <cellStyle name="Normal 16 4 49" xfId="18245"/>
    <cellStyle name="Normal 16 4 5" xfId="1701"/>
    <cellStyle name="Normal 16 4 50" xfId="18621"/>
    <cellStyle name="Normal 16 4 51" xfId="18997"/>
    <cellStyle name="Normal 16 4 52" xfId="19373"/>
    <cellStyle name="Normal 16 4 53" xfId="19749"/>
    <cellStyle name="Normal 16 4 54" xfId="20125"/>
    <cellStyle name="Normal 16 4 55" xfId="20501"/>
    <cellStyle name="Normal 16 4 56" xfId="20877"/>
    <cellStyle name="Normal 16 4 57" xfId="21253"/>
    <cellStyle name="Normal 16 4 58" xfId="21629"/>
    <cellStyle name="Normal 16 4 59" xfId="22005"/>
    <cellStyle name="Normal 16 4 6" xfId="2077"/>
    <cellStyle name="Normal 16 4 60" xfId="22381"/>
    <cellStyle name="Normal 16 4 61" xfId="22757"/>
    <cellStyle name="Normal 16 4 62" xfId="23133"/>
    <cellStyle name="Normal 16 4 63" xfId="23509"/>
    <cellStyle name="Normal 16 4 64" xfId="23885"/>
    <cellStyle name="Normal 16 4 65" xfId="24261"/>
    <cellStyle name="Normal 16 4 66" xfId="24637"/>
    <cellStyle name="Normal 16 4 67" xfId="25013"/>
    <cellStyle name="Normal 16 4 68" xfId="25389"/>
    <cellStyle name="Normal 16 4 69" xfId="25765"/>
    <cellStyle name="Normal 16 4 7" xfId="2453"/>
    <cellStyle name="Normal 16 4 70" xfId="26141"/>
    <cellStyle name="Normal 16 4 71" xfId="26517"/>
    <cellStyle name="Normal 16 4 72" xfId="26893"/>
    <cellStyle name="Normal 16 4 73" xfId="27269"/>
    <cellStyle name="Normal 16 4 74" xfId="27645"/>
    <cellStyle name="Normal 16 4 75" xfId="28021"/>
    <cellStyle name="Normal 16 4 76" xfId="28397"/>
    <cellStyle name="Normal 16 4 77" xfId="28773"/>
    <cellStyle name="Normal 16 4 78" xfId="29149"/>
    <cellStyle name="Normal 16 4 79" xfId="29525"/>
    <cellStyle name="Normal 16 4 8" xfId="2829"/>
    <cellStyle name="Normal 16 4 80" xfId="29901"/>
    <cellStyle name="Normal 16 4 81" xfId="30277"/>
    <cellStyle name="Normal 16 4 82" xfId="30653"/>
    <cellStyle name="Normal 16 4 83" xfId="31029"/>
    <cellStyle name="Normal 16 4 84" xfId="31405"/>
    <cellStyle name="Normal 16 4 85" xfId="31781"/>
    <cellStyle name="Normal 16 4 86" xfId="32157"/>
    <cellStyle name="Normal 16 4 87" xfId="32533"/>
    <cellStyle name="Normal 16 4 88" xfId="32909"/>
    <cellStyle name="Normal 16 4 9" xfId="3205"/>
    <cellStyle name="Normal 16 40" xfId="11735"/>
    <cellStyle name="Normal 16 41" xfId="12111"/>
    <cellStyle name="Normal 16 42" xfId="12487"/>
    <cellStyle name="Normal 16 43" xfId="12863"/>
    <cellStyle name="Normal 16 44" xfId="13239"/>
    <cellStyle name="Normal 16 45" xfId="13615"/>
    <cellStyle name="Normal 16 46" xfId="13991"/>
    <cellStyle name="Normal 16 47" xfId="14367"/>
    <cellStyle name="Normal 16 48" xfId="14743"/>
    <cellStyle name="Normal 16 49" xfId="15119"/>
    <cellStyle name="Normal 16 5" xfId="239"/>
    <cellStyle name="Normal 16 5 10" xfId="3624"/>
    <cellStyle name="Normal 16 5 11" xfId="4000"/>
    <cellStyle name="Normal 16 5 12" xfId="4376"/>
    <cellStyle name="Normal 16 5 13" xfId="4752"/>
    <cellStyle name="Normal 16 5 14" xfId="5128"/>
    <cellStyle name="Normal 16 5 15" xfId="5504"/>
    <cellStyle name="Normal 16 5 16" xfId="5880"/>
    <cellStyle name="Normal 16 5 17" xfId="6256"/>
    <cellStyle name="Normal 16 5 18" xfId="6632"/>
    <cellStyle name="Normal 16 5 19" xfId="7008"/>
    <cellStyle name="Normal 16 5 2" xfId="616"/>
    <cellStyle name="Normal 16 5 20" xfId="7384"/>
    <cellStyle name="Normal 16 5 21" xfId="7760"/>
    <cellStyle name="Normal 16 5 22" xfId="8136"/>
    <cellStyle name="Normal 16 5 23" xfId="8512"/>
    <cellStyle name="Normal 16 5 24" xfId="8888"/>
    <cellStyle name="Normal 16 5 25" xfId="9264"/>
    <cellStyle name="Normal 16 5 26" xfId="9640"/>
    <cellStyle name="Normal 16 5 27" xfId="10016"/>
    <cellStyle name="Normal 16 5 28" xfId="10392"/>
    <cellStyle name="Normal 16 5 29" xfId="10768"/>
    <cellStyle name="Normal 16 5 3" xfId="992"/>
    <cellStyle name="Normal 16 5 30" xfId="11144"/>
    <cellStyle name="Normal 16 5 31" xfId="11520"/>
    <cellStyle name="Normal 16 5 32" xfId="11896"/>
    <cellStyle name="Normal 16 5 33" xfId="12272"/>
    <cellStyle name="Normal 16 5 34" xfId="12648"/>
    <cellStyle name="Normal 16 5 35" xfId="13024"/>
    <cellStyle name="Normal 16 5 36" xfId="13400"/>
    <cellStyle name="Normal 16 5 37" xfId="13776"/>
    <cellStyle name="Normal 16 5 38" xfId="14152"/>
    <cellStyle name="Normal 16 5 39" xfId="14528"/>
    <cellStyle name="Normal 16 5 4" xfId="1368"/>
    <cellStyle name="Normal 16 5 40" xfId="14904"/>
    <cellStyle name="Normal 16 5 41" xfId="15280"/>
    <cellStyle name="Normal 16 5 42" xfId="15656"/>
    <cellStyle name="Normal 16 5 43" xfId="16032"/>
    <cellStyle name="Normal 16 5 44" xfId="16408"/>
    <cellStyle name="Normal 16 5 45" xfId="16784"/>
    <cellStyle name="Normal 16 5 46" xfId="17160"/>
    <cellStyle name="Normal 16 5 47" xfId="17536"/>
    <cellStyle name="Normal 16 5 48" xfId="17912"/>
    <cellStyle name="Normal 16 5 49" xfId="18288"/>
    <cellStyle name="Normal 16 5 5" xfId="1744"/>
    <cellStyle name="Normal 16 5 50" xfId="18664"/>
    <cellStyle name="Normal 16 5 51" xfId="19040"/>
    <cellStyle name="Normal 16 5 52" xfId="19416"/>
    <cellStyle name="Normal 16 5 53" xfId="19792"/>
    <cellStyle name="Normal 16 5 54" xfId="20168"/>
    <cellStyle name="Normal 16 5 55" xfId="20544"/>
    <cellStyle name="Normal 16 5 56" xfId="20920"/>
    <cellStyle name="Normal 16 5 57" xfId="21296"/>
    <cellStyle name="Normal 16 5 58" xfId="21672"/>
    <cellStyle name="Normal 16 5 59" xfId="22048"/>
    <cellStyle name="Normal 16 5 6" xfId="2120"/>
    <cellStyle name="Normal 16 5 60" xfId="22424"/>
    <cellStyle name="Normal 16 5 61" xfId="22800"/>
    <cellStyle name="Normal 16 5 62" xfId="23176"/>
    <cellStyle name="Normal 16 5 63" xfId="23552"/>
    <cellStyle name="Normal 16 5 64" xfId="23928"/>
    <cellStyle name="Normal 16 5 65" xfId="24304"/>
    <cellStyle name="Normal 16 5 66" xfId="24680"/>
    <cellStyle name="Normal 16 5 67" xfId="25056"/>
    <cellStyle name="Normal 16 5 68" xfId="25432"/>
    <cellStyle name="Normal 16 5 69" xfId="25808"/>
    <cellStyle name="Normal 16 5 7" xfId="2496"/>
    <cellStyle name="Normal 16 5 70" xfId="26184"/>
    <cellStyle name="Normal 16 5 71" xfId="26560"/>
    <cellStyle name="Normal 16 5 72" xfId="26936"/>
    <cellStyle name="Normal 16 5 73" xfId="27312"/>
    <cellStyle name="Normal 16 5 74" xfId="27688"/>
    <cellStyle name="Normal 16 5 75" xfId="28064"/>
    <cellStyle name="Normal 16 5 76" xfId="28440"/>
    <cellStyle name="Normal 16 5 77" xfId="28816"/>
    <cellStyle name="Normal 16 5 78" xfId="29192"/>
    <cellStyle name="Normal 16 5 79" xfId="29568"/>
    <cellStyle name="Normal 16 5 8" xfId="2872"/>
    <cellStyle name="Normal 16 5 80" xfId="29944"/>
    <cellStyle name="Normal 16 5 81" xfId="30320"/>
    <cellStyle name="Normal 16 5 82" xfId="30696"/>
    <cellStyle name="Normal 16 5 83" xfId="31072"/>
    <cellStyle name="Normal 16 5 84" xfId="31448"/>
    <cellStyle name="Normal 16 5 85" xfId="31824"/>
    <cellStyle name="Normal 16 5 86" xfId="32200"/>
    <cellStyle name="Normal 16 5 87" xfId="32576"/>
    <cellStyle name="Normal 16 5 88" xfId="32952"/>
    <cellStyle name="Normal 16 5 9" xfId="3248"/>
    <cellStyle name="Normal 16 50" xfId="15495"/>
    <cellStyle name="Normal 16 51" xfId="15871"/>
    <cellStyle name="Normal 16 52" xfId="16247"/>
    <cellStyle name="Normal 16 53" xfId="16623"/>
    <cellStyle name="Normal 16 54" xfId="16999"/>
    <cellStyle name="Normal 16 55" xfId="17375"/>
    <cellStyle name="Normal 16 56" xfId="17751"/>
    <cellStyle name="Normal 16 57" xfId="18127"/>
    <cellStyle name="Normal 16 58" xfId="18503"/>
    <cellStyle name="Normal 16 59" xfId="18879"/>
    <cellStyle name="Normal 16 6" xfId="282"/>
    <cellStyle name="Normal 16 6 10" xfId="3667"/>
    <cellStyle name="Normal 16 6 11" xfId="4043"/>
    <cellStyle name="Normal 16 6 12" xfId="4419"/>
    <cellStyle name="Normal 16 6 13" xfId="4795"/>
    <cellStyle name="Normal 16 6 14" xfId="5171"/>
    <cellStyle name="Normal 16 6 15" xfId="5547"/>
    <cellStyle name="Normal 16 6 16" xfId="5923"/>
    <cellStyle name="Normal 16 6 17" xfId="6299"/>
    <cellStyle name="Normal 16 6 18" xfId="6675"/>
    <cellStyle name="Normal 16 6 19" xfId="7051"/>
    <cellStyle name="Normal 16 6 2" xfId="659"/>
    <cellStyle name="Normal 16 6 20" xfId="7427"/>
    <cellStyle name="Normal 16 6 21" xfId="7803"/>
    <cellStyle name="Normal 16 6 22" xfId="8179"/>
    <cellStyle name="Normal 16 6 23" xfId="8555"/>
    <cellStyle name="Normal 16 6 24" xfId="8931"/>
    <cellStyle name="Normal 16 6 25" xfId="9307"/>
    <cellStyle name="Normal 16 6 26" xfId="9683"/>
    <cellStyle name="Normal 16 6 27" xfId="10059"/>
    <cellStyle name="Normal 16 6 28" xfId="10435"/>
    <cellStyle name="Normal 16 6 29" xfId="10811"/>
    <cellStyle name="Normal 16 6 3" xfId="1035"/>
    <cellStyle name="Normal 16 6 30" xfId="11187"/>
    <cellStyle name="Normal 16 6 31" xfId="11563"/>
    <cellStyle name="Normal 16 6 32" xfId="11939"/>
    <cellStyle name="Normal 16 6 33" xfId="12315"/>
    <cellStyle name="Normal 16 6 34" xfId="12691"/>
    <cellStyle name="Normal 16 6 35" xfId="13067"/>
    <cellStyle name="Normal 16 6 36" xfId="13443"/>
    <cellStyle name="Normal 16 6 37" xfId="13819"/>
    <cellStyle name="Normal 16 6 38" xfId="14195"/>
    <cellStyle name="Normal 16 6 39" xfId="14571"/>
    <cellStyle name="Normal 16 6 4" xfId="1411"/>
    <cellStyle name="Normal 16 6 40" xfId="14947"/>
    <cellStyle name="Normal 16 6 41" xfId="15323"/>
    <cellStyle name="Normal 16 6 42" xfId="15699"/>
    <cellStyle name="Normal 16 6 43" xfId="16075"/>
    <cellStyle name="Normal 16 6 44" xfId="16451"/>
    <cellStyle name="Normal 16 6 45" xfId="16827"/>
    <cellStyle name="Normal 16 6 46" xfId="17203"/>
    <cellStyle name="Normal 16 6 47" xfId="17579"/>
    <cellStyle name="Normal 16 6 48" xfId="17955"/>
    <cellStyle name="Normal 16 6 49" xfId="18331"/>
    <cellStyle name="Normal 16 6 5" xfId="1787"/>
    <cellStyle name="Normal 16 6 50" xfId="18707"/>
    <cellStyle name="Normal 16 6 51" xfId="19083"/>
    <cellStyle name="Normal 16 6 52" xfId="19459"/>
    <cellStyle name="Normal 16 6 53" xfId="19835"/>
    <cellStyle name="Normal 16 6 54" xfId="20211"/>
    <cellStyle name="Normal 16 6 55" xfId="20587"/>
    <cellStyle name="Normal 16 6 56" xfId="20963"/>
    <cellStyle name="Normal 16 6 57" xfId="21339"/>
    <cellStyle name="Normal 16 6 58" xfId="21715"/>
    <cellStyle name="Normal 16 6 59" xfId="22091"/>
    <cellStyle name="Normal 16 6 6" xfId="2163"/>
    <cellStyle name="Normal 16 6 60" xfId="22467"/>
    <cellStyle name="Normal 16 6 61" xfId="22843"/>
    <cellStyle name="Normal 16 6 62" xfId="23219"/>
    <cellStyle name="Normal 16 6 63" xfId="23595"/>
    <cellStyle name="Normal 16 6 64" xfId="23971"/>
    <cellStyle name="Normal 16 6 65" xfId="24347"/>
    <cellStyle name="Normal 16 6 66" xfId="24723"/>
    <cellStyle name="Normal 16 6 67" xfId="25099"/>
    <cellStyle name="Normal 16 6 68" xfId="25475"/>
    <cellStyle name="Normal 16 6 69" xfId="25851"/>
    <cellStyle name="Normal 16 6 7" xfId="2539"/>
    <cellStyle name="Normal 16 6 70" xfId="26227"/>
    <cellStyle name="Normal 16 6 71" xfId="26603"/>
    <cellStyle name="Normal 16 6 72" xfId="26979"/>
    <cellStyle name="Normal 16 6 73" xfId="27355"/>
    <cellStyle name="Normal 16 6 74" xfId="27731"/>
    <cellStyle name="Normal 16 6 75" xfId="28107"/>
    <cellStyle name="Normal 16 6 76" xfId="28483"/>
    <cellStyle name="Normal 16 6 77" xfId="28859"/>
    <cellStyle name="Normal 16 6 78" xfId="29235"/>
    <cellStyle name="Normal 16 6 79" xfId="29611"/>
    <cellStyle name="Normal 16 6 8" xfId="2915"/>
    <cellStyle name="Normal 16 6 80" xfId="29987"/>
    <cellStyle name="Normal 16 6 81" xfId="30363"/>
    <cellStyle name="Normal 16 6 82" xfId="30739"/>
    <cellStyle name="Normal 16 6 83" xfId="31115"/>
    <cellStyle name="Normal 16 6 84" xfId="31491"/>
    <cellStyle name="Normal 16 6 85" xfId="31867"/>
    <cellStyle name="Normal 16 6 86" xfId="32243"/>
    <cellStyle name="Normal 16 6 87" xfId="32619"/>
    <cellStyle name="Normal 16 6 88" xfId="32995"/>
    <cellStyle name="Normal 16 6 9" xfId="3291"/>
    <cellStyle name="Normal 16 60" xfId="19255"/>
    <cellStyle name="Normal 16 61" xfId="19631"/>
    <cellStyle name="Normal 16 62" xfId="20007"/>
    <cellStyle name="Normal 16 63" xfId="20383"/>
    <cellStyle name="Normal 16 64" xfId="20759"/>
    <cellStyle name="Normal 16 65" xfId="21135"/>
    <cellStyle name="Normal 16 66" xfId="21511"/>
    <cellStyle name="Normal 16 67" xfId="21887"/>
    <cellStyle name="Normal 16 68" xfId="22263"/>
    <cellStyle name="Normal 16 69" xfId="22639"/>
    <cellStyle name="Normal 16 7" xfId="325"/>
    <cellStyle name="Normal 16 7 10" xfId="3710"/>
    <cellStyle name="Normal 16 7 11" xfId="4086"/>
    <cellStyle name="Normal 16 7 12" xfId="4462"/>
    <cellStyle name="Normal 16 7 13" xfId="4838"/>
    <cellStyle name="Normal 16 7 14" xfId="5214"/>
    <cellStyle name="Normal 16 7 15" xfId="5590"/>
    <cellStyle name="Normal 16 7 16" xfId="5966"/>
    <cellStyle name="Normal 16 7 17" xfId="6342"/>
    <cellStyle name="Normal 16 7 18" xfId="6718"/>
    <cellStyle name="Normal 16 7 19" xfId="7094"/>
    <cellStyle name="Normal 16 7 2" xfId="702"/>
    <cellStyle name="Normal 16 7 20" xfId="7470"/>
    <cellStyle name="Normal 16 7 21" xfId="7846"/>
    <cellStyle name="Normal 16 7 22" xfId="8222"/>
    <cellStyle name="Normal 16 7 23" xfId="8598"/>
    <cellStyle name="Normal 16 7 24" xfId="8974"/>
    <cellStyle name="Normal 16 7 25" xfId="9350"/>
    <cellStyle name="Normal 16 7 26" xfId="9726"/>
    <cellStyle name="Normal 16 7 27" xfId="10102"/>
    <cellStyle name="Normal 16 7 28" xfId="10478"/>
    <cellStyle name="Normal 16 7 29" xfId="10854"/>
    <cellStyle name="Normal 16 7 3" xfId="1078"/>
    <cellStyle name="Normal 16 7 30" xfId="11230"/>
    <cellStyle name="Normal 16 7 31" xfId="11606"/>
    <cellStyle name="Normal 16 7 32" xfId="11982"/>
    <cellStyle name="Normal 16 7 33" xfId="12358"/>
    <cellStyle name="Normal 16 7 34" xfId="12734"/>
    <cellStyle name="Normal 16 7 35" xfId="13110"/>
    <cellStyle name="Normal 16 7 36" xfId="13486"/>
    <cellStyle name="Normal 16 7 37" xfId="13862"/>
    <cellStyle name="Normal 16 7 38" xfId="14238"/>
    <cellStyle name="Normal 16 7 39" xfId="14614"/>
    <cellStyle name="Normal 16 7 4" xfId="1454"/>
    <cellStyle name="Normal 16 7 40" xfId="14990"/>
    <cellStyle name="Normal 16 7 41" xfId="15366"/>
    <cellStyle name="Normal 16 7 42" xfId="15742"/>
    <cellStyle name="Normal 16 7 43" xfId="16118"/>
    <cellStyle name="Normal 16 7 44" xfId="16494"/>
    <cellStyle name="Normal 16 7 45" xfId="16870"/>
    <cellStyle name="Normal 16 7 46" xfId="17246"/>
    <cellStyle name="Normal 16 7 47" xfId="17622"/>
    <cellStyle name="Normal 16 7 48" xfId="17998"/>
    <cellStyle name="Normal 16 7 49" xfId="18374"/>
    <cellStyle name="Normal 16 7 5" xfId="1830"/>
    <cellStyle name="Normal 16 7 50" xfId="18750"/>
    <cellStyle name="Normal 16 7 51" xfId="19126"/>
    <cellStyle name="Normal 16 7 52" xfId="19502"/>
    <cellStyle name="Normal 16 7 53" xfId="19878"/>
    <cellStyle name="Normal 16 7 54" xfId="20254"/>
    <cellStyle name="Normal 16 7 55" xfId="20630"/>
    <cellStyle name="Normal 16 7 56" xfId="21006"/>
    <cellStyle name="Normal 16 7 57" xfId="21382"/>
    <cellStyle name="Normal 16 7 58" xfId="21758"/>
    <cellStyle name="Normal 16 7 59" xfId="22134"/>
    <cellStyle name="Normal 16 7 6" xfId="2206"/>
    <cellStyle name="Normal 16 7 60" xfId="22510"/>
    <cellStyle name="Normal 16 7 61" xfId="22886"/>
    <cellStyle name="Normal 16 7 62" xfId="23262"/>
    <cellStyle name="Normal 16 7 63" xfId="23638"/>
    <cellStyle name="Normal 16 7 64" xfId="24014"/>
    <cellStyle name="Normal 16 7 65" xfId="24390"/>
    <cellStyle name="Normal 16 7 66" xfId="24766"/>
    <cellStyle name="Normal 16 7 67" xfId="25142"/>
    <cellStyle name="Normal 16 7 68" xfId="25518"/>
    <cellStyle name="Normal 16 7 69" xfId="25894"/>
    <cellStyle name="Normal 16 7 7" xfId="2582"/>
    <cellStyle name="Normal 16 7 70" xfId="26270"/>
    <cellStyle name="Normal 16 7 71" xfId="26646"/>
    <cellStyle name="Normal 16 7 72" xfId="27022"/>
    <cellStyle name="Normal 16 7 73" xfId="27398"/>
    <cellStyle name="Normal 16 7 74" xfId="27774"/>
    <cellStyle name="Normal 16 7 75" xfId="28150"/>
    <cellStyle name="Normal 16 7 76" xfId="28526"/>
    <cellStyle name="Normal 16 7 77" xfId="28902"/>
    <cellStyle name="Normal 16 7 78" xfId="29278"/>
    <cellStyle name="Normal 16 7 79" xfId="29654"/>
    <cellStyle name="Normal 16 7 8" xfId="2958"/>
    <cellStyle name="Normal 16 7 80" xfId="30030"/>
    <cellStyle name="Normal 16 7 81" xfId="30406"/>
    <cellStyle name="Normal 16 7 82" xfId="30782"/>
    <cellStyle name="Normal 16 7 83" xfId="31158"/>
    <cellStyle name="Normal 16 7 84" xfId="31534"/>
    <cellStyle name="Normal 16 7 85" xfId="31910"/>
    <cellStyle name="Normal 16 7 86" xfId="32286"/>
    <cellStyle name="Normal 16 7 87" xfId="32662"/>
    <cellStyle name="Normal 16 7 88" xfId="33038"/>
    <cellStyle name="Normal 16 7 9" xfId="3334"/>
    <cellStyle name="Normal 16 70" xfId="23015"/>
    <cellStyle name="Normal 16 71" xfId="23391"/>
    <cellStyle name="Normal 16 72" xfId="23767"/>
    <cellStyle name="Normal 16 73" xfId="24143"/>
    <cellStyle name="Normal 16 74" xfId="24519"/>
    <cellStyle name="Normal 16 75" xfId="24895"/>
    <cellStyle name="Normal 16 76" xfId="25271"/>
    <cellStyle name="Normal 16 77" xfId="25647"/>
    <cellStyle name="Normal 16 78" xfId="26023"/>
    <cellStyle name="Normal 16 79" xfId="26399"/>
    <cellStyle name="Normal 16 8" xfId="368"/>
    <cellStyle name="Normal 16 8 10" xfId="3753"/>
    <cellStyle name="Normal 16 8 11" xfId="4129"/>
    <cellStyle name="Normal 16 8 12" xfId="4505"/>
    <cellStyle name="Normal 16 8 13" xfId="4881"/>
    <cellStyle name="Normal 16 8 14" xfId="5257"/>
    <cellStyle name="Normal 16 8 15" xfId="5633"/>
    <cellStyle name="Normal 16 8 16" xfId="6009"/>
    <cellStyle name="Normal 16 8 17" xfId="6385"/>
    <cellStyle name="Normal 16 8 18" xfId="6761"/>
    <cellStyle name="Normal 16 8 19" xfId="7137"/>
    <cellStyle name="Normal 16 8 2" xfId="745"/>
    <cellStyle name="Normal 16 8 20" xfId="7513"/>
    <cellStyle name="Normal 16 8 21" xfId="7889"/>
    <cellStyle name="Normal 16 8 22" xfId="8265"/>
    <cellStyle name="Normal 16 8 23" xfId="8641"/>
    <cellStyle name="Normal 16 8 24" xfId="9017"/>
    <cellStyle name="Normal 16 8 25" xfId="9393"/>
    <cellStyle name="Normal 16 8 26" xfId="9769"/>
    <cellStyle name="Normal 16 8 27" xfId="10145"/>
    <cellStyle name="Normal 16 8 28" xfId="10521"/>
    <cellStyle name="Normal 16 8 29" xfId="10897"/>
    <cellStyle name="Normal 16 8 3" xfId="1121"/>
    <cellStyle name="Normal 16 8 30" xfId="11273"/>
    <cellStyle name="Normal 16 8 31" xfId="11649"/>
    <cellStyle name="Normal 16 8 32" xfId="12025"/>
    <cellStyle name="Normal 16 8 33" xfId="12401"/>
    <cellStyle name="Normal 16 8 34" xfId="12777"/>
    <cellStyle name="Normal 16 8 35" xfId="13153"/>
    <cellStyle name="Normal 16 8 36" xfId="13529"/>
    <cellStyle name="Normal 16 8 37" xfId="13905"/>
    <cellStyle name="Normal 16 8 38" xfId="14281"/>
    <cellStyle name="Normal 16 8 39" xfId="14657"/>
    <cellStyle name="Normal 16 8 4" xfId="1497"/>
    <cellStyle name="Normal 16 8 40" xfId="15033"/>
    <cellStyle name="Normal 16 8 41" xfId="15409"/>
    <cellStyle name="Normal 16 8 42" xfId="15785"/>
    <cellStyle name="Normal 16 8 43" xfId="16161"/>
    <cellStyle name="Normal 16 8 44" xfId="16537"/>
    <cellStyle name="Normal 16 8 45" xfId="16913"/>
    <cellStyle name="Normal 16 8 46" xfId="17289"/>
    <cellStyle name="Normal 16 8 47" xfId="17665"/>
    <cellStyle name="Normal 16 8 48" xfId="18041"/>
    <cellStyle name="Normal 16 8 49" xfId="18417"/>
    <cellStyle name="Normal 16 8 5" xfId="1873"/>
    <cellStyle name="Normal 16 8 50" xfId="18793"/>
    <cellStyle name="Normal 16 8 51" xfId="19169"/>
    <cellStyle name="Normal 16 8 52" xfId="19545"/>
    <cellStyle name="Normal 16 8 53" xfId="19921"/>
    <cellStyle name="Normal 16 8 54" xfId="20297"/>
    <cellStyle name="Normal 16 8 55" xfId="20673"/>
    <cellStyle name="Normal 16 8 56" xfId="21049"/>
    <cellStyle name="Normal 16 8 57" xfId="21425"/>
    <cellStyle name="Normal 16 8 58" xfId="21801"/>
    <cellStyle name="Normal 16 8 59" xfId="22177"/>
    <cellStyle name="Normal 16 8 6" xfId="2249"/>
    <cellStyle name="Normal 16 8 60" xfId="22553"/>
    <cellStyle name="Normal 16 8 61" xfId="22929"/>
    <cellStyle name="Normal 16 8 62" xfId="23305"/>
    <cellStyle name="Normal 16 8 63" xfId="23681"/>
    <cellStyle name="Normal 16 8 64" xfId="24057"/>
    <cellStyle name="Normal 16 8 65" xfId="24433"/>
    <cellStyle name="Normal 16 8 66" xfId="24809"/>
    <cellStyle name="Normal 16 8 67" xfId="25185"/>
    <cellStyle name="Normal 16 8 68" xfId="25561"/>
    <cellStyle name="Normal 16 8 69" xfId="25937"/>
    <cellStyle name="Normal 16 8 7" xfId="2625"/>
    <cellStyle name="Normal 16 8 70" xfId="26313"/>
    <cellStyle name="Normal 16 8 71" xfId="26689"/>
    <cellStyle name="Normal 16 8 72" xfId="27065"/>
    <cellStyle name="Normal 16 8 73" xfId="27441"/>
    <cellStyle name="Normal 16 8 74" xfId="27817"/>
    <cellStyle name="Normal 16 8 75" xfId="28193"/>
    <cellStyle name="Normal 16 8 76" xfId="28569"/>
    <cellStyle name="Normal 16 8 77" xfId="28945"/>
    <cellStyle name="Normal 16 8 78" xfId="29321"/>
    <cellStyle name="Normal 16 8 79" xfId="29697"/>
    <cellStyle name="Normal 16 8 8" xfId="3001"/>
    <cellStyle name="Normal 16 8 80" xfId="30073"/>
    <cellStyle name="Normal 16 8 81" xfId="30449"/>
    <cellStyle name="Normal 16 8 82" xfId="30825"/>
    <cellStyle name="Normal 16 8 83" xfId="31201"/>
    <cellStyle name="Normal 16 8 84" xfId="31577"/>
    <cellStyle name="Normal 16 8 85" xfId="31953"/>
    <cellStyle name="Normal 16 8 86" xfId="32329"/>
    <cellStyle name="Normal 16 8 87" xfId="32705"/>
    <cellStyle name="Normal 16 8 88" xfId="33081"/>
    <cellStyle name="Normal 16 8 9" xfId="3377"/>
    <cellStyle name="Normal 16 80" xfId="26775"/>
    <cellStyle name="Normal 16 81" xfId="27151"/>
    <cellStyle name="Normal 16 82" xfId="27527"/>
    <cellStyle name="Normal 16 83" xfId="27903"/>
    <cellStyle name="Normal 16 84" xfId="28279"/>
    <cellStyle name="Normal 16 85" xfId="28655"/>
    <cellStyle name="Normal 16 86" xfId="29031"/>
    <cellStyle name="Normal 16 87" xfId="29407"/>
    <cellStyle name="Normal 16 88" xfId="29783"/>
    <cellStyle name="Normal 16 89" xfId="30159"/>
    <cellStyle name="Normal 16 9" xfId="411"/>
    <cellStyle name="Normal 16 9 10" xfId="3796"/>
    <cellStyle name="Normal 16 9 11" xfId="4172"/>
    <cellStyle name="Normal 16 9 12" xfId="4548"/>
    <cellStyle name="Normal 16 9 13" xfId="4924"/>
    <cellStyle name="Normal 16 9 14" xfId="5300"/>
    <cellStyle name="Normal 16 9 15" xfId="5676"/>
    <cellStyle name="Normal 16 9 16" xfId="6052"/>
    <cellStyle name="Normal 16 9 17" xfId="6428"/>
    <cellStyle name="Normal 16 9 18" xfId="6804"/>
    <cellStyle name="Normal 16 9 19" xfId="7180"/>
    <cellStyle name="Normal 16 9 2" xfId="788"/>
    <cellStyle name="Normal 16 9 20" xfId="7556"/>
    <cellStyle name="Normal 16 9 21" xfId="7932"/>
    <cellStyle name="Normal 16 9 22" xfId="8308"/>
    <cellStyle name="Normal 16 9 23" xfId="8684"/>
    <cellStyle name="Normal 16 9 24" xfId="9060"/>
    <cellStyle name="Normal 16 9 25" xfId="9436"/>
    <cellStyle name="Normal 16 9 26" xfId="9812"/>
    <cellStyle name="Normal 16 9 27" xfId="10188"/>
    <cellStyle name="Normal 16 9 28" xfId="10564"/>
    <cellStyle name="Normal 16 9 29" xfId="10940"/>
    <cellStyle name="Normal 16 9 3" xfId="1164"/>
    <cellStyle name="Normal 16 9 30" xfId="11316"/>
    <cellStyle name="Normal 16 9 31" xfId="11692"/>
    <cellStyle name="Normal 16 9 32" xfId="12068"/>
    <cellStyle name="Normal 16 9 33" xfId="12444"/>
    <cellStyle name="Normal 16 9 34" xfId="12820"/>
    <cellStyle name="Normal 16 9 35" xfId="13196"/>
    <cellStyle name="Normal 16 9 36" xfId="13572"/>
    <cellStyle name="Normal 16 9 37" xfId="13948"/>
    <cellStyle name="Normal 16 9 38" xfId="14324"/>
    <cellStyle name="Normal 16 9 39" xfId="14700"/>
    <cellStyle name="Normal 16 9 4" xfId="1540"/>
    <cellStyle name="Normal 16 9 40" xfId="15076"/>
    <cellStyle name="Normal 16 9 41" xfId="15452"/>
    <cellStyle name="Normal 16 9 42" xfId="15828"/>
    <cellStyle name="Normal 16 9 43" xfId="16204"/>
    <cellStyle name="Normal 16 9 44" xfId="16580"/>
    <cellStyle name="Normal 16 9 45" xfId="16956"/>
    <cellStyle name="Normal 16 9 46" xfId="17332"/>
    <cellStyle name="Normal 16 9 47" xfId="17708"/>
    <cellStyle name="Normal 16 9 48" xfId="18084"/>
    <cellStyle name="Normal 16 9 49" xfId="18460"/>
    <cellStyle name="Normal 16 9 5" xfId="1916"/>
    <cellStyle name="Normal 16 9 50" xfId="18836"/>
    <cellStyle name="Normal 16 9 51" xfId="19212"/>
    <cellStyle name="Normal 16 9 52" xfId="19588"/>
    <cellStyle name="Normal 16 9 53" xfId="19964"/>
    <cellStyle name="Normal 16 9 54" xfId="20340"/>
    <cellStyle name="Normal 16 9 55" xfId="20716"/>
    <cellStyle name="Normal 16 9 56" xfId="21092"/>
    <cellStyle name="Normal 16 9 57" xfId="21468"/>
    <cellStyle name="Normal 16 9 58" xfId="21844"/>
    <cellStyle name="Normal 16 9 59" xfId="22220"/>
    <cellStyle name="Normal 16 9 6" xfId="2292"/>
    <cellStyle name="Normal 16 9 60" xfId="22596"/>
    <cellStyle name="Normal 16 9 61" xfId="22972"/>
    <cellStyle name="Normal 16 9 62" xfId="23348"/>
    <cellStyle name="Normal 16 9 63" xfId="23724"/>
    <cellStyle name="Normal 16 9 64" xfId="24100"/>
    <cellStyle name="Normal 16 9 65" xfId="24476"/>
    <cellStyle name="Normal 16 9 66" xfId="24852"/>
    <cellStyle name="Normal 16 9 67" xfId="25228"/>
    <cellStyle name="Normal 16 9 68" xfId="25604"/>
    <cellStyle name="Normal 16 9 69" xfId="25980"/>
    <cellStyle name="Normal 16 9 7" xfId="2668"/>
    <cellStyle name="Normal 16 9 70" xfId="26356"/>
    <cellStyle name="Normal 16 9 71" xfId="26732"/>
    <cellStyle name="Normal 16 9 72" xfId="27108"/>
    <cellStyle name="Normal 16 9 73" xfId="27484"/>
    <cellStyle name="Normal 16 9 74" xfId="27860"/>
    <cellStyle name="Normal 16 9 75" xfId="28236"/>
    <cellStyle name="Normal 16 9 76" xfId="28612"/>
    <cellStyle name="Normal 16 9 77" xfId="28988"/>
    <cellStyle name="Normal 16 9 78" xfId="29364"/>
    <cellStyle name="Normal 16 9 79" xfId="29740"/>
    <cellStyle name="Normal 16 9 8" xfId="3044"/>
    <cellStyle name="Normal 16 9 80" xfId="30116"/>
    <cellStyle name="Normal 16 9 81" xfId="30492"/>
    <cellStyle name="Normal 16 9 82" xfId="30868"/>
    <cellStyle name="Normal 16 9 83" xfId="31244"/>
    <cellStyle name="Normal 16 9 84" xfId="31620"/>
    <cellStyle name="Normal 16 9 85" xfId="31996"/>
    <cellStyle name="Normal 16 9 86" xfId="32372"/>
    <cellStyle name="Normal 16 9 87" xfId="32748"/>
    <cellStyle name="Normal 16 9 88" xfId="33124"/>
    <cellStyle name="Normal 16 9 9" xfId="3420"/>
    <cellStyle name="Normal 16 90" xfId="30535"/>
    <cellStyle name="Normal 16 91" xfId="30911"/>
    <cellStyle name="Normal 16 92" xfId="31287"/>
    <cellStyle name="Normal 16 93" xfId="31663"/>
    <cellStyle name="Normal 16 94" xfId="32039"/>
    <cellStyle name="Normal 16 95" xfId="32415"/>
    <cellStyle name="Normal 16 96" xfId="32791"/>
    <cellStyle name="Normal 160" xfId="33175"/>
    <cellStyle name="Normal 161" xfId="33176"/>
    <cellStyle name="Normal 162" xfId="33177"/>
    <cellStyle name="Normal 163" xfId="33178"/>
    <cellStyle name="Normal 164" xfId="33179"/>
    <cellStyle name="Normal 165" xfId="33180"/>
    <cellStyle name="Normal 166" xfId="33181"/>
    <cellStyle name="Normal 167" xfId="33182"/>
    <cellStyle name="Normal 168" xfId="33183"/>
    <cellStyle name="Normal 169" xfId="33184"/>
    <cellStyle name="Normal 17" xfId="22"/>
    <cellStyle name="Normal 17 10" xfId="455"/>
    <cellStyle name="Normal 17 11" xfId="832"/>
    <cellStyle name="Normal 17 12" xfId="1208"/>
    <cellStyle name="Normal 17 13" xfId="1584"/>
    <cellStyle name="Normal 17 14" xfId="1960"/>
    <cellStyle name="Normal 17 15" xfId="2336"/>
    <cellStyle name="Normal 17 16" xfId="2712"/>
    <cellStyle name="Normal 17 17" xfId="3088"/>
    <cellStyle name="Normal 17 18" xfId="3464"/>
    <cellStyle name="Normal 17 19" xfId="3840"/>
    <cellStyle name="Normal 17 2" xfId="59"/>
    <cellStyle name="Normal 17 2 10" xfId="3507"/>
    <cellStyle name="Normal 17 2 11" xfId="3883"/>
    <cellStyle name="Normal 17 2 12" xfId="4259"/>
    <cellStyle name="Normal 17 2 13" xfId="4635"/>
    <cellStyle name="Normal 17 2 14" xfId="5011"/>
    <cellStyle name="Normal 17 2 15" xfId="5387"/>
    <cellStyle name="Normal 17 2 16" xfId="5763"/>
    <cellStyle name="Normal 17 2 17" xfId="6139"/>
    <cellStyle name="Normal 17 2 18" xfId="6515"/>
    <cellStyle name="Normal 17 2 19" xfId="6891"/>
    <cellStyle name="Normal 17 2 2" xfId="499"/>
    <cellStyle name="Normal 17 2 20" xfId="7267"/>
    <cellStyle name="Normal 17 2 21" xfId="7643"/>
    <cellStyle name="Normal 17 2 22" xfId="8019"/>
    <cellStyle name="Normal 17 2 23" xfId="8395"/>
    <cellStyle name="Normal 17 2 24" xfId="8771"/>
    <cellStyle name="Normal 17 2 25" xfId="9147"/>
    <cellStyle name="Normal 17 2 26" xfId="9523"/>
    <cellStyle name="Normal 17 2 27" xfId="9899"/>
    <cellStyle name="Normal 17 2 28" xfId="10275"/>
    <cellStyle name="Normal 17 2 29" xfId="10651"/>
    <cellStyle name="Normal 17 2 3" xfId="875"/>
    <cellStyle name="Normal 17 2 30" xfId="11027"/>
    <cellStyle name="Normal 17 2 31" xfId="11403"/>
    <cellStyle name="Normal 17 2 32" xfId="11779"/>
    <cellStyle name="Normal 17 2 33" xfId="12155"/>
    <cellStyle name="Normal 17 2 34" xfId="12531"/>
    <cellStyle name="Normal 17 2 35" xfId="12907"/>
    <cellStyle name="Normal 17 2 36" xfId="13283"/>
    <cellStyle name="Normal 17 2 37" xfId="13659"/>
    <cellStyle name="Normal 17 2 38" xfId="14035"/>
    <cellStyle name="Normal 17 2 39" xfId="14411"/>
    <cellStyle name="Normal 17 2 4" xfId="1251"/>
    <cellStyle name="Normal 17 2 40" xfId="14787"/>
    <cellStyle name="Normal 17 2 41" xfId="15163"/>
    <cellStyle name="Normal 17 2 42" xfId="15539"/>
    <cellStyle name="Normal 17 2 43" xfId="15915"/>
    <cellStyle name="Normal 17 2 44" xfId="16291"/>
    <cellStyle name="Normal 17 2 45" xfId="16667"/>
    <cellStyle name="Normal 17 2 46" xfId="17043"/>
    <cellStyle name="Normal 17 2 47" xfId="17419"/>
    <cellStyle name="Normal 17 2 48" xfId="17795"/>
    <cellStyle name="Normal 17 2 49" xfId="18171"/>
    <cellStyle name="Normal 17 2 5" xfId="1627"/>
    <cellStyle name="Normal 17 2 50" xfId="18547"/>
    <cellStyle name="Normal 17 2 51" xfId="18923"/>
    <cellStyle name="Normal 17 2 52" xfId="19299"/>
    <cellStyle name="Normal 17 2 53" xfId="19675"/>
    <cellStyle name="Normal 17 2 54" xfId="20051"/>
    <cellStyle name="Normal 17 2 55" xfId="20427"/>
    <cellStyle name="Normal 17 2 56" xfId="20803"/>
    <cellStyle name="Normal 17 2 57" xfId="21179"/>
    <cellStyle name="Normal 17 2 58" xfId="21555"/>
    <cellStyle name="Normal 17 2 59" xfId="21931"/>
    <cellStyle name="Normal 17 2 6" xfId="2003"/>
    <cellStyle name="Normal 17 2 60" xfId="22307"/>
    <cellStyle name="Normal 17 2 61" xfId="22683"/>
    <cellStyle name="Normal 17 2 62" xfId="23059"/>
    <cellStyle name="Normal 17 2 63" xfId="23435"/>
    <cellStyle name="Normal 17 2 64" xfId="23811"/>
    <cellStyle name="Normal 17 2 65" xfId="24187"/>
    <cellStyle name="Normal 17 2 66" xfId="24563"/>
    <cellStyle name="Normal 17 2 67" xfId="24939"/>
    <cellStyle name="Normal 17 2 68" xfId="25315"/>
    <cellStyle name="Normal 17 2 69" xfId="25691"/>
    <cellStyle name="Normal 17 2 7" xfId="2379"/>
    <cellStyle name="Normal 17 2 70" xfId="26067"/>
    <cellStyle name="Normal 17 2 71" xfId="26443"/>
    <cellStyle name="Normal 17 2 72" xfId="26819"/>
    <cellStyle name="Normal 17 2 73" xfId="27195"/>
    <cellStyle name="Normal 17 2 74" xfId="27571"/>
    <cellStyle name="Normal 17 2 75" xfId="27947"/>
    <cellStyle name="Normal 17 2 76" xfId="28323"/>
    <cellStyle name="Normal 17 2 77" xfId="28699"/>
    <cellStyle name="Normal 17 2 78" xfId="29075"/>
    <cellStyle name="Normal 17 2 79" xfId="29451"/>
    <cellStyle name="Normal 17 2 8" xfId="2755"/>
    <cellStyle name="Normal 17 2 80" xfId="29827"/>
    <cellStyle name="Normal 17 2 81" xfId="30203"/>
    <cellStyle name="Normal 17 2 82" xfId="30579"/>
    <cellStyle name="Normal 17 2 83" xfId="30955"/>
    <cellStyle name="Normal 17 2 84" xfId="31331"/>
    <cellStyle name="Normal 17 2 85" xfId="31707"/>
    <cellStyle name="Normal 17 2 86" xfId="32083"/>
    <cellStyle name="Normal 17 2 87" xfId="32459"/>
    <cellStyle name="Normal 17 2 88" xfId="32835"/>
    <cellStyle name="Normal 17 2 9" xfId="3131"/>
    <cellStyle name="Normal 17 20" xfId="4216"/>
    <cellStyle name="Normal 17 21" xfId="4592"/>
    <cellStyle name="Normal 17 22" xfId="4968"/>
    <cellStyle name="Normal 17 23" xfId="5344"/>
    <cellStyle name="Normal 17 24" xfId="5720"/>
    <cellStyle name="Normal 17 25" xfId="6096"/>
    <cellStyle name="Normal 17 26" xfId="6472"/>
    <cellStyle name="Normal 17 27" xfId="6848"/>
    <cellStyle name="Normal 17 28" xfId="7224"/>
    <cellStyle name="Normal 17 29" xfId="7600"/>
    <cellStyle name="Normal 17 3" xfId="154"/>
    <cellStyle name="Normal 17 3 10" xfId="3539"/>
    <cellStyle name="Normal 17 3 11" xfId="3915"/>
    <cellStyle name="Normal 17 3 12" xfId="4291"/>
    <cellStyle name="Normal 17 3 13" xfId="4667"/>
    <cellStyle name="Normal 17 3 14" xfId="5043"/>
    <cellStyle name="Normal 17 3 15" xfId="5419"/>
    <cellStyle name="Normal 17 3 16" xfId="5795"/>
    <cellStyle name="Normal 17 3 17" xfId="6171"/>
    <cellStyle name="Normal 17 3 18" xfId="6547"/>
    <cellStyle name="Normal 17 3 19" xfId="6923"/>
    <cellStyle name="Normal 17 3 2" xfId="531"/>
    <cellStyle name="Normal 17 3 20" xfId="7299"/>
    <cellStyle name="Normal 17 3 21" xfId="7675"/>
    <cellStyle name="Normal 17 3 22" xfId="8051"/>
    <cellStyle name="Normal 17 3 23" xfId="8427"/>
    <cellStyle name="Normal 17 3 24" xfId="8803"/>
    <cellStyle name="Normal 17 3 25" xfId="9179"/>
    <cellStyle name="Normal 17 3 26" xfId="9555"/>
    <cellStyle name="Normal 17 3 27" xfId="9931"/>
    <cellStyle name="Normal 17 3 28" xfId="10307"/>
    <cellStyle name="Normal 17 3 29" xfId="10683"/>
    <cellStyle name="Normal 17 3 3" xfId="907"/>
    <cellStyle name="Normal 17 3 30" xfId="11059"/>
    <cellStyle name="Normal 17 3 31" xfId="11435"/>
    <cellStyle name="Normal 17 3 32" xfId="11811"/>
    <cellStyle name="Normal 17 3 33" xfId="12187"/>
    <cellStyle name="Normal 17 3 34" xfId="12563"/>
    <cellStyle name="Normal 17 3 35" xfId="12939"/>
    <cellStyle name="Normal 17 3 36" xfId="13315"/>
    <cellStyle name="Normal 17 3 37" xfId="13691"/>
    <cellStyle name="Normal 17 3 38" xfId="14067"/>
    <cellStyle name="Normal 17 3 39" xfId="14443"/>
    <cellStyle name="Normal 17 3 4" xfId="1283"/>
    <cellStyle name="Normal 17 3 40" xfId="14819"/>
    <cellStyle name="Normal 17 3 41" xfId="15195"/>
    <cellStyle name="Normal 17 3 42" xfId="15571"/>
    <cellStyle name="Normal 17 3 43" xfId="15947"/>
    <cellStyle name="Normal 17 3 44" xfId="16323"/>
    <cellStyle name="Normal 17 3 45" xfId="16699"/>
    <cellStyle name="Normal 17 3 46" xfId="17075"/>
    <cellStyle name="Normal 17 3 47" xfId="17451"/>
    <cellStyle name="Normal 17 3 48" xfId="17827"/>
    <cellStyle name="Normal 17 3 49" xfId="18203"/>
    <cellStyle name="Normal 17 3 5" xfId="1659"/>
    <cellStyle name="Normal 17 3 50" xfId="18579"/>
    <cellStyle name="Normal 17 3 51" xfId="18955"/>
    <cellStyle name="Normal 17 3 52" xfId="19331"/>
    <cellStyle name="Normal 17 3 53" xfId="19707"/>
    <cellStyle name="Normal 17 3 54" xfId="20083"/>
    <cellStyle name="Normal 17 3 55" xfId="20459"/>
    <cellStyle name="Normal 17 3 56" xfId="20835"/>
    <cellStyle name="Normal 17 3 57" xfId="21211"/>
    <cellStyle name="Normal 17 3 58" xfId="21587"/>
    <cellStyle name="Normal 17 3 59" xfId="21963"/>
    <cellStyle name="Normal 17 3 6" xfId="2035"/>
    <cellStyle name="Normal 17 3 60" xfId="22339"/>
    <cellStyle name="Normal 17 3 61" xfId="22715"/>
    <cellStyle name="Normal 17 3 62" xfId="23091"/>
    <cellStyle name="Normal 17 3 63" xfId="23467"/>
    <cellStyle name="Normal 17 3 64" xfId="23843"/>
    <cellStyle name="Normal 17 3 65" xfId="24219"/>
    <cellStyle name="Normal 17 3 66" xfId="24595"/>
    <cellStyle name="Normal 17 3 67" xfId="24971"/>
    <cellStyle name="Normal 17 3 68" xfId="25347"/>
    <cellStyle name="Normal 17 3 69" xfId="25723"/>
    <cellStyle name="Normal 17 3 7" xfId="2411"/>
    <cellStyle name="Normal 17 3 70" xfId="26099"/>
    <cellStyle name="Normal 17 3 71" xfId="26475"/>
    <cellStyle name="Normal 17 3 72" xfId="26851"/>
    <cellStyle name="Normal 17 3 73" xfId="27227"/>
    <cellStyle name="Normal 17 3 74" xfId="27603"/>
    <cellStyle name="Normal 17 3 75" xfId="27979"/>
    <cellStyle name="Normal 17 3 76" xfId="28355"/>
    <cellStyle name="Normal 17 3 77" xfId="28731"/>
    <cellStyle name="Normal 17 3 78" xfId="29107"/>
    <cellStyle name="Normal 17 3 79" xfId="29483"/>
    <cellStyle name="Normal 17 3 8" xfId="2787"/>
    <cellStyle name="Normal 17 3 80" xfId="29859"/>
    <cellStyle name="Normal 17 3 81" xfId="30235"/>
    <cellStyle name="Normal 17 3 82" xfId="30611"/>
    <cellStyle name="Normal 17 3 83" xfId="30987"/>
    <cellStyle name="Normal 17 3 84" xfId="31363"/>
    <cellStyle name="Normal 17 3 85" xfId="31739"/>
    <cellStyle name="Normal 17 3 86" xfId="32115"/>
    <cellStyle name="Normal 17 3 87" xfId="32491"/>
    <cellStyle name="Normal 17 3 88" xfId="32867"/>
    <cellStyle name="Normal 17 3 9" xfId="3163"/>
    <cellStyle name="Normal 17 30" xfId="7976"/>
    <cellStyle name="Normal 17 31" xfId="8352"/>
    <cellStyle name="Normal 17 32" xfId="8728"/>
    <cellStyle name="Normal 17 33" xfId="9104"/>
    <cellStyle name="Normal 17 34" xfId="9480"/>
    <cellStyle name="Normal 17 35" xfId="9856"/>
    <cellStyle name="Normal 17 36" xfId="10232"/>
    <cellStyle name="Normal 17 37" xfId="10608"/>
    <cellStyle name="Normal 17 38" xfId="10984"/>
    <cellStyle name="Normal 17 39" xfId="11360"/>
    <cellStyle name="Normal 17 4" xfId="197"/>
    <cellStyle name="Normal 17 4 10" xfId="3582"/>
    <cellStyle name="Normal 17 4 11" xfId="3958"/>
    <cellStyle name="Normal 17 4 12" xfId="4334"/>
    <cellStyle name="Normal 17 4 13" xfId="4710"/>
    <cellStyle name="Normal 17 4 14" xfId="5086"/>
    <cellStyle name="Normal 17 4 15" xfId="5462"/>
    <cellStyle name="Normal 17 4 16" xfId="5838"/>
    <cellStyle name="Normal 17 4 17" xfId="6214"/>
    <cellStyle name="Normal 17 4 18" xfId="6590"/>
    <cellStyle name="Normal 17 4 19" xfId="6966"/>
    <cellStyle name="Normal 17 4 2" xfId="574"/>
    <cellStyle name="Normal 17 4 20" xfId="7342"/>
    <cellStyle name="Normal 17 4 21" xfId="7718"/>
    <cellStyle name="Normal 17 4 22" xfId="8094"/>
    <cellStyle name="Normal 17 4 23" xfId="8470"/>
    <cellStyle name="Normal 17 4 24" xfId="8846"/>
    <cellStyle name="Normal 17 4 25" xfId="9222"/>
    <cellStyle name="Normal 17 4 26" xfId="9598"/>
    <cellStyle name="Normal 17 4 27" xfId="9974"/>
    <cellStyle name="Normal 17 4 28" xfId="10350"/>
    <cellStyle name="Normal 17 4 29" xfId="10726"/>
    <cellStyle name="Normal 17 4 3" xfId="950"/>
    <cellStyle name="Normal 17 4 30" xfId="11102"/>
    <cellStyle name="Normal 17 4 31" xfId="11478"/>
    <cellStyle name="Normal 17 4 32" xfId="11854"/>
    <cellStyle name="Normal 17 4 33" xfId="12230"/>
    <cellStyle name="Normal 17 4 34" xfId="12606"/>
    <cellStyle name="Normal 17 4 35" xfId="12982"/>
    <cellStyle name="Normal 17 4 36" xfId="13358"/>
    <cellStyle name="Normal 17 4 37" xfId="13734"/>
    <cellStyle name="Normal 17 4 38" xfId="14110"/>
    <cellStyle name="Normal 17 4 39" xfId="14486"/>
    <cellStyle name="Normal 17 4 4" xfId="1326"/>
    <cellStyle name="Normal 17 4 40" xfId="14862"/>
    <cellStyle name="Normal 17 4 41" xfId="15238"/>
    <cellStyle name="Normal 17 4 42" xfId="15614"/>
    <cellStyle name="Normal 17 4 43" xfId="15990"/>
    <cellStyle name="Normal 17 4 44" xfId="16366"/>
    <cellStyle name="Normal 17 4 45" xfId="16742"/>
    <cellStyle name="Normal 17 4 46" xfId="17118"/>
    <cellStyle name="Normal 17 4 47" xfId="17494"/>
    <cellStyle name="Normal 17 4 48" xfId="17870"/>
    <cellStyle name="Normal 17 4 49" xfId="18246"/>
    <cellStyle name="Normal 17 4 5" xfId="1702"/>
    <cellStyle name="Normal 17 4 50" xfId="18622"/>
    <cellStyle name="Normal 17 4 51" xfId="18998"/>
    <cellStyle name="Normal 17 4 52" xfId="19374"/>
    <cellStyle name="Normal 17 4 53" xfId="19750"/>
    <cellStyle name="Normal 17 4 54" xfId="20126"/>
    <cellStyle name="Normal 17 4 55" xfId="20502"/>
    <cellStyle name="Normal 17 4 56" xfId="20878"/>
    <cellStyle name="Normal 17 4 57" xfId="21254"/>
    <cellStyle name="Normal 17 4 58" xfId="21630"/>
    <cellStyle name="Normal 17 4 59" xfId="22006"/>
    <cellStyle name="Normal 17 4 6" xfId="2078"/>
    <cellStyle name="Normal 17 4 60" xfId="22382"/>
    <cellStyle name="Normal 17 4 61" xfId="22758"/>
    <cellStyle name="Normal 17 4 62" xfId="23134"/>
    <cellStyle name="Normal 17 4 63" xfId="23510"/>
    <cellStyle name="Normal 17 4 64" xfId="23886"/>
    <cellStyle name="Normal 17 4 65" xfId="24262"/>
    <cellStyle name="Normal 17 4 66" xfId="24638"/>
    <cellStyle name="Normal 17 4 67" xfId="25014"/>
    <cellStyle name="Normal 17 4 68" xfId="25390"/>
    <cellStyle name="Normal 17 4 69" xfId="25766"/>
    <cellStyle name="Normal 17 4 7" xfId="2454"/>
    <cellStyle name="Normal 17 4 70" xfId="26142"/>
    <cellStyle name="Normal 17 4 71" xfId="26518"/>
    <cellStyle name="Normal 17 4 72" xfId="26894"/>
    <cellStyle name="Normal 17 4 73" xfId="27270"/>
    <cellStyle name="Normal 17 4 74" xfId="27646"/>
    <cellStyle name="Normal 17 4 75" xfId="28022"/>
    <cellStyle name="Normal 17 4 76" xfId="28398"/>
    <cellStyle name="Normal 17 4 77" xfId="28774"/>
    <cellStyle name="Normal 17 4 78" xfId="29150"/>
    <cellStyle name="Normal 17 4 79" xfId="29526"/>
    <cellStyle name="Normal 17 4 8" xfId="2830"/>
    <cellStyle name="Normal 17 4 80" xfId="29902"/>
    <cellStyle name="Normal 17 4 81" xfId="30278"/>
    <cellStyle name="Normal 17 4 82" xfId="30654"/>
    <cellStyle name="Normal 17 4 83" xfId="31030"/>
    <cellStyle name="Normal 17 4 84" xfId="31406"/>
    <cellStyle name="Normal 17 4 85" xfId="31782"/>
    <cellStyle name="Normal 17 4 86" xfId="32158"/>
    <cellStyle name="Normal 17 4 87" xfId="32534"/>
    <cellStyle name="Normal 17 4 88" xfId="32910"/>
    <cellStyle name="Normal 17 4 9" xfId="3206"/>
    <cellStyle name="Normal 17 40" xfId="11736"/>
    <cellStyle name="Normal 17 41" xfId="12112"/>
    <cellStyle name="Normal 17 42" xfId="12488"/>
    <cellStyle name="Normal 17 43" xfId="12864"/>
    <cellStyle name="Normal 17 44" xfId="13240"/>
    <cellStyle name="Normal 17 45" xfId="13616"/>
    <cellStyle name="Normal 17 46" xfId="13992"/>
    <cellStyle name="Normal 17 47" xfId="14368"/>
    <cellStyle name="Normal 17 48" xfId="14744"/>
    <cellStyle name="Normal 17 49" xfId="15120"/>
    <cellStyle name="Normal 17 5" xfId="240"/>
    <cellStyle name="Normal 17 5 10" xfId="3625"/>
    <cellStyle name="Normal 17 5 11" xfId="4001"/>
    <cellStyle name="Normal 17 5 12" xfId="4377"/>
    <cellStyle name="Normal 17 5 13" xfId="4753"/>
    <cellStyle name="Normal 17 5 14" xfId="5129"/>
    <cellStyle name="Normal 17 5 15" xfId="5505"/>
    <cellStyle name="Normal 17 5 16" xfId="5881"/>
    <cellStyle name="Normal 17 5 17" xfId="6257"/>
    <cellStyle name="Normal 17 5 18" xfId="6633"/>
    <cellStyle name="Normal 17 5 19" xfId="7009"/>
    <cellStyle name="Normal 17 5 2" xfId="617"/>
    <cellStyle name="Normal 17 5 20" xfId="7385"/>
    <cellStyle name="Normal 17 5 21" xfId="7761"/>
    <cellStyle name="Normal 17 5 22" xfId="8137"/>
    <cellStyle name="Normal 17 5 23" xfId="8513"/>
    <cellStyle name="Normal 17 5 24" xfId="8889"/>
    <cellStyle name="Normal 17 5 25" xfId="9265"/>
    <cellStyle name="Normal 17 5 26" xfId="9641"/>
    <cellStyle name="Normal 17 5 27" xfId="10017"/>
    <cellStyle name="Normal 17 5 28" xfId="10393"/>
    <cellStyle name="Normal 17 5 29" xfId="10769"/>
    <cellStyle name="Normal 17 5 3" xfId="993"/>
    <cellStyle name="Normal 17 5 30" xfId="11145"/>
    <cellStyle name="Normal 17 5 31" xfId="11521"/>
    <cellStyle name="Normal 17 5 32" xfId="11897"/>
    <cellStyle name="Normal 17 5 33" xfId="12273"/>
    <cellStyle name="Normal 17 5 34" xfId="12649"/>
    <cellStyle name="Normal 17 5 35" xfId="13025"/>
    <cellStyle name="Normal 17 5 36" xfId="13401"/>
    <cellStyle name="Normal 17 5 37" xfId="13777"/>
    <cellStyle name="Normal 17 5 38" xfId="14153"/>
    <cellStyle name="Normal 17 5 39" xfId="14529"/>
    <cellStyle name="Normal 17 5 4" xfId="1369"/>
    <cellStyle name="Normal 17 5 40" xfId="14905"/>
    <cellStyle name="Normal 17 5 41" xfId="15281"/>
    <cellStyle name="Normal 17 5 42" xfId="15657"/>
    <cellStyle name="Normal 17 5 43" xfId="16033"/>
    <cellStyle name="Normal 17 5 44" xfId="16409"/>
    <cellStyle name="Normal 17 5 45" xfId="16785"/>
    <cellStyle name="Normal 17 5 46" xfId="17161"/>
    <cellStyle name="Normal 17 5 47" xfId="17537"/>
    <cellStyle name="Normal 17 5 48" xfId="17913"/>
    <cellStyle name="Normal 17 5 49" xfId="18289"/>
    <cellStyle name="Normal 17 5 5" xfId="1745"/>
    <cellStyle name="Normal 17 5 50" xfId="18665"/>
    <cellStyle name="Normal 17 5 51" xfId="19041"/>
    <cellStyle name="Normal 17 5 52" xfId="19417"/>
    <cellStyle name="Normal 17 5 53" xfId="19793"/>
    <cellStyle name="Normal 17 5 54" xfId="20169"/>
    <cellStyle name="Normal 17 5 55" xfId="20545"/>
    <cellStyle name="Normal 17 5 56" xfId="20921"/>
    <cellStyle name="Normal 17 5 57" xfId="21297"/>
    <cellStyle name="Normal 17 5 58" xfId="21673"/>
    <cellStyle name="Normal 17 5 59" xfId="22049"/>
    <cellStyle name="Normal 17 5 6" xfId="2121"/>
    <cellStyle name="Normal 17 5 60" xfId="22425"/>
    <cellStyle name="Normal 17 5 61" xfId="22801"/>
    <cellStyle name="Normal 17 5 62" xfId="23177"/>
    <cellStyle name="Normal 17 5 63" xfId="23553"/>
    <cellStyle name="Normal 17 5 64" xfId="23929"/>
    <cellStyle name="Normal 17 5 65" xfId="24305"/>
    <cellStyle name="Normal 17 5 66" xfId="24681"/>
    <cellStyle name="Normal 17 5 67" xfId="25057"/>
    <cellStyle name="Normal 17 5 68" xfId="25433"/>
    <cellStyle name="Normal 17 5 69" xfId="25809"/>
    <cellStyle name="Normal 17 5 7" xfId="2497"/>
    <cellStyle name="Normal 17 5 70" xfId="26185"/>
    <cellStyle name="Normal 17 5 71" xfId="26561"/>
    <cellStyle name="Normal 17 5 72" xfId="26937"/>
    <cellStyle name="Normal 17 5 73" xfId="27313"/>
    <cellStyle name="Normal 17 5 74" xfId="27689"/>
    <cellStyle name="Normal 17 5 75" xfId="28065"/>
    <cellStyle name="Normal 17 5 76" xfId="28441"/>
    <cellStyle name="Normal 17 5 77" xfId="28817"/>
    <cellStyle name="Normal 17 5 78" xfId="29193"/>
    <cellStyle name="Normal 17 5 79" xfId="29569"/>
    <cellStyle name="Normal 17 5 8" xfId="2873"/>
    <cellStyle name="Normal 17 5 80" xfId="29945"/>
    <cellStyle name="Normal 17 5 81" xfId="30321"/>
    <cellStyle name="Normal 17 5 82" xfId="30697"/>
    <cellStyle name="Normal 17 5 83" xfId="31073"/>
    <cellStyle name="Normal 17 5 84" xfId="31449"/>
    <cellStyle name="Normal 17 5 85" xfId="31825"/>
    <cellStyle name="Normal 17 5 86" xfId="32201"/>
    <cellStyle name="Normal 17 5 87" xfId="32577"/>
    <cellStyle name="Normal 17 5 88" xfId="32953"/>
    <cellStyle name="Normal 17 5 9" xfId="3249"/>
    <cellStyle name="Normal 17 50" xfId="15496"/>
    <cellStyle name="Normal 17 51" xfId="15872"/>
    <cellStyle name="Normal 17 52" xfId="16248"/>
    <cellStyle name="Normal 17 53" xfId="16624"/>
    <cellStyle name="Normal 17 54" xfId="17000"/>
    <cellStyle name="Normal 17 55" xfId="17376"/>
    <cellStyle name="Normal 17 56" xfId="17752"/>
    <cellStyle name="Normal 17 57" xfId="18128"/>
    <cellStyle name="Normal 17 58" xfId="18504"/>
    <cellStyle name="Normal 17 59" xfId="18880"/>
    <cellStyle name="Normal 17 6" xfId="283"/>
    <cellStyle name="Normal 17 6 10" xfId="3668"/>
    <cellStyle name="Normal 17 6 11" xfId="4044"/>
    <cellStyle name="Normal 17 6 12" xfId="4420"/>
    <cellStyle name="Normal 17 6 13" xfId="4796"/>
    <cellStyle name="Normal 17 6 14" xfId="5172"/>
    <cellStyle name="Normal 17 6 15" xfId="5548"/>
    <cellStyle name="Normal 17 6 16" xfId="5924"/>
    <cellStyle name="Normal 17 6 17" xfId="6300"/>
    <cellStyle name="Normal 17 6 18" xfId="6676"/>
    <cellStyle name="Normal 17 6 19" xfId="7052"/>
    <cellStyle name="Normal 17 6 2" xfId="660"/>
    <cellStyle name="Normal 17 6 20" xfId="7428"/>
    <cellStyle name="Normal 17 6 21" xfId="7804"/>
    <cellStyle name="Normal 17 6 22" xfId="8180"/>
    <cellStyle name="Normal 17 6 23" xfId="8556"/>
    <cellStyle name="Normal 17 6 24" xfId="8932"/>
    <cellStyle name="Normal 17 6 25" xfId="9308"/>
    <cellStyle name="Normal 17 6 26" xfId="9684"/>
    <cellStyle name="Normal 17 6 27" xfId="10060"/>
    <cellStyle name="Normal 17 6 28" xfId="10436"/>
    <cellStyle name="Normal 17 6 29" xfId="10812"/>
    <cellStyle name="Normal 17 6 3" xfId="1036"/>
    <cellStyle name="Normal 17 6 30" xfId="11188"/>
    <cellStyle name="Normal 17 6 31" xfId="11564"/>
    <cellStyle name="Normal 17 6 32" xfId="11940"/>
    <cellStyle name="Normal 17 6 33" xfId="12316"/>
    <cellStyle name="Normal 17 6 34" xfId="12692"/>
    <cellStyle name="Normal 17 6 35" xfId="13068"/>
    <cellStyle name="Normal 17 6 36" xfId="13444"/>
    <cellStyle name="Normal 17 6 37" xfId="13820"/>
    <cellStyle name="Normal 17 6 38" xfId="14196"/>
    <cellStyle name="Normal 17 6 39" xfId="14572"/>
    <cellStyle name="Normal 17 6 4" xfId="1412"/>
    <cellStyle name="Normal 17 6 40" xfId="14948"/>
    <cellStyle name="Normal 17 6 41" xfId="15324"/>
    <cellStyle name="Normal 17 6 42" xfId="15700"/>
    <cellStyle name="Normal 17 6 43" xfId="16076"/>
    <cellStyle name="Normal 17 6 44" xfId="16452"/>
    <cellStyle name="Normal 17 6 45" xfId="16828"/>
    <cellStyle name="Normal 17 6 46" xfId="17204"/>
    <cellStyle name="Normal 17 6 47" xfId="17580"/>
    <cellStyle name="Normal 17 6 48" xfId="17956"/>
    <cellStyle name="Normal 17 6 49" xfId="18332"/>
    <cellStyle name="Normal 17 6 5" xfId="1788"/>
    <cellStyle name="Normal 17 6 50" xfId="18708"/>
    <cellStyle name="Normal 17 6 51" xfId="19084"/>
    <cellStyle name="Normal 17 6 52" xfId="19460"/>
    <cellStyle name="Normal 17 6 53" xfId="19836"/>
    <cellStyle name="Normal 17 6 54" xfId="20212"/>
    <cellStyle name="Normal 17 6 55" xfId="20588"/>
    <cellStyle name="Normal 17 6 56" xfId="20964"/>
    <cellStyle name="Normal 17 6 57" xfId="21340"/>
    <cellStyle name="Normal 17 6 58" xfId="21716"/>
    <cellStyle name="Normal 17 6 59" xfId="22092"/>
    <cellStyle name="Normal 17 6 6" xfId="2164"/>
    <cellStyle name="Normal 17 6 60" xfId="22468"/>
    <cellStyle name="Normal 17 6 61" xfId="22844"/>
    <cellStyle name="Normal 17 6 62" xfId="23220"/>
    <cellStyle name="Normal 17 6 63" xfId="23596"/>
    <cellStyle name="Normal 17 6 64" xfId="23972"/>
    <cellStyle name="Normal 17 6 65" xfId="24348"/>
    <cellStyle name="Normal 17 6 66" xfId="24724"/>
    <cellStyle name="Normal 17 6 67" xfId="25100"/>
    <cellStyle name="Normal 17 6 68" xfId="25476"/>
    <cellStyle name="Normal 17 6 69" xfId="25852"/>
    <cellStyle name="Normal 17 6 7" xfId="2540"/>
    <cellStyle name="Normal 17 6 70" xfId="26228"/>
    <cellStyle name="Normal 17 6 71" xfId="26604"/>
    <cellStyle name="Normal 17 6 72" xfId="26980"/>
    <cellStyle name="Normal 17 6 73" xfId="27356"/>
    <cellStyle name="Normal 17 6 74" xfId="27732"/>
    <cellStyle name="Normal 17 6 75" xfId="28108"/>
    <cellStyle name="Normal 17 6 76" xfId="28484"/>
    <cellStyle name="Normal 17 6 77" xfId="28860"/>
    <cellStyle name="Normal 17 6 78" xfId="29236"/>
    <cellStyle name="Normal 17 6 79" xfId="29612"/>
    <cellStyle name="Normal 17 6 8" xfId="2916"/>
    <cellStyle name="Normal 17 6 80" xfId="29988"/>
    <cellStyle name="Normal 17 6 81" xfId="30364"/>
    <cellStyle name="Normal 17 6 82" xfId="30740"/>
    <cellStyle name="Normal 17 6 83" xfId="31116"/>
    <cellStyle name="Normal 17 6 84" xfId="31492"/>
    <cellStyle name="Normal 17 6 85" xfId="31868"/>
    <cellStyle name="Normal 17 6 86" xfId="32244"/>
    <cellStyle name="Normal 17 6 87" xfId="32620"/>
    <cellStyle name="Normal 17 6 88" xfId="32996"/>
    <cellStyle name="Normal 17 6 9" xfId="3292"/>
    <cellStyle name="Normal 17 60" xfId="19256"/>
    <cellStyle name="Normal 17 61" xfId="19632"/>
    <cellStyle name="Normal 17 62" xfId="20008"/>
    <cellStyle name="Normal 17 63" xfId="20384"/>
    <cellStyle name="Normal 17 64" xfId="20760"/>
    <cellStyle name="Normal 17 65" xfId="21136"/>
    <cellStyle name="Normal 17 66" xfId="21512"/>
    <cellStyle name="Normal 17 67" xfId="21888"/>
    <cellStyle name="Normal 17 68" xfId="22264"/>
    <cellStyle name="Normal 17 69" xfId="22640"/>
    <cellStyle name="Normal 17 7" xfId="326"/>
    <cellStyle name="Normal 17 7 10" xfId="3711"/>
    <cellStyle name="Normal 17 7 11" xfId="4087"/>
    <cellStyle name="Normal 17 7 12" xfId="4463"/>
    <cellStyle name="Normal 17 7 13" xfId="4839"/>
    <cellStyle name="Normal 17 7 14" xfId="5215"/>
    <cellStyle name="Normal 17 7 15" xfId="5591"/>
    <cellStyle name="Normal 17 7 16" xfId="5967"/>
    <cellStyle name="Normal 17 7 17" xfId="6343"/>
    <cellStyle name="Normal 17 7 18" xfId="6719"/>
    <cellStyle name="Normal 17 7 19" xfId="7095"/>
    <cellStyle name="Normal 17 7 2" xfId="703"/>
    <cellStyle name="Normal 17 7 20" xfId="7471"/>
    <cellStyle name="Normal 17 7 21" xfId="7847"/>
    <cellStyle name="Normal 17 7 22" xfId="8223"/>
    <cellStyle name="Normal 17 7 23" xfId="8599"/>
    <cellStyle name="Normal 17 7 24" xfId="8975"/>
    <cellStyle name="Normal 17 7 25" xfId="9351"/>
    <cellStyle name="Normal 17 7 26" xfId="9727"/>
    <cellStyle name="Normal 17 7 27" xfId="10103"/>
    <cellStyle name="Normal 17 7 28" xfId="10479"/>
    <cellStyle name="Normal 17 7 29" xfId="10855"/>
    <cellStyle name="Normal 17 7 3" xfId="1079"/>
    <cellStyle name="Normal 17 7 30" xfId="11231"/>
    <cellStyle name="Normal 17 7 31" xfId="11607"/>
    <cellStyle name="Normal 17 7 32" xfId="11983"/>
    <cellStyle name="Normal 17 7 33" xfId="12359"/>
    <cellStyle name="Normal 17 7 34" xfId="12735"/>
    <cellStyle name="Normal 17 7 35" xfId="13111"/>
    <cellStyle name="Normal 17 7 36" xfId="13487"/>
    <cellStyle name="Normal 17 7 37" xfId="13863"/>
    <cellStyle name="Normal 17 7 38" xfId="14239"/>
    <cellStyle name="Normal 17 7 39" xfId="14615"/>
    <cellStyle name="Normal 17 7 4" xfId="1455"/>
    <cellStyle name="Normal 17 7 40" xfId="14991"/>
    <cellStyle name="Normal 17 7 41" xfId="15367"/>
    <cellStyle name="Normal 17 7 42" xfId="15743"/>
    <cellStyle name="Normal 17 7 43" xfId="16119"/>
    <cellStyle name="Normal 17 7 44" xfId="16495"/>
    <cellStyle name="Normal 17 7 45" xfId="16871"/>
    <cellStyle name="Normal 17 7 46" xfId="17247"/>
    <cellStyle name="Normal 17 7 47" xfId="17623"/>
    <cellStyle name="Normal 17 7 48" xfId="17999"/>
    <cellStyle name="Normal 17 7 49" xfId="18375"/>
    <cellStyle name="Normal 17 7 5" xfId="1831"/>
    <cellStyle name="Normal 17 7 50" xfId="18751"/>
    <cellStyle name="Normal 17 7 51" xfId="19127"/>
    <cellStyle name="Normal 17 7 52" xfId="19503"/>
    <cellStyle name="Normal 17 7 53" xfId="19879"/>
    <cellStyle name="Normal 17 7 54" xfId="20255"/>
    <cellStyle name="Normal 17 7 55" xfId="20631"/>
    <cellStyle name="Normal 17 7 56" xfId="21007"/>
    <cellStyle name="Normal 17 7 57" xfId="21383"/>
    <cellStyle name="Normal 17 7 58" xfId="21759"/>
    <cellStyle name="Normal 17 7 59" xfId="22135"/>
    <cellStyle name="Normal 17 7 6" xfId="2207"/>
    <cellStyle name="Normal 17 7 60" xfId="22511"/>
    <cellStyle name="Normal 17 7 61" xfId="22887"/>
    <cellStyle name="Normal 17 7 62" xfId="23263"/>
    <cellStyle name="Normal 17 7 63" xfId="23639"/>
    <cellStyle name="Normal 17 7 64" xfId="24015"/>
    <cellStyle name="Normal 17 7 65" xfId="24391"/>
    <cellStyle name="Normal 17 7 66" xfId="24767"/>
    <cellStyle name="Normal 17 7 67" xfId="25143"/>
    <cellStyle name="Normal 17 7 68" xfId="25519"/>
    <cellStyle name="Normal 17 7 69" xfId="25895"/>
    <cellStyle name="Normal 17 7 7" xfId="2583"/>
    <cellStyle name="Normal 17 7 70" xfId="26271"/>
    <cellStyle name="Normal 17 7 71" xfId="26647"/>
    <cellStyle name="Normal 17 7 72" xfId="27023"/>
    <cellStyle name="Normal 17 7 73" xfId="27399"/>
    <cellStyle name="Normal 17 7 74" xfId="27775"/>
    <cellStyle name="Normal 17 7 75" xfId="28151"/>
    <cellStyle name="Normal 17 7 76" xfId="28527"/>
    <cellStyle name="Normal 17 7 77" xfId="28903"/>
    <cellStyle name="Normal 17 7 78" xfId="29279"/>
    <cellStyle name="Normal 17 7 79" xfId="29655"/>
    <cellStyle name="Normal 17 7 8" xfId="2959"/>
    <cellStyle name="Normal 17 7 80" xfId="30031"/>
    <cellStyle name="Normal 17 7 81" xfId="30407"/>
    <cellStyle name="Normal 17 7 82" xfId="30783"/>
    <cellStyle name="Normal 17 7 83" xfId="31159"/>
    <cellStyle name="Normal 17 7 84" xfId="31535"/>
    <cellStyle name="Normal 17 7 85" xfId="31911"/>
    <cellStyle name="Normal 17 7 86" xfId="32287"/>
    <cellStyle name="Normal 17 7 87" xfId="32663"/>
    <cellStyle name="Normal 17 7 88" xfId="33039"/>
    <cellStyle name="Normal 17 7 9" xfId="3335"/>
    <cellStyle name="Normal 17 70" xfId="23016"/>
    <cellStyle name="Normal 17 71" xfId="23392"/>
    <cellStyle name="Normal 17 72" xfId="23768"/>
    <cellStyle name="Normal 17 73" xfId="24144"/>
    <cellStyle name="Normal 17 74" xfId="24520"/>
    <cellStyle name="Normal 17 75" xfId="24896"/>
    <cellStyle name="Normal 17 76" xfId="25272"/>
    <cellStyle name="Normal 17 77" xfId="25648"/>
    <cellStyle name="Normal 17 78" xfId="26024"/>
    <cellStyle name="Normal 17 79" xfId="26400"/>
    <cellStyle name="Normal 17 8" xfId="369"/>
    <cellStyle name="Normal 17 8 10" xfId="3754"/>
    <cellStyle name="Normal 17 8 11" xfId="4130"/>
    <cellStyle name="Normal 17 8 12" xfId="4506"/>
    <cellStyle name="Normal 17 8 13" xfId="4882"/>
    <cellStyle name="Normal 17 8 14" xfId="5258"/>
    <cellStyle name="Normal 17 8 15" xfId="5634"/>
    <cellStyle name="Normal 17 8 16" xfId="6010"/>
    <cellStyle name="Normal 17 8 17" xfId="6386"/>
    <cellStyle name="Normal 17 8 18" xfId="6762"/>
    <cellStyle name="Normal 17 8 19" xfId="7138"/>
    <cellStyle name="Normal 17 8 2" xfId="746"/>
    <cellStyle name="Normal 17 8 20" xfId="7514"/>
    <cellStyle name="Normal 17 8 21" xfId="7890"/>
    <cellStyle name="Normal 17 8 22" xfId="8266"/>
    <cellStyle name="Normal 17 8 23" xfId="8642"/>
    <cellStyle name="Normal 17 8 24" xfId="9018"/>
    <cellStyle name="Normal 17 8 25" xfId="9394"/>
    <cellStyle name="Normal 17 8 26" xfId="9770"/>
    <cellStyle name="Normal 17 8 27" xfId="10146"/>
    <cellStyle name="Normal 17 8 28" xfId="10522"/>
    <cellStyle name="Normal 17 8 29" xfId="10898"/>
    <cellStyle name="Normal 17 8 3" xfId="1122"/>
    <cellStyle name="Normal 17 8 30" xfId="11274"/>
    <cellStyle name="Normal 17 8 31" xfId="11650"/>
    <cellStyle name="Normal 17 8 32" xfId="12026"/>
    <cellStyle name="Normal 17 8 33" xfId="12402"/>
    <cellStyle name="Normal 17 8 34" xfId="12778"/>
    <cellStyle name="Normal 17 8 35" xfId="13154"/>
    <cellStyle name="Normal 17 8 36" xfId="13530"/>
    <cellStyle name="Normal 17 8 37" xfId="13906"/>
    <cellStyle name="Normal 17 8 38" xfId="14282"/>
    <cellStyle name="Normal 17 8 39" xfId="14658"/>
    <cellStyle name="Normal 17 8 4" xfId="1498"/>
    <cellStyle name="Normal 17 8 40" xfId="15034"/>
    <cellStyle name="Normal 17 8 41" xfId="15410"/>
    <cellStyle name="Normal 17 8 42" xfId="15786"/>
    <cellStyle name="Normal 17 8 43" xfId="16162"/>
    <cellStyle name="Normal 17 8 44" xfId="16538"/>
    <cellStyle name="Normal 17 8 45" xfId="16914"/>
    <cellStyle name="Normal 17 8 46" xfId="17290"/>
    <cellStyle name="Normal 17 8 47" xfId="17666"/>
    <cellStyle name="Normal 17 8 48" xfId="18042"/>
    <cellStyle name="Normal 17 8 49" xfId="18418"/>
    <cellStyle name="Normal 17 8 5" xfId="1874"/>
    <cellStyle name="Normal 17 8 50" xfId="18794"/>
    <cellStyle name="Normal 17 8 51" xfId="19170"/>
    <cellStyle name="Normal 17 8 52" xfId="19546"/>
    <cellStyle name="Normal 17 8 53" xfId="19922"/>
    <cellStyle name="Normal 17 8 54" xfId="20298"/>
    <cellStyle name="Normal 17 8 55" xfId="20674"/>
    <cellStyle name="Normal 17 8 56" xfId="21050"/>
    <cellStyle name="Normal 17 8 57" xfId="21426"/>
    <cellStyle name="Normal 17 8 58" xfId="21802"/>
    <cellStyle name="Normal 17 8 59" xfId="22178"/>
    <cellStyle name="Normal 17 8 6" xfId="2250"/>
    <cellStyle name="Normal 17 8 60" xfId="22554"/>
    <cellStyle name="Normal 17 8 61" xfId="22930"/>
    <cellStyle name="Normal 17 8 62" xfId="23306"/>
    <cellStyle name="Normal 17 8 63" xfId="23682"/>
    <cellStyle name="Normal 17 8 64" xfId="24058"/>
    <cellStyle name="Normal 17 8 65" xfId="24434"/>
    <cellStyle name="Normal 17 8 66" xfId="24810"/>
    <cellStyle name="Normal 17 8 67" xfId="25186"/>
    <cellStyle name="Normal 17 8 68" xfId="25562"/>
    <cellStyle name="Normal 17 8 69" xfId="25938"/>
    <cellStyle name="Normal 17 8 7" xfId="2626"/>
    <cellStyle name="Normal 17 8 70" xfId="26314"/>
    <cellStyle name="Normal 17 8 71" xfId="26690"/>
    <cellStyle name="Normal 17 8 72" xfId="27066"/>
    <cellStyle name="Normal 17 8 73" xfId="27442"/>
    <cellStyle name="Normal 17 8 74" xfId="27818"/>
    <cellStyle name="Normal 17 8 75" xfId="28194"/>
    <cellStyle name="Normal 17 8 76" xfId="28570"/>
    <cellStyle name="Normal 17 8 77" xfId="28946"/>
    <cellStyle name="Normal 17 8 78" xfId="29322"/>
    <cellStyle name="Normal 17 8 79" xfId="29698"/>
    <cellStyle name="Normal 17 8 8" xfId="3002"/>
    <cellStyle name="Normal 17 8 80" xfId="30074"/>
    <cellStyle name="Normal 17 8 81" xfId="30450"/>
    <cellStyle name="Normal 17 8 82" xfId="30826"/>
    <cellStyle name="Normal 17 8 83" xfId="31202"/>
    <cellStyle name="Normal 17 8 84" xfId="31578"/>
    <cellStyle name="Normal 17 8 85" xfId="31954"/>
    <cellStyle name="Normal 17 8 86" xfId="32330"/>
    <cellStyle name="Normal 17 8 87" xfId="32706"/>
    <cellStyle name="Normal 17 8 88" xfId="33082"/>
    <cellStyle name="Normal 17 8 9" xfId="3378"/>
    <cellStyle name="Normal 17 80" xfId="26776"/>
    <cellStyle name="Normal 17 81" xfId="27152"/>
    <cellStyle name="Normal 17 82" xfId="27528"/>
    <cellStyle name="Normal 17 83" xfId="27904"/>
    <cellStyle name="Normal 17 84" xfId="28280"/>
    <cellStyle name="Normal 17 85" xfId="28656"/>
    <cellStyle name="Normal 17 86" xfId="29032"/>
    <cellStyle name="Normal 17 87" xfId="29408"/>
    <cellStyle name="Normal 17 88" xfId="29784"/>
    <cellStyle name="Normal 17 89" xfId="30160"/>
    <cellStyle name="Normal 17 9" xfId="412"/>
    <cellStyle name="Normal 17 9 10" xfId="3797"/>
    <cellStyle name="Normal 17 9 11" xfId="4173"/>
    <cellStyle name="Normal 17 9 12" xfId="4549"/>
    <cellStyle name="Normal 17 9 13" xfId="4925"/>
    <cellStyle name="Normal 17 9 14" xfId="5301"/>
    <cellStyle name="Normal 17 9 15" xfId="5677"/>
    <cellStyle name="Normal 17 9 16" xfId="6053"/>
    <cellStyle name="Normal 17 9 17" xfId="6429"/>
    <cellStyle name="Normal 17 9 18" xfId="6805"/>
    <cellStyle name="Normal 17 9 19" xfId="7181"/>
    <cellStyle name="Normal 17 9 2" xfId="789"/>
    <cellStyle name="Normal 17 9 20" xfId="7557"/>
    <cellStyle name="Normal 17 9 21" xfId="7933"/>
    <cellStyle name="Normal 17 9 22" xfId="8309"/>
    <cellStyle name="Normal 17 9 23" xfId="8685"/>
    <cellStyle name="Normal 17 9 24" xfId="9061"/>
    <cellStyle name="Normal 17 9 25" xfId="9437"/>
    <cellStyle name="Normal 17 9 26" xfId="9813"/>
    <cellStyle name="Normal 17 9 27" xfId="10189"/>
    <cellStyle name="Normal 17 9 28" xfId="10565"/>
    <cellStyle name="Normal 17 9 29" xfId="10941"/>
    <cellStyle name="Normal 17 9 3" xfId="1165"/>
    <cellStyle name="Normal 17 9 30" xfId="11317"/>
    <cellStyle name="Normal 17 9 31" xfId="11693"/>
    <cellStyle name="Normal 17 9 32" xfId="12069"/>
    <cellStyle name="Normal 17 9 33" xfId="12445"/>
    <cellStyle name="Normal 17 9 34" xfId="12821"/>
    <cellStyle name="Normal 17 9 35" xfId="13197"/>
    <cellStyle name="Normal 17 9 36" xfId="13573"/>
    <cellStyle name="Normal 17 9 37" xfId="13949"/>
    <cellStyle name="Normal 17 9 38" xfId="14325"/>
    <cellStyle name="Normal 17 9 39" xfId="14701"/>
    <cellStyle name="Normal 17 9 4" xfId="1541"/>
    <cellStyle name="Normal 17 9 40" xfId="15077"/>
    <cellStyle name="Normal 17 9 41" xfId="15453"/>
    <cellStyle name="Normal 17 9 42" xfId="15829"/>
    <cellStyle name="Normal 17 9 43" xfId="16205"/>
    <cellStyle name="Normal 17 9 44" xfId="16581"/>
    <cellStyle name="Normal 17 9 45" xfId="16957"/>
    <cellStyle name="Normal 17 9 46" xfId="17333"/>
    <cellStyle name="Normal 17 9 47" xfId="17709"/>
    <cellStyle name="Normal 17 9 48" xfId="18085"/>
    <cellStyle name="Normal 17 9 49" xfId="18461"/>
    <cellStyle name="Normal 17 9 5" xfId="1917"/>
    <cellStyle name="Normal 17 9 50" xfId="18837"/>
    <cellStyle name="Normal 17 9 51" xfId="19213"/>
    <cellStyle name="Normal 17 9 52" xfId="19589"/>
    <cellStyle name="Normal 17 9 53" xfId="19965"/>
    <cellStyle name="Normal 17 9 54" xfId="20341"/>
    <cellStyle name="Normal 17 9 55" xfId="20717"/>
    <cellStyle name="Normal 17 9 56" xfId="21093"/>
    <cellStyle name="Normal 17 9 57" xfId="21469"/>
    <cellStyle name="Normal 17 9 58" xfId="21845"/>
    <cellStyle name="Normal 17 9 59" xfId="22221"/>
    <cellStyle name="Normal 17 9 6" xfId="2293"/>
    <cellStyle name="Normal 17 9 60" xfId="22597"/>
    <cellStyle name="Normal 17 9 61" xfId="22973"/>
    <cellStyle name="Normal 17 9 62" xfId="23349"/>
    <cellStyle name="Normal 17 9 63" xfId="23725"/>
    <cellStyle name="Normal 17 9 64" xfId="24101"/>
    <cellStyle name="Normal 17 9 65" xfId="24477"/>
    <cellStyle name="Normal 17 9 66" xfId="24853"/>
    <cellStyle name="Normal 17 9 67" xfId="25229"/>
    <cellStyle name="Normal 17 9 68" xfId="25605"/>
    <cellStyle name="Normal 17 9 69" xfId="25981"/>
    <cellStyle name="Normal 17 9 7" xfId="2669"/>
    <cellStyle name="Normal 17 9 70" xfId="26357"/>
    <cellStyle name="Normal 17 9 71" xfId="26733"/>
    <cellStyle name="Normal 17 9 72" xfId="27109"/>
    <cellStyle name="Normal 17 9 73" xfId="27485"/>
    <cellStyle name="Normal 17 9 74" xfId="27861"/>
    <cellStyle name="Normal 17 9 75" xfId="28237"/>
    <cellStyle name="Normal 17 9 76" xfId="28613"/>
    <cellStyle name="Normal 17 9 77" xfId="28989"/>
    <cellStyle name="Normal 17 9 78" xfId="29365"/>
    <cellStyle name="Normal 17 9 79" xfId="29741"/>
    <cellStyle name="Normal 17 9 8" xfId="3045"/>
    <cellStyle name="Normal 17 9 80" xfId="30117"/>
    <cellStyle name="Normal 17 9 81" xfId="30493"/>
    <cellStyle name="Normal 17 9 82" xfId="30869"/>
    <cellStyle name="Normal 17 9 83" xfId="31245"/>
    <cellStyle name="Normal 17 9 84" xfId="31621"/>
    <cellStyle name="Normal 17 9 85" xfId="31997"/>
    <cellStyle name="Normal 17 9 86" xfId="32373"/>
    <cellStyle name="Normal 17 9 87" xfId="32749"/>
    <cellStyle name="Normal 17 9 88" xfId="33125"/>
    <cellStyle name="Normal 17 9 9" xfId="3421"/>
    <cellStyle name="Normal 17 90" xfId="30536"/>
    <cellStyle name="Normal 17 91" xfId="30912"/>
    <cellStyle name="Normal 17 92" xfId="31288"/>
    <cellStyle name="Normal 17 93" xfId="31664"/>
    <cellStyle name="Normal 17 94" xfId="32040"/>
    <cellStyle name="Normal 17 95" xfId="32416"/>
    <cellStyle name="Normal 17 96" xfId="32792"/>
    <cellStyle name="Normal 170" xfId="33185"/>
    <cellStyle name="Normal 171" xfId="33186"/>
    <cellStyle name="Normal 172" xfId="33187"/>
    <cellStyle name="Normal 173" xfId="33188"/>
    <cellStyle name="Normal 174" xfId="33189"/>
    <cellStyle name="Normal 175" xfId="33190"/>
    <cellStyle name="Normal 176" xfId="33191"/>
    <cellStyle name="Normal 177" xfId="33192"/>
    <cellStyle name="Normal 178" xfId="33193"/>
    <cellStyle name="Normal 179" xfId="33194"/>
    <cellStyle name="Normal 18" xfId="23"/>
    <cellStyle name="Normal 18 10" xfId="456"/>
    <cellStyle name="Normal 18 11" xfId="833"/>
    <cellStyle name="Normal 18 12" xfId="1209"/>
    <cellStyle name="Normal 18 13" xfId="1585"/>
    <cellStyle name="Normal 18 14" xfId="1961"/>
    <cellStyle name="Normal 18 15" xfId="2337"/>
    <cellStyle name="Normal 18 16" xfId="2713"/>
    <cellStyle name="Normal 18 17" xfId="3089"/>
    <cellStyle name="Normal 18 18" xfId="3465"/>
    <cellStyle name="Normal 18 19" xfId="3841"/>
    <cellStyle name="Normal 18 2" xfId="60"/>
    <cellStyle name="Normal 18 2 10" xfId="3508"/>
    <cellStyle name="Normal 18 2 11" xfId="3884"/>
    <cellStyle name="Normal 18 2 12" xfId="4260"/>
    <cellStyle name="Normal 18 2 13" xfId="4636"/>
    <cellStyle name="Normal 18 2 14" xfId="5012"/>
    <cellStyle name="Normal 18 2 15" xfId="5388"/>
    <cellStyle name="Normal 18 2 16" xfId="5764"/>
    <cellStyle name="Normal 18 2 17" xfId="6140"/>
    <cellStyle name="Normal 18 2 18" xfId="6516"/>
    <cellStyle name="Normal 18 2 19" xfId="6892"/>
    <cellStyle name="Normal 18 2 2" xfId="500"/>
    <cellStyle name="Normal 18 2 20" xfId="7268"/>
    <cellStyle name="Normal 18 2 21" xfId="7644"/>
    <cellStyle name="Normal 18 2 22" xfId="8020"/>
    <cellStyle name="Normal 18 2 23" xfId="8396"/>
    <cellStyle name="Normal 18 2 24" xfId="8772"/>
    <cellStyle name="Normal 18 2 25" xfId="9148"/>
    <cellStyle name="Normal 18 2 26" xfId="9524"/>
    <cellStyle name="Normal 18 2 27" xfId="9900"/>
    <cellStyle name="Normal 18 2 28" xfId="10276"/>
    <cellStyle name="Normal 18 2 29" xfId="10652"/>
    <cellStyle name="Normal 18 2 3" xfId="876"/>
    <cellStyle name="Normal 18 2 30" xfId="11028"/>
    <cellStyle name="Normal 18 2 31" xfId="11404"/>
    <cellStyle name="Normal 18 2 32" xfId="11780"/>
    <cellStyle name="Normal 18 2 33" xfId="12156"/>
    <cellStyle name="Normal 18 2 34" xfId="12532"/>
    <cellStyle name="Normal 18 2 35" xfId="12908"/>
    <cellStyle name="Normal 18 2 36" xfId="13284"/>
    <cellStyle name="Normal 18 2 37" xfId="13660"/>
    <cellStyle name="Normal 18 2 38" xfId="14036"/>
    <cellStyle name="Normal 18 2 39" xfId="14412"/>
    <cellStyle name="Normal 18 2 4" xfId="1252"/>
    <cellStyle name="Normal 18 2 40" xfId="14788"/>
    <cellStyle name="Normal 18 2 41" xfId="15164"/>
    <cellStyle name="Normal 18 2 42" xfId="15540"/>
    <cellStyle name="Normal 18 2 43" xfId="15916"/>
    <cellStyle name="Normal 18 2 44" xfId="16292"/>
    <cellStyle name="Normal 18 2 45" xfId="16668"/>
    <cellStyle name="Normal 18 2 46" xfId="17044"/>
    <cellStyle name="Normal 18 2 47" xfId="17420"/>
    <cellStyle name="Normal 18 2 48" xfId="17796"/>
    <cellStyle name="Normal 18 2 49" xfId="18172"/>
    <cellStyle name="Normal 18 2 5" xfId="1628"/>
    <cellStyle name="Normal 18 2 50" xfId="18548"/>
    <cellStyle name="Normal 18 2 51" xfId="18924"/>
    <cellStyle name="Normal 18 2 52" xfId="19300"/>
    <cellStyle name="Normal 18 2 53" xfId="19676"/>
    <cellStyle name="Normal 18 2 54" xfId="20052"/>
    <cellStyle name="Normal 18 2 55" xfId="20428"/>
    <cellStyle name="Normal 18 2 56" xfId="20804"/>
    <cellStyle name="Normal 18 2 57" xfId="21180"/>
    <cellStyle name="Normal 18 2 58" xfId="21556"/>
    <cellStyle name="Normal 18 2 59" xfId="21932"/>
    <cellStyle name="Normal 18 2 6" xfId="2004"/>
    <cellStyle name="Normal 18 2 60" xfId="22308"/>
    <cellStyle name="Normal 18 2 61" xfId="22684"/>
    <cellStyle name="Normal 18 2 62" xfId="23060"/>
    <cellStyle name="Normal 18 2 63" xfId="23436"/>
    <cellStyle name="Normal 18 2 64" xfId="23812"/>
    <cellStyle name="Normal 18 2 65" xfId="24188"/>
    <cellStyle name="Normal 18 2 66" xfId="24564"/>
    <cellStyle name="Normal 18 2 67" xfId="24940"/>
    <cellStyle name="Normal 18 2 68" xfId="25316"/>
    <cellStyle name="Normal 18 2 69" xfId="25692"/>
    <cellStyle name="Normal 18 2 7" xfId="2380"/>
    <cellStyle name="Normal 18 2 70" xfId="26068"/>
    <cellStyle name="Normal 18 2 71" xfId="26444"/>
    <cellStyle name="Normal 18 2 72" xfId="26820"/>
    <cellStyle name="Normal 18 2 73" xfId="27196"/>
    <cellStyle name="Normal 18 2 74" xfId="27572"/>
    <cellStyle name="Normal 18 2 75" xfId="27948"/>
    <cellStyle name="Normal 18 2 76" xfId="28324"/>
    <cellStyle name="Normal 18 2 77" xfId="28700"/>
    <cellStyle name="Normal 18 2 78" xfId="29076"/>
    <cellStyle name="Normal 18 2 79" xfId="29452"/>
    <cellStyle name="Normal 18 2 8" xfId="2756"/>
    <cellStyle name="Normal 18 2 80" xfId="29828"/>
    <cellStyle name="Normal 18 2 81" xfId="30204"/>
    <cellStyle name="Normal 18 2 82" xfId="30580"/>
    <cellStyle name="Normal 18 2 83" xfId="30956"/>
    <cellStyle name="Normal 18 2 84" xfId="31332"/>
    <cellStyle name="Normal 18 2 85" xfId="31708"/>
    <cellStyle name="Normal 18 2 86" xfId="32084"/>
    <cellStyle name="Normal 18 2 87" xfId="32460"/>
    <cellStyle name="Normal 18 2 88" xfId="32836"/>
    <cellStyle name="Normal 18 2 9" xfId="3132"/>
    <cellStyle name="Normal 18 20" xfId="4217"/>
    <cellStyle name="Normal 18 21" xfId="4593"/>
    <cellStyle name="Normal 18 22" xfId="4969"/>
    <cellStyle name="Normal 18 23" xfId="5345"/>
    <cellStyle name="Normal 18 24" xfId="5721"/>
    <cellStyle name="Normal 18 25" xfId="6097"/>
    <cellStyle name="Normal 18 26" xfId="6473"/>
    <cellStyle name="Normal 18 27" xfId="6849"/>
    <cellStyle name="Normal 18 28" xfId="7225"/>
    <cellStyle name="Normal 18 29" xfId="7601"/>
    <cellStyle name="Normal 18 3" xfId="155"/>
    <cellStyle name="Normal 18 3 10" xfId="3540"/>
    <cellStyle name="Normal 18 3 11" xfId="3916"/>
    <cellStyle name="Normal 18 3 12" xfId="4292"/>
    <cellStyle name="Normal 18 3 13" xfId="4668"/>
    <cellStyle name="Normal 18 3 14" xfId="5044"/>
    <cellStyle name="Normal 18 3 15" xfId="5420"/>
    <cellStyle name="Normal 18 3 16" xfId="5796"/>
    <cellStyle name="Normal 18 3 17" xfId="6172"/>
    <cellStyle name="Normal 18 3 18" xfId="6548"/>
    <cellStyle name="Normal 18 3 19" xfId="6924"/>
    <cellStyle name="Normal 18 3 2" xfId="532"/>
    <cellStyle name="Normal 18 3 20" xfId="7300"/>
    <cellStyle name="Normal 18 3 21" xfId="7676"/>
    <cellStyle name="Normal 18 3 22" xfId="8052"/>
    <cellStyle name="Normal 18 3 23" xfId="8428"/>
    <cellStyle name="Normal 18 3 24" xfId="8804"/>
    <cellStyle name="Normal 18 3 25" xfId="9180"/>
    <cellStyle name="Normal 18 3 26" xfId="9556"/>
    <cellStyle name="Normal 18 3 27" xfId="9932"/>
    <cellStyle name="Normal 18 3 28" xfId="10308"/>
    <cellStyle name="Normal 18 3 29" xfId="10684"/>
    <cellStyle name="Normal 18 3 3" xfId="908"/>
    <cellStyle name="Normal 18 3 30" xfId="11060"/>
    <cellStyle name="Normal 18 3 31" xfId="11436"/>
    <cellStyle name="Normal 18 3 32" xfId="11812"/>
    <cellStyle name="Normal 18 3 33" xfId="12188"/>
    <cellStyle name="Normal 18 3 34" xfId="12564"/>
    <cellStyle name="Normal 18 3 35" xfId="12940"/>
    <cellStyle name="Normal 18 3 36" xfId="13316"/>
    <cellStyle name="Normal 18 3 37" xfId="13692"/>
    <cellStyle name="Normal 18 3 38" xfId="14068"/>
    <cellStyle name="Normal 18 3 39" xfId="14444"/>
    <cellStyle name="Normal 18 3 4" xfId="1284"/>
    <cellStyle name="Normal 18 3 40" xfId="14820"/>
    <cellStyle name="Normal 18 3 41" xfId="15196"/>
    <cellStyle name="Normal 18 3 42" xfId="15572"/>
    <cellStyle name="Normal 18 3 43" xfId="15948"/>
    <cellStyle name="Normal 18 3 44" xfId="16324"/>
    <cellStyle name="Normal 18 3 45" xfId="16700"/>
    <cellStyle name="Normal 18 3 46" xfId="17076"/>
    <cellStyle name="Normal 18 3 47" xfId="17452"/>
    <cellStyle name="Normal 18 3 48" xfId="17828"/>
    <cellStyle name="Normal 18 3 49" xfId="18204"/>
    <cellStyle name="Normal 18 3 5" xfId="1660"/>
    <cellStyle name="Normal 18 3 50" xfId="18580"/>
    <cellStyle name="Normal 18 3 51" xfId="18956"/>
    <cellStyle name="Normal 18 3 52" xfId="19332"/>
    <cellStyle name="Normal 18 3 53" xfId="19708"/>
    <cellStyle name="Normal 18 3 54" xfId="20084"/>
    <cellStyle name="Normal 18 3 55" xfId="20460"/>
    <cellStyle name="Normal 18 3 56" xfId="20836"/>
    <cellStyle name="Normal 18 3 57" xfId="21212"/>
    <cellStyle name="Normal 18 3 58" xfId="21588"/>
    <cellStyle name="Normal 18 3 59" xfId="21964"/>
    <cellStyle name="Normal 18 3 6" xfId="2036"/>
    <cellStyle name="Normal 18 3 60" xfId="22340"/>
    <cellStyle name="Normal 18 3 61" xfId="22716"/>
    <cellStyle name="Normal 18 3 62" xfId="23092"/>
    <cellStyle name="Normal 18 3 63" xfId="23468"/>
    <cellStyle name="Normal 18 3 64" xfId="23844"/>
    <cellStyle name="Normal 18 3 65" xfId="24220"/>
    <cellStyle name="Normal 18 3 66" xfId="24596"/>
    <cellStyle name="Normal 18 3 67" xfId="24972"/>
    <cellStyle name="Normal 18 3 68" xfId="25348"/>
    <cellStyle name="Normal 18 3 69" xfId="25724"/>
    <cellStyle name="Normal 18 3 7" xfId="2412"/>
    <cellStyle name="Normal 18 3 70" xfId="26100"/>
    <cellStyle name="Normal 18 3 71" xfId="26476"/>
    <cellStyle name="Normal 18 3 72" xfId="26852"/>
    <cellStyle name="Normal 18 3 73" xfId="27228"/>
    <cellStyle name="Normal 18 3 74" xfId="27604"/>
    <cellStyle name="Normal 18 3 75" xfId="27980"/>
    <cellStyle name="Normal 18 3 76" xfId="28356"/>
    <cellStyle name="Normal 18 3 77" xfId="28732"/>
    <cellStyle name="Normal 18 3 78" xfId="29108"/>
    <cellStyle name="Normal 18 3 79" xfId="29484"/>
    <cellStyle name="Normal 18 3 8" xfId="2788"/>
    <cellStyle name="Normal 18 3 80" xfId="29860"/>
    <cellStyle name="Normal 18 3 81" xfId="30236"/>
    <cellStyle name="Normal 18 3 82" xfId="30612"/>
    <cellStyle name="Normal 18 3 83" xfId="30988"/>
    <cellStyle name="Normal 18 3 84" xfId="31364"/>
    <cellStyle name="Normal 18 3 85" xfId="31740"/>
    <cellStyle name="Normal 18 3 86" xfId="32116"/>
    <cellStyle name="Normal 18 3 87" xfId="32492"/>
    <cellStyle name="Normal 18 3 88" xfId="32868"/>
    <cellStyle name="Normal 18 3 9" xfId="3164"/>
    <cellStyle name="Normal 18 30" xfId="7977"/>
    <cellStyle name="Normal 18 31" xfId="8353"/>
    <cellStyle name="Normal 18 32" xfId="8729"/>
    <cellStyle name="Normal 18 33" xfId="9105"/>
    <cellStyle name="Normal 18 34" xfId="9481"/>
    <cellStyle name="Normal 18 35" xfId="9857"/>
    <cellStyle name="Normal 18 36" xfId="10233"/>
    <cellStyle name="Normal 18 37" xfId="10609"/>
    <cellStyle name="Normal 18 38" xfId="10985"/>
    <cellStyle name="Normal 18 39" xfId="11361"/>
    <cellStyle name="Normal 18 4" xfId="198"/>
    <cellStyle name="Normal 18 4 10" xfId="3583"/>
    <cellStyle name="Normal 18 4 11" xfId="3959"/>
    <cellStyle name="Normal 18 4 12" xfId="4335"/>
    <cellStyle name="Normal 18 4 13" xfId="4711"/>
    <cellStyle name="Normal 18 4 14" xfId="5087"/>
    <cellStyle name="Normal 18 4 15" xfId="5463"/>
    <cellStyle name="Normal 18 4 16" xfId="5839"/>
    <cellStyle name="Normal 18 4 17" xfId="6215"/>
    <cellStyle name="Normal 18 4 18" xfId="6591"/>
    <cellStyle name="Normal 18 4 19" xfId="6967"/>
    <cellStyle name="Normal 18 4 2" xfId="575"/>
    <cellStyle name="Normal 18 4 20" xfId="7343"/>
    <cellStyle name="Normal 18 4 21" xfId="7719"/>
    <cellStyle name="Normal 18 4 22" xfId="8095"/>
    <cellStyle name="Normal 18 4 23" xfId="8471"/>
    <cellStyle name="Normal 18 4 24" xfId="8847"/>
    <cellStyle name="Normal 18 4 25" xfId="9223"/>
    <cellStyle name="Normal 18 4 26" xfId="9599"/>
    <cellStyle name="Normal 18 4 27" xfId="9975"/>
    <cellStyle name="Normal 18 4 28" xfId="10351"/>
    <cellStyle name="Normal 18 4 29" xfId="10727"/>
    <cellStyle name="Normal 18 4 3" xfId="951"/>
    <cellStyle name="Normal 18 4 30" xfId="11103"/>
    <cellStyle name="Normal 18 4 31" xfId="11479"/>
    <cellStyle name="Normal 18 4 32" xfId="11855"/>
    <cellStyle name="Normal 18 4 33" xfId="12231"/>
    <cellStyle name="Normal 18 4 34" xfId="12607"/>
    <cellStyle name="Normal 18 4 35" xfId="12983"/>
    <cellStyle name="Normal 18 4 36" xfId="13359"/>
    <cellStyle name="Normal 18 4 37" xfId="13735"/>
    <cellStyle name="Normal 18 4 38" xfId="14111"/>
    <cellStyle name="Normal 18 4 39" xfId="14487"/>
    <cellStyle name="Normal 18 4 4" xfId="1327"/>
    <cellStyle name="Normal 18 4 40" xfId="14863"/>
    <cellStyle name="Normal 18 4 41" xfId="15239"/>
    <cellStyle name="Normal 18 4 42" xfId="15615"/>
    <cellStyle name="Normal 18 4 43" xfId="15991"/>
    <cellStyle name="Normal 18 4 44" xfId="16367"/>
    <cellStyle name="Normal 18 4 45" xfId="16743"/>
    <cellStyle name="Normal 18 4 46" xfId="17119"/>
    <cellStyle name="Normal 18 4 47" xfId="17495"/>
    <cellStyle name="Normal 18 4 48" xfId="17871"/>
    <cellStyle name="Normal 18 4 49" xfId="18247"/>
    <cellStyle name="Normal 18 4 5" xfId="1703"/>
    <cellStyle name="Normal 18 4 50" xfId="18623"/>
    <cellStyle name="Normal 18 4 51" xfId="18999"/>
    <cellStyle name="Normal 18 4 52" xfId="19375"/>
    <cellStyle name="Normal 18 4 53" xfId="19751"/>
    <cellStyle name="Normal 18 4 54" xfId="20127"/>
    <cellStyle name="Normal 18 4 55" xfId="20503"/>
    <cellStyle name="Normal 18 4 56" xfId="20879"/>
    <cellStyle name="Normal 18 4 57" xfId="21255"/>
    <cellStyle name="Normal 18 4 58" xfId="21631"/>
    <cellStyle name="Normal 18 4 59" xfId="22007"/>
    <cellStyle name="Normal 18 4 6" xfId="2079"/>
    <cellStyle name="Normal 18 4 60" xfId="22383"/>
    <cellStyle name="Normal 18 4 61" xfId="22759"/>
    <cellStyle name="Normal 18 4 62" xfId="23135"/>
    <cellStyle name="Normal 18 4 63" xfId="23511"/>
    <cellStyle name="Normal 18 4 64" xfId="23887"/>
    <cellStyle name="Normal 18 4 65" xfId="24263"/>
    <cellStyle name="Normal 18 4 66" xfId="24639"/>
    <cellStyle name="Normal 18 4 67" xfId="25015"/>
    <cellStyle name="Normal 18 4 68" xfId="25391"/>
    <cellStyle name="Normal 18 4 69" xfId="25767"/>
    <cellStyle name="Normal 18 4 7" xfId="2455"/>
    <cellStyle name="Normal 18 4 70" xfId="26143"/>
    <cellStyle name="Normal 18 4 71" xfId="26519"/>
    <cellStyle name="Normal 18 4 72" xfId="26895"/>
    <cellStyle name="Normal 18 4 73" xfId="27271"/>
    <cellStyle name="Normal 18 4 74" xfId="27647"/>
    <cellStyle name="Normal 18 4 75" xfId="28023"/>
    <cellStyle name="Normal 18 4 76" xfId="28399"/>
    <cellStyle name="Normal 18 4 77" xfId="28775"/>
    <cellStyle name="Normal 18 4 78" xfId="29151"/>
    <cellStyle name="Normal 18 4 79" xfId="29527"/>
    <cellStyle name="Normal 18 4 8" xfId="2831"/>
    <cellStyle name="Normal 18 4 80" xfId="29903"/>
    <cellStyle name="Normal 18 4 81" xfId="30279"/>
    <cellStyle name="Normal 18 4 82" xfId="30655"/>
    <cellStyle name="Normal 18 4 83" xfId="31031"/>
    <cellStyle name="Normal 18 4 84" xfId="31407"/>
    <cellStyle name="Normal 18 4 85" xfId="31783"/>
    <cellStyle name="Normal 18 4 86" xfId="32159"/>
    <cellStyle name="Normal 18 4 87" xfId="32535"/>
    <cellStyle name="Normal 18 4 88" xfId="32911"/>
    <cellStyle name="Normal 18 4 9" xfId="3207"/>
    <cellStyle name="Normal 18 40" xfId="11737"/>
    <cellStyle name="Normal 18 41" xfId="12113"/>
    <cellStyle name="Normal 18 42" xfId="12489"/>
    <cellStyle name="Normal 18 43" xfId="12865"/>
    <cellStyle name="Normal 18 44" xfId="13241"/>
    <cellStyle name="Normal 18 45" xfId="13617"/>
    <cellStyle name="Normal 18 46" xfId="13993"/>
    <cellStyle name="Normal 18 47" xfId="14369"/>
    <cellStyle name="Normal 18 48" xfId="14745"/>
    <cellStyle name="Normal 18 49" xfId="15121"/>
    <cellStyle name="Normal 18 5" xfId="241"/>
    <cellStyle name="Normal 18 5 10" xfId="3626"/>
    <cellStyle name="Normal 18 5 11" xfId="4002"/>
    <cellStyle name="Normal 18 5 12" xfId="4378"/>
    <cellStyle name="Normal 18 5 13" xfId="4754"/>
    <cellStyle name="Normal 18 5 14" xfId="5130"/>
    <cellStyle name="Normal 18 5 15" xfId="5506"/>
    <cellStyle name="Normal 18 5 16" xfId="5882"/>
    <cellStyle name="Normal 18 5 17" xfId="6258"/>
    <cellStyle name="Normal 18 5 18" xfId="6634"/>
    <cellStyle name="Normal 18 5 19" xfId="7010"/>
    <cellStyle name="Normal 18 5 2" xfId="618"/>
    <cellStyle name="Normal 18 5 20" xfId="7386"/>
    <cellStyle name="Normal 18 5 21" xfId="7762"/>
    <cellStyle name="Normal 18 5 22" xfId="8138"/>
    <cellStyle name="Normal 18 5 23" xfId="8514"/>
    <cellStyle name="Normal 18 5 24" xfId="8890"/>
    <cellStyle name="Normal 18 5 25" xfId="9266"/>
    <cellStyle name="Normal 18 5 26" xfId="9642"/>
    <cellStyle name="Normal 18 5 27" xfId="10018"/>
    <cellStyle name="Normal 18 5 28" xfId="10394"/>
    <cellStyle name="Normal 18 5 29" xfId="10770"/>
    <cellStyle name="Normal 18 5 3" xfId="994"/>
    <cellStyle name="Normal 18 5 30" xfId="11146"/>
    <cellStyle name="Normal 18 5 31" xfId="11522"/>
    <cellStyle name="Normal 18 5 32" xfId="11898"/>
    <cellStyle name="Normal 18 5 33" xfId="12274"/>
    <cellStyle name="Normal 18 5 34" xfId="12650"/>
    <cellStyle name="Normal 18 5 35" xfId="13026"/>
    <cellStyle name="Normal 18 5 36" xfId="13402"/>
    <cellStyle name="Normal 18 5 37" xfId="13778"/>
    <cellStyle name="Normal 18 5 38" xfId="14154"/>
    <cellStyle name="Normal 18 5 39" xfId="14530"/>
    <cellStyle name="Normal 18 5 4" xfId="1370"/>
    <cellStyle name="Normal 18 5 40" xfId="14906"/>
    <cellStyle name="Normal 18 5 41" xfId="15282"/>
    <cellStyle name="Normal 18 5 42" xfId="15658"/>
    <cellStyle name="Normal 18 5 43" xfId="16034"/>
    <cellStyle name="Normal 18 5 44" xfId="16410"/>
    <cellStyle name="Normal 18 5 45" xfId="16786"/>
    <cellStyle name="Normal 18 5 46" xfId="17162"/>
    <cellStyle name="Normal 18 5 47" xfId="17538"/>
    <cellStyle name="Normal 18 5 48" xfId="17914"/>
    <cellStyle name="Normal 18 5 49" xfId="18290"/>
    <cellStyle name="Normal 18 5 5" xfId="1746"/>
    <cellStyle name="Normal 18 5 50" xfId="18666"/>
    <cellStyle name="Normal 18 5 51" xfId="19042"/>
    <cellStyle name="Normal 18 5 52" xfId="19418"/>
    <cellStyle name="Normal 18 5 53" xfId="19794"/>
    <cellStyle name="Normal 18 5 54" xfId="20170"/>
    <cellStyle name="Normal 18 5 55" xfId="20546"/>
    <cellStyle name="Normal 18 5 56" xfId="20922"/>
    <cellStyle name="Normal 18 5 57" xfId="21298"/>
    <cellStyle name="Normal 18 5 58" xfId="21674"/>
    <cellStyle name="Normal 18 5 59" xfId="22050"/>
    <cellStyle name="Normal 18 5 6" xfId="2122"/>
    <cellStyle name="Normal 18 5 60" xfId="22426"/>
    <cellStyle name="Normal 18 5 61" xfId="22802"/>
    <cellStyle name="Normal 18 5 62" xfId="23178"/>
    <cellStyle name="Normal 18 5 63" xfId="23554"/>
    <cellStyle name="Normal 18 5 64" xfId="23930"/>
    <cellStyle name="Normal 18 5 65" xfId="24306"/>
    <cellStyle name="Normal 18 5 66" xfId="24682"/>
    <cellStyle name="Normal 18 5 67" xfId="25058"/>
    <cellStyle name="Normal 18 5 68" xfId="25434"/>
    <cellStyle name="Normal 18 5 69" xfId="25810"/>
    <cellStyle name="Normal 18 5 7" xfId="2498"/>
    <cellStyle name="Normal 18 5 70" xfId="26186"/>
    <cellStyle name="Normal 18 5 71" xfId="26562"/>
    <cellStyle name="Normal 18 5 72" xfId="26938"/>
    <cellStyle name="Normal 18 5 73" xfId="27314"/>
    <cellStyle name="Normal 18 5 74" xfId="27690"/>
    <cellStyle name="Normal 18 5 75" xfId="28066"/>
    <cellStyle name="Normal 18 5 76" xfId="28442"/>
    <cellStyle name="Normal 18 5 77" xfId="28818"/>
    <cellStyle name="Normal 18 5 78" xfId="29194"/>
    <cellStyle name="Normal 18 5 79" xfId="29570"/>
    <cellStyle name="Normal 18 5 8" xfId="2874"/>
    <cellStyle name="Normal 18 5 80" xfId="29946"/>
    <cellStyle name="Normal 18 5 81" xfId="30322"/>
    <cellStyle name="Normal 18 5 82" xfId="30698"/>
    <cellStyle name="Normal 18 5 83" xfId="31074"/>
    <cellStyle name="Normal 18 5 84" xfId="31450"/>
    <cellStyle name="Normal 18 5 85" xfId="31826"/>
    <cellStyle name="Normal 18 5 86" xfId="32202"/>
    <cellStyle name="Normal 18 5 87" xfId="32578"/>
    <cellStyle name="Normal 18 5 88" xfId="32954"/>
    <cellStyle name="Normal 18 5 9" xfId="3250"/>
    <cellStyle name="Normal 18 50" xfId="15497"/>
    <cellStyle name="Normal 18 51" xfId="15873"/>
    <cellStyle name="Normal 18 52" xfId="16249"/>
    <cellStyle name="Normal 18 53" xfId="16625"/>
    <cellStyle name="Normal 18 54" xfId="17001"/>
    <cellStyle name="Normal 18 55" xfId="17377"/>
    <cellStyle name="Normal 18 56" xfId="17753"/>
    <cellStyle name="Normal 18 57" xfId="18129"/>
    <cellStyle name="Normal 18 58" xfId="18505"/>
    <cellStyle name="Normal 18 59" xfId="18881"/>
    <cellStyle name="Normal 18 6" xfId="284"/>
    <cellStyle name="Normal 18 6 10" xfId="3669"/>
    <cellStyle name="Normal 18 6 11" xfId="4045"/>
    <cellStyle name="Normal 18 6 12" xfId="4421"/>
    <cellStyle name="Normal 18 6 13" xfId="4797"/>
    <cellStyle name="Normal 18 6 14" xfId="5173"/>
    <cellStyle name="Normal 18 6 15" xfId="5549"/>
    <cellStyle name="Normal 18 6 16" xfId="5925"/>
    <cellStyle name="Normal 18 6 17" xfId="6301"/>
    <cellStyle name="Normal 18 6 18" xfId="6677"/>
    <cellStyle name="Normal 18 6 19" xfId="7053"/>
    <cellStyle name="Normal 18 6 2" xfId="661"/>
    <cellStyle name="Normal 18 6 20" xfId="7429"/>
    <cellStyle name="Normal 18 6 21" xfId="7805"/>
    <cellStyle name="Normal 18 6 22" xfId="8181"/>
    <cellStyle name="Normal 18 6 23" xfId="8557"/>
    <cellStyle name="Normal 18 6 24" xfId="8933"/>
    <cellStyle name="Normal 18 6 25" xfId="9309"/>
    <cellStyle name="Normal 18 6 26" xfId="9685"/>
    <cellStyle name="Normal 18 6 27" xfId="10061"/>
    <cellStyle name="Normal 18 6 28" xfId="10437"/>
    <cellStyle name="Normal 18 6 29" xfId="10813"/>
    <cellStyle name="Normal 18 6 3" xfId="1037"/>
    <cellStyle name="Normal 18 6 30" xfId="11189"/>
    <cellStyle name="Normal 18 6 31" xfId="11565"/>
    <cellStyle name="Normal 18 6 32" xfId="11941"/>
    <cellStyle name="Normal 18 6 33" xfId="12317"/>
    <cellStyle name="Normal 18 6 34" xfId="12693"/>
    <cellStyle name="Normal 18 6 35" xfId="13069"/>
    <cellStyle name="Normal 18 6 36" xfId="13445"/>
    <cellStyle name="Normal 18 6 37" xfId="13821"/>
    <cellStyle name="Normal 18 6 38" xfId="14197"/>
    <cellStyle name="Normal 18 6 39" xfId="14573"/>
    <cellStyle name="Normal 18 6 4" xfId="1413"/>
    <cellStyle name="Normal 18 6 40" xfId="14949"/>
    <cellStyle name="Normal 18 6 41" xfId="15325"/>
    <cellStyle name="Normal 18 6 42" xfId="15701"/>
    <cellStyle name="Normal 18 6 43" xfId="16077"/>
    <cellStyle name="Normal 18 6 44" xfId="16453"/>
    <cellStyle name="Normal 18 6 45" xfId="16829"/>
    <cellStyle name="Normal 18 6 46" xfId="17205"/>
    <cellStyle name="Normal 18 6 47" xfId="17581"/>
    <cellStyle name="Normal 18 6 48" xfId="17957"/>
    <cellStyle name="Normal 18 6 49" xfId="18333"/>
    <cellStyle name="Normal 18 6 5" xfId="1789"/>
    <cellStyle name="Normal 18 6 50" xfId="18709"/>
    <cellStyle name="Normal 18 6 51" xfId="19085"/>
    <cellStyle name="Normal 18 6 52" xfId="19461"/>
    <cellStyle name="Normal 18 6 53" xfId="19837"/>
    <cellStyle name="Normal 18 6 54" xfId="20213"/>
    <cellStyle name="Normal 18 6 55" xfId="20589"/>
    <cellStyle name="Normal 18 6 56" xfId="20965"/>
    <cellStyle name="Normal 18 6 57" xfId="21341"/>
    <cellStyle name="Normal 18 6 58" xfId="21717"/>
    <cellStyle name="Normal 18 6 59" xfId="22093"/>
    <cellStyle name="Normal 18 6 6" xfId="2165"/>
    <cellStyle name="Normal 18 6 60" xfId="22469"/>
    <cellStyle name="Normal 18 6 61" xfId="22845"/>
    <cellStyle name="Normal 18 6 62" xfId="23221"/>
    <cellStyle name="Normal 18 6 63" xfId="23597"/>
    <cellStyle name="Normal 18 6 64" xfId="23973"/>
    <cellStyle name="Normal 18 6 65" xfId="24349"/>
    <cellStyle name="Normal 18 6 66" xfId="24725"/>
    <cellStyle name="Normal 18 6 67" xfId="25101"/>
    <cellStyle name="Normal 18 6 68" xfId="25477"/>
    <cellStyle name="Normal 18 6 69" xfId="25853"/>
    <cellStyle name="Normal 18 6 7" xfId="2541"/>
    <cellStyle name="Normal 18 6 70" xfId="26229"/>
    <cellStyle name="Normal 18 6 71" xfId="26605"/>
    <cellStyle name="Normal 18 6 72" xfId="26981"/>
    <cellStyle name="Normal 18 6 73" xfId="27357"/>
    <cellStyle name="Normal 18 6 74" xfId="27733"/>
    <cellStyle name="Normal 18 6 75" xfId="28109"/>
    <cellStyle name="Normal 18 6 76" xfId="28485"/>
    <cellStyle name="Normal 18 6 77" xfId="28861"/>
    <cellStyle name="Normal 18 6 78" xfId="29237"/>
    <cellStyle name="Normal 18 6 79" xfId="29613"/>
    <cellStyle name="Normal 18 6 8" xfId="2917"/>
    <cellStyle name="Normal 18 6 80" xfId="29989"/>
    <cellStyle name="Normal 18 6 81" xfId="30365"/>
    <cellStyle name="Normal 18 6 82" xfId="30741"/>
    <cellStyle name="Normal 18 6 83" xfId="31117"/>
    <cellStyle name="Normal 18 6 84" xfId="31493"/>
    <cellStyle name="Normal 18 6 85" xfId="31869"/>
    <cellStyle name="Normal 18 6 86" xfId="32245"/>
    <cellStyle name="Normal 18 6 87" xfId="32621"/>
    <cellStyle name="Normal 18 6 88" xfId="32997"/>
    <cellStyle name="Normal 18 6 9" xfId="3293"/>
    <cellStyle name="Normal 18 60" xfId="19257"/>
    <cellStyle name="Normal 18 61" xfId="19633"/>
    <cellStyle name="Normal 18 62" xfId="20009"/>
    <cellStyle name="Normal 18 63" xfId="20385"/>
    <cellStyle name="Normal 18 64" xfId="20761"/>
    <cellStyle name="Normal 18 65" xfId="21137"/>
    <cellStyle name="Normal 18 66" xfId="21513"/>
    <cellStyle name="Normal 18 67" xfId="21889"/>
    <cellStyle name="Normal 18 68" xfId="22265"/>
    <cellStyle name="Normal 18 69" xfId="22641"/>
    <cellStyle name="Normal 18 7" xfId="327"/>
    <cellStyle name="Normal 18 7 10" xfId="3712"/>
    <cellStyle name="Normal 18 7 11" xfId="4088"/>
    <cellStyle name="Normal 18 7 12" xfId="4464"/>
    <cellStyle name="Normal 18 7 13" xfId="4840"/>
    <cellStyle name="Normal 18 7 14" xfId="5216"/>
    <cellStyle name="Normal 18 7 15" xfId="5592"/>
    <cellStyle name="Normal 18 7 16" xfId="5968"/>
    <cellStyle name="Normal 18 7 17" xfId="6344"/>
    <cellStyle name="Normal 18 7 18" xfId="6720"/>
    <cellStyle name="Normal 18 7 19" xfId="7096"/>
    <cellStyle name="Normal 18 7 2" xfId="704"/>
    <cellStyle name="Normal 18 7 20" xfId="7472"/>
    <cellStyle name="Normal 18 7 21" xfId="7848"/>
    <cellStyle name="Normal 18 7 22" xfId="8224"/>
    <cellStyle name="Normal 18 7 23" xfId="8600"/>
    <cellStyle name="Normal 18 7 24" xfId="8976"/>
    <cellStyle name="Normal 18 7 25" xfId="9352"/>
    <cellStyle name="Normal 18 7 26" xfId="9728"/>
    <cellStyle name="Normal 18 7 27" xfId="10104"/>
    <cellStyle name="Normal 18 7 28" xfId="10480"/>
    <cellStyle name="Normal 18 7 29" xfId="10856"/>
    <cellStyle name="Normal 18 7 3" xfId="1080"/>
    <cellStyle name="Normal 18 7 30" xfId="11232"/>
    <cellStyle name="Normal 18 7 31" xfId="11608"/>
    <cellStyle name="Normal 18 7 32" xfId="11984"/>
    <cellStyle name="Normal 18 7 33" xfId="12360"/>
    <cellStyle name="Normal 18 7 34" xfId="12736"/>
    <cellStyle name="Normal 18 7 35" xfId="13112"/>
    <cellStyle name="Normal 18 7 36" xfId="13488"/>
    <cellStyle name="Normal 18 7 37" xfId="13864"/>
    <cellStyle name="Normal 18 7 38" xfId="14240"/>
    <cellStyle name="Normal 18 7 39" xfId="14616"/>
    <cellStyle name="Normal 18 7 4" xfId="1456"/>
    <cellStyle name="Normal 18 7 40" xfId="14992"/>
    <cellStyle name="Normal 18 7 41" xfId="15368"/>
    <cellStyle name="Normal 18 7 42" xfId="15744"/>
    <cellStyle name="Normal 18 7 43" xfId="16120"/>
    <cellStyle name="Normal 18 7 44" xfId="16496"/>
    <cellStyle name="Normal 18 7 45" xfId="16872"/>
    <cellStyle name="Normal 18 7 46" xfId="17248"/>
    <cellStyle name="Normal 18 7 47" xfId="17624"/>
    <cellStyle name="Normal 18 7 48" xfId="18000"/>
    <cellStyle name="Normal 18 7 49" xfId="18376"/>
    <cellStyle name="Normal 18 7 5" xfId="1832"/>
    <cellStyle name="Normal 18 7 50" xfId="18752"/>
    <cellStyle name="Normal 18 7 51" xfId="19128"/>
    <cellStyle name="Normal 18 7 52" xfId="19504"/>
    <cellStyle name="Normal 18 7 53" xfId="19880"/>
    <cellStyle name="Normal 18 7 54" xfId="20256"/>
    <cellStyle name="Normal 18 7 55" xfId="20632"/>
    <cellStyle name="Normal 18 7 56" xfId="21008"/>
    <cellStyle name="Normal 18 7 57" xfId="21384"/>
    <cellStyle name="Normal 18 7 58" xfId="21760"/>
    <cellStyle name="Normal 18 7 59" xfId="22136"/>
    <cellStyle name="Normal 18 7 6" xfId="2208"/>
    <cellStyle name="Normal 18 7 60" xfId="22512"/>
    <cellStyle name="Normal 18 7 61" xfId="22888"/>
    <cellStyle name="Normal 18 7 62" xfId="23264"/>
    <cellStyle name="Normal 18 7 63" xfId="23640"/>
    <cellStyle name="Normal 18 7 64" xfId="24016"/>
    <cellStyle name="Normal 18 7 65" xfId="24392"/>
    <cellStyle name="Normal 18 7 66" xfId="24768"/>
    <cellStyle name="Normal 18 7 67" xfId="25144"/>
    <cellStyle name="Normal 18 7 68" xfId="25520"/>
    <cellStyle name="Normal 18 7 69" xfId="25896"/>
    <cellStyle name="Normal 18 7 7" xfId="2584"/>
    <cellStyle name="Normal 18 7 70" xfId="26272"/>
    <cellStyle name="Normal 18 7 71" xfId="26648"/>
    <cellStyle name="Normal 18 7 72" xfId="27024"/>
    <cellStyle name="Normal 18 7 73" xfId="27400"/>
    <cellStyle name="Normal 18 7 74" xfId="27776"/>
    <cellStyle name="Normal 18 7 75" xfId="28152"/>
    <cellStyle name="Normal 18 7 76" xfId="28528"/>
    <cellStyle name="Normal 18 7 77" xfId="28904"/>
    <cellStyle name="Normal 18 7 78" xfId="29280"/>
    <cellStyle name="Normal 18 7 79" xfId="29656"/>
    <cellStyle name="Normal 18 7 8" xfId="2960"/>
    <cellStyle name="Normal 18 7 80" xfId="30032"/>
    <cellStyle name="Normal 18 7 81" xfId="30408"/>
    <cellStyle name="Normal 18 7 82" xfId="30784"/>
    <cellStyle name="Normal 18 7 83" xfId="31160"/>
    <cellStyle name="Normal 18 7 84" xfId="31536"/>
    <cellStyle name="Normal 18 7 85" xfId="31912"/>
    <cellStyle name="Normal 18 7 86" xfId="32288"/>
    <cellStyle name="Normal 18 7 87" xfId="32664"/>
    <cellStyle name="Normal 18 7 88" xfId="33040"/>
    <cellStyle name="Normal 18 7 9" xfId="3336"/>
    <cellStyle name="Normal 18 70" xfId="23017"/>
    <cellStyle name="Normal 18 71" xfId="23393"/>
    <cellStyle name="Normal 18 72" xfId="23769"/>
    <cellStyle name="Normal 18 73" xfId="24145"/>
    <cellStyle name="Normal 18 74" xfId="24521"/>
    <cellStyle name="Normal 18 75" xfId="24897"/>
    <cellStyle name="Normal 18 76" xfId="25273"/>
    <cellStyle name="Normal 18 77" xfId="25649"/>
    <cellStyle name="Normal 18 78" xfId="26025"/>
    <cellStyle name="Normal 18 79" xfId="26401"/>
    <cellStyle name="Normal 18 8" xfId="370"/>
    <cellStyle name="Normal 18 8 10" xfId="3755"/>
    <cellStyle name="Normal 18 8 11" xfId="4131"/>
    <cellStyle name="Normal 18 8 12" xfId="4507"/>
    <cellStyle name="Normal 18 8 13" xfId="4883"/>
    <cellStyle name="Normal 18 8 14" xfId="5259"/>
    <cellStyle name="Normal 18 8 15" xfId="5635"/>
    <cellStyle name="Normal 18 8 16" xfId="6011"/>
    <cellStyle name="Normal 18 8 17" xfId="6387"/>
    <cellStyle name="Normal 18 8 18" xfId="6763"/>
    <cellStyle name="Normal 18 8 19" xfId="7139"/>
    <cellStyle name="Normal 18 8 2" xfId="747"/>
    <cellStyle name="Normal 18 8 20" xfId="7515"/>
    <cellStyle name="Normal 18 8 21" xfId="7891"/>
    <cellStyle name="Normal 18 8 22" xfId="8267"/>
    <cellStyle name="Normal 18 8 23" xfId="8643"/>
    <cellStyle name="Normal 18 8 24" xfId="9019"/>
    <cellStyle name="Normal 18 8 25" xfId="9395"/>
    <cellStyle name="Normal 18 8 26" xfId="9771"/>
    <cellStyle name="Normal 18 8 27" xfId="10147"/>
    <cellStyle name="Normal 18 8 28" xfId="10523"/>
    <cellStyle name="Normal 18 8 29" xfId="10899"/>
    <cellStyle name="Normal 18 8 3" xfId="1123"/>
    <cellStyle name="Normal 18 8 30" xfId="11275"/>
    <cellStyle name="Normal 18 8 31" xfId="11651"/>
    <cellStyle name="Normal 18 8 32" xfId="12027"/>
    <cellStyle name="Normal 18 8 33" xfId="12403"/>
    <cellStyle name="Normal 18 8 34" xfId="12779"/>
    <cellStyle name="Normal 18 8 35" xfId="13155"/>
    <cellStyle name="Normal 18 8 36" xfId="13531"/>
    <cellStyle name="Normal 18 8 37" xfId="13907"/>
    <cellStyle name="Normal 18 8 38" xfId="14283"/>
    <cellStyle name="Normal 18 8 39" xfId="14659"/>
    <cellStyle name="Normal 18 8 4" xfId="1499"/>
    <cellStyle name="Normal 18 8 40" xfId="15035"/>
    <cellStyle name="Normal 18 8 41" xfId="15411"/>
    <cellStyle name="Normal 18 8 42" xfId="15787"/>
    <cellStyle name="Normal 18 8 43" xfId="16163"/>
    <cellStyle name="Normal 18 8 44" xfId="16539"/>
    <cellStyle name="Normal 18 8 45" xfId="16915"/>
    <cellStyle name="Normal 18 8 46" xfId="17291"/>
    <cellStyle name="Normal 18 8 47" xfId="17667"/>
    <cellStyle name="Normal 18 8 48" xfId="18043"/>
    <cellStyle name="Normal 18 8 49" xfId="18419"/>
    <cellStyle name="Normal 18 8 5" xfId="1875"/>
    <cellStyle name="Normal 18 8 50" xfId="18795"/>
    <cellStyle name="Normal 18 8 51" xfId="19171"/>
    <cellStyle name="Normal 18 8 52" xfId="19547"/>
    <cellStyle name="Normal 18 8 53" xfId="19923"/>
    <cellStyle name="Normal 18 8 54" xfId="20299"/>
    <cellStyle name="Normal 18 8 55" xfId="20675"/>
    <cellStyle name="Normal 18 8 56" xfId="21051"/>
    <cellStyle name="Normal 18 8 57" xfId="21427"/>
    <cellStyle name="Normal 18 8 58" xfId="21803"/>
    <cellStyle name="Normal 18 8 59" xfId="22179"/>
    <cellStyle name="Normal 18 8 6" xfId="2251"/>
    <cellStyle name="Normal 18 8 60" xfId="22555"/>
    <cellStyle name="Normal 18 8 61" xfId="22931"/>
    <cellStyle name="Normal 18 8 62" xfId="23307"/>
    <cellStyle name="Normal 18 8 63" xfId="23683"/>
    <cellStyle name="Normal 18 8 64" xfId="24059"/>
    <cellStyle name="Normal 18 8 65" xfId="24435"/>
    <cellStyle name="Normal 18 8 66" xfId="24811"/>
    <cellStyle name="Normal 18 8 67" xfId="25187"/>
    <cellStyle name="Normal 18 8 68" xfId="25563"/>
    <cellStyle name="Normal 18 8 69" xfId="25939"/>
    <cellStyle name="Normal 18 8 7" xfId="2627"/>
    <cellStyle name="Normal 18 8 70" xfId="26315"/>
    <cellStyle name="Normal 18 8 71" xfId="26691"/>
    <cellStyle name="Normal 18 8 72" xfId="27067"/>
    <cellStyle name="Normal 18 8 73" xfId="27443"/>
    <cellStyle name="Normal 18 8 74" xfId="27819"/>
    <cellStyle name="Normal 18 8 75" xfId="28195"/>
    <cellStyle name="Normal 18 8 76" xfId="28571"/>
    <cellStyle name="Normal 18 8 77" xfId="28947"/>
    <cellStyle name="Normal 18 8 78" xfId="29323"/>
    <cellStyle name="Normal 18 8 79" xfId="29699"/>
    <cellStyle name="Normal 18 8 8" xfId="3003"/>
    <cellStyle name="Normal 18 8 80" xfId="30075"/>
    <cellStyle name="Normal 18 8 81" xfId="30451"/>
    <cellStyle name="Normal 18 8 82" xfId="30827"/>
    <cellStyle name="Normal 18 8 83" xfId="31203"/>
    <cellStyle name="Normal 18 8 84" xfId="31579"/>
    <cellStyle name="Normal 18 8 85" xfId="31955"/>
    <cellStyle name="Normal 18 8 86" xfId="32331"/>
    <cellStyle name="Normal 18 8 87" xfId="32707"/>
    <cellStyle name="Normal 18 8 88" xfId="33083"/>
    <cellStyle name="Normal 18 8 9" xfId="3379"/>
    <cellStyle name="Normal 18 80" xfId="26777"/>
    <cellStyle name="Normal 18 81" xfId="27153"/>
    <cellStyle name="Normal 18 82" xfId="27529"/>
    <cellStyle name="Normal 18 83" xfId="27905"/>
    <cellStyle name="Normal 18 84" xfId="28281"/>
    <cellStyle name="Normal 18 85" xfId="28657"/>
    <cellStyle name="Normal 18 86" xfId="29033"/>
    <cellStyle name="Normal 18 87" xfId="29409"/>
    <cellStyle name="Normal 18 88" xfId="29785"/>
    <cellStyle name="Normal 18 89" xfId="30161"/>
    <cellStyle name="Normal 18 9" xfId="413"/>
    <cellStyle name="Normal 18 9 10" xfId="3798"/>
    <cellStyle name="Normal 18 9 11" xfId="4174"/>
    <cellStyle name="Normal 18 9 12" xfId="4550"/>
    <cellStyle name="Normal 18 9 13" xfId="4926"/>
    <cellStyle name="Normal 18 9 14" xfId="5302"/>
    <cellStyle name="Normal 18 9 15" xfId="5678"/>
    <cellStyle name="Normal 18 9 16" xfId="6054"/>
    <cellStyle name="Normal 18 9 17" xfId="6430"/>
    <cellStyle name="Normal 18 9 18" xfId="6806"/>
    <cellStyle name="Normal 18 9 19" xfId="7182"/>
    <cellStyle name="Normal 18 9 2" xfId="790"/>
    <cellStyle name="Normal 18 9 20" xfId="7558"/>
    <cellStyle name="Normal 18 9 21" xfId="7934"/>
    <cellStyle name="Normal 18 9 22" xfId="8310"/>
    <cellStyle name="Normal 18 9 23" xfId="8686"/>
    <cellStyle name="Normal 18 9 24" xfId="9062"/>
    <cellStyle name="Normal 18 9 25" xfId="9438"/>
    <cellStyle name="Normal 18 9 26" xfId="9814"/>
    <cellStyle name="Normal 18 9 27" xfId="10190"/>
    <cellStyle name="Normal 18 9 28" xfId="10566"/>
    <cellStyle name="Normal 18 9 29" xfId="10942"/>
    <cellStyle name="Normal 18 9 3" xfId="1166"/>
    <cellStyle name="Normal 18 9 30" xfId="11318"/>
    <cellStyle name="Normal 18 9 31" xfId="11694"/>
    <cellStyle name="Normal 18 9 32" xfId="12070"/>
    <cellStyle name="Normal 18 9 33" xfId="12446"/>
    <cellStyle name="Normal 18 9 34" xfId="12822"/>
    <cellStyle name="Normal 18 9 35" xfId="13198"/>
    <cellStyle name="Normal 18 9 36" xfId="13574"/>
    <cellStyle name="Normal 18 9 37" xfId="13950"/>
    <cellStyle name="Normal 18 9 38" xfId="14326"/>
    <cellStyle name="Normal 18 9 39" xfId="14702"/>
    <cellStyle name="Normal 18 9 4" xfId="1542"/>
    <cellStyle name="Normal 18 9 40" xfId="15078"/>
    <cellStyle name="Normal 18 9 41" xfId="15454"/>
    <cellStyle name="Normal 18 9 42" xfId="15830"/>
    <cellStyle name="Normal 18 9 43" xfId="16206"/>
    <cellStyle name="Normal 18 9 44" xfId="16582"/>
    <cellStyle name="Normal 18 9 45" xfId="16958"/>
    <cellStyle name="Normal 18 9 46" xfId="17334"/>
    <cellStyle name="Normal 18 9 47" xfId="17710"/>
    <cellStyle name="Normal 18 9 48" xfId="18086"/>
    <cellStyle name="Normal 18 9 49" xfId="18462"/>
    <cellStyle name="Normal 18 9 5" xfId="1918"/>
    <cellStyle name="Normal 18 9 50" xfId="18838"/>
    <cellStyle name="Normal 18 9 51" xfId="19214"/>
    <cellStyle name="Normal 18 9 52" xfId="19590"/>
    <cellStyle name="Normal 18 9 53" xfId="19966"/>
    <cellStyle name="Normal 18 9 54" xfId="20342"/>
    <cellStyle name="Normal 18 9 55" xfId="20718"/>
    <cellStyle name="Normal 18 9 56" xfId="21094"/>
    <cellStyle name="Normal 18 9 57" xfId="21470"/>
    <cellStyle name="Normal 18 9 58" xfId="21846"/>
    <cellStyle name="Normal 18 9 59" xfId="22222"/>
    <cellStyle name="Normal 18 9 6" xfId="2294"/>
    <cellStyle name="Normal 18 9 60" xfId="22598"/>
    <cellStyle name="Normal 18 9 61" xfId="22974"/>
    <cellStyle name="Normal 18 9 62" xfId="23350"/>
    <cellStyle name="Normal 18 9 63" xfId="23726"/>
    <cellStyle name="Normal 18 9 64" xfId="24102"/>
    <cellStyle name="Normal 18 9 65" xfId="24478"/>
    <cellStyle name="Normal 18 9 66" xfId="24854"/>
    <cellStyle name="Normal 18 9 67" xfId="25230"/>
    <cellStyle name="Normal 18 9 68" xfId="25606"/>
    <cellStyle name="Normal 18 9 69" xfId="25982"/>
    <cellStyle name="Normal 18 9 7" xfId="2670"/>
    <cellStyle name="Normal 18 9 70" xfId="26358"/>
    <cellStyle name="Normal 18 9 71" xfId="26734"/>
    <cellStyle name="Normal 18 9 72" xfId="27110"/>
    <cellStyle name="Normal 18 9 73" xfId="27486"/>
    <cellStyle name="Normal 18 9 74" xfId="27862"/>
    <cellStyle name="Normal 18 9 75" xfId="28238"/>
    <cellStyle name="Normal 18 9 76" xfId="28614"/>
    <cellStyle name="Normal 18 9 77" xfId="28990"/>
    <cellStyle name="Normal 18 9 78" xfId="29366"/>
    <cellStyle name="Normal 18 9 79" xfId="29742"/>
    <cellStyle name="Normal 18 9 8" xfId="3046"/>
    <cellStyle name="Normal 18 9 80" xfId="30118"/>
    <cellStyle name="Normal 18 9 81" xfId="30494"/>
    <cellStyle name="Normal 18 9 82" xfId="30870"/>
    <cellStyle name="Normal 18 9 83" xfId="31246"/>
    <cellStyle name="Normal 18 9 84" xfId="31622"/>
    <cellStyle name="Normal 18 9 85" xfId="31998"/>
    <cellStyle name="Normal 18 9 86" xfId="32374"/>
    <cellStyle name="Normal 18 9 87" xfId="32750"/>
    <cellStyle name="Normal 18 9 88" xfId="33126"/>
    <cellStyle name="Normal 18 9 9" xfId="3422"/>
    <cellStyle name="Normal 18 90" xfId="30537"/>
    <cellStyle name="Normal 18 91" xfId="30913"/>
    <cellStyle name="Normal 18 92" xfId="31289"/>
    <cellStyle name="Normal 18 93" xfId="31665"/>
    <cellStyle name="Normal 18 94" xfId="32041"/>
    <cellStyle name="Normal 18 95" xfId="32417"/>
    <cellStyle name="Normal 18 96" xfId="32793"/>
    <cellStyle name="Normal 180" xfId="33195"/>
    <cellStyle name="Normal 19" xfId="24"/>
    <cellStyle name="Normal 19 10" xfId="457"/>
    <cellStyle name="Normal 19 11" xfId="834"/>
    <cellStyle name="Normal 19 12" xfId="1210"/>
    <cellStyle name="Normal 19 13" xfId="1586"/>
    <cellStyle name="Normal 19 14" xfId="1962"/>
    <cellStyle name="Normal 19 15" xfId="2338"/>
    <cellStyle name="Normal 19 16" xfId="2714"/>
    <cellStyle name="Normal 19 17" xfId="3090"/>
    <cellStyle name="Normal 19 18" xfId="3466"/>
    <cellStyle name="Normal 19 19" xfId="3842"/>
    <cellStyle name="Normal 19 2" xfId="61"/>
    <cellStyle name="Normal 19 2 10" xfId="3509"/>
    <cellStyle name="Normal 19 2 11" xfId="3885"/>
    <cellStyle name="Normal 19 2 12" xfId="4261"/>
    <cellStyle name="Normal 19 2 13" xfId="4637"/>
    <cellStyle name="Normal 19 2 14" xfId="5013"/>
    <cellStyle name="Normal 19 2 15" xfId="5389"/>
    <cellStyle name="Normal 19 2 16" xfId="5765"/>
    <cellStyle name="Normal 19 2 17" xfId="6141"/>
    <cellStyle name="Normal 19 2 18" xfId="6517"/>
    <cellStyle name="Normal 19 2 19" xfId="6893"/>
    <cellStyle name="Normal 19 2 2" xfId="501"/>
    <cellStyle name="Normal 19 2 20" xfId="7269"/>
    <cellStyle name="Normal 19 2 21" xfId="7645"/>
    <cellStyle name="Normal 19 2 22" xfId="8021"/>
    <cellStyle name="Normal 19 2 23" xfId="8397"/>
    <cellStyle name="Normal 19 2 24" xfId="8773"/>
    <cellStyle name="Normal 19 2 25" xfId="9149"/>
    <cellStyle name="Normal 19 2 26" xfId="9525"/>
    <cellStyle name="Normal 19 2 27" xfId="9901"/>
    <cellStyle name="Normal 19 2 28" xfId="10277"/>
    <cellStyle name="Normal 19 2 29" xfId="10653"/>
    <cellStyle name="Normal 19 2 3" xfId="877"/>
    <cellStyle name="Normal 19 2 30" xfId="11029"/>
    <cellStyle name="Normal 19 2 31" xfId="11405"/>
    <cellStyle name="Normal 19 2 32" xfId="11781"/>
    <cellStyle name="Normal 19 2 33" xfId="12157"/>
    <cellStyle name="Normal 19 2 34" xfId="12533"/>
    <cellStyle name="Normal 19 2 35" xfId="12909"/>
    <cellStyle name="Normal 19 2 36" xfId="13285"/>
    <cellStyle name="Normal 19 2 37" xfId="13661"/>
    <cellStyle name="Normal 19 2 38" xfId="14037"/>
    <cellStyle name="Normal 19 2 39" xfId="14413"/>
    <cellStyle name="Normal 19 2 4" xfId="1253"/>
    <cellStyle name="Normal 19 2 40" xfId="14789"/>
    <cellStyle name="Normal 19 2 41" xfId="15165"/>
    <cellStyle name="Normal 19 2 42" xfId="15541"/>
    <cellStyle name="Normal 19 2 43" xfId="15917"/>
    <cellStyle name="Normal 19 2 44" xfId="16293"/>
    <cellStyle name="Normal 19 2 45" xfId="16669"/>
    <cellStyle name="Normal 19 2 46" xfId="17045"/>
    <cellStyle name="Normal 19 2 47" xfId="17421"/>
    <cellStyle name="Normal 19 2 48" xfId="17797"/>
    <cellStyle name="Normal 19 2 49" xfId="18173"/>
    <cellStyle name="Normal 19 2 5" xfId="1629"/>
    <cellStyle name="Normal 19 2 50" xfId="18549"/>
    <cellStyle name="Normal 19 2 51" xfId="18925"/>
    <cellStyle name="Normal 19 2 52" xfId="19301"/>
    <cellStyle name="Normal 19 2 53" xfId="19677"/>
    <cellStyle name="Normal 19 2 54" xfId="20053"/>
    <cellStyle name="Normal 19 2 55" xfId="20429"/>
    <cellStyle name="Normal 19 2 56" xfId="20805"/>
    <cellStyle name="Normal 19 2 57" xfId="21181"/>
    <cellStyle name="Normal 19 2 58" xfId="21557"/>
    <cellStyle name="Normal 19 2 59" xfId="21933"/>
    <cellStyle name="Normal 19 2 6" xfId="2005"/>
    <cellStyle name="Normal 19 2 60" xfId="22309"/>
    <cellStyle name="Normal 19 2 61" xfId="22685"/>
    <cellStyle name="Normal 19 2 62" xfId="23061"/>
    <cellStyle name="Normal 19 2 63" xfId="23437"/>
    <cellStyle name="Normal 19 2 64" xfId="23813"/>
    <cellStyle name="Normal 19 2 65" xfId="24189"/>
    <cellStyle name="Normal 19 2 66" xfId="24565"/>
    <cellStyle name="Normal 19 2 67" xfId="24941"/>
    <cellStyle name="Normal 19 2 68" xfId="25317"/>
    <cellStyle name="Normal 19 2 69" xfId="25693"/>
    <cellStyle name="Normal 19 2 7" xfId="2381"/>
    <cellStyle name="Normal 19 2 70" xfId="26069"/>
    <cellStyle name="Normal 19 2 71" xfId="26445"/>
    <cellStyle name="Normal 19 2 72" xfId="26821"/>
    <cellStyle name="Normal 19 2 73" xfId="27197"/>
    <cellStyle name="Normal 19 2 74" xfId="27573"/>
    <cellStyle name="Normal 19 2 75" xfId="27949"/>
    <cellStyle name="Normal 19 2 76" xfId="28325"/>
    <cellStyle name="Normal 19 2 77" xfId="28701"/>
    <cellStyle name="Normal 19 2 78" xfId="29077"/>
    <cellStyle name="Normal 19 2 79" xfId="29453"/>
    <cellStyle name="Normal 19 2 8" xfId="2757"/>
    <cellStyle name="Normal 19 2 80" xfId="29829"/>
    <cellStyle name="Normal 19 2 81" xfId="30205"/>
    <cellStyle name="Normal 19 2 82" xfId="30581"/>
    <cellStyle name="Normal 19 2 83" xfId="30957"/>
    <cellStyle name="Normal 19 2 84" xfId="31333"/>
    <cellStyle name="Normal 19 2 85" xfId="31709"/>
    <cellStyle name="Normal 19 2 86" xfId="32085"/>
    <cellStyle name="Normal 19 2 87" xfId="32461"/>
    <cellStyle name="Normal 19 2 88" xfId="32837"/>
    <cellStyle name="Normal 19 2 9" xfId="3133"/>
    <cellStyle name="Normal 19 20" xfId="4218"/>
    <cellStyle name="Normal 19 21" xfId="4594"/>
    <cellStyle name="Normal 19 22" xfId="4970"/>
    <cellStyle name="Normal 19 23" xfId="5346"/>
    <cellStyle name="Normal 19 24" xfId="5722"/>
    <cellStyle name="Normal 19 25" xfId="6098"/>
    <cellStyle name="Normal 19 26" xfId="6474"/>
    <cellStyle name="Normal 19 27" xfId="6850"/>
    <cellStyle name="Normal 19 28" xfId="7226"/>
    <cellStyle name="Normal 19 29" xfId="7602"/>
    <cellStyle name="Normal 19 3" xfId="156"/>
    <cellStyle name="Normal 19 3 10" xfId="3541"/>
    <cellStyle name="Normal 19 3 11" xfId="3917"/>
    <cellStyle name="Normal 19 3 12" xfId="4293"/>
    <cellStyle name="Normal 19 3 13" xfId="4669"/>
    <cellStyle name="Normal 19 3 14" xfId="5045"/>
    <cellStyle name="Normal 19 3 15" xfId="5421"/>
    <cellStyle name="Normal 19 3 16" xfId="5797"/>
    <cellStyle name="Normal 19 3 17" xfId="6173"/>
    <cellStyle name="Normal 19 3 18" xfId="6549"/>
    <cellStyle name="Normal 19 3 19" xfId="6925"/>
    <cellStyle name="Normal 19 3 2" xfId="533"/>
    <cellStyle name="Normal 19 3 20" xfId="7301"/>
    <cellStyle name="Normal 19 3 21" xfId="7677"/>
    <cellStyle name="Normal 19 3 22" xfId="8053"/>
    <cellStyle name="Normal 19 3 23" xfId="8429"/>
    <cellStyle name="Normal 19 3 24" xfId="8805"/>
    <cellStyle name="Normal 19 3 25" xfId="9181"/>
    <cellStyle name="Normal 19 3 26" xfId="9557"/>
    <cellStyle name="Normal 19 3 27" xfId="9933"/>
    <cellStyle name="Normal 19 3 28" xfId="10309"/>
    <cellStyle name="Normal 19 3 29" xfId="10685"/>
    <cellStyle name="Normal 19 3 3" xfId="909"/>
    <cellStyle name="Normal 19 3 30" xfId="11061"/>
    <cellStyle name="Normal 19 3 31" xfId="11437"/>
    <cellStyle name="Normal 19 3 32" xfId="11813"/>
    <cellStyle name="Normal 19 3 33" xfId="12189"/>
    <cellStyle name="Normal 19 3 34" xfId="12565"/>
    <cellStyle name="Normal 19 3 35" xfId="12941"/>
    <cellStyle name="Normal 19 3 36" xfId="13317"/>
    <cellStyle name="Normal 19 3 37" xfId="13693"/>
    <cellStyle name="Normal 19 3 38" xfId="14069"/>
    <cellStyle name="Normal 19 3 39" xfId="14445"/>
    <cellStyle name="Normal 19 3 4" xfId="1285"/>
    <cellStyle name="Normal 19 3 40" xfId="14821"/>
    <cellStyle name="Normal 19 3 41" xfId="15197"/>
    <cellStyle name="Normal 19 3 42" xfId="15573"/>
    <cellStyle name="Normal 19 3 43" xfId="15949"/>
    <cellStyle name="Normal 19 3 44" xfId="16325"/>
    <cellStyle name="Normal 19 3 45" xfId="16701"/>
    <cellStyle name="Normal 19 3 46" xfId="17077"/>
    <cellStyle name="Normal 19 3 47" xfId="17453"/>
    <cellStyle name="Normal 19 3 48" xfId="17829"/>
    <cellStyle name="Normal 19 3 49" xfId="18205"/>
    <cellStyle name="Normal 19 3 5" xfId="1661"/>
    <cellStyle name="Normal 19 3 50" xfId="18581"/>
    <cellStyle name="Normal 19 3 51" xfId="18957"/>
    <cellStyle name="Normal 19 3 52" xfId="19333"/>
    <cellStyle name="Normal 19 3 53" xfId="19709"/>
    <cellStyle name="Normal 19 3 54" xfId="20085"/>
    <cellStyle name="Normal 19 3 55" xfId="20461"/>
    <cellStyle name="Normal 19 3 56" xfId="20837"/>
    <cellStyle name="Normal 19 3 57" xfId="21213"/>
    <cellStyle name="Normal 19 3 58" xfId="21589"/>
    <cellStyle name="Normal 19 3 59" xfId="21965"/>
    <cellStyle name="Normal 19 3 6" xfId="2037"/>
    <cellStyle name="Normal 19 3 60" xfId="22341"/>
    <cellStyle name="Normal 19 3 61" xfId="22717"/>
    <cellStyle name="Normal 19 3 62" xfId="23093"/>
    <cellStyle name="Normal 19 3 63" xfId="23469"/>
    <cellStyle name="Normal 19 3 64" xfId="23845"/>
    <cellStyle name="Normal 19 3 65" xfId="24221"/>
    <cellStyle name="Normal 19 3 66" xfId="24597"/>
    <cellStyle name="Normal 19 3 67" xfId="24973"/>
    <cellStyle name="Normal 19 3 68" xfId="25349"/>
    <cellStyle name="Normal 19 3 69" xfId="25725"/>
    <cellStyle name="Normal 19 3 7" xfId="2413"/>
    <cellStyle name="Normal 19 3 70" xfId="26101"/>
    <cellStyle name="Normal 19 3 71" xfId="26477"/>
    <cellStyle name="Normal 19 3 72" xfId="26853"/>
    <cellStyle name="Normal 19 3 73" xfId="27229"/>
    <cellStyle name="Normal 19 3 74" xfId="27605"/>
    <cellStyle name="Normal 19 3 75" xfId="27981"/>
    <cellStyle name="Normal 19 3 76" xfId="28357"/>
    <cellStyle name="Normal 19 3 77" xfId="28733"/>
    <cellStyle name="Normal 19 3 78" xfId="29109"/>
    <cellStyle name="Normal 19 3 79" xfId="29485"/>
    <cellStyle name="Normal 19 3 8" xfId="2789"/>
    <cellStyle name="Normal 19 3 80" xfId="29861"/>
    <cellStyle name="Normal 19 3 81" xfId="30237"/>
    <cellStyle name="Normal 19 3 82" xfId="30613"/>
    <cellStyle name="Normal 19 3 83" xfId="30989"/>
    <cellStyle name="Normal 19 3 84" xfId="31365"/>
    <cellStyle name="Normal 19 3 85" xfId="31741"/>
    <cellStyle name="Normal 19 3 86" xfId="32117"/>
    <cellStyle name="Normal 19 3 87" xfId="32493"/>
    <cellStyle name="Normal 19 3 88" xfId="32869"/>
    <cellStyle name="Normal 19 3 9" xfId="3165"/>
    <cellStyle name="Normal 19 30" xfId="7978"/>
    <cellStyle name="Normal 19 31" xfId="8354"/>
    <cellStyle name="Normal 19 32" xfId="8730"/>
    <cellStyle name="Normal 19 33" xfId="9106"/>
    <cellStyle name="Normal 19 34" xfId="9482"/>
    <cellStyle name="Normal 19 35" xfId="9858"/>
    <cellStyle name="Normal 19 36" xfId="10234"/>
    <cellStyle name="Normal 19 37" xfId="10610"/>
    <cellStyle name="Normal 19 38" xfId="10986"/>
    <cellStyle name="Normal 19 39" xfId="11362"/>
    <cellStyle name="Normal 19 4" xfId="199"/>
    <cellStyle name="Normal 19 4 10" xfId="3584"/>
    <cellStyle name="Normal 19 4 11" xfId="3960"/>
    <cellStyle name="Normal 19 4 12" xfId="4336"/>
    <cellStyle name="Normal 19 4 13" xfId="4712"/>
    <cellStyle name="Normal 19 4 14" xfId="5088"/>
    <cellStyle name="Normal 19 4 15" xfId="5464"/>
    <cellStyle name="Normal 19 4 16" xfId="5840"/>
    <cellStyle name="Normal 19 4 17" xfId="6216"/>
    <cellStyle name="Normal 19 4 18" xfId="6592"/>
    <cellStyle name="Normal 19 4 19" xfId="6968"/>
    <cellStyle name="Normal 19 4 2" xfId="576"/>
    <cellStyle name="Normal 19 4 20" xfId="7344"/>
    <cellStyle name="Normal 19 4 21" xfId="7720"/>
    <cellStyle name="Normal 19 4 22" xfId="8096"/>
    <cellStyle name="Normal 19 4 23" xfId="8472"/>
    <cellStyle name="Normal 19 4 24" xfId="8848"/>
    <cellStyle name="Normal 19 4 25" xfId="9224"/>
    <cellStyle name="Normal 19 4 26" xfId="9600"/>
    <cellStyle name="Normal 19 4 27" xfId="9976"/>
    <cellStyle name="Normal 19 4 28" xfId="10352"/>
    <cellStyle name="Normal 19 4 29" xfId="10728"/>
    <cellStyle name="Normal 19 4 3" xfId="952"/>
    <cellStyle name="Normal 19 4 30" xfId="11104"/>
    <cellStyle name="Normal 19 4 31" xfId="11480"/>
    <cellStyle name="Normal 19 4 32" xfId="11856"/>
    <cellStyle name="Normal 19 4 33" xfId="12232"/>
    <cellStyle name="Normal 19 4 34" xfId="12608"/>
    <cellStyle name="Normal 19 4 35" xfId="12984"/>
    <cellStyle name="Normal 19 4 36" xfId="13360"/>
    <cellStyle name="Normal 19 4 37" xfId="13736"/>
    <cellStyle name="Normal 19 4 38" xfId="14112"/>
    <cellStyle name="Normal 19 4 39" xfId="14488"/>
    <cellStyle name="Normal 19 4 4" xfId="1328"/>
    <cellStyle name="Normal 19 4 40" xfId="14864"/>
    <cellStyle name="Normal 19 4 41" xfId="15240"/>
    <cellStyle name="Normal 19 4 42" xfId="15616"/>
    <cellStyle name="Normal 19 4 43" xfId="15992"/>
    <cellStyle name="Normal 19 4 44" xfId="16368"/>
    <cellStyle name="Normal 19 4 45" xfId="16744"/>
    <cellStyle name="Normal 19 4 46" xfId="17120"/>
    <cellStyle name="Normal 19 4 47" xfId="17496"/>
    <cellStyle name="Normal 19 4 48" xfId="17872"/>
    <cellStyle name="Normal 19 4 49" xfId="18248"/>
    <cellStyle name="Normal 19 4 5" xfId="1704"/>
    <cellStyle name="Normal 19 4 50" xfId="18624"/>
    <cellStyle name="Normal 19 4 51" xfId="19000"/>
    <cellStyle name="Normal 19 4 52" xfId="19376"/>
    <cellStyle name="Normal 19 4 53" xfId="19752"/>
    <cellStyle name="Normal 19 4 54" xfId="20128"/>
    <cellStyle name="Normal 19 4 55" xfId="20504"/>
    <cellStyle name="Normal 19 4 56" xfId="20880"/>
    <cellStyle name="Normal 19 4 57" xfId="21256"/>
    <cellStyle name="Normal 19 4 58" xfId="21632"/>
    <cellStyle name="Normal 19 4 59" xfId="22008"/>
    <cellStyle name="Normal 19 4 6" xfId="2080"/>
    <cellStyle name="Normal 19 4 60" xfId="22384"/>
    <cellStyle name="Normal 19 4 61" xfId="22760"/>
    <cellStyle name="Normal 19 4 62" xfId="23136"/>
    <cellStyle name="Normal 19 4 63" xfId="23512"/>
    <cellStyle name="Normal 19 4 64" xfId="23888"/>
    <cellStyle name="Normal 19 4 65" xfId="24264"/>
    <cellStyle name="Normal 19 4 66" xfId="24640"/>
    <cellStyle name="Normal 19 4 67" xfId="25016"/>
    <cellStyle name="Normal 19 4 68" xfId="25392"/>
    <cellStyle name="Normal 19 4 69" xfId="25768"/>
    <cellStyle name="Normal 19 4 7" xfId="2456"/>
    <cellStyle name="Normal 19 4 70" xfId="26144"/>
    <cellStyle name="Normal 19 4 71" xfId="26520"/>
    <cellStyle name="Normal 19 4 72" xfId="26896"/>
    <cellStyle name="Normal 19 4 73" xfId="27272"/>
    <cellStyle name="Normal 19 4 74" xfId="27648"/>
    <cellStyle name="Normal 19 4 75" xfId="28024"/>
    <cellStyle name="Normal 19 4 76" xfId="28400"/>
    <cellStyle name="Normal 19 4 77" xfId="28776"/>
    <cellStyle name="Normal 19 4 78" xfId="29152"/>
    <cellStyle name="Normal 19 4 79" xfId="29528"/>
    <cellStyle name="Normal 19 4 8" xfId="2832"/>
    <cellStyle name="Normal 19 4 80" xfId="29904"/>
    <cellStyle name="Normal 19 4 81" xfId="30280"/>
    <cellStyle name="Normal 19 4 82" xfId="30656"/>
    <cellStyle name="Normal 19 4 83" xfId="31032"/>
    <cellStyle name="Normal 19 4 84" xfId="31408"/>
    <cellStyle name="Normal 19 4 85" xfId="31784"/>
    <cellStyle name="Normal 19 4 86" xfId="32160"/>
    <cellStyle name="Normal 19 4 87" xfId="32536"/>
    <cellStyle name="Normal 19 4 88" xfId="32912"/>
    <cellStyle name="Normal 19 4 9" xfId="3208"/>
    <cellStyle name="Normal 19 40" xfId="11738"/>
    <cellStyle name="Normal 19 41" xfId="12114"/>
    <cellStyle name="Normal 19 42" xfId="12490"/>
    <cellStyle name="Normal 19 43" xfId="12866"/>
    <cellStyle name="Normal 19 44" xfId="13242"/>
    <cellStyle name="Normal 19 45" xfId="13618"/>
    <cellStyle name="Normal 19 46" xfId="13994"/>
    <cellStyle name="Normal 19 47" xfId="14370"/>
    <cellStyle name="Normal 19 48" xfId="14746"/>
    <cellStyle name="Normal 19 49" xfId="15122"/>
    <cellStyle name="Normal 19 5" xfId="242"/>
    <cellStyle name="Normal 19 5 10" xfId="3627"/>
    <cellStyle name="Normal 19 5 11" xfId="4003"/>
    <cellStyle name="Normal 19 5 12" xfId="4379"/>
    <cellStyle name="Normal 19 5 13" xfId="4755"/>
    <cellStyle name="Normal 19 5 14" xfId="5131"/>
    <cellStyle name="Normal 19 5 15" xfId="5507"/>
    <cellStyle name="Normal 19 5 16" xfId="5883"/>
    <cellStyle name="Normal 19 5 17" xfId="6259"/>
    <cellStyle name="Normal 19 5 18" xfId="6635"/>
    <cellStyle name="Normal 19 5 19" xfId="7011"/>
    <cellStyle name="Normal 19 5 2" xfId="619"/>
    <cellStyle name="Normal 19 5 20" xfId="7387"/>
    <cellStyle name="Normal 19 5 21" xfId="7763"/>
    <cellStyle name="Normal 19 5 22" xfId="8139"/>
    <cellStyle name="Normal 19 5 23" xfId="8515"/>
    <cellStyle name="Normal 19 5 24" xfId="8891"/>
    <cellStyle name="Normal 19 5 25" xfId="9267"/>
    <cellStyle name="Normal 19 5 26" xfId="9643"/>
    <cellStyle name="Normal 19 5 27" xfId="10019"/>
    <cellStyle name="Normal 19 5 28" xfId="10395"/>
    <cellStyle name="Normal 19 5 29" xfId="10771"/>
    <cellStyle name="Normal 19 5 3" xfId="995"/>
    <cellStyle name="Normal 19 5 30" xfId="11147"/>
    <cellStyle name="Normal 19 5 31" xfId="11523"/>
    <cellStyle name="Normal 19 5 32" xfId="11899"/>
    <cellStyle name="Normal 19 5 33" xfId="12275"/>
    <cellStyle name="Normal 19 5 34" xfId="12651"/>
    <cellStyle name="Normal 19 5 35" xfId="13027"/>
    <cellStyle name="Normal 19 5 36" xfId="13403"/>
    <cellStyle name="Normal 19 5 37" xfId="13779"/>
    <cellStyle name="Normal 19 5 38" xfId="14155"/>
    <cellStyle name="Normal 19 5 39" xfId="14531"/>
    <cellStyle name="Normal 19 5 4" xfId="1371"/>
    <cellStyle name="Normal 19 5 40" xfId="14907"/>
    <cellStyle name="Normal 19 5 41" xfId="15283"/>
    <cellStyle name="Normal 19 5 42" xfId="15659"/>
    <cellStyle name="Normal 19 5 43" xfId="16035"/>
    <cellStyle name="Normal 19 5 44" xfId="16411"/>
    <cellStyle name="Normal 19 5 45" xfId="16787"/>
    <cellStyle name="Normal 19 5 46" xfId="17163"/>
    <cellStyle name="Normal 19 5 47" xfId="17539"/>
    <cellStyle name="Normal 19 5 48" xfId="17915"/>
    <cellStyle name="Normal 19 5 49" xfId="18291"/>
    <cellStyle name="Normal 19 5 5" xfId="1747"/>
    <cellStyle name="Normal 19 5 50" xfId="18667"/>
    <cellStyle name="Normal 19 5 51" xfId="19043"/>
    <cellStyle name="Normal 19 5 52" xfId="19419"/>
    <cellStyle name="Normal 19 5 53" xfId="19795"/>
    <cellStyle name="Normal 19 5 54" xfId="20171"/>
    <cellStyle name="Normal 19 5 55" xfId="20547"/>
    <cellStyle name="Normal 19 5 56" xfId="20923"/>
    <cellStyle name="Normal 19 5 57" xfId="21299"/>
    <cellStyle name="Normal 19 5 58" xfId="21675"/>
    <cellStyle name="Normal 19 5 59" xfId="22051"/>
    <cellStyle name="Normal 19 5 6" xfId="2123"/>
    <cellStyle name="Normal 19 5 60" xfId="22427"/>
    <cellStyle name="Normal 19 5 61" xfId="22803"/>
    <cellStyle name="Normal 19 5 62" xfId="23179"/>
    <cellStyle name="Normal 19 5 63" xfId="23555"/>
    <cellStyle name="Normal 19 5 64" xfId="23931"/>
    <cellStyle name="Normal 19 5 65" xfId="24307"/>
    <cellStyle name="Normal 19 5 66" xfId="24683"/>
    <cellStyle name="Normal 19 5 67" xfId="25059"/>
    <cellStyle name="Normal 19 5 68" xfId="25435"/>
    <cellStyle name="Normal 19 5 69" xfId="25811"/>
    <cellStyle name="Normal 19 5 7" xfId="2499"/>
    <cellStyle name="Normal 19 5 70" xfId="26187"/>
    <cellStyle name="Normal 19 5 71" xfId="26563"/>
    <cellStyle name="Normal 19 5 72" xfId="26939"/>
    <cellStyle name="Normal 19 5 73" xfId="27315"/>
    <cellStyle name="Normal 19 5 74" xfId="27691"/>
    <cellStyle name="Normal 19 5 75" xfId="28067"/>
    <cellStyle name="Normal 19 5 76" xfId="28443"/>
    <cellStyle name="Normal 19 5 77" xfId="28819"/>
    <cellStyle name="Normal 19 5 78" xfId="29195"/>
    <cellStyle name="Normal 19 5 79" xfId="29571"/>
    <cellStyle name="Normal 19 5 8" xfId="2875"/>
    <cellStyle name="Normal 19 5 80" xfId="29947"/>
    <cellStyle name="Normal 19 5 81" xfId="30323"/>
    <cellStyle name="Normal 19 5 82" xfId="30699"/>
    <cellStyle name="Normal 19 5 83" xfId="31075"/>
    <cellStyle name="Normal 19 5 84" xfId="31451"/>
    <cellStyle name="Normal 19 5 85" xfId="31827"/>
    <cellStyle name="Normal 19 5 86" xfId="32203"/>
    <cellStyle name="Normal 19 5 87" xfId="32579"/>
    <cellStyle name="Normal 19 5 88" xfId="32955"/>
    <cellStyle name="Normal 19 5 9" xfId="3251"/>
    <cellStyle name="Normal 19 50" xfId="15498"/>
    <cellStyle name="Normal 19 51" xfId="15874"/>
    <cellStyle name="Normal 19 52" xfId="16250"/>
    <cellStyle name="Normal 19 53" xfId="16626"/>
    <cellStyle name="Normal 19 54" xfId="17002"/>
    <cellStyle name="Normal 19 55" xfId="17378"/>
    <cellStyle name="Normal 19 56" xfId="17754"/>
    <cellStyle name="Normal 19 57" xfId="18130"/>
    <cellStyle name="Normal 19 58" xfId="18506"/>
    <cellStyle name="Normal 19 59" xfId="18882"/>
    <cellStyle name="Normal 19 6" xfId="285"/>
    <cellStyle name="Normal 19 6 10" xfId="3670"/>
    <cellStyle name="Normal 19 6 11" xfId="4046"/>
    <cellStyle name="Normal 19 6 12" xfId="4422"/>
    <cellStyle name="Normal 19 6 13" xfId="4798"/>
    <cellStyle name="Normal 19 6 14" xfId="5174"/>
    <cellStyle name="Normal 19 6 15" xfId="5550"/>
    <cellStyle name="Normal 19 6 16" xfId="5926"/>
    <cellStyle name="Normal 19 6 17" xfId="6302"/>
    <cellStyle name="Normal 19 6 18" xfId="6678"/>
    <cellStyle name="Normal 19 6 19" xfId="7054"/>
    <cellStyle name="Normal 19 6 2" xfId="662"/>
    <cellStyle name="Normal 19 6 20" xfId="7430"/>
    <cellStyle name="Normal 19 6 21" xfId="7806"/>
    <cellStyle name="Normal 19 6 22" xfId="8182"/>
    <cellStyle name="Normal 19 6 23" xfId="8558"/>
    <cellStyle name="Normal 19 6 24" xfId="8934"/>
    <cellStyle name="Normal 19 6 25" xfId="9310"/>
    <cellStyle name="Normal 19 6 26" xfId="9686"/>
    <cellStyle name="Normal 19 6 27" xfId="10062"/>
    <cellStyle name="Normal 19 6 28" xfId="10438"/>
    <cellStyle name="Normal 19 6 29" xfId="10814"/>
    <cellStyle name="Normal 19 6 3" xfId="1038"/>
    <cellStyle name="Normal 19 6 30" xfId="11190"/>
    <cellStyle name="Normal 19 6 31" xfId="11566"/>
    <cellStyle name="Normal 19 6 32" xfId="11942"/>
    <cellStyle name="Normal 19 6 33" xfId="12318"/>
    <cellStyle name="Normal 19 6 34" xfId="12694"/>
    <cellStyle name="Normal 19 6 35" xfId="13070"/>
    <cellStyle name="Normal 19 6 36" xfId="13446"/>
    <cellStyle name="Normal 19 6 37" xfId="13822"/>
    <cellStyle name="Normal 19 6 38" xfId="14198"/>
    <cellStyle name="Normal 19 6 39" xfId="14574"/>
    <cellStyle name="Normal 19 6 4" xfId="1414"/>
    <cellStyle name="Normal 19 6 40" xfId="14950"/>
    <cellStyle name="Normal 19 6 41" xfId="15326"/>
    <cellStyle name="Normal 19 6 42" xfId="15702"/>
    <cellStyle name="Normal 19 6 43" xfId="16078"/>
    <cellStyle name="Normal 19 6 44" xfId="16454"/>
    <cellStyle name="Normal 19 6 45" xfId="16830"/>
    <cellStyle name="Normal 19 6 46" xfId="17206"/>
    <cellStyle name="Normal 19 6 47" xfId="17582"/>
    <cellStyle name="Normal 19 6 48" xfId="17958"/>
    <cellStyle name="Normal 19 6 49" xfId="18334"/>
    <cellStyle name="Normal 19 6 5" xfId="1790"/>
    <cellStyle name="Normal 19 6 50" xfId="18710"/>
    <cellStyle name="Normal 19 6 51" xfId="19086"/>
    <cellStyle name="Normal 19 6 52" xfId="19462"/>
    <cellStyle name="Normal 19 6 53" xfId="19838"/>
    <cellStyle name="Normal 19 6 54" xfId="20214"/>
    <cellStyle name="Normal 19 6 55" xfId="20590"/>
    <cellStyle name="Normal 19 6 56" xfId="20966"/>
    <cellStyle name="Normal 19 6 57" xfId="21342"/>
    <cellStyle name="Normal 19 6 58" xfId="21718"/>
    <cellStyle name="Normal 19 6 59" xfId="22094"/>
    <cellStyle name="Normal 19 6 6" xfId="2166"/>
    <cellStyle name="Normal 19 6 60" xfId="22470"/>
    <cellStyle name="Normal 19 6 61" xfId="22846"/>
    <cellStyle name="Normal 19 6 62" xfId="23222"/>
    <cellStyle name="Normal 19 6 63" xfId="23598"/>
    <cellStyle name="Normal 19 6 64" xfId="23974"/>
    <cellStyle name="Normal 19 6 65" xfId="24350"/>
    <cellStyle name="Normal 19 6 66" xfId="24726"/>
    <cellStyle name="Normal 19 6 67" xfId="25102"/>
    <cellStyle name="Normal 19 6 68" xfId="25478"/>
    <cellStyle name="Normal 19 6 69" xfId="25854"/>
    <cellStyle name="Normal 19 6 7" xfId="2542"/>
    <cellStyle name="Normal 19 6 70" xfId="26230"/>
    <cellStyle name="Normal 19 6 71" xfId="26606"/>
    <cellStyle name="Normal 19 6 72" xfId="26982"/>
    <cellStyle name="Normal 19 6 73" xfId="27358"/>
    <cellStyle name="Normal 19 6 74" xfId="27734"/>
    <cellStyle name="Normal 19 6 75" xfId="28110"/>
    <cellStyle name="Normal 19 6 76" xfId="28486"/>
    <cellStyle name="Normal 19 6 77" xfId="28862"/>
    <cellStyle name="Normal 19 6 78" xfId="29238"/>
    <cellStyle name="Normal 19 6 79" xfId="29614"/>
    <cellStyle name="Normal 19 6 8" xfId="2918"/>
    <cellStyle name="Normal 19 6 80" xfId="29990"/>
    <cellStyle name="Normal 19 6 81" xfId="30366"/>
    <cellStyle name="Normal 19 6 82" xfId="30742"/>
    <cellStyle name="Normal 19 6 83" xfId="31118"/>
    <cellStyle name="Normal 19 6 84" xfId="31494"/>
    <cellStyle name="Normal 19 6 85" xfId="31870"/>
    <cellStyle name="Normal 19 6 86" xfId="32246"/>
    <cellStyle name="Normal 19 6 87" xfId="32622"/>
    <cellStyle name="Normal 19 6 88" xfId="32998"/>
    <cellStyle name="Normal 19 6 9" xfId="3294"/>
    <cellStyle name="Normal 19 60" xfId="19258"/>
    <cellStyle name="Normal 19 61" xfId="19634"/>
    <cellStyle name="Normal 19 62" xfId="20010"/>
    <cellStyle name="Normal 19 63" xfId="20386"/>
    <cellStyle name="Normal 19 64" xfId="20762"/>
    <cellStyle name="Normal 19 65" xfId="21138"/>
    <cellStyle name="Normal 19 66" xfId="21514"/>
    <cellStyle name="Normal 19 67" xfId="21890"/>
    <cellStyle name="Normal 19 68" xfId="22266"/>
    <cellStyle name="Normal 19 69" xfId="22642"/>
    <cellStyle name="Normal 19 7" xfId="328"/>
    <cellStyle name="Normal 19 7 10" xfId="3713"/>
    <cellStyle name="Normal 19 7 11" xfId="4089"/>
    <cellStyle name="Normal 19 7 12" xfId="4465"/>
    <cellStyle name="Normal 19 7 13" xfId="4841"/>
    <cellStyle name="Normal 19 7 14" xfId="5217"/>
    <cellStyle name="Normal 19 7 15" xfId="5593"/>
    <cellStyle name="Normal 19 7 16" xfId="5969"/>
    <cellStyle name="Normal 19 7 17" xfId="6345"/>
    <cellStyle name="Normal 19 7 18" xfId="6721"/>
    <cellStyle name="Normal 19 7 19" xfId="7097"/>
    <cellStyle name="Normal 19 7 2" xfId="705"/>
    <cellStyle name="Normal 19 7 20" xfId="7473"/>
    <cellStyle name="Normal 19 7 21" xfId="7849"/>
    <cellStyle name="Normal 19 7 22" xfId="8225"/>
    <cellStyle name="Normal 19 7 23" xfId="8601"/>
    <cellStyle name="Normal 19 7 24" xfId="8977"/>
    <cellStyle name="Normal 19 7 25" xfId="9353"/>
    <cellStyle name="Normal 19 7 26" xfId="9729"/>
    <cellStyle name="Normal 19 7 27" xfId="10105"/>
    <cellStyle name="Normal 19 7 28" xfId="10481"/>
    <cellStyle name="Normal 19 7 29" xfId="10857"/>
    <cellStyle name="Normal 19 7 3" xfId="1081"/>
    <cellStyle name="Normal 19 7 30" xfId="11233"/>
    <cellStyle name="Normal 19 7 31" xfId="11609"/>
    <cellStyle name="Normal 19 7 32" xfId="11985"/>
    <cellStyle name="Normal 19 7 33" xfId="12361"/>
    <cellStyle name="Normal 19 7 34" xfId="12737"/>
    <cellStyle name="Normal 19 7 35" xfId="13113"/>
    <cellStyle name="Normal 19 7 36" xfId="13489"/>
    <cellStyle name="Normal 19 7 37" xfId="13865"/>
    <cellStyle name="Normal 19 7 38" xfId="14241"/>
    <cellStyle name="Normal 19 7 39" xfId="14617"/>
    <cellStyle name="Normal 19 7 4" xfId="1457"/>
    <cellStyle name="Normal 19 7 40" xfId="14993"/>
    <cellStyle name="Normal 19 7 41" xfId="15369"/>
    <cellStyle name="Normal 19 7 42" xfId="15745"/>
    <cellStyle name="Normal 19 7 43" xfId="16121"/>
    <cellStyle name="Normal 19 7 44" xfId="16497"/>
    <cellStyle name="Normal 19 7 45" xfId="16873"/>
    <cellStyle name="Normal 19 7 46" xfId="17249"/>
    <cellStyle name="Normal 19 7 47" xfId="17625"/>
    <cellStyle name="Normal 19 7 48" xfId="18001"/>
    <cellStyle name="Normal 19 7 49" xfId="18377"/>
    <cellStyle name="Normal 19 7 5" xfId="1833"/>
    <cellStyle name="Normal 19 7 50" xfId="18753"/>
    <cellStyle name="Normal 19 7 51" xfId="19129"/>
    <cellStyle name="Normal 19 7 52" xfId="19505"/>
    <cellStyle name="Normal 19 7 53" xfId="19881"/>
    <cellStyle name="Normal 19 7 54" xfId="20257"/>
    <cellStyle name="Normal 19 7 55" xfId="20633"/>
    <cellStyle name="Normal 19 7 56" xfId="21009"/>
    <cellStyle name="Normal 19 7 57" xfId="21385"/>
    <cellStyle name="Normal 19 7 58" xfId="21761"/>
    <cellStyle name="Normal 19 7 59" xfId="22137"/>
    <cellStyle name="Normal 19 7 6" xfId="2209"/>
    <cellStyle name="Normal 19 7 60" xfId="22513"/>
    <cellStyle name="Normal 19 7 61" xfId="22889"/>
    <cellStyle name="Normal 19 7 62" xfId="23265"/>
    <cellStyle name="Normal 19 7 63" xfId="23641"/>
    <cellStyle name="Normal 19 7 64" xfId="24017"/>
    <cellStyle name="Normal 19 7 65" xfId="24393"/>
    <cellStyle name="Normal 19 7 66" xfId="24769"/>
    <cellStyle name="Normal 19 7 67" xfId="25145"/>
    <cellStyle name="Normal 19 7 68" xfId="25521"/>
    <cellStyle name="Normal 19 7 69" xfId="25897"/>
    <cellStyle name="Normal 19 7 7" xfId="2585"/>
    <cellStyle name="Normal 19 7 70" xfId="26273"/>
    <cellStyle name="Normal 19 7 71" xfId="26649"/>
    <cellStyle name="Normal 19 7 72" xfId="27025"/>
    <cellStyle name="Normal 19 7 73" xfId="27401"/>
    <cellStyle name="Normal 19 7 74" xfId="27777"/>
    <cellStyle name="Normal 19 7 75" xfId="28153"/>
    <cellStyle name="Normal 19 7 76" xfId="28529"/>
    <cellStyle name="Normal 19 7 77" xfId="28905"/>
    <cellStyle name="Normal 19 7 78" xfId="29281"/>
    <cellStyle name="Normal 19 7 79" xfId="29657"/>
    <cellStyle name="Normal 19 7 8" xfId="2961"/>
    <cellStyle name="Normal 19 7 80" xfId="30033"/>
    <cellStyle name="Normal 19 7 81" xfId="30409"/>
    <cellStyle name="Normal 19 7 82" xfId="30785"/>
    <cellStyle name="Normal 19 7 83" xfId="31161"/>
    <cellStyle name="Normal 19 7 84" xfId="31537"/>
    <cellStyle name="Normal 19 7 85" xfId="31913"/>
    <cellStyle name="Normal 19 7 86" xfId="32289"/>
    <cellStyle name="Normal 19 7 87" xfId="32665"/>
    <cellStyle name="Normal 19 7 88" xfId="33041"/>
    <cellStyle name="Normal 19 7 9" xfId="3337"/>
    <cellStyle name="Normal 19 70" xfId="23018"/>
    <cellStyle name="Normal 19 71" xfId="23394"/>
    <cellStyle name="Normal 19 72" xfId="23770"/>
    <cellStyle name="Normal 19 73" xfId="24146"/>
    <cellStyle name="Normal 19 74" xfId="24522"/>
    <cellStyle name="Normal 19 75" xfId="24898"/>
    <cellStyle name="Normal 19 76" xfId="25274"/>
    <cellStyle name="Normal 19 77" xfId="25650"/>
    <cellStyle name="Normal 19 78" xfId="26026"/>
    <cellStyle name="Normal 19 79" xfId="26402"/>
    <cellStyle name="Normal 19 8" xfId="371"/>
    <cellStyle name="Normal 19 8 10" xfId="3756"/>
    <cellStyle name="Normal 19 8 11" xfId="4132"/>
    <cellStyle name="Normal 19 8 12" xfId="4508"/>
    <cellStyle name="Normal 19 8 13" xfId="4884"/>
    <cellStyle name="Normal 19 8 14" xfId="5260"/>
    <cellStyle name="Normal 19 8 15" xfId="5636"/>
    <cellStyle name="Normal 19 8 16" xfId="6012"/>
    <cellStyle name="Normal 19 8 17" xfId="6388"/>
    <cellStyle name="Normal 19 8 18" xfId="6764"/>
    <cellStyle name="Normal 19 8 19" xfId="7140"/>
    <cellStyle name="Normal 19 8 2" xfId="748"/>
    <cellStyle name="Normal 19 8 20" xfId="7516"/>
    <cellStyle name="Normal 19 8 21" xfId="7892"/>
    <cellStyle name="Normal 19 8 22" xfId="8268"/>
    <cellStyle name="Normal 19 8 23" xfId="8644"/>
    <cellStyle name="Normal 19 8 24" xfId="9020"/>
    <cellStyle name="Normal 19 8 25" xfId="9396"/>
    <cellStyle name="Normal 19 8 26" xfId="9772"/>
    <cellStyle name="Normal 19 8 27" xfId="10148"/>
    <cellStyle name="Normal 19 8 28" xfId="10524"/>
    <cellStyle name="Normal 19 8 29" xfId="10900"/>
    <cellStyle name="Normal 19 8 3" xfId="1124"/>
    <cellStyle name="Normal 19 8 30" xfId="11276"/>
    <cellStyle name="Normal 19 8 31" xfId="11652"/>
    <cellStyle name="Normal 19 8 32" xfId="12028"/>
    <cellStyle name="Normal 19 8 33" xfId="12404"/>
    <cellStyle name="Normal 19 8 34" xfId="12780"/>
    <cellStyle name="Normal 19 8 35" xfId="13156"/>
    <cellStyle name="Normal 19 8 36" xfId="13532"/>
    <cellStyle name="Normal 19 8 37" xfId="13908"/>
    <cellStyle name="Normal 19 8 38" xfId="14284"/>
    <cellStyle name="Normal 19 8 39" xfId="14660"/>
    <cellStyle name="Normal 19 8 4" xfId="1500"/>
    <cellStyle name="Normal 19 8 40" xfId="15036"/>
    <cellStyle name="Normal 19 8 41" xfId="15412"/>
    <cellStyle name="Normal 19 8 42" xfId="15788"/>
    <cellStyle name="Normal 19 8 43" xfId="16164"/>
    <cellStyle name="Normal 19 8 44" xfId="16540"/>
    <cellStyle name="Normal 19 8 45" xfId="16916"/>
    <cellStyle name="Normal 19 8 46" xfId="17292"/>
    <cellStyle name="Normal 19 8 47" xfId="17668"/>
    <cellStyle name="Normal 19 8 48" xfId="18044"/>
    <cellStyle name="Normal 19 8 49" xfId="18420"/>
    <cellStyle name="Normal 19 8 5" xfId="1876"/>
    <cellStyle name="Normal 19 8 50" xfId="18796"/>
    <cellStyle name="Normal 19 8 51" xfId="19172"/>
    <cellStyle name="Normal 19 8 52" xfId="19548"/>
    <cellStyle name="Normal 19 8 53" xfId="19924"/>
    <cellStyle name="Normal 19 8 54" xfId="20300"/>
    <cellStyle name="Normal 19 8 55" xfId="20676"/>
    <cellStyle name="Normal 19 8 56" xfId="21052"/>
    <cellStyle name="Normal 19 8 57" xfId="21428"/>
    <cellStyle name="Normal 19 8 58" xfId="21804"/>
    <cellStyle name="Normal 19 8 59" xfId="22180"/>
    <cellStyle name="Normal 19 8 6" xfId="2252"/>
    <cellStyle name="Normal 19 8 60" xfId="22556"/>
    <cellStyle name="Normal 19 8 61" xfId="22932"/>
    <cellStyle name="Normal 19 8 62" xfId="23308"/>
    <cellStyle name="Normal 19 8 63" xfId="23684"/>
    <cellStyle name="Normal 19 8 64" xfId="24060"/>
    <cellStyle name="Normal 19 8 65" xfId="24436"/>
    <cellStyle name="Normal 19 8 66" xfId="24812"/>
    <cellStyle name="Normal 19 8 67" xfId="25188"/>
    <cellStyle name="Normal 19 8 68" xfId="25564"/>
    <cellStyle name="Normal 19 8 69" xfId="25940"/>
    <cellStyle name="Normal 19 8 7" xfId="2628"/>
    <cellStyle name="Normal 19 8 70" xfId="26316"/>
    <cellStyle name="Normal 19 8 71" xfId="26692"/>
    <cellStyle name="Normal 19 8 72" xfId="27068"/>
    <cellStyle name="Normal 19 8 73" xfId="27444"/>
    <cellStyle name="Normal 19 8 74" xfId="27820"/>
    <cellStyle name="Normal 19 8 75" xfId="28196"/>
    <cellStyle name="Normal 19 8 76" xfId="28572"/>
    <cellStyle name="Normal 19 8 77" xfId="28948"/>
    <cellStyle name="Normal 19 8 78" xfId="29324"/>
    <cellStyle name="Normal 19 8 79" xfId="29700"/>
    <cellStyle name="Normal 19 8 8" xfId="3004"/>
    <cellStyle name="Normal 19 8 80" xfId="30076"/>
    <cellStyle name="Normal 19 8 81" xfId="30452"/>
    <cellStyle name="Normal 19 8 82" xfId="30828"/>
    <cellStyle name="Normal 19 8 83" xfId="31204"/>
    <cellStyle name="Normal 19 8 84" xfId="31580"/>
    <cellStyle name="Normal 19 8 85" xfId="31956"/>
    <cellStyle name="Normal 19 8 86" xfId="32332"/>
    <cellStyle name="Normal 19 8 87" xfId="32708"/>
    <cellStyle name="Normal 19 8 88" xfId="33084"/>
    <cellStyle name="Normal 19 8 9" xfId="3380"/>
    <cellStyle name="Normal 19 80" xfId="26778"/>
    <cellStyle name="Normal 19 81" xfId="27154"/>
    <cellStyle name="Normal 19 82" xfId="27530"/>
    <cellStyle name="Normal 19 83" xfId="27906"/>
    <cellStyle name="Normal 19 84" xfId="28282"/>
    <cellStyle name="Normal 19 85" xfId="28658"/>
    <cellStyle name="Normal 19 86" xfId="29034"/>
    <cellStyle name="Normal 19 87" xfId="29410"/>
    <cellStyle name="Normal 19 88" xfId="29786"/>
    <cellStyle name="Normal 19 89" xfId="30162"/>
    <cellStyle name="Normal 19 9" xfId="414"/>
    <cellStyle name="Normal 19 9 10" xfId="3799"/>
    <cellStyle name="Normal 19 9 11" xfId="4175"/>
    <cellStyle name="Normal 19 9 12" xfId="4551"/>
    <cellStyle name="Normal 19 9 13" xfId="4927"/>
    <cellStyle name="Normal 19 9 14" xfId="5303"/>
    <cellStyle name="Normal 19 9 15" xfId="5679"/>
    <cellStyle name="Normal 19 9 16" xfId="6055"/>
    <cellStyle name="Normal 19 9 17" xfId="6431"/>
    <cellStyle name="Normal 19 9 18" xfId="6807"/>
    <cellStyle name="Normal 19 9 19" xfId="7183"/>
    <cellStyle name="Normal 19 9 2" xfId="791"/>
    <cellStyle name="Normal 19 9 20" xfId="7559"/>
    <cellStyle name="Normal 19 9 21" xfId="7935"/>
    <cellStyle name="Normal 19 9 22" xfId="8311"/>
    <cellStyle name="Normal 19 9 23" xfId="8687"/>
    <cellStyle name="Normal 19 9 24" xfId="9063"/>
    <cellStyle name="Normal 19 9 25" xfId="9439"/>
    <cellStyle name="Normal 19 9 26" xfId="9815"/>
    <cellStyle name="Normal 19 9 27" xfId="10191"/>
    <cellStyle name="Normal 19 9 28" xfId="10567"/>
    <cellStyle name="Normal 19 9 29" xfId="10943"/>
    <cellStyle name="Normal 19 9 3" xfId="1167"/>
    <cellStyle name="Normal 19 9 30" xfId="11319"/>
    <cellStyle name="Normal 19 9 31" xfId="11695"/>
    <cellStyle name="Normal 19 9 32" xfId="12071"/>
    <cellStyle name="Normal 19 9 33" xfId="12447"/>
    <cellStyle name="Normal 19 9 34" xfId="12823"/>
    <cellStyle name="Normal 19 9 35" xfId="13199"/>
    <cellStyle name="Normal 19 9 36" xfId="13575"/>
    <cellStyle name="Normal 19 9 37" xfId="13951"/>
    <cellStyle name="Normal 19 9 38" xfId="14327"/>
    <cellStyle name="Normal 19 9 39" xfId="14703"/>
    <cellStyle name="Normal 19 9 4" xfId="1543"/>
    <cellStyle name="Normal 19 9 40" xfId="15079"/>
    <cellStyle name="Normal 19 9 41" xfId="15455"/>
    <cellStyle name="Normal 19 9 42" xfId="15831"/>
    <cellStyle name="Normal 19 9 43" xfId="16207"/>
    <cellStyle name="Normal 19 9 44" xfId="16583"/>
    <cellStyle name="Normal 19 9 45" xfId="16959"/>
    <cellStyle name="Normal 19 9 46" xfId="17335"/>
    <cellStyle name="Normal 19 9 47" xfId="17711"/>
    <cellStyle name="Normal 19 9 48" xfId="18087"/>
    <cellStyle name="Normal 19 9 49" xfId="18463"/>
    <cellStyle name="Normal 19 9 5" xfId="1919"/>
    <cellStyle name="Normal 19 9 50" xfId="18839"/>
    <cellStyle name="Normal 19 9 51" xfId="19215"/>
    <cellStyle name="Normal 19 9 52" xfId="19591"/>
    <cellStyle name="Normal 19 9 53" xfId="19967"/>
    <cellStyle name="Normal 19 9 54" xfId="20343"/>
    <cellStyle name="Normal 19 9 55" xfId="20719"/>
    <cellStyle name="Normal 19 9 56" xfId="21095"/>
    <cellStyle name="Normal 19 9 57" xfId="21471"/>
    <cellStyle name="Normal 19 9 58" xfId="21847"/>
    <cellStyle name="Normal 19 9 59" xfId="22223"/>
    <cellStyle name="Normal 19 9 6" xfId="2295"/>
    <cellStyle name="Normal 19 9 60" xfId="22599"/>
    <cellStyle name="Normal 19 9 61" xfId="22975"/>
    <cellStyle name="Normal 19 9 62" xfId="23351"/>
    <cellStyle name="Normal 19 9 63" xfId="23727"/>
    <cellStyle name="Normal 19 9 64" xfId="24103"/>
    <cellStyle name="Normal 19 9 65" xfId="24479"/>
    <cellStyle name="Normal 19 9 66" xfId="24855"/>
    <cellStyle name="Normal 19 9 67" xfId="25231"/>
    <cellStyle name="Normal 19 9 68" xfId="25607"/>
    <cellStyle name="Normal 19 9 69" xfId="25983"/>
    <cellStyle name="Normal 19 9 7" xfId="2671"/>
    <cellStyle name="Normal 19 9 70" xfId="26359"/>
    <cellStyle name="Normal 19 9 71" xfId="26735"/>
    <cellStyle name="Normal 19 9 72" xfId="27111"/>
    <cellStyle name="Normal 19 9 73" xfId="27487"/>
    <cellStyle name="Normal 19 9 74" xfId="27863"/>
    <cellStyle name="Normal 19 9 75" xfId="28239"/>
    <cellStyle name="Normal 19 9 76" xfId="28615"/>
    <cellStyle name="Normal 19 9 77" xfId="28991"/>
    <cellStyle name="Normal 19 9 78" xfId="29367"/>
    <cellStyle name="Normal 19 9 79" xfId="29743"/>
    <cellStyle name="Normal 19 9 8" xfId="3047"/>
    <cellStyle name="Normal 19 9 80" xfId="30119"/>
    <cellStyle name="Normal 19 9 81" xfId="30495"/>
    <cellStyle name="Normal 19 9 82" xfId="30871"/>
    <cellStyle name="Normal 19 9 83" xfId="31247"/>
    <cellStyle name="Normal 19 9 84" xfId="31623"/>
    <cellStyle name="Normal 19 9 85" xfId="31999"/>
    <cellStyle name="Normal 19 9 86" xfId="32375"/>
    <cellStyle name="Normal 19 9 87" xfId="32751"/>
    <cellStyle name="Normal 19 9 88" xfId="33127"/>
    <cellStyle name="Normal 19 9 9" xfId="3423"/>
    <cellStyle name="Normal 19 90" xfId="30538"/>
    <cellStyle name="Normal 19 91" xfId="30914"/>
    <cellStyle name="Normal 19 92" xfId="31290"/>
    <cellStyle name="Normal 19 93" xfId="31666"/>
    <cellStyle name="Normal 19 94" xfId="32042"/>
    <cellStyle name="Normal 19 95" xfId="32418"/>
    <cellStyle name="Normal 19 96" xfId="32794"/>
    <cellStyle name="Normal 2" xfId="2"/>
    <cellStyle name="Normal 2 10" xfId="103"/>
    <cellStyle name="Normal 2 11" xfId="108"/>
    <cellStyle name="Normal 2 12" xfId="113"/>
    <cellStyle name="Normal 2 13" xfId="118"/>
    <cellStyle name="Normal 2 14" xfId="123"/>
    <cellStyle name="Normal 2 2" xfId="6"/>
    <cellStyle name="Normal 2 2 10" xfId="131"/>
    <cellStyle name="Normal 2 2 11" xfId="134"/>
    <cellStyle name="Normal 2 2 12" xfId="137"/>
    <cellStyle name="Normal 2 2 13" xfId="140"/>
    <cellStyle name="Normal 2 2 14" xfId="42"/>
    <cellStyle name="Normal 2 2 2" xfId="44"/>
    <cellStyle name="Normal 2 2 3" xfId="82"/>
    <cellStyle name="Normal 2 2 4" xfId="102"/>
    <cellStyle name="Normal 2 2 5" xfId="107"/>
    <cellStyle name="Normal 2 2 6" xfId="112"/>
    <cellStyle name="Normal 2 2 7" xfId="117"/>
    <cellStyle name="Normal 2 2 8" xfId="122"/>
    <cellStyle name="Normal 2 2 9" xfId="127"/>
    <cellStyle name="Normal 2 3" xfId="7"/>
    <cellStyle name="Normal 2 4" xfId="78"/>
    <cellStyle name="Normal 2 5" xfId="88"/>
    <cellStyle name="Normal 2 6" xfId="97"/>
    <cellStyle name="Normal 2 7" xfId="79"/>
    <cellStyle name="Normal 2 8" xfId="86"/>
    <cellStyle name="Normal 2 9" xfId="81"/>
    <cellStyle name="Normal 20" xfId="25"/>
    <cellStyle name="Normal 20 10" xfId="458"/>
    <cellStyle name="Normal 20 11" xfId="835"/>
    <cellStyle name="Normal 20 12" xfId="1211"/>
    <cellStyle name="Normal 20 13" xfId="1587"/>
    <cellStyle name="Normal 20 14" xfId="1963"/>
    <cellStyle name="Normal 20 15" xfId="2339"/>
    <cellStyle name="Normal 20 16" xfId="2715"/>
    <cellStyle name="Normal 20 17" xfId="3091"/>
    <cellStyle name="Normal 20 18" xfId="3467"/>
    <cellStyle name="Normal 20 19" xfId="3843"/>
    <cellStyle name="Normal 20 2" xfId="62"/>
    <cellStyle name="Normal 20 2 10" xfId="3510"/>
    <cellStyle name="Normal 20 2 11" xfId="3886"/>
    <cellStyle name="Normal 20 2 12" xfId="4262"/>
    <cellStyle name="Normal 20 2 13" xfId="4638"/>
    <cellStyle name="Normal 20 2 14" xfId="5014"/>
    <cellStyle name="Normal 20 2 15" xfId="5390"/>
    <cellStyle name="Normal 20 2 16" xfId="5766"/>
    <cellStyle name="Normal 20 2 17" xfId="6142"/>
    <cellStyle name="Normal 20 2 18" xfId="6518"/>
    <cellStyle name="Normal 20 2 19" xfId="6894"/>
    <cellStyle name="Normal 20 2 2" xfId="502"/>
    <cellStyle name="Normal 20 2 20" xfId="7270"/>
    <cellStyle name="Normal 20 2 21" xfId="7646"/>
    <cellStyle name="Normal 20 2 22" xfId="8022"/>
    <cellStyle name="Normal 20 2 23" xfId="8398"/>
    <cellStyle name="Normal 20 2 24" xfId="8774"/>
    <cellStyle name="Normal 20 2 25" xfId="9150"/>
    <cellStyle name="Normal 20 2 26" xfId="9526"/>
    <cellStyle name="Normal 20 2 27" xfId="9902"/>
    <cellStyle name="Normal 20 2 28" xfId="10278"/>
    <cellStyle name="Normal 20 2 29" xfId="10654"/>
    <cellStyle name="Normal 20 2 3" xfId="878"/>
    <cellStyle name="Normal 20 2 30" xfId="11030"/>
    <cellStyle name="Normal 20 2 31" xfId="11406"/>
    <cellStyle name="Normal 20 2 32" xfId="11782"/>
    <cellStyle name="Normal 20 2 33" xfId="12158"/>
    <cellStyle name="Normal 20 2 34" xfId="12534"/>
    <cellStyle name="Normal 20 2 35" xfId="12910"/>
    <cellStyle name="Normal 20 2 36" xfId="13286"/>
    <cellStyle name="Normal 20 2 37" xfId="13662"/>
    <cellStyle name="Normal 20 2 38" xfId="14038"/>
    <cellStyle name="Normal 20 2 39" xfId="14414"/>
    <cellStyle name="Normal 20 2 4" xfId="1254"/>
    <cellStyle name="Normal 20 2 40" xfId="14790"/>
    <cellStyle name="Normal 20 2 41" xfId="15166"/>
    <cellStyle name="Normal 20 2 42" xfId="15542"/>
    <cellStyle name="Normal 20 2 43" xfId="15918"/>
    <cellStyle name="Normal 20 2 44" xfId="16294"/>
    <cellStyle name="Normal 20 2 45" xfId="16670"/>
    <cellStyle name="Normal 20 2 46" xfId="17046"/>
    <cellStyle name="Normal 20 2 47" xfId="17422"/>
    <cellStyle name="Normal 20 2 48" xfId="17798"/>
    <cellStyle name="Normal 20 2 49" xfId="18174"/>
    <cellStyle name="Normal 20 2 5" xfId="1630"/>
    <cellStyle name="Normal 20 2 50" xfId="18550"/>
    <cellStyle name="Normal 20 2 51" xfId="18926"/>
    <cellStyle name="Normal 20 2 52" xfId="19302"/>
    <cellStyle name="Normal 20 2 53" xfId="19678"/>
    <cellStyle name="Normal 20 2 54" xfId="20054"/>
    <cellStyle name="Normal 20 2 55" xfId="20430"/>
    <cellStyle name="Normal 20 2 56" xfId="20806"/>
    <cellStyle name="Normal 20 2 57" xfId="21182"/>
    <cellStyle name="Normal 20 2 58" xfId="21558"/>
    <cellStyle name="Normal 20 2 59" xfId="21934"/>
    <cellStyle name="Normal 20 2 6" xfId="2006"/>
    <cellStyle name="Normal 20 2 60" xfId="22310"/>
    <cellStyle name="Normal 20 2 61" xfId="22686"/>
    <cellStyle name="Normal 20 2 62" xfId="23062"/>
    <cellStyle name="Normal 20 2 63" xfId="23438"/>
    <cellStyle name="Normal 20 2 64" xfId="23814"/>
    <cellStyle name="Normal 20 2 65" xfId="24190"/>
    <cellStyle name="Normal 20 2 66" xfId="24566"/>
    <cellStyle name="Normal 20 2 67" xfId="24942"/>
    <cellStyle name="Normal 20 2 68" xfId="25318"/>
    <cellStyle name="Normal 20 2 69" xfId="25694"/>
    <cellStyle name="Normal 20 2 7" xfId="2382"/>
    <cellStyle name="Normal 20 2 70" xfId="26070"/>
    <cellStyle name="Normal 20 2 71" xfId="26446"/>
    <cellStyle name="Normal 20 2 72" xfId="26822"/>
    <cellStyle name="Normal 20 2 73" xfId="27198"/>
    <cellStyle name="Normal 20 2 74" xfId="27574"/>
    <cellStyle name="Normal 20 2 75" xfId="27950"/>
    <cellStyle name="Normal 20 2 76" xfId="28326"/>
    <cellStyle name="Normal 20 2 77" xfId="28702"/>
    <cellStyle name="Normal 20 2 78" xfId="29078"/>
    <cellStyle name="Normal 20 2 79" xfId="29454"/>
    <cellStyle name="Normal 20 2 8" xfId="2758"/>
    <cellStyle name="Normal 20 2 80" xfId="29830"/>
    <cellStyle name="Normal 20 2 81" xfId="30206"/>
    <cellStyle name="Normal 20 2 82" xfId="30582"/>
    <cellStyle name="Normal 20 2 83" xfId="30958"/>
    <cellStyle name="Normal 20 2 84" xfId="31334"/>
    <cellStyle name="Normal 20 2 85" xfId="31710"/>
    <cellStyle name="Normal 20 2 86" xfId="32086"/>
    <cellStyle name="Normal 20 2 87" xfId="32462"/>
    <cellStyle name="Normal 20 2 88" xfId="32838"/>
    <cellStyle name="Normal 20 2 9" xfId="3134"/>
    <cellStyle name="Normal 20 20" xfId="4219"/>
    <cellStyle name="Normal 20 21" xfId="4595"/>
    <cellStyle name="Normal 20 22" xfId="4971"/>
    <cellStyle name="Normal 20 23" xfId="5347"/>
    <cellStyle name="Normal 20 24" xfId="5723"/>
    <cellStyle name="Normal 20 25" xfId="6099"/>
    <cellStyle name="Normal 20 26" xfId="6475"/>
    <cellStyle name="Normal 20 27" xfId="6851"/>
    <cellStyle name="Normal 20 28" xfId="7227"/>
    <cellStyle name="Normal 20 29" xfId="7603"/>
    <cellStyle name="Normal 20 3" xfId="157"/>
    <cellStyle name="Normal 20 3 10" xfId="3542"/>
    <cellStyle name="Normal 20 3 11" xfId="3918"/>
    <cellStyle name="Normal 20 3 12" xfId="4294"/>
    <cellStyle name="Normal 20 3 13" xfId="4670"/>
    <cellStyle name="Normal 20 3 14" xfId="5046"/>
    <cellStyle name="Normal 20 3 15" xfId="5422"/>
    <cellStyle name="Normal 20 3 16" xfId="5798"/>
    <cellStyle name="Normal 20 3 17" xfId="6174"/>
    <cellStyle name="Normal 20 3 18" xfId="6550"/>
    <cellStyle name="Normal 20 3 19" xfId="6926"/>
    <cellStyle name="Normal 20 3 2" xfId="534"/>
    <cellStyle name="Normal 20 3 20" xfId="7302"/>
    <cellStyle name="Normal 20 3 21" xfId="7678"/>
    <cellStyle name="Normal 20 3 22" xfId="8054"/>
    <cellStyle name="Normal 20 3 23" xfId="8430"/>
    <cellStyle name="Normal 20 3 24" xfId="8806"/>
    <cellStyle name="Normal 20 3 25" xfId="9182"/>
    <cellStyle name="Normal 20 3 26" xfId="9558"/>
    <cellStyle name="Normal 20 3 27" xfId="9934"/>
    <cellStyle name="Normal 20 3 28" xfId="10310"/>
    <cellStyle name="Normal 20 3 29" xfId="10686"/>
    <cellStyle name="Normal 20 3 3" xfId="910"/>
    <cellStyle name="Normal 20 3 30" xfId="11062"/>
    <cellStyle name="Normal 20 3 31" xfId="11438"/>
    <cellStyle name="Normal 20 3 32" xfId="11814"/>
    <cellStyle name="Normal 20 3 33" xfId="12190"/>
    <cellStyle name="Normal 20 3 34" xfId="12566"/>
    <cellStyle name="Normal 20 3 35" xfId="12942"/>
    <cellStyle name="Normal 20 3 36" xfId="13318"/>
    <cellStyle name="Normal 20 3 37" xfId="13694"/>
    <cellStyle name="Normal 20 3 38" xfId="14070"/>
    <cellStyle name="Normal 20 3 39" xfId="14446"/>
    <cellStyle name="Normal 20 3 4" xfId="1286"/>
    <cellStyle name="Normal 20 3 40" xfId="14822"/>
    <cellStyle name="Normal 20 3 41" xfId="15198"/>
    <cellStyle name="Normal 20 3 42" xfId="15574"/>
    <cellStyle name="Normal 20 3 43" xfId="15950"/>
    <cellStyle name="Normal 20 3 44" xfId="16326"/>
    <cellStyle name="Normal 20 3 45" xfId="16702"/>
    <cellStyle name="Normal 20 3 46" xfId="17078"/>
    <cellStyle name="Normal 20 3 47" xfId="17454"/>
    <cellStyle name="Normal 20 3 48" xfId="17830"/>
    <cellStyle name="Normal 20 3 49" xfId="18206"/>
    <cellStyle name="Normal 20 3 5" xfId="1662"/>
    <cellStyle name="Normal 20 3 50" xfId="18582"/>
    <cellStyle name="Normal 20 3 51" xfId="18958"/>
    <cellStyle name="Normal 20 3 52" xfId="19334"/>
    <cellStyle name="Normal 20 3 53" xfId="19710"/>
    <cellStyle name="Normal 20 3 54" xfId="20086"/>
    <cellStyle name="Normal 20 3 55" xfId="20462"/>
    <cellStyle name="Normal 20 3 56" xfId="20838"/>
    <cellStyle name="Normal 20 3 57" xfId="21214"/>
    <cellStyle name="Normal 20 3 58" xfId="21590"/>
    <cellStyle name="Normal 20 3 59" xfId="21966"/>
    <cellStyle name="Normal 20 3 6" xfId="2038"/>
    <cellStyle name="Normal 20 3 60" xfId="22342"/>
    <cellStyle name="Normal 20 3 61" xfId="22718"/>
    <cellStyle name="Normal 20 3 62" xfId="23094"/>
    <cellStyle name="Normal 20 3 63" xfId="23470"/>
    <cellStyle name="Normal 20 3 64" xfId="23846"/>
    <cellStyle name="Normal 20 3 65" xfId="24222"/>
    <cellStyle name="Normal 20 3 66" xfId="24598"/>
    <cellStyle name="Normal 20 3 67" xfId="24974"/>
    <cellStyle name="Normal 20 3 68" xfId="25350"/>
    <cellStyle name="Normal 20 3 69" xfId="25726"/>
    <cellStyle name="Normal 20 3 7" xfId="2414"/>
    <cellStyle name="Normal 20 3 70" xfId="26102"/>
    <cellStyle name="Normal 20 3 71" xfId="26478"/>
    <cellStyle name="Normal 20 3 72" xfId="26854"/>
    <cellStyle name="Normal 20 3 73" xfId="27230"/>
    <cellStyle name="Normal 20 3 74" xfId="27606"/>
    <cellStyle name="Normal 20 3 75" xfId="27982"/>
    <cellStyle name="Normal 20 3 76" xfId="28358"/>
    <cellStyle name="Normal 20 3 77" xfId="28734"/>
    <cellStyle name="Normal 20 3 78" xfId="29110"/>
    <cellStyle name="Normal 20 3 79" xfId="29486"/>
    <cellStyle name="Normal 20 3 8" xfId="2790"/>
    <cellStyle name="Normal 20 3 80" xfId="29862"/>
    <cellStyle name="Normal 20 3 81" xfId="30238"/>
    <cellStyle name="Normal 20 3 82" xfId="30614"/>
    <cellStyle name="Normal 20 3 83" xfId="30990"/>
    <cellStyle name="Normal 20 3 84" xfId="31366"/>
    <cellStyle name="Normal 20 3 85" xfId="31742"/>
    <cellStyle name="Normal 20 3 86" xfId="32118"/>
    <cellStyle name="Normal 20 3 87" xfId="32494"/>
    <cellStyle name="Normal 20 3 88" xfId="32870"/>
    <cellStyle name="Normal 20 3 9" xfId="3166"/>
    <cellStyle name="Normal 20 30" xfId="7979"/>
    <cellStyle name="Normal 20 31" xfId="8355"/>
    <cellStyle name="Normal 20 32" xfId="8731"/>
    <cellStyle name="Normal 20 33" xfId="9107"/>
    <cellStyle name="Normal 20 34" xfId="9483"/>
    <cellStyle name="Normal 20 35" xfId="9859"/>
    <cellStyle name="Normal 20 36" xfId="10235"/>
    <cellStyle name="Normal 20 37" xfId="10611"/>
    <cellStyle name="Normal 20 38" xfId="10987"/>
    <cellStyle name="Normal 20 39" xfId="11363"/>
    <cellStyle name="Normal 20 4" xfId="200"/>
    <cellStyle name="Normal 20 4 10" xfId="3585"/>
    <cellStyle name="Normal 20 4 11" xfId="3961"/>
    <cellStyle name="Normal 20 4 12" xfId="4337"/>
    <cellStyle name="Normal 20 4 13" xfId="4713"/>
    <cellStyle name="Normal 20 4 14" xfId="5089"/>
    <cellStyle name="Normal 20 4 15" xfId="5465"/>
    <cellStyle name="Normal 20 4 16" xfId="5841"/>
    <cellStyle name="Normal 20 4 17" xfId="6217"/>
    <cellStyle name="Normal 20 4 18" xfId="6593"/>
    <cellStyle name="Normal 20 4 19" xfId="6969"/>
    <cellStyle name="Normal 20 4 2" xfId="577"/>
    <cellStyle name="Normal 20 4 20" xfId="7345"/>
    <cellStyle name="Normal 20 4 21" xfId="7721"/>
    <cellStyle name="Normal 20 4 22" xfId="8097"/>
    <cellStyle name="Normal 20 4 23" xfId="8473"/>
    <cellStyle name="Normal 20 4 24" xfId="8849"/>
    <cellStyle name="Normal 20 4 25" xfId="9225"/>
    <cellStyle name="Normal 20 4 26" xfId="9601"/>
    <cellStyle name="Normal 20 4 27" xfId="9977"/>
    <cellStyle name="Normal 20 4 28" xfId="10353"/>
    <cellStyle name="Normal 20 4 29" xfId="10729"/>
    <cellStyle name="Normal 20 4 3" xfId="953"/>
    <cellStyle name="Normal 20 4 30" xfId="11105"/>
    <cellStyle name="Normal 20 4 31" xfId="11481"/>
    <cellStyle name="Normal 20 4 32" xfId="11857"/>
    <cellStyle name="Normal 20 4 33" xfId="12233"/>
    <cellStyle name="Normal 20 4 34" xfId="12609"/>
    <cellStyle name="Normal 20 4 35" xfId="12985"/>
    <cellStyle name="Normal 20 4 36" xfId="13361"/>
    <cellStyle name="Normal 20 4 37" xfId="13737"/>
    <cellStyle name="Normal 20 4 38" xfId="14113"/>
    <cellStyle name="Normal 20 4 39" xfId="14489"/>
    <cellStyle name="Normal 20 4 4" xfId="1329"/>
    <cellStyle name="Normal 20 4 40" xfId="14865"/>
    <cellStyle name="Normal 20 4 41" xfId="15241"/>
    <cellStyle name="Normal 20 4 42" xfId="15617"/>
    <cellStyle name="Normal 20 4 43" xfId="15993"/>
    <cellStyle name="Normal 20 4 44" xfId="16369"/>
    <cellStyle name="Normal 20 4 45" xfId="16745"/>
    <cellStyle name="Normal 20 4 46" xfId="17121"/>
    <cellStyle name="Normal 20 4 47" xfId="17497"/>
    <cellStyle name="Normal 20 4 48" xfId="17873"/>
    <cellStyle name="Normal 20 4 49" xfId="18249"/>
    <cellStyle name="Normal 20 4 5" xfId="1705"/>
    <cellStyle name="Normal 20 4 50" xfId="18625"/>
    <cellStyle name="Normal 20 4 51" xfId="19001"/>
    <cellStyle name="Normal 20 4 52" xfId="19377"/>
    <cellStyle name="Normal 20 4 53" xfId="19753"/>
    <cellStyle name="Normal 20 4 54" xfId="20129"/>
    <cellStyle name="Normal 20 4 55" xfId="20505"/>
    <cellStyle name="Normal 20 4 56" xfId="20881"/>
    <cellStyle name="Normal 20 4 57" xfId="21257"/>
    <cellStyle name="Normal 20 4 58" xfId="21633"/>
    <cellStyle name="Normal 20 4 59" xfId="22009"/>
    <cellStyle name="Normal 20 4 6" xfId="2081"/>
    <cellStyle name="Normal 20 4 60" xfId="22385"/>
    <cellStyle name="Normal 20 4 61" xfId="22761"/>
    <cellStyle name="Normal 20 4 62" xfId="23137"/>
    <cellStyle name="Normal 20 4 63" xfId="23513"/>
    <cellStyle name="Normal 20 4 64" xfId="23889"/>
    <cellStyle name="Normal 20 4 65" xfId="24265"/>
    <cellStyle name="Normal 20 4 66" xfId="24641"/>
    <cellStyle name="Normal 20 4 67" xfId="25017"/>
    <cellStyle name="Normal 20 4 68" xfId="25393"/>
    <cellStyle name="Normal 20 4 69" xfId="25769"/>
    <cellStyle name="Normal 20 4 7" xfId="2457"/>
    <cellStyle name="Normal 20 4 70" xfId="26145"/>
    <cellStyle name="Normal 20 4 71" xfId="26521"/>
    <cellStyle name="Normal 20 4 72" xfId="26897"/>
    <cellStyle name="Normal 20 4 73" xfId="27273"/>
    <cellStyle name="Normal 20 4 74" xfId="27649"/>
    <cellStyle name="Normal 20 4 75" xfId="28025"/>
    <cellStyle name="Normal 20 4 76" xfId="28401"/>
    <cellStyle name="Normal 20 4 77" xfId="28777"/>
    <cellStyle name="Normal 20 4 78" xfId="29153"/>
    <cellStyle name="Normal 20 4 79" xfId="29529"/>
    <cellStyle name="Normal 20 4 8" xfId="2833"/>
    <cellStyle name="Normal 20 4 80" xfId="29905"/>
    <cellStyle name="Normal 20 4 81" xfId="30281"/>
    <cellStyle name="Normal 20 4 82" xfId="30657"/>
    <cellStyle name="Normal 20 4 83" xfId="31033"/>
    <cellStyle name="Normal 20 4 84" xfId="31409"/>
    <cellStyle name="Normal 20 4 85" xfId="31785"/>
    <cellStyle name="Normal 20 4 86" xfId="32161"/>
    <cellStyle name="Normal 20 4 87" xfId="32537"/>
    <cellStyle name="Normal 20 4 88" xfId="32913"/>
    <cellStyle name="Normal 20 4 9" xfId="3209"/>
    <cellStyle name="Normal 20 40" xfId="11739"/>
    <cellStyle name="Normal 20 41" xfId="12115"/>
    <cellStyle name="Normal 20 42" xfId="12491"/>
    <cellStyle name="Normal 20 43" xfId="12867"/>
    <cellStyle name="Normal 20 44" xfId="13243"/>
    <cellStyle name="Normal 20 45" xfId="13619"/>
    <cellStyle name="Normal 20 46" xfId="13995"/>
    <cellStyle name="Normal 20 47" xfId="14371"/>
    <cellStyle name="Normal 20 48" xfId="14747"/>
    <cellStyle name="Normal 20 49" xfId="15123"/>
    <cellStyle name="Normal 20 5" xfId="243"/>
    <cellStyle name="Normal 20 5 10" xfId="3628"/>
    <cellStyle name="Normal 20 5 11" xfId="4004"/>
    <cellStyle name="Normal 20 5 12" xfId="4380"/>
    <cellStyle name="Normal 20 5 13" xfId="4756"/>
    <cellStyle name="Normal 20 5 14" xfId="5132"/>
    <cellStyle name="Normal 20 5 15" xfId="5508"/>
    <cellStyle name="Normal 20 5 16" xfId="5884"/>
    <cellStyle name="Normal 20 5 17" xfId="6260"/>
    <cellStyle name="Normal 20 5 18" xfId="6636"/>
    <cellStyle name="Normal 20 5 19" xfId="7012"/>
    <cellStyle name="Normal 20 5 2" xfId="620"/>
    <cellStyle name="Normal 20 5 20" xfId="7388"/>
    <cellStyle name="Normal 20 5 21" xfId="7764"/>
    <cellStyle name="Normal 20 5 22" xfId="8140"/>
    <cellStyle name="Normal 20 5 23" xfId="8516"/>
    <cellStyle name="Normal 20 5 24" xfId="8892"/>
    <cellStyle name="Normal 20 5 25" xfId="9268"/>
    <cellStyle name="Normal 20 5 26" xfId="9644"/>
    <cellStyle name="Normal 20 5 27" xfId="10020"/>
    <cellStyle name="Normal 20 5 28" xfId="10396"/>
    <cellStyle name="Normal 20 5 29" xfId="10772"/>
    <cellStyle name="Normal 20 5 3" xfId="996"/>
    <cellStyle name="Normal 20 5 30" xfId="11148"/>
    <cellStyle name="Normal 20 5 31" xfId="11524"/>
    <cellStyle name="Normal 20 5 32" xfId="11900"/>
    <cellStyle name="Normal 20 5 33" xfId="12276"/>
    <cellStyle name="Normal 20 5 34" xfId="12652"/>
    <cellStyle name="Normal 20 5 35" xfId="13028"/>
    <cellStyle name="Normal 20 5 36" xfId="13404"/>
    <cellStyle name="Normal 20 5 37" xfId="13780"/>
    <cellStyle name="Normal 20 5 38" xfId="14156"/>
    <cellStyle name="Normal 20 5 39" xfId="14532"/>
    <cellStyle name="Normal 20 5 4" xfId="1372"/>
    <cellStyle name="Normal 20 5 40" xfId="14908"/>
    <cellStyle name="Normal 20 5 41" xfId="15284"/>
    <cellStyle name="Normal 20 5 42" xfId="15660"/>
    <cellStyle name="Normal 20 5 43" xfId="16036"/>
    <cellStyle name="Normal 20 5 44" xfId="16412"/>
    <cellStyle name="Normal 20 5 45" xfId="16788"/>
    <cellStyle name="Normal 20 5 46" xfId="17164"/>
    <cellStyle name="Normal 20 5 47" xfId="17540"/>
    <cellStyle name="Normal 20 5 48" xfId="17916"/>
    <cellStyle name="Normal 20 5 49" xfId="18292"/>
    <cellStyle name="Normal 20 5 5" xfId="1748"/>
    <cellStyle name="Normal 20 5 50" xfId="18668"/>
    <cellStyle name="Normal 20 5 51" xfId="19044"/>
    <cellStyle name="Normal 20 5 52" xfId="19420"/>
    <cellStyle name="Normal 20 5 53" xfId="19796"/>
    <cellStyle name="Normal 20 5 54" xfId="20172"/>
    <cellStyle name="Normal 20 5 55" xfId="20548"/>
    <cellStyle name="Normal 20 5 56" xfId="20924"/>
    <cellStyle name="Normal 20 5 57" xfId="21300"/>
    <cellStyle name="Normal 20 5 58" xfId="21676"/>
    <cellStyle name="Normal 20 5 59" xfId="22052"/>
    <cellStyle name="Normal 20 5 6" xfId="2124"/>
    <cellStyle name="Normal 20 5 60" xfId="22428"/>
    <cellStyle name="Normal 20 5 61" xfId="22804"/>
    <cellStyle name="Normal 20 5 62" xfId="23180"/>
    <cellStyle name="Normal 20 5 63" xfId="23556"/>
    <cellStyle name="Normal 20 5 64" xfId="23932"/>
    <cellStyle name="Normal 20 5 65" xfId="24308"/>
    <cellStyle name="Normal 20 5 66" xfId="24684"/>
    <cellStyle name="Normal 20 5 67" xfId="25060"/>
    <cellStyle name="Normal 20 5 68" xfId="25436"/>
    <cellStyle name="Normal 20 5 69" xfId="25812"/>
    <cellStyle name="Normal 20 5 7" xfId="2500"/>
    <cellStyle name="Normal 20 5 70" xfId="26188"/>
    <cellStyle name="Normal 20 5 71" xfId="26564"/>
    <cellStyle name="Normal 20 5 72" xfId="26940"/>
    <cellStyle name="Normal 20 5 73" xfId="27316"/>
    <cellStyle name="Normal 20 5 74" xfId="27692"/>
    <cellStyle name="Normal 20 5 75" xfId="28068"/>
    <cellStyle name="Normal 20 5 76" xfId="28444"/>
    <cellStyle name="Normal 20 5 77" xfId="28820"/>
    <cellStyle name="Normal 20 5 78" xfId="29196"/>
    <cellStyle name="Normal 20 5 79" xfId="29572"/>
    <cellStyle name="Normal 20 5 8" xfId="2876"/>
    <cellStyle name="Normal 20 5 80" xfId="29948"/>
    <cellStyle name="Normal 20 5 81" xfId="30324"/>
    <cellStyle name="Normal 20 5 82" xfId="30700"/>
    <cellStyle name="Normal 20 5 83" xfId="31076"/>
    <cellStyle name="Normal 20 5 84" xfId="31452"/>
    <cellStyle name="Normal 20 5 85" xfId="31828"/>
    <cellStyle name="Normal 20 5 86" xfId="32204"/>
    <cellStyle name="Normal 20 5 87" xfId="32580"/>
    <cellStyle name="Normal 20 5 88" xfId="32956"/>
    <cellStyle name="Normal 20 5 9" xfId="3252"/>
    <cellStyle name="Normal 20 50" xfId="15499"/>
    <cellStyle name="Normal 20 51" xfId="15875"/>
    <cellStyle name="Normal 20 52" xfId="16251"/>
    <cellStyle name="Normal 20 53" xfId="16627"/>
    <cellStyle name="Normal 20 54" xfId="17003"/>
    <cellStyle name="Normal 20 55" xfId="17379"/>
    <cellStyle name="Normal 20 56" xfId="17755"/>
    <cellStyle name="Normal 20 57" xfId="18131"/>
    <cellStyle name="Normal 20 58" xfId="18507"/>
    <cellStyle name="Normal 20 59" xfId="18883"/>
    <cellStyle name="Normal 20 6" xfId="286"/>
    <cellStyle name="Normal 20 6 10" xfId="3671"/>
    <cellStyle name="Normal 20 6 11" xfId="4047"/>
    <cellStyle name="Normal 20 6 12" xfId="4423"/>
    <cellStyle name="Normal 20 6 13" xfId="4799"/>
    <cellStyle name="Normal 20 6 14" xfId="5175"/>
    <cellStyle name="Normal 20 6 15" xfId="5551"/>
    <cellStyle name="Normal 20 6 16" xfId="5927"/>
    <cellStyle name="Normal 20 6 17" xfId="6303"/>
    <cellStyle name="Normal 20 6 18" xfId="6679"/>
    <cellStyle name="Normal 20 6 19" xfId="7055"/>
    <cellStyle name="Normal 20 6 2" xfId="663"/>
    <cellStyle name="Normal 20 6 20" xfId="7431"/>
    <cellStyle name="Normal 20 6 21" xfId="7807"/>
    <cellStyle name="Normal 20 6 22" xfId="8183"/>
    <cellStyle name="Normal 20 6 23" xfId="8559"/>
    <cellStyle name="Normal 20 6 24" xfId="8935"/>
    <cellStyle name="Normal 20 6 25" xfId="9311"/>
    <cellStyle name="Normal 20 6 26" xfId="9687"/>
    <cellStyle name="Normal 20 6 27" xfId="10063"/>
    <cellStyle name="Normal 20 6 28" xfId="10439"/>
    <cellStyle name="Normal 20 6 29" xfId="10815"/>
    <cellStyle name="Normal 20 6 3" xfId="1039"/>
    <cellStyle name="Normal 20 6 30" xfId="11191"/>
    <cellStyle name="Normal 20 6 31" xfId="11567"/>
    <cellStyle name="Normal 20 6 32" xfId="11943"/>
    <cellStyle name="Normal 20 6 33" xfId="12319"/>
    <cellStyle name="Normal 20 6 34" xfId="12695"/>
    <cellStyle name="Normal 20 6 35" xfId="13071"/>
    <cellStyle name="Normal 20 6 36" xfId="13447"/>
    <cellStyle name="Normal 20 6 37" xfId="13823"/>
    <cellStyle name="Normal 20 6 38" xfId="14199"/>
    <cellStyle name="Normal 20 6 39" xfId="14575"/>
    <cellStyle name="Normal 20 6 4" xfId="1415"/>
    <cellStyle name="Normal 20 6 40" xfId="14951"/>
    <cellStyle name="Normal 20 6 41" xfId="15327"/>
    <cellStyle name="Normal 20 6 42" xfId="15703"/>
    <cellStyle name="Normal 20 6 43" xfId="16079"/>
    <cellStyle name="Normal 20 6 44" xfId="16455"/>
    <cellStyle name="Normal 20 6 45" xfId="16831"/>
    <cellStyle name="Normal 20 6 46" xfId="17207"/>
    <cellStyle name="Normal 20 6 47" xfId="17583"/>
    <cellStyle name="Normal 20 6 48" xfId="17959"/>
    <cellStyle name="Normal 20 6 49" xfId="18335"/>
    <cellStyle name="Normal 20 6 5" xfId="1791"/>
    <cellStyle name="Normal 20 6 50" xfId="18711"/>
    <cellStyle name="Normal 20 6 51" xfId="19087"/>
    <cellStyle name="Normal 20 6 52" xfId="19463"/>
    <cellStyle name="Normal 20 6 53" xfId="19839"/>
    <cellStyle name="Normal 20 6 54" xfId="20215"/>
    <cellStyle name="Normal 20 6 55" xfId="20591"/>
    <cellStyle name="Normal 20 6 56" xfId="20967"/>
    <cellStyle name="Normal 20 6 57" xfId="21343"/>
    <cellStyle name="Normal 20 6 58" xfId="21719"/>
    <cellStyle name="Normal 20 6 59" xfId="22095"/>
    <cellStyle name="Normal 20 6 6" xfId="2167"/>
    <cellStyle name="Normal 20 6 60" xfId="22471"/>
    <cellStyle name="Normal 20 6 61" xfId="22847"/>
    <cellStyle name="Normal 20 6 62" xfId="23223"/>
    <cellStyle name="Normal 20 6 63" xfId="23599"/>
    <cellStyle name="Normal 20 6 64" xfId="23975"/>
    <cellStyle name="Normal 20 6 65" xfId="24351"/>
    <cellStyle name="Normal 20 6 66" xfId="24727"/>
    <cellStyle name="Normal 20 6 67" xfId="25103"/>
    <cellStyle name="Normal 20 6 68" xfId="25479"/>
    <cellStyle name="Normal 20 6 69" xfId="25855"/>
    <cellStyle name="Normal 20 6 7" xfId="2543"/>
    <cellStyle name="Normal 20 6 70" xfId="26231"/>
    <cellStyle name="Normal 20 6 71" xfId="26607"/>
    <cellStyle name="Normal 20 6 72" xfId="26983"/>
    <cellStyle name="Normal 20 6 73" xfId="27359"/>
    <cellStyle name="Normal 20 6 74" xfId="27735"/>
    <cellStyle name="Normal 20 6 75" xfId="28111"/>
    <cellStyle name="Normal 20 6 76" xfId="28487"/>
    <cellStyle name="Normal 20 6 77" xfId="28863"/>
    <cellStyle name="Normal 20 6 78" xfId="29239"/>
    <cellStyle name="Normal 20 6 79" xfId="29615"/>
    <cellStyle name="Normal 20 6 8" xfId="2919"/>
    <cellStyle name="Normal 20 6 80" xfId="29991"/>
    <cellStyle name="Normal 20 6 81" xfId="30367"/>
    <cellStyle name="Normal 20 6 82" xfId="30743"/>
    <cellStyle name="Normal 20 6 83" xfId="31119"/>
    <cellStyle name="Normal 20 6 84" xfId="31495"/>
    <cellStyle name="Normal 20 6 85" xfId="31871"/>
    <cellStyle name="Normal 20 6 86" xfId="32247"/>
    <cellStyle name="Normal 20 6 87" xfId="32623"/>
    <cellStyle name="Normal 20 6 88" xfId="32999"/>
    <cellStyle name="Normal 20 6 9" xfId="3295"/>
    <cellStyle name="Normal 20 60" xfId="19259"/>
    <cellStyle name="Normal 20 61" xfId="19635"/>
    <cellStyle name="Normal 20 62" xfId="20011"/>
    <cellStyle name="Normal 20 63" xfId="20387"/>
    <cellStyle name="Normal 20 64" xfId="20763"/>
    <cellStyle name="Normal 20 65" xfId="21139"/>
    <cellStyle name="Normal 20 66" xfId="21515"/>
    <cellStyle name="Normal 20 67" xfId="21891"/>
    <cellStyle name="Normal 20 68" xfId="22267"/>
    <cellStyle name="Normal 20 69" xfId="22643"/>
    <cellStyle name="Normal 20 7" xfId="329"/>
    <cellStyle name="Normal 20 7 10" xfId="3714"/>
    <cellStyle name="Normal 20 7 11" xfId="4090"/>
    <cellStyle name="Normal 20 7 12" xfId="4466"/>
    <cellStyle name="Normal 20 7 13" xfId="4842"/>
    <cellStyle name="Normal 20 7 14" xfId="5218"/>
    <cellStyle name="Normal 20 7 15" xfId="5594"/>
    <cellStyle name="Normal 20 7 16" xfId="5970"/>
    <cellStyle name="Normal 20 7 17" xfId="6346"/>
    <cellStyle name="Normal 20 7 18" xfId="6722"/>
    <cellStyle name="Normal 20 7 19" xfId="7098"/>
    <cellStyle name="Normal 20 7 2" xfId="706"/>
    <cellStyle name="Normal 20 7 20" xfId="7474"/>
    <cellStyle name="Normal 20 7 21" xfId="7850"/>
    <cellStyle name="Normal 20 7 22" xfId="8226"/>
    <cellStyle name="Normal 20 7 23" xfId="8602"/>
    <cellStyle name="Normal 20 7 24" xfId="8978"/>
    <cellStyle name="Normal 20 7 25" xfId="9354"/>
    <cellStyle name="Normal 20 7 26" xfId="9730"/>
    <cellStyle name="Normal 20 7 27" xfId="10106"/>
    <cellStyle name="Normal 20 7 28" xfId="10482"/>
    <cellStyle name="Normal 20 7 29" xfId="10858"/>
    <cellStyle name="Normal 20 7 3" xfId="1082"/>
    <cellStyle name="Normal 20 7 30" xfId="11234"/>
    <cellStyle name="Normal 20 7 31" xfId="11610"/>
    <cellStyle name="Normal 20 7 32" xfId="11986"/>
    <cellStyle name="Normal 20 7 33" xfId="12362"/>
    <cellStyle name="Normal 20 7 34" xfId="12738"/>
    <cellStyle name="Normal 20 7 35" xfId="13114"/>
    <cellStyle name="Normal 20 7 36" xfId="13490"/>
    <cellStyle name="Normal 20 7 37" xfId="13866"/>
    <cellStyle name="Normal 20 7 38" xfId="14242"/>
    <cellStyle name="Normal 20 7 39" xfId="14618"/>
    <cellStyle name="Normal 20 7 4" xfId="1458"/>
    <cellStyle name="Normal 20 7 40" xfId="14994"/>
    <cellStyle name="Normal 20 7 41" xfId="15370"/>
    <cellStyle name="Normal 20 7 42" xfId="15746"/>
    <cellStyle name="Normal 20 7 43" xfId="16122"/>
    <cellStyle name="Normal 20 7 44" xfId="16498"/>
    <cellStyle name="Normal 20 7 45" xfId="16874"/>
    <cellStyle name="Normal 20 7 46" xfId="17250"/>
    <cellStyle name="Normal 20 7 47" xfId="17626"/>
    <cellStyle name="Normal 20 7 48" xfId="18002"/>
    <cellStyle name="Normal 20 7 49" xfId="18378"/>
    <cellStyle name="Normal 20 7 5" xfId="1834"/>
    <cellStyle name="Normal 20 7 50" xfId="18754"/>
    <cellStyle name="Normal 20 7 51" xfId="19130"/>
    <cellStyle name="Normal 20 7 52" xfId="19506"/>
    <cellStyle name="Normal 20 7 53" xfId="19882"/>
    <cellStyle name="Normal 20 7 54" xfId="20258"/>
    <cellStyle name="Normal 20 7 55" xfId="20634"/>
    <cellStyle name="Normal 20 7 56" xfId="21010"/>
    <cellStyle name="Normal 20 7 57" xfId="21386"/>
    <cellStyle name="Normal 20 7 58" xfId="21762"/>
    <cellStyle name="Normal 20 7 59" xfId="22138"/>
    <cellStyle name="Normal 20 7 6" xfId="2210"/>
    <cellStyle name="Normal 20 7 60" xfId="22514"/>
    <cellStyle name="Normal 20 7 61" xfId="22890"/>
    <cellStyle name="Normal 20 7 62" xfId="23266"/>
    <cellStyle name="Normal 20 7 63" xfId="23642"/>
    <cellStyle name="Normal 20 7 64" xfId="24018"/>
    <cellStyle name="Normal 20 7 65" xfId="24394"/>
    <cellStyle name="Normal 20 7 66" xfId="24770"/>
    <cellStyle name="Normal 20 7 67" xfId="25146"/>
    <cellStyle name="Normal 20 7 68" xfId="25522"/>
    <cellStyle name="Normal 20 7 69" xfId="25898"/>
    <cellStyle name="Normal 20 7 7" xfId="2586"/>
    <cellStyle name="Normal 20 7 70" xfId="26274"/>
    <cellStyle name="Normal 20 7 71" xfId="26650"/>
    <cellStyle name="Normal 20 7 72" xfId="27026"/>
    <cellStyle name="Normal 20 7 73" xfId="27402"/>
    <cellStyle name="Normal 20 7 74" xfId="27778"/>
    <cellStyle name="Normal 20 7 75" xfId="28154"/>
    <cellStyle name="Normal 20 7 76" xfId="28530"/>
    <cellStyle name="Normal 20 7 77" xfId="28906"/>
    <cellStyle name="Normal 20 7 78" xfId="29282"/>
    <cellStyle name="Normal 20 7 79" xfId="29658"/>
    <cellStyle name="Normal 20 7 8" xfId="2962"/>
    <cellStyle name="Normal 20 7 80" xfId="30034"/>
    <cellStyle name="Normal 20 7 81" xfId="30410"/>
    <cellStyle name="Normal 20 7 82" xfId="30786"/>
    <cellStyle name="Normal 20 7 83" xfId="31162"/>
    <cellStyle name="Normal 20 7 84" xfId="31538"/>
    <cellStyle name="Normal 20 7 85" xfId="31914"/>
    <cellStyle name="Normal 20 7 86" xfId="32290"/>
    <cellStyle name="Normal 20 7 87" xfId="32666"/>
    <cellStyle name="Normal 20 7 88" xfId="33042"/>
    <cellStyle name="Normal 20 7 9" xfId="3338"/>
    <cellStyle name="Normal 20 70" xfId="23019"/>
    <cellStyle name="Normal 20 71" xfId="23395"/>
    <cellStyle name="Normal 20 72" xfId="23771"/>
    <cellStyle name="Normal 20 73" xfId="24147"/>
    <cellStyle name="Normal 20 74" xfId="24523"/>
    <cellStyle name="Normal 20 75" xfId="24899"/>
    <cellStyle name="Normal 20 76" xfId="25275"/>
    <cellStyle name="Normal 20 77" xfId="25651"/>
    <cellStyle name="Normal 20 78" xfId="26027"/>
    <cellStyle name="Normal 20 79" xfId="26403"/>
    <cellStyle name="Normal 20 8" xfId="372"/>
    <cellStyle name="Normal 20 8 10" xfId="3757"/>
    <cellStyle name="Normal 20 8 11" xfId="4133"/>
    <cellStyle name="Normal 20 8 12" xfId="4509"/>
    <cellStyle name="Normal 20 8 13" xfId="4885"/>
    <cellStyle name="Normal 20 8 14" xfId="5261"/>
    <cellStyle name="Normal 20 8 15" xfId="5637"/>
    <cellStyle name="Normal 20 8 16" xfId="6013"/>
    <cellStyle name="Normal 20 8 17" xfId="6389"/>
    <cellStyle name="Normal 20 8 18" xfId="6765"/>
    <cellStyle name="Normal 20 8 19" xfId="7141"/>
    <cellStyle name="Normal 20 8 2" xfId="749"/>
    <cellStyle name="Normal 20 8 20" xfId="7517"/>
    <cellStyle name="Normal 20 8 21" xfId="7893"/>
    <cellStyle name="Normal 20 8 22" xfId="8269"/>
    <cellStyle name="Normal 20 8 23" xfId="8645"/>
    <cellStyle name="Normal 20 8 24" xfId="9021"/>
    <cellStyle name="Normal 20 8 25" xfId="9397"/>
    <cellStyle name="Normal 20 8 26" xfId="9773"/>
    <cellStyle name="Normal 20 8 27" xfId="10149"/>
    <cellStyle name="Normal 20 8 28" xfId="10525"/>
    <cellStyle name="Normal 20 8 29" xfId="10901"/>
    <cellStyle name="Normal 20 8 3" xfId="1125"/>
    <cellStyle name="Normal 20 8 30" xfId="11277"/>
    <cellStyle name="Normal 20 8 31" xfId="11653"/>
    <cellStyle name="Normal 20 8 32" xfId="12029"/>
    <cellStyle name="Normal 20 8 33" xfId="12405"/>
    <cellStyle name="Normal 20 8 34" xfId="12781"/>
    <cellStyle name="Normal 20 8 35" xfId="13157"/>
    <cellStyle name="Normal 20 8 36" xfId="13533"/>
    <cellStyle name="Normal 20 8 37" xfId="13909"/>
    <cellStyle name="Normal 20 8 38" xfId="14285"/>
    <cellStyle name="Normal 20 8 39" xfId="14661"/>
    <cellStyle name="Normal 20 8 4" xfId="1501"/>
    <cellStyle name="Normal 20 8 40" xfId="15037"/>
    <cellStyle name="Normal 20 8 41" xfId="15413"/>
    <cellStyle name="Normal 20 8 42" xfId="15789"/>
    <cellStyle name="Normal 20 8 43" xfId="16165"/>
    <cellStyle name="Normal 20 8 44" xfId="16541"/>
    <cellStyle name="Normal 20 8 45" xfId="16917"/>
    <cellStyle name="Normal 20 8 46" xfId="17293"/>
    <cellStyle name="Normal 20 8 47" xfId="17669"/>
    <cellStyle name="Normal 20 8 48" xfId="18045"/>
    <cellStyle name="Normal 20 8 49" xfId="18421"/>
    <cellStyle name="Normal 20 8 5" xfId="1877"/>
    <cellStyle name="Normal 20 8 50" xfId="18797"/>
    <cellStyle name="Normal 20 8 51" xfId="19173"/>
    <cellStyle name="Normal 20 8 52" xfId="19549"/>
    <cellStyle name="Normal 20 8 53" xfId="19925"/>
    <cellStyle name="Normal 20 8 54" xfId="20301"/>
    <cellStyle name="Normal 20 8 55" xfId="20677"/>
    <cellStyle name="Normal 20 8 56" xfId="21053"/>
    <cellStyle name="Normal 20 8 57" xfId="21429"/>
    <cellStyle name="Normal 20 8 58" xfId="21805"/>
    <cellStyle name="Normal 20 8 59" xfId="22181"/>
    <cellStyle name="Normal 20 8 6" xfId="2253"/>
    <cellStyle name="Normal 20 8 60" xfId="22557"/>
    <cellStyle name="Normal 20 8 61" xfId="22933"/>
    <cellStyle name="Normal 20 8 62" xfId="23309"/>
    <cellStyle name="Normal 20 8 63" xfId="23685"/>
    <cellStyle name="Normal 20 8 64" xfId="24061"/>
    <cellStyle name="Normal 20 8 65" xfId="24437"/>
    <cellStyle name="Normal 20 8 66" xfId="24813"/>
    <cellStyle name="Normal 20 8 67" xfId="25189"/>
    <cellStyle name="Normal 20 8 68" xfId="25565"/>
    <cellStyle name="Normal 20 8 69" xfId="25941"/>
    <cellStyle name="Normal 20 8 7" xfId="2629"/>
    <cellStyle name="Normal 20 8 70" xfId="26317"/>
    <cellStyle name="Normal 20 8 71" xfId="26693"/>
    <cellStyle name="Normal 20 8 72" xfId="27069"/>
    <cellStyle name="Normal 20 8 73" xfId="27445"/>
    <cellStyle name="Normal 20 8 74" xfId="27821"/>
    <cellStyle name="Normal 20 8 75" xfId="28197"/>
    <cellStyle name="Normal 20 8 76" xfId="28573"/>
    <cellStyle name="Normal 20 8 77" xfId="28949"/>
    <cellStyle name="Normal 20 8 78" xfId="29325"/>
    <cellStyle name="Normal 20 8 79" xfId="29701"/>
    <cellStyle name="Normal 20 8 8" xfId="3005"/>
    <cellStyle name="Normal 20 8 80" xfId="30077"/>
    <cellStyle name="Normal 20 8 81" xfId="30453"/>
    <cellStyle name="Normal 20 8 82" xfId="30829"/>
    <cellStyle name="Normal 20 8 83" xfId="31205"/>
    <cellStyle name="Normal 20 8 84" xfId="31581"/>
    <cellStyle name="Normal 20 8 85" xfId="31957"/>
    <cellStyle name="Normal 20 8 86" xfId="32333"/>
    <cellStyle name="Normal 20 8 87" xfId="32709"/>
    <cellStyle name="Normal 20 8 88" xfId="33085"/>
    <cellStyle name="Normal 20 8 9" xfId="3381"/>
    <cellStyle name="Normal 20 80" xfId="26779"/>
    <cellStyle name="Normal 20 81" xfId="27155"/>
    <cellStyle name="Normal 20 82" xfId="27531"/>
    <cellStyle name="Normal 20 83" xfId="27907"/>
    <cellStyle name="Normal 20 84" xfId="28283"/>
    <cellStyle name="Normal 20 85" xfId="28659"/>
    <cellStyle name="Normal 20 86" xfId="29035"/>
    <cellStyle name="Normal 20 87" xfId="29411"/>
    <cellStyle name="Normal 20 88" xfId="29787"/>
    <cellStyle name="Normal 20 89" xfId="30163"/>
    <cellStyle name="Normal 20 9" xfId="415"/>
    <cellStyle name="Normal 20 9 10" xfId="3800"/>
    <cellStyle name="Normal 20 9 11" xfId="4176"/>
    <cellStyle name="Normal 20 9 12" xfId="4552"/>
    <cellStyle name="Normal 20 9 13" xfId="4928"/>
    <cellStyle name="Normal 20 9 14" xfId="5304"/>
    <cellStyle name="Normal 20 9 15" xfId="5680"/>
    <cellStyle name="Normal 20 9 16" xfId="6056"/>
    <cellStyle name="Normal 20 9 17" xfId="6432"/>
    <cellStyle name="Normal 20 9 18" xfId="6808"/>
    <cellStyle name="Normal 20 9 19" xfId="7184"/>
    <cellStyle name="Normal 20 9 2" xfId="792"/>
    <cellStyle name="Normal 20 9 20" xfId="7560"/>
    <cellStyle name="Normal 20 9 21" xfId="7936"/>
    <cellStyle name="Normal 20 9 22" xfId="8312"/>
    <cellStyle name="Normal 20 9 23" xfId="8688"/>
    <cellStyle name="Normal 20 9 24" xfId="9064"/>
    <cellStyle name="Normal 20 9 25" xfId="9440"/>
    <cellStyle name="Normal 20 9 26" xfId="9816"/>
    <cellStyle name="Normal 20 9 27" xfId="10192"/>
    <cellStyle name="Normal 20 9 28" xfId="10568"/>
    <cellStyle name="Normal 20 9 29" xfId="10944"/>
    <cellStyle name="Normal 20 9 3" xfId="1168"/>
    <cellStyle name="Normal 20 9 30" xfId="11320"/>
    <cellStyle name="Normal 20 9 31" xfId="11696"/>
    <cellStyle name="Normal 20 9 32" xfId="12072"/>
    <cellStyle name="Normal 20 9 33" xfId="12448"/>
    <cellStyle name="Normal 20 9 34" xfId="12824"/>
    <cellStyle name="Normal 20 9 35" xfId="13200"/>
    <cellStyle name="Normal 20 9 36" xfId="13576"/>
    <cellStyle name="Normal 20 9 37" xfId="13952"/>
    <cellStyle name="Normal 20 9 38" xfId="14328"/>
    <cellStyle name="Normal 20 9 39" xfId="14704"/>
    <cellStyle name="Normal 20 9 4" xfId="1544"/>
    <cellStyle name="Normal 20 9 40" xfId="15080"/>
    <cellStyle name="Normal 20 9 41" xfId="15456"/>
    <cellStyle name="Normal 20 9 42" xfId="15832"/>
    <cellStyle name="Normal 20 9 43" xfId="16208"/>
    <cellStyle name="Normal 20 9 44" xfId="16584"/>
    <cellStyle name="Normal 20 9 45" xfId="16960"/>
    <cellStyle name="Normal 20 9 46" xfId="17336"/>
    <cellStyle name="Normal 20 9 47" xfId="17712"/>
    <cellStyle name="Normal 20 9 48" xfId="18088"/>
    <cellStyle name="Normal 20 9 49" xfId="18464"/>
    <cellStyle name="Normal 20 9 5" xfId="1920"/>
    <cellStyle name="Normal 20 9 50" xfId="18840"/>
    <cellStyle name="Normal 20 9 51" xfId="19216"/>
    <cellStyle name="Normal 20 9 52" xfId="19592"/>
    <cellStyle name="Normal 20 9 53" xfId="19968"/>
    <cellStyle name="Normal 20 9 54" xfId="20344"/>
    <cellStyle name="Normal 20 9 55" xfId="20720"/>
    <cellStyle name="Normal 20 9 56" xfId="21096"/>
    <cellStyle name="Normal 20 9 57" xfId="21472"/>
    <cellStyle name="Normal 20 9 58" xfId="21848"/>
    <cellStyle name="Normal 20 9 59" xfId="22224"/>
    <cellStyle name="Normal 20 9 6" xfId="2296"/>
    <cellStyle name="Normal 20 9 60" xfId="22600"/>
    <cellStyle name="Normal 20 9 61" xfId="22976"/>
    <cellStyle name="Normal 20 9 62" xfId="23352"/>
    <cellStyle name="Normal 20 9 63" xfId="23728"/>
    <cellStyle name="Normal 20 9 64" xfId="24104"/>
    <cellStyle name="Normal 20 9 65" xfId="24480"/>
    <cellStyle name="Normal 20 9 66" xfId="24856"/>
    <cellStyle name="Normal 20 9 67" xfId="25232"/>
    <cellStyle name="Normal 20 9 68" xfId="25608"/>
    <cellStyle name="Normal 20 9 69" xfId="25984"/>
    <cellStyle name="Normal 20 9 7" xfId="2672"/>
    <cellStyle name="Normal 20 9 70" xfId="26360"/>
    <cellStyle name="Normal 20 9 71" xfId="26736"/>
    <cellStyle name="Normal 20 9 72" xfId="27112"/>
    <cellStyle name="Normal 20 9 73" xfId="27488"/>
    <cellStyle name="Normal 20 9 74" xfId="27864"/>
    <cellStyle name="Normal 20 9 75" xfId="28240"/>
    <cellStyle name="Normal 20 9 76" xfId="28616"/>
    <cellStyle name="Normal 20 9 77" xfId="28992"/>
    <cellStyle name="Normal 20 9 78" xfId="29368"/>
    <cellStyle name="Normal 20 9 79" xfId="29744"/>
    <cellStyle name="Normal 20 9 8" xfId="3048"/>
    <cellStyle name="Normal 20 9 80" xfId="30120"/>
    <cellStyle name="Normal 20 9 81" xfId="30496"/>
    <cellStyle name="Normal 20 9 82" xfId="30872"/>
    <cellStyle name="Normal 20 9 83" xfId="31248"/>
    <cellStyle name="Normal 20 9 84" xfId="31624"/>
    <cellStyle name="Normal 20 9 85" xfId="32000"/>
    <cellStyle name="Normal 20 9 86" xfId="32376"/>
    <cellStyle name="Normal 20 9 87" xfId="32752"/>
    <cellStyle name="Normal 20 9 88" xfId="33128"/>
    <cellStyle name="Normal 20 9 9" xfId="3424"/>
    <cellStyle name="Normal 20 90" xfId="30539"/>
    <cellStyle name="Normal 20 91" xfId="30915"/>
    <cellStyle name="Normal 20 92" xfId="31291"/>
    <cellStyle name="Normal 20 93" xfId="31667"/>
    <cellStyle name="Normal 20 94" xfId="32043"/>
    <cellStyle name="Normal 20 95" xfId="32419"/>
    <cellStyle name="Normal 20 96" xfId="32795"/>
    <cellStyle name="Normal 21" xfId="26"/>
    <cellStyle name="Normal 21 10" xfId="459"/>
    <cellStyle name="Normal 21 11" xfId="836"/>
    <cellStyle name="Normal 21 12" xfId="1212"/>
    <cellStyle name="Normal 21 13" xfId="1588"/>
    <cellStyle name="Normal 21 14" xfId="1964"/>
    <cellStyle name="Normal 21 15" xfId="2340"/>
    <cellStyle name="Normal 21 16" xfId="2716"/>
    <cellStyle name="Normal 21 17" xfId="3092"/>
    <cellStyle name="Normal 21 18" xfId="3468"/>
    <cellStyle name="Normal 21 19" xfId="3844"/>
    <cellStyle name="Normal 21 2" xfId="63"/>
    <cellStyle name="Normal 21 2 10" xfId="3511"/>
    <cellStyle name="Normal 21 2 11" xfId="3887"/>
    <cellStyle name="Normal 21 2 12" xfId="4263"/>
    <cellStyle name="Normal 21 2 13" xfId="4639"/>
    <cellStyle name="Normal 21 2 14" xfId="5015"/>
    <cellStyle name="Normal 21 2 15" xfId="5391"/>
    <cellStyle name="Normal 21 2 16" xfId="5767"/>
    <cellStyle name="Normal 21 2 17" xfId="6143"/>
    <cellStyle name="Normal 21 2 18" xfId="6519"/>
    <cellStyle name="Normal 21 2 19" xfId="6895"/>
    <cellStyle name="Normal 21 2 2" xfId="503"/>
    <cellStyle name="Normal 21 2 20" xfId="7271"/>
    <cellStyle name="Normal 21 2 21" xfId="7647"/>
    <cellStyle name="Normal 21 2 22" xfId="8023"/>
    <cellStyle name="Normal 21 2 23" xfId="8399"/>
    <cellStyle name="Normal 21 2 24" xfId="8775"/>
    <cellStyle name="Normal 21 2 25" xfId="9151"/>
    <cellStyle name="Normal 21 2 26" xfId="9527"/>
    <cellStyle name="Normal 21 2 27" xfId="9903"/>
    <cellStyle name="Normal 21 2 28" xfId="10279"/>
    <cellStyle name="Normal 21 2 29" xfId="10655"/>
    <cellStyle name="Normal 21 2 3" xfId="879"/>
    <cellStyle name="Normal 21 2 30" xfId="11031"/>
    <cellStyle name="Normal 21 2 31" xfId="11407"/>
    <cellStyle name="Normal 21 2 32" xfId="11783"/>
    <cellStyle name="Normal 21 2 33" xfId="12159"/>
    <cellStyle name="Normal 21 2 34" xfId="12535"/>
    <cellStyle name="Normal 21 2 35" xfId="12911"/>
    <cellStyle name="Normal 21 2 36" xfId="13287"/>
    <cellStyle name="Normal 21 2 37" xfId="13663"/>
    <cellStyle name="Normal 21 2 38" xfId="14039"/>
    <cellStyle name="Normal 21 2 39" xfId="14415"/>
    <cellStyle name="Normal 21 2 4" xfId="1255"/>
    <cellStyle name="Normal 21 2 40" xfId="14791"/>
    <cellStyle name="Normal 21 2 41" xfId="15167"/>
    <cellStyle name="Normal 21 2 42" xfId="15543"/>
    <cellStyle name="Normal 21 2 43" xfId="15919"/>
    <cellStyle name="Normal 21 2 44" xfId="16295"/>
    <cellStyle name="Normal 21 2 45" xfId="16671"/>
    <cellStyle name="Normal 21 2 46" xfId="17047"/>
    <cellStyle name="Normal 21 2 47" xfId="17423"/>
    <cellStyle name="Normal 21 2 48" xfId="17799"/>
    <cellStyle name="Normal 21 2 49" xfId="18175"/>
    <cellStyle name="Normal 21 2 5" xfId="1631"/>
    <cellStyle name="Normal 21 2 50" xfId="18551"/>
    <cellStyle name="Normal 21 2 51" xfId="18927"/>
    <cellStyle name="Normal 21 2 52" xfId="19303"/>
    <cellStyle name="Normal 21 2 53" xfId="19679"/>
    <cellStyle name="Normal 21 2 54" xfId="20055"/>
    <cellStyle name="Normal 21 2 55" xfId="20431"/>
    <cellStyle name="Normal 21 2 56" xfId="20807"/>
    <cellStyle name="Normal 21 2 57" xfId="21183"/>
    <cellStyle name="Normal 21 2 58" xfId="21559"/>
    <cellStyle name="Normal 21 2 59" xfId="21935"/>
    <cellStyle name="Normal 21 2 6" xfId="2007"/>
    <cellStyle name="Normal 21 2 60" xfId="22311"/>
    <cellStyle name="Normal 21 2 61" xfId="22687"/>
    <cellStyle name="Normal 21 2 62" xfId="23063"/>
    <cellStyle name="Normal 21 2 63" xfId="23439"/>
    <cellStyle name="Normal 21 2 64" xfId="23815"/>
    <cellStyle name="Normal 21 2 65" xfId="24191"/>
    <cellStyle name="Normal 21 2 66" xfId="24567"/>
    <cellStyle name="Normal 21 2 67" xfId="24943"/>
    <cellStyle name="Normal 21 2 68" xfId="25319"/>
    <cellStyle name="Normal 21 2 69" xfId="25695"/>
    <cellStyle name="Normal 21 2 7" xfId="2383"/>
    <cellStyle name="Normal 21 2 70" xfId="26071"/>
    <cellStyle name="Normal 21 2 71" xfId="26447"/>
    <cellStyle name="Normal 21 2 72" xfId="26823"/>
    <cellStyle name="Normal 21 2 73" xfId="27199"/>
    <cellStyle name="Normal 21 2 74" xfId="27575"/>
    <cellStyle name="Normal 21 2 75" xfId="27951"/>
    <cellStyle name="Normal 21 2 76" xfId="28327"/>
    <cellStyle name="Normal 21 2 77" xfId="28703"/>
    <cellStyle name="Normal 21 2 78" xfId="29079"/>
    <cellStyle name="Normal 21 2 79" xfId="29455"/>
    <cellStyle name="Normal 21 2 8" xfId="2759"/>
    <cellStyle name="Normal 21 2 80" xfId="29831"/>
    <cellStyle name="Normal 21 2 81" xfId="30207"/>
    <cellStyle name="Normal 21 2 82" xfId="30583"/>
    <cellStyle name="Normal 21 2 83" xfId="30959"/>
    <cellStyle name="Normal 21 2 84" xfId="31335"/>
    <cellStyle name="Normal 21 2 85" xfId="31711"/>
    <cellStyle name="Normal 21 2 86" xfId="32087"/>
    <cellStyle name="Normal 21 2 87" xfId="32463"/>
    <cellStyle name="Normal 21 2 88" xfId="32839"/>
    <cellStyle name="Normal 21 2 9" xfId="3135"/>
    <cellStyle name="Normal 21 20" xfId="4220"/>
    <cellStyle name="Normal 21 21" xfId="4596"/>
    <cellStyle name="Normal 21 22" xfId="4972"/>
    <cellStyle name="Normal 21 23" xfId="5348"/>
    <cellStyle name="Normal 21 24" xfId="5724"/>
    <cellStyle name="Normal 21 25" xfId="6100"/>
    <cellStyle name="Normal 21 26" xfId="6476"/>
    <cellStyle name="Normal 21 27" xfId="6852"/>
    <cellStyle name="Normal 21 28" xfId="7228"/>
    <cellStyle name="Normal 21 29" xfId="7604"/>
    <cellStyle name="Normal 21 3" xfId="158"/>
    <cellStyle name="Normal 21 3 10" xfId="3543"/>
    <cellStyle name="Normal 21 3 11" xfId="3919"/>
    <cellStyle name="Normal 21 3 12" xfId="4295"/>
    <cellStyle name="Normal 21 3 13" xfId="4671"/>
    <cellStyle name="Normal 21 3 14" xfId="5047"/>
    <cellStyle name="Normal 21 3 15" xfId="5423"/>
    <cellStyle name="Normal 21 3 16" xfId="5799"/>
    <cellStyle name="Normal 21 3 17" xfId="6175"/>
    <cellStyle name="Normal 21 3 18" xfId="6551"/>
    <cellStyle name="Normal 21 3 19" xfId="6927"/>
    <cellStyle name="Normal 21 3 2" xfId="535"/>
    <cellStyle name="Normal 21 3 20" xfId="7303"/>
    <cellStyle name="Normal 21 3 21" xfId="7679"/>
    <cellStyle name="Normal 21 3 22" xfId="8055"/>
    <cellStyle name="Normal 21 3 23" xfId="8431"/>
    <cellStyle name="Normal 21 3 24" xfId="8807"/>
    <cellStyle name="Normal 21 3 25" xfId="9183"/>
    <cellStyle name="Normal 21 3 26" xfId="9559"/>
    <cellStyle name="Normal 21 3 27" xfId="9935"/>
    <cellStyle name="Normal 21 3 28" xfId="10311"/>
    <cellStyle name="Normal 21 3 29" xfId="10687"/>
    <cellStyle name="Normal 21 3 3" xfId="911"/>
    <cellStyle name="Normal 21 3 30" xfId="11063"/>
    <cellStyle name="Normal 21 3 31" xfId="11439"/>
    <cellStyle name="Normal 21 3 32" xfId="11815"/>
    <cellStyle name="Normal 21 3 33" xfId="12191"/>
    <cellStyle name="Normal 21 3 34" xfId="12567"/>
    <cellStyle name="Normal 21 3 35" xfId="12943"/>
    <cellStyle name="Normal 21 3 36" xfId="13319"/>
    <cellStyle name="Normal 21 3 37" xfId="13695"/>
    <cellStyle name="Normal 21 3 38" xfId="14071"/>
    <cellStyle name="Normal 21 3 39" xfId="14447"/>
    <cellStyle name="Normal 21 3 4" xfId="1287"/>
    <cellStyle name="Normal 21 3 40" xfId="14823"/>
    <cellStyle name="Normal 21 3 41" xfId="15199"/>
    <cellStyle name="Normal 21 3 42" xfId="15575"/>
    <cellStyle name="Normal 21 3 43" xfId="15951"/>
    <cellStyle name="Normal 21 3 44" xfId="16327"/>
    <cellStyle name="Normal 21 3 45" xfId="16703"/>
    <cellStyle name="Normal 21 3 46" xfId="17079"/>
    <cellStyle name="Normal 21 3 47" xfId="17455"/>
    <cellStyle name="Normal 21 3 48" xfId="17831"/>
    <cellStyle name="Normal 21 3 49" xfId="18207"/>
    <cellStyle name="Normal 21 3 5" xfId="1663"/>
    <cellStyle name="Normal 21 3 50" xfId="18583"/>
    <cellStyle name="Normal 21 3 51" xfId="18959"/>
    <cellStyle name="Normal 21 3 52" xfId="19335"/>
    <cellStyle name="Normal 21 3 53" xfId="19711"/>
    <cellStyle name="Normal 21 3 54" xfId="20087"/>
    <cellStyle name="Normal 21 3 55" xfId="20463"/>
    <cellStyle name="Normal 21 3 56" xfId="20839"/>
    <cellStyle name="Normal 21 3 57" xfId="21215"/>
    <cellStyle name="Normal 21 3 58" xfId="21591"/>
    <cellStyle name="Normal 21 3 59" xfId="21967"/>
    <cellStyle name="Normal 21 3 6" xfId="2039"/>
    <cellStyle name="Normal 21 3 60" xfId="22343"/>
    <cellStyle name="Normal 21 3 61" xfId="22719"/>
    <cellStyle name="Normal 21 3 62" xfId="23095"/>
    <cellStyle name="Normal 21 3 63" xfId="23471"/>
    <cellStyle name="Normal 21 3 64" xfId="23847"/>
    <cellStyle name="Normal 21 3 65" xfId="24223"/>
    <cellStyle name="Normal 21 3 66" xfId="24599"/>
    <cellStyle name="Normal 21 3 67" xfId="24975"/>
    <cellStyle name="Normal 21 3 68" xfId="25351"/>
    <cellStyle name="Normal 21 3 69" xfId="25727"/>
    <cellStyle name="Normal 21 3 7" xfId="2415"/>
    <cellStyle name="Normal 21 3 70" xfId="26103"/>
    <cellStyle name="Normal 21 3 71" xfId="26479"/>
    <cellStyle name="Normal 21 3 72" xfId="26855"/>
    <cellStyle name="Normal 21 3 73" xfId="27231"/>
    <cellStyle name="Normal 21 3 74" xfId="27607"/>
    <cellStyle name="Normal 21 3 75" xfId="27983"/>
    <cellStyle name="Normal 21 3 76" xfId="28359"/>
    <cellStyle name="Normal 21 3 77" xfId="28735"/>
    <cellStyle name="Normal 21 3 78" xfId="29111"/>
    <cellStyle name="Normal 21 3 79" xfId="29487"/>
    <cellStyle name="Normal 21 3 8" xfId="2791"/>
    <cellStyle name="Normal 21 3 80" xfId="29863"/>
    <cellStyle name="Normal 21 3 81" xfId="30239"/>
    <cellStyle name="Normal 21 3 82" xfId="30615"/>
    <cellStyle name="Normal 21 3 83" xfId="30991"/>
    <cellStyle name="Normal 21 3 84" xfId="31367"/>
    <cellStyle name="Normal 21 3 85" xfId="31743"/>
    <cellStyle name="Normal 21 3 86" xfId="32119"/>
    <cellStyle name="Normal 21 3 87" xfId="32495"/>
    <cellStyle name="Normal 21 3 88" xfId="32871"/>
    <cellStyle name="Normal 21 3 9" xfId="3167"/>
    <cellStyle name="Normal 21 30" xfId="7980"/>
    <cellStyle name="Normal 21 31" xfId="8356"/>
    <cellStyle name="Normal 21 32" xfId="8732"/>
    <cellStyle name="Normal 21 33" xfId="9108"/>
    <cellStyle name="Normal 21 34" xfId="9484"/>
    <cellStyle name="Normal 21 35" xfId="9860"/>
    <cellStyle name="Normal 21 36" xfId="10236"/>
    <cellStyle name="Normal 21 37" xfId="10612"/>
    <cellStyle name="Normal 21 38" xfId="10988"/>
    <cellStyle name="Normal 21 39" xfId="11364"/>
    <cellStyle name="Normal 21 4" xfId="201"/>
    <cellStyle name="Normal 21 4 10" xfId="3586"/>
    <cellStyle name="Normal 21 4 11" xfId="3962"/>
    <cellStyle name="Normal 21 4 12" xfId="4338"/>
    <cellStyle name="Normal 21 4 13" xfId="4714"/>
    <cellStyle name="Normal 21 4 14" xfId="5090"/>
    <cellStyle name="Normal 21 4 15" xfId="5466"/>
    <cellStyle name="Normal 21 4 16" xfId="5842"/>
    <cellStyle name="Normal 21 4 17" xfId="6218"/>
    <cellStyle name="Normal 21 4 18" xfId="6594"/>
    <cellStyle name="Normal 21 4 19" xfId="6970"/>
    <cellStyle name="Normal 21 4 2" xfId="578"/>
    <cellStyle name="Normal 21 4 20" xfId="7346"/>
    <cellStyle name="Normal 21 4 21" xfId="7722"/>
    <cellStyle name="Normal 21 4 22" xfId="8098"/>
    <cellStyle name="Normal 21 4 23" xfId="8474"/>
    <cellStyle name="Normal 21 4 24" xfId="8850"/>
    <cellStyle name="Normal 21 4 25" xfId="9226"/>
    <cellStyle name="Normal 21 4 26" xfId="9602"/>
    <cellStyle name="Normal 21 4 27" xfId="9978"/>
    <cellStyle name="Normal 21 4 28" xfId="10354"/>
    <cellStyle name="Normal 21 4 29" xfId="10730"/>
    <cellStyle name="Normal 21 4 3" xfId="954"/>
    <cellStyle name="Normal 21 4 30" xfId="11106"/>
    <cellStyle name="Normal 21 4 31" xfId="11482"/>
    <cellStyle name="Normal 21 4 32" xfId="11858"/>
    <cellStyle name="Normal 21 4 33" xfId="12234"/>
    <cellStyle name="Normal 21 4 34" xfId="12610"/>
    <cellStyle name="Normal 21 4 35" xfId="12986"/>
    <cellStyle name="Normal 21 4 36" xfId="13362"/>
    <cellStyle name="Normal 21 4 37" xfId="13738"/>
    <cellStyle name="Normal 21 4 38" xfId="14114"/>
    <cellStyle name="Normal 21 4 39" xfId="14490"/>
    <cellStyle name="Normal 21 4 4" xfId="1330"/>
    <cellStyle name="Normal 21 4 40" xfId="14866"/>
    <cellStyle name="Normal 21 4 41" xfId="15242"/>
    <cellStyle name="Normal 21 4 42" xfId="15618"/>
    <cellStyle name="Normal 21 4 43" xfId="15994"/>
    <cellStyle name="Normal 21 4 44" xfId="16370"/>
    <cellStyle name="Normal 21 4 45" xfId="16746"/>
    <cellStyle name="Normal 21 4 46" xfId="17122"/>
    <cellStyle name="Normal 21 4 47" xfId="17498"/>
    <cellStyle name="Normal 21 4 48" xfId="17874"/>
    <cellStyle name="Normal 21 4 49" xfId="18250"/>
    <cellStyle name="Normal 21 4 5" xfId="1706"/>
    <cellStyle name="Normal 21 4 50" xfId="18626"/>
    <cellStyle name="Normal 21 4 51" xfId="19002"/>
    <cellStyle name="Normal 21 4 52" xfId="19378"/>
    <cellStyle name="Normal 21 4 53" xfId="19754"/>
    <cellStyle name="Normal 21 4 54" xfId="20130"/>
    <cellStyle name="Normal 21 4 55" xfId="20506"/>
    <cellStyle name="Normal 21 4 56" xfId="20882"/>
    <cellStyle name="Normal 21 4 57" xfId="21258"/>
    <cellStyle name="Normal 21 4 58" xfId="21634"/>
    <cellStyle name="Normal 21 4 59" xfId="22010"/>
    <cellStyle name="Normal 21 4 6" xfId="2082"/>
    <cellStyle name="Normal 21 4 60" xfId="22386"/>
    <cellStyle name="Normal 21 4 61" xfId="22762"/>
    <cellStyle name="Normal 21 4 62" xfId="23138"/>
    <cellStyle name="Normal 21 4 63" xfId="23514"/>
    <cellStyle name="Normal 21 4 64" xfId="23890"/>
    <cellStyle name="Normal 21 4 65" xfId="24266"/>
    <cellStyle name="Normal 21 4 66" xfId="24642"/>
    <cellStyle name="Normal 21 4 67" xfId="25018"/>
    <cellStyle name="Normal 21 4 68" xfId="25394"/>
    <cellStyle name="Normal 21 4 69" xfId="25770"/>
    <cellStyle name="Normal 21 4 7" xfId="2458"/>
    <cellStyle name="Normal 21 4 70" xfId="26146"/>
    <cellStyle name="Normal 21 4 71" xfId="26522"/>
    <cellStyle name="Normal 21 4 72" xfId="26898"/>
    <cellStyle name="Normal 21 4 73" xfId="27274"/>
    <cellStyle name="Normal 21 4 74" xfId="27650"/>
    <cellStyle name="Normal 21 4 75" xfId="28026"/>
    <cellStyle name="Normal 21 4 76" xfId="28402"/>
    <cellStyle name="Normal 21 4 77" xfId="28778"/>
    <cellStyle name="Normal 21 4 78" xfId="29154"/>
    <cellStyle name="Normal 21 4 79" xfId="29530"/>
    <cellStyle name="Normal 21 4 8" xfId="2834"/>
    <cellStyle name="Normal 21 4 80" xfId="29906"/>
    <cellStyle name="Normal 21 4 81" xfId="30282"/>
    <cellStyle name="Normal 21 4 82" xfId="30658"/>
    <cellStyle name="Normal 21 4 83" xfId="31034"/>
    <cellStyle name="Normal 21 4 84" xfId="31410"/>
    <cellStyle name="Normal 21 4 85" xfId="31786"/>
    <cellStyle name="Normal 21 4 86" xfId="32162"/>
    <cellStyle name="Normal 21 4 87" xfId="32538"/>
    <cellStyle name="Normal 21 4 88" xfId="32914"/>
    <cellStyle name="Normal 21 4 9" xfId="3210"/>
    <cellStyle name="Normal 21 40" xfId="11740"/>
    <cellStyle name="Normal 21 41" xfId="12116"/>
    <cellStyle name="Normal 21 42" xfId="12492"/>
    <cellStyle name="Normal 21 43" xfId="12868"/>
    <cellStyle name="Normal 21 44" xfId="13244"/>
    <cellStyle name="Normal 21 45" xfId="13620"/>
    <cellStyle name="Normal 21 46" xfId="13996"/>
    <cellStyle name="Normal 21 47" xfId="14372"/>
    <cellStyle name="Normal 21 48" xfId="14748"/>
    <cellStyle name="Normal 21 49" xfId="15124"/>
    <cellStyle name="Normal 21 5" xfId="244"/>
    <cellStyle name="Normal 21 5 10" xfId="3629"/>
    <cellStyle name="Normal 21 5 11" xfId="4005"/>
    <cellStyle name="Normal 21 5 12" xfId="4381"/>
    <cellStyle name="Normal 21 5 13" xfId="4757"/>
    <cellStyle name="Normal 21 5 14" xfId="5133"/>
    <cellStyle name="Normal 21 5 15" xfId="5509"/>
    <cellStyle name="Normal 21 5 16" xfId="5885"/>
    <cellStyle name="Normal 21 5 17" xfId="6261"/>
    <cellStyle name="Normal 21 5 18" xfId="6637"/>
    <cellStyle name="Normal 21 5 19" xfId="7013"/>
    <cellStyle name="Normal 21 5 2" xfId="621"/>
    <cellStyle name="Normal 21 5 20" xfId="7389"/>
    <cellStyle name="Normal 21 5 21" xfId="7765"/>
    <cellStyle name="Normal 21 5 22" xfId="8141"/>
    <cellStyle name="Normal 21 5 23" xfId="8517"/>
    <cellStyle name="Normal 21 5 24" xfId="8893"/>
    <cellStyle name="Normal 21 5 25" xfId="9269"/>
    <cellStyle name="Normal 21 5 26" xfId="9645"/>
    <cellStyle name="Normal 21 5 27" xfId="10021"/>
    <cellStyle name="Normal 21 5 28" xfId="10397"/>
    <cellStyle name="Normal 21 5 29" xfId="10773"/>
    <cellStyle name="Normal 21 5 3" xfId="997"/>
    <cellStyle name="Normal 21 5 30" xfId="11149"/>
    <cellStyle name="Normal 21 5 31" xfId="11525"/>
    <cellStyle name="Normal 21 5 32" xfId="11901"/>
    <cellStyle name="Normal 21 5 33" xfId="12277"/>
    <cellStyle name="Normal 21 5 34" xfId="12653"/>
    <cellStyle name="Normal 21 5 35" xfId="13029"/>
    <cellStyle name="Normal 21 5 36" xfId="13405"/>
    <cellStyle name="Normal 21 5 37" xfId="13781"/>
    <cellStyle name="Normal 21 5 38" xfId="14157"/>
    <cellStyle name="Normal 21 5 39" xfId="14533"/>
    <cellStyle name="Normal 21 5 4" xfId="1373"/>
    <cellStyle name="Normal 21 5 40" xfId="14909"/>
    <cellStyle name="Normal 21 5 41" xfId="15285"/>
    <cellStyle name="Normal 21 5 42" xfId="15661"/>
    <cellStyle name="Normal 21 5 43" xfId="16037"/>
    <cellStyle name="Normal 21 5 44" xfId="16413"/>
    <cellStyle name="Normal 21 5 45" xfId="16789"/>
    <cellStyle name="Normal 21 5 46" xfId="17165"/>
    <cellStyle name="Normal 21 5 47" xfId="17541"/>
    <cellStyle name="Normal 21 5 48" xfId="17917"/>
    <cellStyle name="Normal 21 5 49" xfId="18293"/>
    <cellStyle name="Normal 21 5 5" xfId="1749"/>
    <cellStyle name="Normal 21 5 50" xfId="18669"/>
    <cellStyle name="Normal 21 5 51" xfId="19045"/>
    <cellStyle name="Normal 21 5 52" xfId="19421"/>
    <cellStyle name="Normal 21 5 53" xfId="19797"/>
    <cellStyle name="Normal 21 5 54" xfId="20173"/>
    <cellStyle name="Normal 21 5 55" xfId="20549"/>
    <cellStyle name="Normal 21 5 56" xfId="20925"/>
    <cellStyle name="Normal 21 5 57" xfId="21301"/>
    <cellStyle name="Normal 21 5 58" xfId="21677"/>
    <cellStyle name="Normal 21 5 59" xfId="22053"/>
    <cellStyle name="Normal 21 5 6" xfId="2125"/>
    <cellStyle name="Normal 21 5 60" xfId="22429"/>
    <cellStyle name="Normal 21 5 61" xfId="22805"/>
    <cellStyle name="Normal 21 5 62" xfId="23181"/>
    <cellStyle name="Normal 21 5 63" xfId="23557"/>
    <cellStyle name="Normal 21 5 64" xfId="23933"/>
    <cellStyle name="Normal 21 5 65" xfId="24309"/>
    <cellStyle name="Normal 21 5 66" xfId="24685"/>
    <cellStyle name="Normal 21 5 67" xfId="25061"/>
    <cellStyle name="Normal 21 5 68" xfId="25437"/>
    <cellStyle name="Normal 21 5 69" xfId="25813"/>
    <cellStyle name="Normal 21 5 7" xfId="2501"/>
    <cellStyle name="Normal 21 5 70" xfId="26189"/>
    <cellStyle name="Normal 21 5 71" xfId="26565"/>
    <cellStyle name="Normal 21 5 72" xfId="26941"/>
    <cellStyle name="Normal 21 5 73" xfId="27317"/>
    <cellStyle name="Normal 21 5 74" xfId="27693"/>
    <cellStyle name="Normal 21 5 75" xfId="28069"/>
    <cellStyle name="Normal 21 5 76" xfId="28445"/>
    <cellStyle name="Normal 21 5 77" xfId="28821"/>
    <cellStyle name="Normal 21 5 78" xfId="29197"/>
    <cellStyle name="Normal 21 5 79" xfId="29573"/>
    <cellStyle name="Normal 21 5 8" xfId="2877"/>
    <cellStyle name="Normal 21 5 80" xfId="29949"/>
    <cellStyle name="Normal 21 5 81" xfId="30325"/>
    <cellStyle name="Normal 21 5 82" xfId="30701"/>
    <cellStyle name="Normal 21 5 83" xfId="31077"/>
    <cellStyle name="Normal 21 5 84" xfId="31453"/>
    <cellStyle name="Normal 21 5 85" xfId="31829"/>
    <cellStyle name="Normal 21 5 86" xfId="32205"/>
    <cellStyle name="Normal 21 5 87" xfId="32581"/>
    <cellStyle name="Normal 21 5 88" xfId="32957"/>
    <cellStyle name="Normal 21 5 9" xfId="3253"/>
    <cellStyle name="Normal 21 50" xfId="15500"/>
    <cellStyle name="Normal 21 51" xfId="15876"/>
    <cellStyle name="Normal 21 52" xfId="16252"/>
    <cellStyle name="Normal 21 53" xfId="16628"/>
    <cellStyle name="Normal 21 54" xfId="17004"/>
    <cellStyle name="Normal 21 55" xfId="17380"/>
    <cellStyle name="Normal 21 56" xfId="17756"/>
    <cellStyle name="Normal 21 57" xfId="18132"/>
    <cellStyle name="Normal 21 58" xfId="18508"/>
    <cellStyle name="Normal 21 59" xfId="18884"/>
    <cellStyle name="Normal 21 6" xfId="287"/>
    <cellStyle name="Normal 21 6 10" xfId="3672"/>
    <cellStyle name="Normal 21 6 11" xfId="4048"/>
    <cellStyle name="Normal 21 6 12" xfId="4424"/>
    <cellStyle name="Normal 21 6 13" xfId="4800"/>
    <cellStyle name="Normal 21 6 14" xfId="5176"/>
    <cellStyle name="Normal 21 6 15" xfId="5552"/>
    <cellStyle name="Normal 21 6 16" xfId="5928"/>
    <cellStyle name="Normal 21 6 17" xfId="6304"/>
    <cellStyle name="Normal 21 6 18" xfId="6680"/>
    <cellStyle name="Normal 21 6 19" xfId="7056"/>
    <cellStyle name="Normal 21 6 2" xfId="664"/>
    <cellStyle name="Normal 21 6 20" xfId="7432"/>
    <cellStyle name="Normal 21 6 21" xfId="7808"/>
    <cellStyle name="Normal 21 6 22" xfId="8184"/>
    <cellStyle name="Normal 21 6 23" xfId="8560"/>
    <cellStyle name="Normal 21 6 24" xfId="8936"/>
    <cellStyle name="Normal 21 6 25" xfId="9312"/>
    <cellStyle name="Normal 21 6 26" xfId="9688"/>
    <cellStyle name="Normal 21 6 27" xfId="10064"/>
    <cellStyle name="Normal 21 6 28" xfId="10440"/>
    <cellStyle name="Normal 21 6 29" xfId="10816"/>
    <cellStyle name="Normal 21 6 3" xfId="1040"/>
    <cellStyle name="Normal 21 6 30" xfId="11192"/>
    <cellStyle name="Normal 21 6 31" xfId="11568"/>
    <cellStyle name="Normal 21 6 32" xfId="11944"/>
    <cellStyle name="Normal 21 6 33" xfId="12320"/>
    <cellStyle name="Normal 21 6 34" xfId="12696"/>
    <cellStyle name="Normal 21 6 35" xfId="13072"/>
    <cellStyle name="Normal 21 6 36" xfId="13448"/>
    <cellStyle name="Normal 21 6 37" xfId="13824"/>
    <cellStyle name="Normal 21 6 38" xfId="14200"/>
    <cellStyle name="Normal 21 6 39" xfId="14576"/>
    <cellStyle name="Normal 21 6 4" xfId="1416"/>
    <cellStyle name="Normal 21 6 40" xfId="14952"/>
    <cellStyle name="Normal 21 6 41" xfId="15328"/>
    <cellStyle name="Normal 21 6 42" xfId="15704"/>
    <cellStyle name="Normal 21 6 43" xfId="16080"/>
    <cellStyle name="Normal 21 6 44" xfId="16456"/>
    <cellStyle name="Normal 21 6 45" xfId="16832"/>
    <cellStyle name="Normal 21 6 46" xfId="17208"/>
    <cellStyle name="Normal 21 6 47" xfId="17584"/>
    <cellStyle name="Normal 21 6 48" xfId="17960"/>
    <cellStyle name="Normal 21 6 49" xfId="18336"/>
    <cellStyle name="Normal 21 6 5" xfId="1792"/>
    <cellStyle name="Normal 21 6 50" xfId="18712"/>
    <cellStyle name="Normal 21 6 51" xfId="19088"/>
    <cellStyle name="Normal 21 6 52" xfId="19464"/>
    <cellStyle name="Normal 21 6 53" xfId="19840"/>
    <cellStyle name="Normal 21 6 54" xfId="20216"/>
    <cellStyle name="Normal 21 6 55" xfId="20592"/>
    <cellStyle name="Normal 21 6 56" xfId="20968"/>
    <cellStyle name="Normal 21 6 57" xfId="21344"/>
    <cellStyle name="Normal 21 6 58" xfId="21720"/>
    <cellStyle name="Normal 21 6 59" xfId="22096"/>
    <cellStyle name="Normal 21 6 6" xfId="2168"/>
    <cellStyle name="Normal 21 6 60" xfId="22472"/>
    <cellStyle name="Normal 21 6 61" xfId="22848"/>
    <cellStyle name="Normal 21 6 62" xfId="23224"/>
    <cellStyle name="Normal 21 6 63" xfId="23600"/>
    <cellStyle name="Normal 21 6 64" xfId="23976"/>
    <cellStyle name="Normal 21 6 65" xfId="24352"/>
    <cellStyle name="Normal 21 6 66" xfId="24728"/>
    <cellStyle name="Normal 21 6 67" xfId="25104"/>
    <cellStyle name="Normal 21 6 68" xfId="25480"/>
    <cellStyle name="Normal 21 6 69" xfId="25856"/>
    <cellStyle name="Normal 21 6 7" xfId="2544"/>
    <cellStyle name="Normal 21 6 70" xfId="26232"/>
    <cellStyle name="Normal 21 6 71" xfId="26608"/>
    <cellStyle name="Normal 21 6 72" xfId="26984"/>
    <cellStyle name="Normal 21 6 73" xfId="27360"/>
    <cellStyle name="Normal 21 6 74" xfId="27736"/>
    <cellStyle name="Normal 21 6 75" xfId="28112"/>
    <cellStyle name="Normal 21 6 76" xfId="28488"/>
    <cellStyle name="Normal 21 6 77" xfId="28864"/>
    <cellStyle name="Normal 21 6 78" xfId="29240"/>
    <cellStyle name="Normal 21 6 79" xfId="29616"/>
    <cellStyle name="Normal 21 6 8" xfId="2920"/>
    <cellStyle name="Normal 21 6 80" xfId="29992"/>
    <cellStyle name="Normal 21 6 81" xfId="30368"/>
    <cellStyle name="Normal 21 6 82" xfId="30744"/>
    <cellStyle name="Normal 21 6 83" xfId="31120"/>
    <cellStyle name="Normal 21 6 84" xfId="31496"/>
    <cellStyle name="Normal 21 6 85" xfId="31872"/>
    <cellStyle name="Normal 21 6 86" xfId="32248"/>
    <cellStyle name="Normal 21 6 87" xfId="32624"/>
    <cellStyle name="Normal 21 6 88" xfId="33000"/>
    <cellStyle name="Normal 21 6 9" xfId="3296"/>
    <cellStyle name="Normal 21 60" xfId="19260"/>
    <cellStyle name="Normal 21 61" xfId="19636"/>
    <cellStyle name="Normal 21 62" xfId="20012"/>
    <cellStyle name="Normal 21 63" xfId="20388"/>
    <cellStyle name="Normal 21 64" xfId="20764"/>
    <cellStyle name="Normal 21 65" xfId="21140"/>
    <cellStyle name="Normal 21 66" xfId="21516"/>
    <cellStyle name="Normal 21 67" xfId="21892"/>
    <cellStyle name="Normal 21 68" xfId="22268"/>
    <cellStyle name="Normal 21 69" xfId="22644"/>
    <cellStyle name="Normal 21 7" xfId="330"/>
    <cellStyle name="Normal 21 7 10" xfId="3715"/>
    <cellStyle name="Normal 21 7 11" xfId="4091"/>
    <cellStyle name="Normal 21 7 12" xfId="4467"/>
    <cellStyle name="Normal 21 7 13" xfId="4843"/>
    <cellStyle name="Normal 21 7 14" xfId="5219"/>
    <cellStyle name="Normal 21 7 15" xfId="5595"/>
    <cellStyle name="Normal 21 7 16" xfId="5971"/>
    <cellStyle name="Normal 21 7 17" xfId="6347"/>
    <cellStyle name="Normal 21 7 18" xfId="6723"/>
    <cellStyle name="Normal 21 7 19" xfId="7099"/>
    <cellStyle name="Normal 21 7 2" xfId="707"/>
    <cellStyle name="Normal 21 7 20" xfId="7475"/>
    <cellStyle name="Normal 21 7 21" xfId="7851"/>
    <cellStyle name="Normal 21 7 22" xfId="8227"/>
    <cellStyle name="Normal 21 7 23" xfId="8603"/>
    <cellStyle name="Normal 21 7 24" xfId="8979"/>
    <cellStyle name="Normal 21 7 25" xfId="9355"/>
    <cellStyle name="Normal 21 7 26" xfId="9731"/>
    <cellStyle name="Normal 21 7 27" xfId="10107"/>
    <cellStyle name="Normal 21 7 28" xfId="10483"/>
    <cellStyle name="Normal 21 7 29" xfId="10859"/>
    <cellStyle name="Normal 21 7 3" xfId="1083"/>
    <cellStyle name="Normal 21 7 30" xfId="11235"/>
    <cellStyle name="Normal 21 7 31" xfId="11611"/>
    <cellStyle name="Normal 21 7 32" xfId="11987"/>
    <cellStyle name="Normal 21 7 33" xfId="12363"/>
    <cellStyle name="Normal 21 7 34" xfId="12739"/>
    <cellStyle name="Normal 21 7 35" xfId="13115"/>
    <cellStyle name="Normal 21 7 36" xfId="13491"/>
    <cellStyle name="Normal 21 7 37" xfId="13867"/>
    <cellStyle name="Normal 21 7 38" xfId="14243"/>
    <cellStyle name="Normal 21 7 39" xfId="14619"/>
    <cellStyle name="Normal 21 7 4" xfId="1459"/>
    <cellStyle name="Normal 21 7 40" xfId="14995"/>
    <cellStyle name="Normal 21 7 41" xfId="15371"/>
    <cellStyle name="Normal 21 7 42" xfId="15747"/>
    <cellStyle name="Normal 21 7 43" xfId="16123"/>
    <cellStyle name="Normal 21 7 44" xfId="16499"/>
    <cellStyle name="Normal 21 7 45" xfId="16875"/>
    <cellStyle name="Normal 21 7 46" xfId="17251"/>
    <cellStyle name="Normal 21 7 47" xfId="17627"/>
    <cellStyle name="Normal 21 7 48" xfId="18003"/>
    <cellStyle name="Normal 21 7 49" xfId="18379"/>
    <cellStyle name="Normal 21 7 5" xfId="1835"/>
    <cellStyle name="Normal 21 7 50" xfId="18755"/>
    <cellStyle name="Normal 21 7 51" xfId="19131"/>
    <cellStyle name="Normal 21 7 52" xfId="19507"/>
    <cellStyle name="Normal 21 7 53" xfId="19883"/>
    <cellStyle name="Normal 21 7 54" xfId="20259"/>
    <cellStyle name="Normal 21 7 55" xfId="20635"/>
    <cellStyle name="Normal 21 7 56" xfId="21011"/>
    <cellStyle name="Normal 21 7 57" xfId="21387"/>
    <cellStyle name="Normal 21 7 58" xfId="21763"/>
    <cellStyle name="Normal 21 7 59" xfId="22139"/>
    <cellStyle name="Normal 21 7 6" xfId="2211"/>
    <cellStyle name="Normal 21 7 60" xfId="22515"/>
    <cellStyle name="Normal 21 7 61" xfId="22891"/>
    <cellStyle name="Normal 21 7 62" xfId="23267"/>
    <cellStyle name="Normal 21 7 63" xfId="23643"/>
    <cellStyle name="Normal 21 7 64" xfId="24019"/>
    <cellStyle name="Normal 21 7 65" xfId="24395"/>
    <cellStyle name="Normal 21 7 66" xfId="24771"/>
    <cellStyle name="Normal 21 7 67" xfId="25147"/>
    <cellStyle name="Normal 21 7 68" xfId="25523"/>
    <cellStyle name="Normal 21 7 69" xfId="25899"/>
    <cellStyle name="Normal 21 7 7" xfId="2587"/>
    <cellStyle name="Normal 21 7 70" xfId="26275"/>
    <cellStyle name="Normal 21 7 71" xfId="26651"/>
    <cellStyle name="Normal 21 7 72" xfId="27027"/>
    <cellStyle name="Normal 21 7 73" xfId="27403"/>
    <cellStyle name="Normal 21 7 74" xfId="27779"/>
    <cellStyle name="Normal 21 7 75" xfId="28155"/>
    <cellStyle name="Normal 21 7 76" xfId="28531"/>
    <cellStyle name="Normal 21 7 77" xfId="28907"/>
    <cellStyle name="Normal 21 7 78" xfId="29283"/>
    <cellStyle name="Normal 21 7 79" xfId="29659"/>
    <cellStyle name="Normal 21 7 8" xfId="2963"/>
    <cellStyle name="Normal 21 7 80" xfId="30035"/>
    <cellStyle name="Normal 21 7 81" xfId="30411"/>
    <cellStyle name="Normal 21 7 82" xfId="30787"/>
    <cellStyle name="Normal 21 7 83" xfId="31163"/>
    <cellStyle name="Normal 21 7 84" xfId="31539"/>
    <cellStyle name="Normal 21 7 85" xfId="31915"/>
    <cellStyle name="Normal 21 7 86" xfId="32291"/>
    <cellStyle name="Normal 21 7 87" xfId="32667"/>
    <cellStyle name="Normal 21 7 88" xfId="33043"/>
    <cellStyle name="Normal 21 7 9" xfId="3339"/>
    <cellStyle name="Normal 21 70" xfId="23020"/>
    <cellStyle name="Normal 21 71" xfId="23396"/>
    <cellStyle name="Normal 21 72" xfId="23772"/>
    <cellStyle name="Normal 21 73" xfId="24148"/>
    <cellStyle name="Normal 21 74" xfId="24524"/>
    <cellStyle name="Normal 21 75" xfId="24900"/>
    <cellStyle name="Normal 21 76" xfId="25276"/>
    <cellStyle name="Normal 21 77" xfId="25652"/>
    <cellStyle name="Normal 21 78" xfId="26028"/>
    <cellStyle name="Normal 21 79" xfId="26404"/>
    <cellStyle name="Normal 21 8" xfId="373"/>
    <cellStyle name="Normal 21 8 10" xfId="3758"/>
    <cellStyle name="Normal 21 8 11" xfId="4134"/>
    <cellStyle name="Normal 21 8 12" xfId="4510"/>
    <cellStyle name="Normal 21 8 13" xfId="4886"/>
    <cellStyle name="Normal 21 8 14" xfId="5262"/>
    <cellStyle name="Normal 21 8 15" xfId="5638"/>
    <cellStyle name="Normal 21 8 16" xfId="6014"/>
    <cellStyle name="Normal 21 8 17" xfId="6390"/>
    <cellStyle name="Normal 21 8 18" xfId="6766"/>
    <cellStyle name="Normal 21 8 19" xfId="7142"/>
    <cellStyle name="Normal 21 8 2" xfId="750"/>
    <cellStyle name="Normal 21 8 20" xfId="7518"/>
    <cellStyle name="Normal 21 8 21" xfId="7894"/>
    <cellStyle name="Normal 21 8 22" xfId="8270"/>
    <cellStyle name="Normal 21 8 23" xfId="8646"/>
    <cellStyle name="Normal 21 8 24" xfId="9022"/>
    <cellStyle name="Normal 21 8 25" xfId="9398"/>
    <cellStyle name="Normal 21 8 26" xfId="9774"/>
    <cellStyle name="Normal 21 8 27" xfId="10150"/>
    <cellStyle name="Normal 21 8 28" xfId="10526"/>
    <cellStyle name="Normal 21 8 29" xfId="10902"/>
    <cellStyle name="Normal 21 8 3" xfId="1126"/>
    <cellStyle name="Normal 21 8 30" xfId="11278"/>
    <cellStyle name="Normal 21 8 31" xfId="11654"/>
    <cellStyle name="Normal 21 8 32" xfId="12030"/>
    <cellStyle name="Normal 21 8 33" xfId="12406"/>
    <cellStyle name="Normal 21 8 34" xfId="12782"/>
    <cellStyle name="Normal 21 8 35" xfId="13158"/>
    <cellStyle name="Normal 21 8 36" xfId="13534"/>
    <cellStyle name="Normal 21 8 37" xfId="13910"/>
    <cellStyle name="Normal 21 8 38" xfId="14286"/>
    <cellStyle name="Normal 21 8 39" xfId="14662"/>
    <cellStyle name="Normal 21 8 4" xfId="1502"/>
    <cellStyle name="Normal 21 8 40" xfId="15038"/>
    <cellStyle name="Normal 21 8 41" xfId="15414"/>
    <cellStyle name="Normal 21 8 42" xfId="15790"/>
    <cellStyle name="Normal 21 8 43" xfId="16166"/>
    <cellStyle name="Normal 21 8 44" xfId="16542"/>
    <cellStyle name="Normal 21 8 45" xfId="16918"/>
    <cellStyle name="Normal 21 8 46" xfId="17294"/>
    <cellStyle name="Normal 21 8 47" xfId="17670"/>
    <cellStyle name="Normal 21 8 48" xfId="18046"/>
    <cellStyle name="Normal 21 8 49" xfId="18422"/>
    <cellStyle name="Normal 21 8 5" xfId="1878"/>
    <cellStyle name="Normal 21 8 50" xfId="18798"/>
    <cellStyle name="Normal 21 8 51" xfId="19174"/>
    <cellStyle name="Normal 21 8 52" xfId="19550"/>
    <cellStyle name="Normal 21 8 53" xfId="19926"/>
    <cellStyle name="Normal 21 8 54" xfId="20302"/>
    <cellStyle name="Normal 21 8 55" xfId="20678"/>
    <cellStyle name="Normal 21 8 56" xfId="21054"/>
    <cellStyle name="Normal 21 8 57" xfId="21430"/>
    <cellStyle name="Normal 21 8 58" xfId="21806"/>
    <cellStyle name="Normal 21 8 59" xfId="22182"/>
    <cellStyle name="Normal 21 8 6" xfId="2254"/>
    <cellStyle name="Normal 21 8 60" xfId="22558"/>
    <cellStyle name="Normal 21 8 61" xfId="22934"/>
    <cellStyle name="Normal 21 8 62" xfId="23310"/>
    <cellStyle name="Normal 21 8 63" xfId="23686"/>
    <cellStyle name="Normal 21 8 64" xfId="24062"/>
    <cellStyle name="Normal 21 8 65" xfId="24438"/>
    <cellStyle name="Normal 21 8 66" xfId="24814"/>
    <cellStyle name="Normal 21 8 67" xfId="25190"/>
    <cellStyle name="Normal 21 8 68" xfId="25566"/>
    <cellStyle name="Normal 21 8 69" xfId="25942"/>
    <cellStyle name="Normal 21 8 7" xfId="2630"/>
    <cellStyle name="Normal 21 8 70" xfId="26318"/>
    <cellStyle name="Normal 21 8 71" xfId="26694"/>
    <cellStyle name="Normal 21 8 72" xfId="27070"/>
    <cellStyle name="Normal 21 8 73" xfId="27446"/>
    <cellStyle name="Normal 21 8 74" xfId="27822"/>
    <cellStyle name="Normal 21 8 75" xfId="28198"/>
    <cellStyle name="Normal 21 8 76" xfId="28574"/>
    <cellStyle name="Normal 21 8 77" xfId="28950"/>
    <cellStyle name="Normal 21 8 78" xfId="29326"/>
    <cellStyle name="Normal 21 8 79" xfId="29702"/>
    <cellStyle name="Normal 21 8 8" xfId="3006"/>
    <cellStyle name="Normal 21 8 80" xfId="30078"/>
    <cellStyle name="Normal 21 8 81" xfId="30454"/>
    <cellStyle name="Normal 21 8 82" xfId="30830"/>
    <cellStyle name="Normal 21 8 83" xfId="31206"/>
    <cellStyle name="Normal 21 8 84" xfId="31582"/>
    <cellStyle name="Normal 21 8 85" xfId="31958"/>
    <cellStyle name="Normal 21 8 86" xfId="32334"/>
    <cellStyle name="Normal 21 8 87" xfId="32710"/>
    <cellStyle name="Normal 21 8 88" xfId="33086"/>
    <cellStyle name="Normal 21 8 9" xfId="3382"/>
    <cellStyle name="Normal 21 80" xfId="26780"/>
    <cellStyle name="Normal 21 81" xfId="27156"/>
    <cellStyle name="Normal 21 82" xfId="27532"/>
    <cellStyle name="Normal 21 83" xfId="27908"/>
    <cellStyle name="Normal 21 84" xfId="28284"/>
    <cellStyle name="Normal 21 85" xfId="28660"/>
    <cellStyle name="Normal 21 86" xfId="29036"/>
    <cellStyle name="Normal 21 87" xfId="29412"/>
    <cellStyle name="Normal 21 88" xfId="29788"/>
    <cellStyle name="Normal 21 89" xfId="30164"/>
    <cellStyle name="Normal 21 9" xfId="416"/>
    <cellStyle name="Normal 21 9 10" xfId="3801"/>
    <cellStyle name="Normal 21 9 11" xfId="4177"/>
    <cellStyle name="Normal 21 9 12" xfId="4553"/>
    <cellStyle name="Normal 21 9 13" xfId="4929"/>
    <cellStyle name="Normal 21 9 14" xfId="5305"/>
    <cellStyle name="Normal 21 9 15" xfId="5681"/>
    <cellStyle name="Normal 21 9 16" xfId="6057"/>
    <cellStyle name="Normal 21 9 17" xfId="6433"/>
    <cellStyle name="Normal 21 9 18" xfId="6809"/>
    <cellStyle name="Normal 21 9 19" xfId="7185"/>
    <cellStyle name="Normal 21 9 2" xfId="793"/>
    <cellStyle name="Normal 21 9 20" xfId="7561"/>
    <cellStyle name="Normal 21 9 21" xfId="7937"/>
    <cellStyle name="Normal 21 9 22" xfId="8313"/>
    <cellStyle name="Normal 21 9 23" xfId="8689"/>
    <cellStyle name="Normal 21 9 24" xfId="9065"/>
    <cellStyle name="Normal 21 9 25" xfId="9441"/>
    <cellStyle name="Normal 21 9 26" xfId="9817"/>
    <cellStyle name="Normal 21 9 27" xfId="10193"/>
    <cellStyle name="Normal 21 9 28" xfId="10569"/>
    <cellStyle name="Normal 21 9 29" xfId="10945"/>
    <cellStyle name="Normal 21 9 3" xfId="1169"/>
    <cellStyle name="Normal 21 9 30" xfId="11321"/>
    <cellStyle name="Normal 21 9 31" xfId="11697"/>
    <cellStyle name="Normal 21 9 32" xfId="12073"/>
    <cellStyle name="Normal 21 9 33" xfId="12449"/>
    <cellStyle name="Normal 21 9 34" xfId="12825"/>
    <cellStyle name="Normal 21 9 35" xfId="13201"/>
    <cellStyle name="Normal 21 9 36" xfId="13577"/>
    <cellStyle name="Normal 21 9 37" xfId="13953"/>
    <cellStyle name="Normal 21 9 38" xfId="14329"/>
    <cellStyle name="Normal 21 9 39" xfId="14705"/>
    <cellStyle name="Normal 21 9 4" xfId="1545"/>
    <cellStyle name="Normal 21 9 40" xfId="15081"/>
    <cellStyle name="Normal 21 9 41" xfId="15457"/>
    <cellStyle name="Normal 21 9 42" xfId="15833"/>
    <cellStyle name="Normal 21 9 43" xfId="16209"/>
    <cellStyle name="Normal 21 9 44" xfId="16585"/>
    <cellStyle name="Normal 21 9 45" xfId="16961"/>
    <cellStyle name="Normal 21 9 46" xfId="17337"/>
    <cellStyle name="Normal 21 9 47" xfId="17713"/>
    <cellStyle name="Normal 21 9 48" xfId="18089"/>
    <cellStyle name="Normal 21 9 49" xfId="18465"/>
    <cellStyle name="Normal 21 9 5" xfId="1921"/>
    <cellStyle name="Normal 21 9 50" xfId="18841"/>
    <cellStyle name="Normal 21 9 51" xfId="19217"/>
    <cellStyle name="Normal 21 9 52" xfId="19593"/>
    <cellStyle name="Normal 21 9 53" xfId="19969"/>
    <cellStyle name="Normal 21 9 54" xfId="20345"/>
    <cellStyle name="Normal 21 9 55" xfId="20721"/>
    <cellStyle name="Normal 21 9 56" xfId="21097"/>
    <cellStyle name="Normal 21 9 57" xfId="21473"/>
    <cellStyle name="Normal 21 9 58" xfId="21849"/>
    <cellStyle name="Normal 21 9 59" xfId="22225"/>
    <cellStyle name="Normal 21 9 6" xfId="2297"/>
    <cellStyle name="Normal 21 9 60" xfId="22601"/>
    <cellStyle name="Normal 21 9 61" xfId="22977"/>
    <cellStyle name="Normal 21 9 62" xfId="23353"/>
    <cellStyle name="Normal 21 9 63" xfId="23729"/>
    <cellStyle name="Normal 21 9 64" xfId="24105"/>
    <cellStyle name="Normal 21 9 65" xfId="24481"/>
    <cellStyle name="Normal 21 9 66" xfId="24857"/>
    <cellStyle name="Normal 21 9 67" xfId="25233"/>
    <cellStyle name="Normal 21 9 68" xfId="25609"/>
    <cellStyle name="Normal 21 9 69" xfId="25985"/>
    <cellStyle name="Normal 21 9 7" xfId="2673"/>
    <cellStyle name="Normal 21 9 70" xfId="26361"/>
    <cellStyle name="Normal 21 9 71" xfId="26737"/>
    <cellStyle name="Normal 21 9 72" xfId="27113"/>
    <cellStyle name="Normal 21 9 73" xfId="27489"/>
    <cellStyle name="Normal 21 9 74" xfId="27865"/>
    <cellStyle name="Normal 21 9 75" xfId="28241"/>
    <cellStyle name="Normal 21 9 76" xfId="28617"/>
    <cellStyle name="Normal 21 9 77" xfId="28993"/>
    <cellStyle name="Normal 21 9 78" xfId="29369"/>
    <cellStyle name="Normal 21 9 79" xfId="29745"/>
    <cellStyle name="Normal 21 9 8" xfId="3049"/>
    <cellStyle name="Normal 21 9 80" xfId="30121"/>
    <cellStyle name="Normal 21 9 81" xfId="30497"/>
    <cellStyle name="Normal 21 9 82" xfId="30873"/>
    <cellStyle name="Normal 21 9 83" xfId="31249"/>
    <cellStyle name="Normal 21 9 84" xfId="31625"/>
    <cellStyle name="Normal 21 9 85" xfId="32001"/>
    <cellStyle name="Normal 21 9 86" xfId="32377"/>
    <cellStyle name="Normal 21 9 87" xfId="32753"/>
    <cellStyle name="Normal 21 9 88" xfId="33129"/>
    <cellStyle name="Normal 21 9 9" xfId="3425"/>
    <cellStyle name="Normal 21 90" xfId="30540"/>
    <cellStyle name="Normal 21 91" xfId="30916"/>
    <cellStyle name="Normal 21 92" xfId="31292"/>
    <cellStyle name="Normal 21 93" xfId="31668"/>
    <cellStyle name="Normal 21 94" xfId="32044"/>
    <cellStyle name="Normal 21 95" xfId="32420"/>
    <cellStyle name="Normal 21 96" xfId="32796"/>
    <cellStyle name="Normal 22" xfId="27"/>
    <cellStyle name="Normal 22 10" xfId="460"/>
    <cellStyle name="Normal 22 11" xfId="837"/>
    <cellStyle name="Normal 22 12" xfId="1213"/>
    <cellStyle name="Normal 22 13" xfId="1589"/>
    <cellStyle name="Normal 22 14" xfId="1965"/>
    <cellStyle name="Normal 22 15" xfId="2341"/>
    <cellStyle name="Normal 22 16" xfId="2717"/>
    <cellStyle name="Normal 22 17" xfId="3093"/>
    <cellStyle name="Normal 22 18" xfId="3469"/>
    <cellStyle name="Normal 22 19" xfId="3845"/>
    <cellStyle name="Normal 22 2" xfId="64"/>
    <cellStyle name="Normal 22 2 10" xfId="3512"/>
    <cellStyle name="Normal 22 2 11" xfId="3888"/>
    <cellStyle name="Normal 22 2 12" xfId="4264"/>
    <cellStyle name="Normal 22 2 13" xfId="4640"/>
    <cellStyle name="Normal 22 2 14" xfId="5016"/>
    <cellStyle name="Normal 22 2 15" xfId="5392"/>
    <cellStyle name="Normal 22 2 16" xfId="5768"/>
    <cellStyle name="Normal 22 2 17" xfId="6144"/>
    <cellStyle name="Normal 22 2 18" xfId="6520"/>
    <cellStyle name="Normal 22 2 19" xfId="6896"/>
    <cellStyle name="Normal 22 2 2" xfId="504"/>
    <cellStyle name="Normal 22 2 20" xfId="7272"/>
    <cellStyle name="Normal 22 2 21" xfId="7648"/>
    <cellStyle name="Normal 22 2 22" xfId="8024"/>
    <cellStyle name="Normal 22 2 23" xfId="8400"/>
    <cellStyle name="Normal 22 2 24" xfId="8776"/>
    <cellStyle name="Normal 22 2 25" xfId="9152"/>
    <cellStyle name="Normal 22 2 26" xfId="9528"/>
    <cellStyle name="Normal 22 2 27" xfId="9904"/>
    <cellStyle name="Normal 22 2 28" xfId="10280"/>
    <cellStyle name="Normal 22 2 29" xfId="10656"/>
    <cellStyle name="Normal 22 2 3" xfId="880"/>
    <cellStyle name="Normal 22 2 30" xfId="11032"/>
    <cellStyle name="Normal 22 2 31" xfId="11408"/>
    <cellStyle name="Normal 22 2 32" xfId="11784"/>
    <cellStyle name="Normal 22 2 33" xfId="12160"/>
    <cellStyle name="Normal 22 2 34" xfId="12536"/>
    <cellStyle name="Normal 22 2 35" xfId="12912"/>
    <cellStyle name="Normal 22 2 36" xfId="13288"/>
    <cellStyle name="Normal 22 2 37" xfId="13664"/>
    <cellStyle name="Normal 22 2 38" xfId="14040"/>
    <cellStyle name="Normal 22 2 39" xfId="14416"/>
    <cellStyle name="Normal 22 2 4" xfId="1256"/>
    <cellStyle name="Normal 22 2 40" xfId="14792"/>
    <cellStyle name="Normal 22 2 41" xfId="15168"/>
    <cellStyle name="Normal 22 2 42" xfId="15544"/>
    <cellStyle name="Normal 22 2 43" xfId="15920"/>
    <cellStyle name="Normal 22 2 44" xfId="16296"/>
    <cellStyle name="Normal 22 2 45" xfId="16672"/>
    <cellStyle name="Normal 22 2 46" xfId="17048"/>
    <cellStyle name="Normal 22 2 47" xfId="17424"/>
    <cellStyle name="Normal 22 2 48" xfId="17800"/>
    <cellStyle name="Normal 22 2 49" xfId="18176"/>
    <cellStyle name="Normal 22 2 5" xfId="1632"/>
    <cellStyle name="Normal 22 2 50" xfId="18552"/>
    <cellStyle name="Normal 22 2 51" xfId="18928"/>
    <cellStyle name="Normal 22 2 52" xfId="19304"/>
    <cellStyle name="Normal 22 2 53" xfId="19680"/>
    <cellStyle name="Normal 22 2 54" xfId="20056"/>
    <cellStyle name="Normal 22 2 55" xfId="20432"/>
    <cellStyle name="Normal 22 2 56" xfId="20808"/>
    <cellStyle name="Normal 22 2 57" xfId="21184"/>
    <cellStyle name="Normal 22 2 58" xfId="21560"/>
    <cellStyle name="Normal 22 2 59" xfId="21936"/>
    <cellStyle name="Normal 22 2 6" xfId="2008"/>
    <cellStyle name="Normal 22 2 60" xfId="22312"/>
    <cellStyle name="Normal 22 2 61" xfId="22688"/>
    <cellStyle name="Normal 22 2 62" xfId="23064"/>
    <cellStyle name="Normal 22 2 63" xfId="23440"/>
    <cellStyle name="Normal 22 2 64" xfId="23816"/>
    <cellStyle name="Normal 22 2 65" xfId="24192"/>
    <cellStyle name="Normal 22 2 66" xfId="24568"/>
    <cellStyle name="Normal 22 2 67" xfId="24944"/>
    <cellStyle name="Normal 22 2 68" xfId="25320"/>
    <cellStyle name="Normal 22 2 69" xfId="25696"/>
    <cellStyle name="Normal 22 2 7" xfId="2384"/>
    <cellStyle name="Normal 22 2 70" xfId="26072"/>
    <cellStyle name="Normal 22 2 71" xfId="26448"/>
    <cellStyle name="Normal 22 2 72" xfId="26824"/>
    <cellStyle name="Normal 22 2 73" xfId="27200"/>
    <cellStyle name="Normal 22 2 74" xfId="27576"/>
    <cellStyle name="Normal 22 2 75" xfId="27952"/>
    <cellStyle name="Normal 22 2 76" xfId="28328"/>
    <cellStyle name="Normal 22 2 77" xfId="28704"/>
    <cellStyle name="Normal 22 2 78" xfId="29080"/>
    <cellStyle name="Normal 22 2 79" xfId="29456"/>
    <cellStyle name="Normal 22 2 8" xfId="2760"/>
    <cellStyle name="Normal 22 2 80" xfId="29832"/>
    <cellStyle name="Normal 22 2 81" xfId="30208"/>
    <cellStyle name="Normal 22 2 82" xfId="30584"/>
    <cellStyle name="Normal 22 2 83" xfId="30960"/>
    <cellStyle name="Normal 22 2 84" xfId="31336"/>
    <cellStyle name="Normal 22 2 85" xfId="31712"/>
    <cellStyle name="Normal 22 2 86" xfId="32088"/>
    <cellStyle name="Normal 22 2 87" xfId="32464"/>
    <cellStyle name="Normal 22 2 88" xfId="32840"/>
    <cellStyle name="Normal 22 2 9" xfId="3136"/>
    <cellStyle name="Normal 22 20" xfId="4221"/>
    <cellStyle name="Normal 22 21" xfId="4597"/>
    <cellStyle name="Normal 22 22" xfId="4973"/>
    <cellStyle name="Normal 22 23" xfId="5349"/>
    <cellStyle name="Normal 22 24" xfId="5725"/>
    <cellStyle name="Normal 22 25" xfId="6101"/>
    <cellStyle name="Normal 22 26" xfId="6477"/>
    <cellStyle name="Normal 22 27" xfId="6853"/>
    <cellStyle name="Normal 22 28" xfId="7229"/>
    <cellStyle name="Normal 22 29" xfId="7605"/>
    <cellStyle name="Normal 22 3" xfId="159"/>
    <cellStyle name="Normal 22 3 10" xfId="3544"/>
    <cellStyle name="Normal 22 3 11" xfId="3920"/>
    <cellStyle name="Normal 22 3 12" xfId="4296"/>
    <cellStyle name="Normal 22 3 13" xfId="4672"/>
    <cellStyle name="Normal 22 3 14" xfId="5048"/>
    <cellStyle name="Normal 22 3 15" xfId="5424"/>
    <cellStyle name="Normal 22 3 16" xfId="5800"/>
    <cellStyle name="Normal 22 3 17" xfId="6176"/>
    <cellStyle name="Normal 22 3 18" xfId="6552"/>
    <cellStyle name="Normal 22 3 19" xfId="6928"/>
    <cellStyle name="Normal 22 3 2" xfId="536"/>
    <cellStyle name="Normal 22 3 20" xfId="7304"/>
    <cellStyle name="Normal 22 3 21" xfId="7680"/>
    <cellStyle name="Normal 22 3 22" xfId="8056"/>
    <cellStyle name="Normal 22 3 23" xfId="8432"/>
    <cellStyle name="Normal 22 3 24" xfId="8808"/>
    <cellStyle name="Normal 22 3 25" xfId="9184"/>
    <cellStyle name="Normal 22 3 26" xfId="9560"/>
    <cellStyle name="Normal 22 3 27" xfId="9936"/>
    <cellStyle name="Normal 22 3 28" xfId="10312"/>
    <cellStyle name="Normal 22 3 29" xfId="10688"/>
    <cellStyle name="Normal 22 3 3" xfId="912"/>
    <cellStyle name="Normal 22 3 30" xfId="11064"/>
    <cellStyle name="Normal 22 3 31" xfId="11440"/>
    <cellStyle name="Normal 22 3 32" xfId="11816"/>
    <cellStyle name="Normal 22 3 33" xfId="12192"/>
    <cellStyle name="Normal 22 3 34" xfId="12568"/>
    <cellStyle name="Normal 22 3 35" xfId="12944"/>
    <cellStyle name="Normal 22 3 36" xfId="13320"/>
    <cellStyle name="Normal 22 3 37" xfId="13696"/>
    <cellStyle name="Normal 22 3 38" xfId="14072"/>
    <cellStyle name="Normal 22 3 39" xfId="14448"/>
    <cellStyle name="Normal 22 3 4" xfId="1288"/>
    <cellStyle name="Normal 22 3 40" xfId="14824"/>
    <cellStyle name="Normal 22 3 41" xfId="15200"/>
    <cellStyle name="Normal 22 3 42" xfId="15576"/>
    <cellStyle name="Normal 22 3 43" xfId="15952"/>
    <cellStyle name="Normal 22 3 44" xfId="16328"/>
    <cellStyle name="Normal 22 3 45" xfId="16704"/>
    <cellStyle name="Normal 22 3 46" xfId="17080"/>
    <cellStyle name="Normal 22 3 47" xfId="17456"/>
    <cellStyle name="Normal 22 3 48" xfId="17832"/>
    <cellStyle name="Normal 22 3 49" xfId="18208"/>
    <cellStyle name="Normal 22 3 5" xfId="1664"/>
    <cellStyle name="Normal 22 3 50" xfId="18584"/>
    <cellStyle name="Normal 22 3 51" xfId="18960"/>
    <cellStyle name="Normal 22 3 52" xfId="19336"/>
    <cellStyle name="Normal 22 3 53" xfId="19712"/>
    <cellStyle name="Normal 22 3 54" xfId="20088"/>
    <cellStyle name="Normal 22 3 55" xfId="20464"/>
    <cellStyle name="Normal 22 3 56" xfId="20840"/>
    <cellStyle name="Normal 22 3 57" xfId="21216"/>
    <cellStyle name="Normal 22 3 58" xfId="21592"/>
    <cellStyle name="Normal 22 3 59" xfId="21968"/>
    <cellStyle name="Normal 22 3 6" xfId="2040"/>
    <cellStyle name="Normal 22 3 60" xfId="22344"/>
    <cellStyle name="Normal 22 3 61" xfId="22720"/>
    <cellStyle name="Normal 22 3 62" xfId="23096"/>
    <cellStyle name="Normal 22 3 63" xfId="23472"/>
    <cellStyle name="Normal 22 3 64" xfId="23848"/>
    <cellStyle name="Normal 22 3 65" xfId="24224"/>
    <cellStyle name="Normal 22 3 66" xfId="24600"/>
    <cellStyle name="Normal 22 3 67" xfId="24976"/>
    <cellStyle name="Normal 22 3 68" xfId="25352"/>
    <cellStyle name="Normal 22 3 69" xfId="25728"/>
    <cellStyle name="Normal 22 3 7" xfId="2416"/>
    <cellStyle name="Normal 22 3 70" xfId="26104"/>
    <cellStyle name="Normal 22 3 71" xfId="26480"/>
    <cellStyle name="Normal 22 3 72" xfId="26856"/>
    <cellStyle name="Normal 22 3 73" xfId="27232"/>
    <cellStyle name="Normal 22 3 74" xfId="27608"/>
    <cellStyle name="Normal 22 3 75" xfId="27984"/>
    <cellStyle name="Normal 22 3 76" xfId="28360"/>
    <cellStyle name="Normal 22 3 77" xfId="28736"/>
    <cellStyle name="Normal 22 3 78" xfId="29112"/>
    <cellStyle name="Normal 22 3 79" xfId="29488"/>
    <cellStyle name="Normal 22 3 8" xfId="2792"/>
    <cellStyle name="Normal 22 3 80" xfId="29864"/>
    <cellStyle name="Normal 22 3 81" xfId="30240"/>
    <cellStyle name="Normal 22 3 82" xfId="30616"/>
    <cellStyle name="Normal 22 3 83" xfId="30992"/>
    <cellStyle name="Normal 22 3 84" xfId="31368"/>
    <cellStyle name="Normal 22 3 85" xfId="31744"/>
    <cellStyle name="Normal 22 3 86" xfId="32120"/>
    <cellStyle name="Normal 22 3 87" xfId="32496"/>
    <cellStyle name="Normal 22 3 88" xfId="32872"/>
    <cellStyle name="Normal 22 3 9" xfId="3168"/>
    <cellStyle name="Normal 22 30" xfId="7981"/>
    <cellStyle name="Normal 22 31" xfId="8357"/>
    <cellStyle name="Normal 22 32" xfId="8733"/>
    <cellStyle name="Normal 22 33" xfId="9109"/>
    <cellStyle name="Normal 22 34" xfId="9485"/>
    <cellStyle name="Normal 22 35" xfId="9861"/>
    <cellStyle name="Normal 22 36" xfId="10237"/>
    <cellStyle name="Normal 22 37" xfId="10613"/>
    <cellStyle name="Normal 22 38" xfId="10989"/>
    <cellStyle name="Normal 22 39" xfId="11365"/>
    <cellStyle name="Normal 22 4" xfId="202"/>
    <cellStyle name="Normal 22 4 10" xfId="3587"/>
    <cellStyle name="Normal 22 4 11" xfId="3963"/>
    <cellStyle name="Normal 22 4 12" xfId="4339"/>
    <cellStyle name="Normal 22 4 13" xfId="4715"/>
    <cellStyle name="Normal 22 4 14" xfId="5091"/>
    <cellStyle name="Normal 22 4 15" xfId="5467"/>
    <cellStyle name="Normal 22 4 16" xfId="5843"/>
    <cellStyle name="Normal 22 4 17" xfId="6219"/>
    <cellStyle name="Normal 22 4 18" xfId="6595"/>
    <cellStyle name="Normal 22 4 19" xfId="6971"/>
    <cellStyle name="Normal 22 4 2" xfId="579"/>
    <cellStyle name="Normal 22 4 20" xfId="7347"/>
    <cellStyle name="Normal 22 4 21" xfId="7723"/>
    <cellStyle name="Normal 22 4 22" xfId="8099"/>
    <cellStyle name="Normal 22 4 23" xfId="8475"/>
    <cellStyle name="Normal 22 4 24" xfId="8851"/>
    <cellStyle name="Normal 22 4 25" xfId="9227"/>
    <cellStyle name="Normal 22 4 26" xfId="9603"/>
    <cellStyle name="Normal 22 4 27" xfId="9979"/>
    <cellStyle name="Normal 22 4 28" xfId="10355"/>
    <cellStyle name="Normal 22 4 29" xfId="10731"/>
    <cellStyle name="Normal 22 4 3" xfId="955"/>
    <cellStyle name="Normal 22 4 30" xfId="11107"/>
    <cellStyle name="Normal 22 4 31" xfId="11483"/>
    <cellStyle name="Normal 22 4 32" xfId="11859"/>
    <cellStyle name="Normal 22 4 33" xfId="12235"/>
    <cellStyle name="Normal 22 4 34" xfId="12611"/>
    <cellStyle name="Normal 22 4 35" xfId="12987"/>
    <cellStyle name="Normal 22 4 36" xfId="13363"/>
    <cellStyle name="Normal 22 4 37" xfId="13739"/>
    <cellStyle name="Normal 22 4 38" xfId="14115"/>
    <cellStyle name="Normal 22 4 39" xfId="14491"/>
    <cellStyle name="Normal 22 4 4" xfId="1331"/>
    <cellStyle name="Normal 22 4 40" xfId="14867"/>
    <cellStyle name="Normal 22 4 41" xfId="15243"/>
    <cellStyle name="Normal 22 4 42" xfId="15619"/>
    <cellStyle name="Normal 22 4 43" xfId="15995"/>
    <cellStyle name="Normal 22 4 44" xfId="16371"/>
    <cellStyle name="Normal 22 4 45" xfId="16747"/>
    <cellStyle name="Normal 22 4 46" xfId="17123"/>
    <cellStyle name="Normal 22 4 47" xfId="17499"/>
    <cellStyle name="Normal 22 4 48" xfId="17875"/>
    <cellStyle name="Normal 22 4 49" xfId="18251"/>
    <cellStyle name="Normal 22 4 5" xfId="1707"/>
    <cellStyle name="Normal 22 4 50" xfId="18627"/>
    <cellStyle name="Normal 22 4 51" xfId="19003"/>
    <cellStyle name="Normal 22 4 52" xfId="19379"/>
    <cellStyle name="Normal 22 4 53" xfId="19755"/>
    <cellStyle name="Normal 22 4 54" xfId="20131"/>
    <cellStyle name="Normal 22 4 55" xfId="20507"/>
    <cellStyle name="Normal 22 4 56" xfId="20883"/>
    <cellStyle name="Normal 22 4 57" xfId="21259"/>
    <cellStyle name="Normal 22 4 58" xfId="21635"/>
    <cellStyle name="Normal 22 4 59" xfId="22011"/>
    <cellStyle name="Normal 22 4 6" xfId="2083"/>
    <cellStyle name="Normal 22 4 60" xfId="22387"/>
    <cellStyle name="Normal 22 4 61" xfId="22763"/>
    <cellStyle name="Normal 22 4 62" xfId="23139"/>
    <cellStyle name="Normal 22 4 63" xfId="23515"/>
    <cellStyle name="Normal 22 4 64" xfId="23891"/>
    <cellStyle name="Normal 22 4 65" xfId="24267"/>
    <cellStyle name="Normal 22 4 66" xfId="24643"/>
    <cellStyle name="Normal 22 4 67" xfId="25019"/>
    <cellStyle name="Normal 22 4 68" xfId="25395"/>
    <cellStyle name="Normal 22 4 69" xfId="25771"/>
    <cellStyle name="Normal 22 4 7" xfId="2459"/>
    <cellStyle name="Normal 22 4 70" xfId="26147"/>
    <cellStyle name="Normal 22 4 71" xfId="26523"/>
    <cellStyle name="Normal 22 4 72" xfId="26899"/>
    <cellStyle name="Normal 22 4 73" xfId="27275"/>
    <cellStyle name="Normal 22 4 74" xfId="27651"/>
    <cellStyle name="Normal 22 4 75" xfId="28027"/>
    <cellStyle name="Normal 22 4 76" xfId="28403"/>
    <cellStyle name="Normal 22 4 77" xfId="28779"/>
    <cellStyle name="Normal 22 4 78" xfId="29155"/>
    <cellStyle name="Normal 22 4 79" xfId="29531"/>
    <cellStyle name="Normal 22 4 8" xfId="2835"/>
    <cellStyle name="Normal 22 4 80" xfId="29907"/>
    <cellStyle name="Normal 22 4 81" xfId="30283"/>
    <cellStyle name="Normal 22 4 82" xfId="30659"/>
    <cellStyle name="Normal 22 4 83" xfId="31035"/>
    <cellStyle name="Normal 22 4 84" xfId="31411"/>
    <cellStyle name="Normal 22 4 85" xfId="31787"/>
    <cellStyle name="Normal 22 4 86" xfId="32163"/>
    <cellStyle name="Normal 22 4 87" xfId="32539"/>
    <cellStyle name="Normal 22 4 88" xfId="32915"/>
    <cellStyle name="Normal 22 4 9" xfId="3211"/>
    <cellStyle name="Normal 22 40" xfId="11741"/>
    <cellStyle name="Normal 22 41" xfId="12117"/>
    <cellStyle name="Normal 22 42" xfId="12493"/>
    <cellStyle name="Normal 22 43" xfId="12869"/>
    <cellStyle name="Normal 22 44" xfId="13245"/>
    <cellStyle name="Normal 22 45" xfId="13621"/>
    <cellStyle name="Normal 22 46" xfId="13997"/>
    <cellStyle name="Normal 22 47" xfId="14373"/>
    <cellStyle name="Normal 22 48" xfId="14749"/>
    <cellStyle name="Normal 22 49" xfId="15125"/>
    <cellStyle name="Normal 22 5" xfId="245"/>
    <cellStyle name="Normal 22 5 10" xfId="3630"/>
    <cellStyle name="Normal 22 5 11" xfId="4006"/>
    <cellStyle name="Normal 22 5 12" xfId="4382"/>
    <cellStyle name="Normal 22 5 13" xfId="4758"/>
    <cellStyle name="Normal 22 5 14" xfId="5134"/>
    <cellStyle name="Normal 22 5 15" xfId="5510"/>
    <cellStyle name="Normal 22 5 16" xfId="5886"/>
    <cellStyle name="Normal 22 5 17" xfId="6262"/>
    <cellStyle name="Normal 22 5 18" xfId="6638"/>
    <cellStyle name="Normal 22 5 19" xfId="7014"/>
    <cellStyle name="Normal 22 5 2" xfId="622"/>
    <cellStyle name="Normal 22 5 20" xfId="7390"/>
    <cellStyle name="Normal 22 5 21" xfId="7766"/>
    <cellStyle name="Normal 22 5 22" xfId="8142"/>
    <cellStyle name="Normal 22 5 23" xfId="8518"/>
    <cellStyle name="Normal 22 5 24" xfId="8894"/>
    <cellStyle name="Normal 22 5 25" xfId="9270"/>
    <cellStyle name="Normal 22 5 26" xfId="9646"/>
    <cellStyle name="Normal 22 5 27" xfId="10022"/>
    <cellStyle name="Normal 22 5 28" xfId="10398"/>
    <cellStyle name="Normal 22 5 29" xfId="10774"/>
    <cellStyle name="Normal 22 5 3" xfId="998"/>
    <cellStyle name="Normal 22 5 30" xfId="11150"/>
    <cellStyle name="Normal 22 5 31" xfId="11526"/>
    <cellStyle name="Normal 22 5 32" xfId="11902"/>
    <cellStyle name="Normal 22 5 33" xfId="12278"/>
    <cellStyle name="Normal 22 5 34" xfId="12654"/>
    <cellStyle name="Normal 22 5 35" xfId="13030"/>
    <cellStyle name="Normal 22 5 36" xfId="13406"/>
    <cellStyle name="Normal 22 5 37" xfId="13782"/>
    <cellStyle name="Normal 22 5 38" xfId="14158"/>
    <cellStyle name="Normal 22 5 39" xfId="14534"/>
    <cellStyle name="Normal 22 5 4" xfId="1374"/>
    <cellStyle name="Normal 22 5 40" xfId="14910"/>
    <cellStyle name="Normal 22 5 41" xfId="15286"/>
    <cellStyle name="Normal 22 5 42" xfId="15662"/>
    <cellStyle name="Normal 22 5 43" xfId="16038"/>
    <cellStyle name="Normal 22 5 44" xfId="16414"/>
    <cellStyle name="Normal 22 5 45" xfId="16790"/>
    <cellStyle name="Normal 22 5 46" xfId="17166"/>
    <cellStyle name="Normal 22 5 47" xfId="17542"/>
    <cellStyle name="Normal 22 5 48" xfId="17918"/>
    <cellStyle name="Normal 22 5 49" xfId="18294"/>
    <cellStyle name="Normal 22 5 5" xfId="1750"/>
    <cellStyle name="Normal 22 5 50" xfId="18670"/>
    <cellStyle name="Normal 22 5 51" xfId="19046"/>
    <cellStyle name="Normal 22 5 52" xfId="19422"/>
    <cellStyle name="Normal 22 5 53" xfId="19798"/>
    <cellStyle name="Normal 22 5 54" xfId="20174"/>
    <cellStyle name="Normal 22 5 55" xfId="20550"/>
    <cellStyle name="Normal 22 5 56" xfId="20926"/>
    <cellStyle name="Normal 22 5 57" xfId="21302"/>
    <cellStyle name="Normal 22 5 58" xfId="21678"/>
    <cellStyle name="Normal 22 5 59" xfId="22054"/>
    <cellStyle name="Normal 22 5 6" xfId="2126"/>
    <cellStyle name="Normal 22 5 60" xfId="22430"/>
    <cellStyle name="Normal 22 5 61" xfId="22806"/>
    <cellStyle name="Normal 22 5 62" xfId="23182"/>
    <cellStyle name="Normal 22 5 63" xfId="23558"/>
    <cellStyle name="Normal 22 5 64" xfId="23934"/>
    <cellStyle name="Normal 22 5 65" xfId="24310"/>
    <cellStyle name="Normal 22 5 66" xfId="24686"/>
    <cellStyle name="Normal 22 5 67" xfId="25062"/>
    <cellStyle name="Normal 22 5 68" xfId="25438"/>
    <cellStyle name="Normal 22 5 69" xfId="25814"/>
    <cellStyle name="Normal 22 5 7" xfId="2502"/>
    <cellStyle name="Normal 22 5 70" xfId="26190"/>
    <cellStyle name="Normal 22 5 71" xfId="26566"/>
    <cellStyle name="Normal 22 5 72" xfId="26942"/>
    <cellStyle name="Normal 22 5 73" xfId="27318"/>
    <cellStyle name="Normal 22 5 74" xfId="27694"/>
    <cellStyle name="Normal 22 5 75" xfId="28070"/>
    <cellStyle name="Normal 22 5 76" xfId="28446"/>
    <cellStyle name="Normal 22 5 77" xfId="28822"/>
    <cellStyle name="Normal 22 5 78" xfId="29198"/>
    <cellStyle name="Normal 22 5 79" xfId="29574"/>
    <cellStyle name="Normal 22 5 8" xfId="2878"/>
    <cellStyle name="Normal 22 5 80" xfId="29950"/>
    <cellStyle name="Normal 22 5 81" xfId="30326"/>
    <cellStyle name="Normal 22 5 82" xfId="30702"/>
    <cellStyle name="Normal 22 5 83" xfId="31078"/>
    <cellStyle name="Normal 22 5 84" xfId="31454"/>
    <cellStyle name="Normal 22 5 85" xfId="31830"/>
    <cellStyle name="Normal 22 5 86" xfId="32206"/>
    <cellStyle name="Normal 22 5 87" xfId="32582"/>
    <cellStyle name="Normal 22 5 88" xfId="32958"/>
    <cellStyle name="Normal 22 5 9" xfId="3254"/>
    <cellStyle name="Normal 22 50" xfId="15501"/>
    <cellStyle name="Normal 22 51" xfId="15877"/>
    <cellStyle name="Normal 22 52" xfId="16253"/>
    <cellStyle name="Normal 22 53" xfId="16629"/>
    <cellStyle name="Normal 22 54" xfId="17005"/>
    <cellStyle name="Normal 22 55" xfId="17381"/>
    <cellStyle name="Normal 22 56" xfId="17757"/>
    <cellStyle name="Normal 22 57" xfId="18133"/>
    <cellStyle name="Normal 22 58" xfId="18509"/>
    <cellStyle name="Normal 22 59" xfId="18885"/>
    <cellStyle name="Normal 22 6" xfId="288"/>
    <cellStyle name="Normal 22 6 10" xfId="3673"/>
    <cellStyle name="Normal 22 6 11" xfId="4049"/>
    <cellStyle name="Normal 22 6 12" xfId="4425"/>
    <cellStyle name="Normal 22 6 13" xfId="4801"/>
    <cellStyle name="Normal 22 6 14" xfId="5177"/>
    <cellStyle name="Normal 22 6 15" xfId="5553"/>
    <cellStyle name="Normal 22 6 16" xfId="5929"/>
    <cellStyle name="Normal 22 6 17" xfId="6305"/>
    <cellStyle name="Normal 22 6 18" xfId="6681"/>
    <cellStyle name="Normal 22 6 19" xfId="7057"/>
    <cellStyle name="Normal 22 6 2" xfId="665"/>
    <cellStyle name="Normal 22 6 20" xfId="7433"/>
    <cellStyle name="Normal 22 6 21" xfId="7809"/>
    <cellStyle name="Normal 22 6 22" xfId="8185"/>
    <cellStyle name="Normal 22 6 23" xfId="8561"/>
    <cellStyle name="Normal 22 6 24" xfId="8937"/>
    <cellStyle name="Normal 22 6 25" xfId="9313"/>
    <cellStyle name="Normal 22 6 26" xfId="9689"/>
    <cellStyle name="Normal 22 6 27" xfId="10065"/>
    <cellStyle name="Normal 22 6 28" xfId="10441"/>
    <cellStyle name="Normal 22 6 29" xfId="10817"/>
    <cellStyle name="Normal 22 6 3" xfId="1041"/>
    <cellStyle name="Normal 22 6 30" xfId="11193"/>
    <cellStyle name="Normal 22 6 31" xfId="11569"/>
    <cellStyle name="Normal 22 6 32" xfId="11945"/>
    <cellStyle name="Normal 22 6 33" xfId="12321"/>
    <cellStyle name="Normal 22 6 34" xfId="12697"/>
    <cellStyle name="Normal 22 6 35" xfId="13073"/>
    <cellStyle name="Normal 22 6 36" xfId="13449"/>
    <cellStyle name="Normal 22 6 37" xfId="13825"/>
    <cellStyle name="Normal 22 6 38" xfId="14201"/>
    <cellStyle name="Normal 22 6 39" xfId="14577"/>
    <cellStyle name="Normal 22 6 4" xfId="1417"/>
    <cellStyle name="Normal 22 6 40" xfId="14953"/>
    <cellStyle name="Normal 22 6 41" xfId="15329"/>
    <cellStyle name="Normal 22 6 42" xfId="15705"/>
    <cellStyle name="Normal 22 6 43" xfId="16081"/>
    <cellStyle name="Normal 22 6 44" xfId="16457"/>
    <cellStyle name="Normal 22 6 45" xfId="16833"/>
    <cellStyle name="Normal 22 6 46" xfId="17209"/>
    <cellStyle name="Normal 22 6 47" xfId="17585"/>
    <cellStyle name="Normal 22 6 48" xfId="17961"/>
    <cellStyle name="Normal 22 6 49" xfId="18337"/>
    <cellStyle name="Normal 22 6 5" xfId="1793"/>
    <cellStyle name="Normal 22 6 50" xfId="18713"/>
    <cellStyle name="Normal 22 6 51" xfId="19089"/>
    <cellStyle name="Normal 22 6 52" xfId="19465"/>
    <cellStyle name="Normal 22 6 53" xfId="19841"/>
    <cellStyle name="Normal 22 6 54" xfId="20217"/>
    <cellStyle name="Normal 22 6 55" xfId="20593"/>
    <cellStyle name="Normal 22 6 56" xfId="20969"/>
    <cellStyle name="Normal 22 6 57" xfId="21345"/>
    <cellStyle name="Normal 22 6 58" xfId="21721"/>
    <cellStyle name="Normal 22 6 59" xfId="22097"/>
    <cellStyle name="Normal 22 6 6" xfId="2169"/>
    <cellStyle name="Normal 22 6 60" xfId="22473"/>
    <cellStyle name="Normal 22 6 61" xfId="22849"/>
    <cellStyle name="Normal 22 6 62" xfId="23225"/>
    <cellStyle name="Normal 22 6 63" xfId="23601"/>
    <cellStyle name="Normal 22 6 64" xfId="23977"/>
    <cellStyle name="Normal 22 6 65" xfId="24353"/>
    <cellStyle name="Normal 22 6 66" xfId="24729"/>
    <cellStyle name="Normal 22 6 67" xfId="25105"/>
    <cellStyle name="Normal 22 6 68" xfId="25481"/>
    <cellStyle name="Normal 22 6 69" xfId="25857"/>
    <cellStyle name="Normal 22 6 7" xfId="2545"/>
    <cellStyle name="Normal 22 6 70" xfId="26233"/>
    <cellStyle name="Normal 22 6 71" xfId="26609"/>
    <cellStyle name="Normal 22 6 72" xfId="26985"/>
    <cellStyle name="Normal 22 6 73" xfId="27361"/>
    <cellStyle name="Normal 22 6 74" xfId="27737"/>
    <cellStyle name="Normal 22 6 75" xfId="28113"/>
    <cellStyle name="Normal 22 6 76" xfId="28489"/>
    <cellStyle name="Normal 22 6 77" xfId="28865"/>
    <cellStyle name="Normal 22 6 78" xfId="29241"/>
    <cellStyle name="Normal 22 6 79" xfId="29617"/>
    <cellStyle name="Normal 22 6 8" xfId="2921"/>
    <cellStyle name="Normal 22 6 80" xfId="29993"/>
    <cellStyle name="Normal 22 6 81" xfId="30369"/>
    <cellStyle name="Normal 22 6 82" xfId="30745"/>
    <cellStyle name="Normal 22 6 83" xfId="31121"/>
    <cellStyle name="Normal 22 6 84" xfId="31497"/>
    <cellStyle name="Normal 22 6 85" xfId="31873"/>
    <cellStyle name="Normal 22 6 86" xfId="32249"/>
    <cellStyle name="Normal 22 6 87" xfId="32625"/>
    <cellStyle name="Normal 22 6 88" xfId="33001"/>
    <cellStyle name="Normal 22 6 9" xfId="3297"/>
    <cellStyle name="Normal 22 60" xfId="19261"/>
    <cellStyle name="Normal 22 61" xfId="19637"/>
    <cellStyle name="Normal 22 62" xfId="20013"/>
    <cellStyle name="Normal 22 63" xfId="20389"/>
    <cellStyle name="Normal 22 64" xfId="20765"/>
    <cellStyle name="Normal 22 65" xfId="21141"/>
    <cellStyle name="Normal 22 66" xfId="21517"/>
    <cellStyle name="Normal 22 67" xfId="21893"/>
    <cellStyle name="Normal 22 68" xfId="22269"/>
    <cellStyle name="Normal 22 69" xfId="22645"/>
    <cellStyle name="Normal 22 7" xfId="331"/>
    <cellStyle name="Normal 22 7 10" xfId="3716"/>
    <cellStyle name="Normal 22 7 11" xfId="4092"/>
    <cellStyle name="Normal 22 7 12" xfId="4468"/>
    <cellStyle name="Normal 22 7 13" xfId="4844"/>
    <cellStyle name="Normal 22 7 14" xfId="5220"/>
    <cellStyle name="Normal 22 7 15" xfId="5596"/>
    <cellStyle name="Normal 22 7 16" xfId="5972"/>
    <cellStyle name="Normal 22 7 17" xfId="6348"/>
    <cellStyle name="Normal 22 7 18" xfId="6724"/>
    <cellStyle name="Normal 22 7 19" xfId="7100"/>
    <cellStyle name="Normal 22 7 2" xfId="708"/>
    <cellStyle name="Normal 22 7 20" xfId="7476"/>
    <cellStyle name="Normal 22 7 21" xfId="7852"/>
    <cellStyle name="Normal 22 7 22" xfId="8228"/>
    <cellStyle name="Normal 22 7 23" xfId="8604"/>
    <cellStyle name="Normal 22 7 24" xfId="8980"/>
    <cellStyle name="Normal 22 7 25" xfId="9356"/>
    <cellStyle name="Normal 22 7 26" xfId="9732"/>
    <cellStyle name="Normal 22 7 27" xfId="10108"/>
    <cellStyle name="Normal 22 7 28" xfId="10484"/>
    <cellStyle name="Normal 22 7 29" xfId="10860"/>
    <cellStyle name="Normal 22 7 3" xfId="1084"/>
    <cellStyle name="Normal 22 7 30" xfId="11236"/>
    <cellStyle name="Normal 22 7 31" xfId="11612"/>
    <cellStyle name="Normal 22 7 32" xfId="11988"/>
    <cellStyle name="Normal 22 7 33" xfId="12364"/>
    <cellStyle name="Normal 22 7 34" xfId="12740"/>
    <cellStyle name="Normal 22 7 35" xfId="13116"/>
    <cellStyle name="Normal 22 7 36" xfId="13492"/>
    <cellStyle name="Normal 22 7 37" xfId="13868"/>
    <cellStyle name="Normal 22 7 38" xfId="14244"/>
    <cellStyle name="Normal 22 7 39" xfId="14620"/>
    <cellStyle name="Normal 22 7 4" xfId="1460"/>
    <cellStyle name="Normal 22 7 40" xfId="14996"/>
    <cellStyle name="Normal 22 7 41" xfId="15372"/>
    <cellStyle name="Normal 22 7 42" xfId="15748"/>
    <cellStyle name="Normal 22 7 43" xfId="16124"/>
    <cellStyle name="Normal 22 7 44" xfId="16500"/>
    <cellStyle name="Normal 22 7 45" xfId="16876"/>
    <cellStyle name="Normal 22 7 46" xfId="17252"/>
    <cellStyle name="Normal 22 7 47" xfId="17628"/>
    <cellStyle name="Normal 22 7 48" xfId="18004"/>
    <cellStyle name="Normal 22 7 49" xfId="18380"/>
    <cellStyle name="Normal 22 7 5" xfId="1836"/>
    <cellStyle name="Normal 22 7 50" xfId="18756"/>
    <cellStyle name="Normal 22 7 51" xfId="19132"/>
    <cellStyle name="Normal 22 7 52" xfId="19508"/>
    <cellStyle name="Normal 22 7 53" xfId="19884"/>
    <cellStyle name="Normal 22 7 54" xfId="20260"/>
    <cellStyle name="Normal 22 7 55" xfId="20636"/>
    <cellStyle name="Normal 22 7 56" xfId="21012"/>
    <cellStyle name="Normal 22 7 57" xfId="21388"/>
    <cellStyle name="Normal 22 7 58" xfId="21764"/>
    <cellStyle name="Normal 22 7 59" xfId="22140"/>
    <cellStyle name="Normal 22 7 6" xfId="2212"/>
    <cellStyle name="Normal 22 7 60" xfId="22516"/>
    <cellStyle name="Normal 22 7 61" xfId="22892"/>
    <cellStyle name="Normal 22 7 62" xfId="23268"/>
    <cellStyle name="Normal 22 7 63" xfId="23644"/>
    <cellStyle name="Normal 22 7 64" xfId="24020"/>
    <cellStyle name="Normal 22 7 65" xfId="24396"/>
    <cellStyle name="Normal 22 7 66" xfId="24772"/>
    <cellStyle name="Normal 22 7 67" xfId="25148"/>
    <cellStyle name="Normal 22 7 68" xfId="25524"/>
    <cellStyle name="Normal 22 7 69" xfId="25900"/>
    <cellStyle name="Normal 22 7 7" xfId="2588"/>
    <cellStyle name="Normal 22 7 70" xfId="26276"/>
    <cellStyle name="Normal 22 7 71" xfId="26652"/>
    <cellStyle name="Normal 22 7 72" xfId="27028"/>
    <cellStyle name="Normal 22 7 73" xfId="27404"/>
    <cellStyle name="Normal 22 7 74" xfId="27780"/>
    <cellStyle name="Normal 22 7 75" xfId="28156"/>
    <cellStyle name="Normal 22 7 76" xfId="28532"/>
    <cellStyle name="Normal 22 7 77" xfId="28908"/>
    <cellStyle name="Normal 22 7 78" xfId="29284"/>
    <cellStyle name="Normal 22 7 79" xfId="29660"/>
    <cellStyle name="Normal 22 7 8" xfId="2964"/>
    <cellStyle name="Normal 22 7 80" xfId="30036"/>
    <cellStyle name="Normal 22 7 81" xfId="30412"/>
    <cellStyle name="Normal 22 7 82" xfId="30788"/>
    <cellStyle name="Normal 22 7 83" xfId="31164"/>
    <cellStyle name="Normal 22 7 84" xfId="31540"/>
    <cellStyle name="Normal 22 7 85" xfId="31916"/>
    <cellStyle name="Normal 22 7 86" xfId="32292"/>
    <cellStyle name="Normal 22 7 87" xfId="32668"/>
    <cellStyle name="Normal 22 7 88" xfId="33044"/>
    <cellStyle name="Normal 22 7 9" xfId="3340"/>
    <cellStyle name="Normal 22 70" xfId="23021"/>
    <cellStyle name="Normal 22 71" xfId="23397"/>
    <cellStyle name="Normal 22 72" xfId="23773"/>
    <cellStyle name="Normal 22 73" xfId="24149"/>
    <cellStyle name="Normal 22 74" xfId="24525"/>
    <cellStyle name="Normal 22 75" xfId="24901"/>
    <cellStyle name="Normal 22 76" xfId="25277"/>
    <cellStyle name="Normal 22 77" xfId="25653"/>
    <cellStyle name="Normal 22 78" xfId="26029"/>
    <cellStyle name="Normal 22 79" xfId="26405"/>
    <cellStyle name="Normal 22 8" xfId="374"/>
    <cellStyle name="Normal 22 8 10" xfId="3759"/>
    <cellStyle name="Normal 22 8 11" xfId="4135"/>
    <cellStyle name="Normal 22 8 12" xfId="4511"/>
    <cellStyle name="Normal 22 8 13" xfId="4887"/>
    <cellStyle name="Normal 22 8 14" xfId="5263"/>
    <cellStyle name="Normal 22 8 15" xfId="5639"/>
    <cellStyle name="Normal 22 8 16" xfId="6015"/>
    <cellStyle name="Normal 22 8 17" xfId="6391"/>
    <cellStyle name="Normal 22 8 18" xfId="6767"/>
    <cellStyle name="Normal 22 8 19" xfId="7143"/>
    <cellStyle name="Normal 22 8 2" xfId="751"/>
    <cellStyle name="Normal 22 8 20" xfId="7519"/>
    <cellStyle name="Normal 22 8 21" xfId="7895"/>
    <cellStyle name="Normal 22 8 22" xfId="8271"/>
    <cellStyle name="Normal 22 8 23" xfId="8647"/>
    <cellStyle name="Normal 22 8 24" xfId="9023"/>
    <cellStyle name="Normal 22 8 25" xfId="9399"/>
    <cellStyle name="Normal 22 8 26" xfId="9775"/>
    <cellStyle name="Normal 22 8 27" xfId="10151"/>
    <cellStyle name="Normal 22 8 28" xfId="10527"/>
    <cellStyle name="Normal 22 8 29" xfId="10903"/>
    <cellStyle name="Normal 22 8 3" xfId="1127"/>
    <cellStyle name="Normal 22 8 30" xfId="11279"/>
    <cellStyle name="Normal 22 8 31" xfId="11655"/>
    <cellStyle name="Normal 22 8 32" xfId="12031"/>
    <cellStyle name="Normal 22 8 33" xfId="12407"/>
    <cellStyle name="Normal 22 8 34" xfId="12783"/>
    <cellStyle name="Normal 22 8 35" xfId="13159"/>
    <cellStyle name="Normal 22 8 36" xfId="13535"/>
    <cellStyle name="Normal 22 8 37" xfId="13911"/>
    <cellStyle name="Normal 22 8 38" xfId="14287"/>
    <cellStyle name="Normal 22 8 39" xfId="14663"/>
    <cellStyle name="Normal 22 8 4" xfId="1503"/>
    <cellStyle name="Normal 22 8 40" xfId="15039"/>
    <cellStyle name="Normal 22 8 41" xfId="15415"/>
    <cellStyle name="Normal 22 8 42" xfId="15791"/>
    <cellStyle name="Normal 22 8 43" xfId="16167"/>
    <cellStyle name="Normal 22 8 44" xfId="16543"/>
    <cellStyle name="Normal 22 8 45" xfId="16919"/>
    <cellStyle name="Normal 22 8 46" xfId="17295"/>
    <cellStyle name="Normal 22 8 47" xfId="17671"/>
    <cellStyle name="Normal 22 8 48" xfId="18047"/>
    <cellStyle name="Normal 22 8 49" xfId="18423"/>
    <cellStyle name="Normal 22 8 5" xfId="1879"/>
    <cellStyle name="Normal 22 8 50" xfId="18799"/>
    <cellStyle name="Normal 22 8 51" xfId="19175"/>
    <cellStyle name="Normal 22 8 52" xfId="19551"/>
    <cellStyle name="Normal 22 8 53" xfId="19927"/>
    <cellStyle name="Normal 22 8 54" xfId="20303"/>
    <cellStyle name="Normal 22 8 55" xfId="20679"/>
    <cellStyle name="Normal 22 8 56" xfId="21055"/>
    <cellStyle name="Normal 22 8 57" xfId="21431"/>
    <cellStyle name="Normal 22 8 58" xfId="21807"/>
    <cellStyle name="Normal 22 8 59" xfId="22183"/>
    <cellStyle name="Normal 22 8 6" xfId="2255"/>
    <cellStyle name="Normal 22 8 60" xfId="22559"/>
    <cellStyle name="Normal 22 8 61" xfId="22935"/>
    <cellStyle name="Normal 22 8 62" xfId="23311"/>
    <cellStyle name="Normal 22 8 63" xfId="23687"/>
    <cellStyle name="Normal 22 8 64" xfId="24063"/>
    <cellStyle name="Normal 22 8 65" xfId="24439"/>
    <cellStyle name="Normal 22 8 66" xfId="24815"/>
    <cellStyle name="Normal 22 8 67" xfId="25191"/>
    <cellStyle name="Normal 22 8 68" xfId="25567"/>
    <cellStyle name="Normal 22 8 69" xfId="25943"/>
    <cellStyle name="Normal 22 8 7" xfId="2631"/>
    <cellStyle name="Normal 22 8 70" xfId="26319"/>
    <cellStyle name="Normal 22 8 71" xfId="26695"/>
    <cellStyle name="Normal 22 8 72" xfId="27071"/>
    <cellStyle name="Normal 22 8 73" xfId="27447"/>
    <cellStyle name="Normal 22 8 74" xfId="27823"/>
    <cellStyle name="Normal 22 8 75" xfId="28199"/>
    <cellStyle name="Normal 22 8 76" xfId="28575"/>
    <cellStyle name="Normal 22 8 77" xfId="28951"/>
    <cellStyle name="Normal 22 8 78" xfId="29327"/>
    <cellStyle name="Normal 22 8 79" xfId="29703"/>
    <cellStyle name="Normal 22 8 8" xfId="3007"/>
    <cellStyle name="Normal 22 8 80" xfId="30079"/>
    <cellStyle name="Normal 22 8 81" xfId="30455"/>
    <cellStyle name="Normal 22 8 82" xfId="30831"/>
    <cellStyle name="Normal 22 8 83" xfId="31207"/>
    <cellStyle name="Normal 22 8 84" xfId="31583"/>
    <cellStyle name="Normal 22 8 85" xfId="31959"/>
    <cellStyle name="Normal 22 8 86" xfId="32335"/>
    <cellStyle name="Normal 22 8 87" xfId="32711"/>
    <cellStyle name="Normal 22 8 88" xfId="33087"/>
    <cellStyle name="Normal 22 8 9" xfId="3383"/>
    <cellStyle name="Normal 22 80" xfId="26781"/>
    <cellStyle name="Normal 22 81" xfId="27157"/>
    <cellStyle name="Normal 22 82" xfId="27533"/>
    <cellStyle name="Normal 22 83" xfId="27909"/>
    <cellStyle name="Normal 22 84" xfId="28285"/>
    <cellStyle name="Normal 22 85" xfId="28661"/>
    <cellStyle name="Normal 22 86" xfId="29037"/>
    <cellStyle name="Normal 22 87" xfId="29413"/>
    <cellStyle name="Normal 22 88" xfId="29789"/>
    <cellStyle name="Normal 22 89" xfId="30165"/>
    <cellStyle name="Normal 22 9" xfId="417"/>
    <cellStyle name="Normal 22 9 10" xfId="3802"/>
    <cellStyle name="Normal 22 9 11" xfId="4178"/>
    <cellStyle name="Normal 22 9 12" xfId="4554"/>
    <cellStyle name="Normal 22 9 13" xfId="4930"/>
    <cellStyle name="Normal 22 9 14" xfId="5306"/>
    <cellStyle name="Normal 22 9 15" xfId="5682"/>
    <cellStyle name="Normal 22 9 16" xfId="6058"/>
    <cellStyle name="Normal 22 9 17" xfId="6434"/>
    <cellStyle name="Normal 22 9 18" xfId="6810"/>
    <cellStyle name="Normal 22 9 19" xfId="7186"/>
    <cellStyle name="Normal 22 9 2" xfId="794"/>
    <cellStyle name="Normal 22 9 20" xfId="7562"/>
    <cellStyle name="Normal 22 9 21" xfId="7938"/>
    <cellStyle name="Normal 22 9 22" xfId="8314"/>
    <cellStyle name="Normal 22 9 23" xfId="8690"/>
    <cellStyle name="Normal 22 9 24" xfId="9066"/>
    <cellStyle name="Normal 22 9 25" xfId="9442"/>
    <cellStyle name="Normal 22 9 26" xfId="9818"/>
    <cellStyle name="Normal 22 9 27" xfId="10194"/>
    <cellStyle name="Normal 22 9 28" xfId="10570"/>
    <cellStyle name="Normal 22 9 29" xfId="10946"/>
    <cellStyle name="Normal 22 9 3" xfId="1170"/>
    <cellStyle name="Normal 22 9 30" xfId="11322"/>
    <cellStyle name="Normal 22 9 31" xfId="11698"/>
    <cellStyle name="Normal 22 9 32" xfId="12074"/>
    <cellStyle name="Normal 22 9 33" xfId="12450"/>
    <cellStyle name="Normal 22 9 34" xfId="12826"/>
    <cellStyle name="Normal 22 9 35" xfId="13202"/>
    <cellStyle name="Normal 22 9 36" xfId="13578"/>
    <cellStyle name="Normal 22 9 37" xfId="13954"/>
    <cellStyle name="Normal 22 9 38" xfId="14330"/>
    <cellStyle name="Normal 22 9 39" xfId="14706"/>
    <cellStyle name="Normal 22 9 4" xfId="1546"/>
    <cellStyle name="Normal 22 9 40" xfId="15082"/>
    <cellStyle name="Normal 22 9 41" xfId="15458"/>
    <cellStyle name="Normal 22 9 42" xfId="15834"/>
    <cellStyle name="Normal 22 9 43" xfId="16210"/>
    <cellStyle name="Normal 22 9 44" xfId="16586"/>
    <cellStyle name="Normal 22 9 45" xfId="16962"/>
    <cellStyle name="Normal 22 9 46" xfId="17338"/>
    <cellStyle name="Normal 22 9 47" xfId="17714"/>
    <cellStyle name="Normal 22 9 48" xfId="18090"/>
    <cellStyle name="Normal 22 9 49" xfId="18466"/>
    <cellStyle name="Normal 22 9 5" xfId="1922"/>
    <cellStyle name="Normal 22 9 50" xfId="18842"/>
    <cellStyle name="Normal 22 9 51" xfId="19218"/>
    <cellStyle name="Normal 22 9 52" xfId="19594"/>
    <cellStyle name="Normal 22 9 53" xfId="19970"/>
    <cellStyle name="Normal 22 9 54" xfId="20346"/>
    <cellStyle name="Normal 22 9 55" xfId="20722"/>
    <cellStyle name="Normal 22 9 56" xfId="21098"/>
    <cellStyle name="Normal 22 9 57" xfId="21474"/>
    <cellStyle name="Normal 22 9 58" xfId="21850"/>
    <cellStyle name="Normal 22 9 59" xfId="22226"/>
    <cellStyle name="Normal 22 9 6" xfId="2298"/>
    <cellStyle name="Normal 22 9 60" xfId="22602"/>
    <cellStyle name="Normal 22 9 61" xfId="22978"/>
    <cellStyle name="Normal 22 9 62" xfId="23354"/>
    <cellStyle name="Normal 22 9 63" xfId="23730"/>
    <cellStyle name="Normal 22 9 64" xfId="24106"/>
    <cellStyle name="Normal 22 9 65" xfId="24482"/>
    <cellStyle name="Normal 22 9 66" xfId="24858"/>
    <cellStyle name="Normal 22 9 67" xfId="25234"/>
    <cellStyle name="Normal 22 9 68" xfId="25610"/>
    <cellStyle name="Normal 22 9 69" xfId="25986"/>
    <cellStyle name="Normal 22 9 7" xfId="2674"/>
    <cellStyle name="Normal 22 9 70" xfId="26362"/>
    <cellStyle name="Normal 22 9 71" xfId="26738"/>
    <cellStyle name="Normal 22 9 72" xfId="27114"/>
    <cellStyle name="Normal 22 9 73" xfId="27490"/>
    <cellStyle name="Normal 22 9 74" xfId="27866"/>
    <cellStyle name="Normal 22 9 75" xfId="28242"/>
    <cellStyle name="Normal 22 9 76" xfId="28618"/>
    <cellStyle name="Normal 22 9 77" xfId="28994"/>
    <cellStyle name="Normal 22 9 78" xfId="29370"/>
    <cellStyle name="Normal 22 9 79" xfId="29746"/>
    <cellStyle name="Normal 22 9 8" xfId="3050"/>
    <cellStyle name="Normal 22 9 80" xfId="30122"/>
    <cellStyle name="Normal 22 9 81" xfId="30498"/>
    <cellStyle name="Normal 22 9 82" xfId="30874"/>
    <cellStyle name="Normal 22 9 83" xfId="31250"/>
    <cellStyle name="Normal 22 9 84" xfId="31626"/>
    <cellStyle name="Normal 22 9 85" xfId="32002"/>
    <cellStyle name="Normal 22 9 86" xfId="32378"/>
    <cellStyle name="Normal 22 9 87" xfId="32754"/>
    <cellStyle name="Normal 22 9 88" xfId="33130"/>
    <cellStyle name="Normal 22 9 9" xfId="3426"/>
    <cellStyle name="Normal 22 90" xfId="30541"/>
    <cellStyle name="Normal 22 91" xfId="30917"/>
    <cellStyle name="Normal 22 92" xfId="31293"/>
    <cellStyle name="Normal 22 93" xfId="31669"/>
    <cellStyle name="Normal 22 94" xfId="32045"/>
    <cellStyle name="Normal 22 95" xfId="32421"/>
    <cellStyle name="Normal 22 96" xfId="32797"/>
    <cellStyle name="Normal 23" xfId="28"/>
    <cellStyle name="Normal 23 10" xfId="461"/>
    <cellStyle name="Normal 23 11" xfId="838"/>
    <cellStyle name="Normal 23 12" xfId="1214"/>
    <cellStyle name="Normal 23 13" xfId="1590"/>
    <cellStyle name="Normal 23 14" xfId="1966"/>
    <cellStyle name="Normal 23 15" xfId="2342"/>
    <cellStyle name="Normal 23 16" xfId="2718"/>
    <cellStyle name="Normal 23 17" xfId="3094"/>
    <cellStyle name="Normal 23 18" xfId="3470"/>
    <cellStyle name="Normal 23 19" xfId="3846"/>
    <cellStyle name="Normal 23 2" xfId="65"/>
    <cellStyle name="Normal 23 2 10" xfId="3513"/>
    <cellStyle name="Normal 23 2 11" xfId="3889"/>
    <cellStyle name="Normal 23 2 12" xfId="4265"/>
    <cellStyle name="Normal 23 2 13" xfId="4641"/>
    <cellStyle name="Normal 23 2 14" xfId="5017"/>
    <cellStyle name="Normal 23 2 15" xfId="5393"/>
    <cellStyle name="Normal 23 2 16" xfId="5769"/>
    <cellStyle name="Normal 23 2 17" xfId="6145"/>
    <cellStyle name="Normal 23 2 18" xfId="6521"/>
    <cellStyle name="Normal 23 2 19" xfId="6897"/>
    <cellStyle name="Normal 23 2 2" xfId="505"/>
    <cellStyle name="Normal 23 2 20" xfId="7273"/>
    <cellStyle name="Normal 23 2 21" xfId="7649"/>
    <cellStyle name="Normal 23 2 22" xfId="8025"/>
    <cellStyle name="Normal 23 2 23" xfId="8401"/>
    <cellStyle name="Normal 23 2 24" xfId="8777"/>
    <cellStyle name="Normal 23 2 25" xfId="9153"/>
    <cellStyle name="Normal 23 2 26" xfId="9529"/>
    <cellStyle name="Normal 23 2 27" xfId="9905"/>
    <cellStyle name="Normal 23 2 28" xfId="10281"/>
    <cellStyle name="Normal 23 2 29" xfId="10657"/>
    <cellStyle name="Normal 23 2 3" xfId="881"/>
    <cellStyle name="Normal 23 2 30" xfId="11033"/>
    <cellStyle name="Normal 23 2 31" xfId="11409"/>
    <cellStyle name="Normal 23 2 32" xfId="11785"/>
    <cellStyle name="Normal 23 2 33" xfId="12161"/>
    <cellStyle name="Normal 23 2 34" xfId="12537"/>
    <cellStyle name="Normal 23 2 35" xfId="12913"/>
    <cellStyle name="Normal 23 2 36" xfId="13289"/>
    <cellStyle name="Normal 23 2 37" xfId="13665"/>
    <cellStyle name="Normal 23 2 38" xfId="14041"/>
    <cellStyle name="Normal 23 2 39" xfId="14417"/>
    <cellStyle name="Normal 23 2 4" xfId="1257"/>
    <cellStyle name="Normal 23 2 40" xfId="14793"/>
    <cellStyle name="Normal 23 2 41" xfId="15169"/>
    <cellStyle name="Normal 23 2 42" xfId="15545"/>
    <cellStyle name="Normal 23 2 43" xfId="15921"/>
    <cellStyle name="Normal 23 2 44" xfId="16297"/>
    <cellStyle name="Normal 23 2 45" xfId="16673"/>
    <cellStyle name="Normal 23 2 46" xfId="17049"/>
    <cellStyle name="Normal 23 2 47" xfId="17425"/>
    <cellStyle name="Normal 23 2 48" xfId="17801"/>
    <cellStyle name="Normal 23 2 49" xfId="18177"/>
    <cellStyle name="Normal 23 2 5" xfId="1633"/>
    <cellStyle name="Normal 23 2 50" xfId="18553"/>
    <cellStyle name="Normal 23 2 51" xfId="18929"/>
    <cellStyle name="Normal 23 2 52" xfId="19305"/>
    <cellStyle name="Normal 23 2 53" xfId="19681"/>
    <cellStyle name="Normal 23 2 54" xfId="20057"/>
    <cellStyle name="Normal 23 2 55" xfId="20433"/>
    <cellStyle name="Normal 23 2 56" xfId="20809"/>
    <cellStyle name="Normal 23 2 57" xfId="21185"/>
    <cellStyle name="Normal 23 2 58" xfId="21561"/>
    <cellStyle name="Normal 23 2 59" xfId="21937"/>
    <cellStyle name="Normal 23 2 6" xfId="2009"/>
    <cellStyle name="Normal 23 2 60" xfId="22313"/>
    <cellStyle name="Normal 23 2 61" xfId="22689"/>
    <cellStyle name="Normal 23 2 62" xfId="23065"/>
    <cellStyle name="Normal 23 2 63" xfId="23441"/>
    <cellStyle name="Normal 23 2 64" xfId="23817"/>
    <cellStyle name="Normal 23 2 65" xfId="24193"/>
    <cellStyle name="Normal 23 2 66" xfId="24569"/>
    <cellStyle name="Normal 23 2 67" xfId="24945"/>
    <cellStyle name="Normal 23 2 68" xfId="25321"/>
    <cellStyle name="Normal 23 2 69" xfId="25697"/>
    <cellStyle name="Normal 23 2 7" xfId="2385"/>
    <cellStyle name="Normal 23 2 70" xfId="26073"/>
    <cellStyle name="Normal 23 2 71" xfId="26449"/>
    <cellStyle name="Normal 23 2 72" xfId="26825"/>
    <cellStyle name="Normal 23 2 73" xfId="27201"/>
    <cellStyle name="Normal 23 2 74" xfId="27577"/>
    <cellStyle name="Normal 23 2 75" xfId="27953"/>
    <cellStyle name="Normal 23 2 76" xfId="28329"/>
    <cellStyle name="Normal 23 2 77" xfId="28705"/>
    <cellStyle name="Normal 23 2 78" xfId="29081"/>
    <cellStyle name="Normal 23 2 79" xfId="29457"/>
    <cellStyle name="Normal 23 2 8" xfId="2761"/>
    <cellStyle name="Normal 23 2 80" xfId="29833"/>
    <cellStyle name="Normal 23 2 81" xfId="30209"/>
    <cellStyle name="Normal 23 2 82" xfId="30585"/>
    <cellStyle name="Normal 23 2 83" xfId="30961"/>
    <cellStyle name="Normal 23 2 84" xfId="31337"/>
    <cellStyle name="Normal 23 2 85" xfId="31713"/>
    <cellStyle name="Normal 23 2 86" xfId="32089"/>
    <cellStyle name="Normal 23 2 87" xfId="32465"/>
    <cellStyle name="Normal 23 2 88" xfId="32841"/>
    <cellStyle name="Normal 23 2 9" xfId="3137"/>
    <cellStyle name="Normal 23 20" xfId="4222"/>
    <cellStyle name="Normal 23 21" xfId="4598"/>
    <cellStyle name="Normal 23 22" xfId="4974"/>
    <cellStyle name="Normal 23 23" xfId="5350"/>
    <cellStyle name="Normal 23 24" xfId="5726"/>
    <cellStyle name="Normal 23 25" xfId="6102"/>
    <cellStyle name="Normal 23 26" xfId="6478"/>
    <cellStyle name="Normal 23 27" xfId="6854"/>
    <cellStyle name="Normal 23 28" xfId="7230"/>
    <cellStyle name="Normal 23 29" xfId="7606"/>
    <cellStyle name="Normal 23 3" xfId="160"/>
    <cellStyle name="Normal 23 3 10" xfId="3545"/>
    <cellStyle name="Normal 23 3 11" xfId="3921"/>
    <cellStyle name="Normal 23 3 12" xfId="4297"/>
    <cellStyle name="Normal 23 3 13" xfId="4673"/>
    <cellStyle name="Normal 23 3 14" xfId="5049"/>
    <cellStyle name="Normal 23 3 15" xfId="5425"/>
    <cellStyle name="Normal 23 3 16" xfId="5801"/>
    <cellStyle name="Normal 23 3 17" xfId="6177"/>
    <cellStyle name="Normal 23 3 18" xfId="6553"/>
    <cellStyle name="Normal 23 3 19" xfId="6929"/>
    <cellStyle name="Normal 23 3 2" xfId="537"/>
    <cellStyle name="Normal 23 3 20" xfId="7305"/>
    <cellStyle name="Normal 23 3 21" xfId="7681"/>
    <cellStyle name="Normal 23 3 22" xfId="8057"/>
    <cellStyle name="Normal 23 3 23" xfId="8433"/>
    <cellStyle name="Normal 23 3 24" xfId="8809"/>
    <cellStyle name="Normal 23 3 25" xfId="9185"/>
    <cellStyle name="Normal 23 3 26" xfId="9561"/>
    <cellStyle name="Normal 23 3 27" xfId="9937"/>
    <cellStyle name="Normal 23 3 28" xfId="10313"/>
    <cellStyle name="Normal 23 3 29" xfId="10689"/>
    <cellStyle name="Normal 23 3 3" xfId="913"/>
    <cellStyle name="Normal 23 3 30" xfId="11065"/>
    <cellStyle name="Normal 23 3 31" xfId="11441"/>
    <cellStyle name="Normal 23 3 32" xfId="11817"/>
    <cellStyle name="Normal 23 3 33" xfId="12193"/>
    <cellStyle name="Normal 23 3 34" xfId="12569"/>
    <cellStyle name="Normal 23 3 35" xfId="12945"/>
    <cellStyle name="Normal 23 3 36" xfId="13321"/>
    <cellStyle name="Normal 23 3 37" xfId="13697"/>
    <cellStyle name="Normal 23 3 38" xfId="14073"/>
    <cellStyle name="Normal 23 3 39" xfId="14449"/>
    <cellStyle name="Normal 23 3 4" xfId="1289"/>
    <cellStyle name="Normal 23 3 40" xfId="14825"/>
    <cellStyle name="Normal 23 3 41" xfId="15201"/>
    <cellStyle name="Normal 23 3 42" xfId="15577"/>
    <cellStyle name="Normal 23 3 43" xfId="15953"/>
    <cellStyle name="Normal 23 3 44" xfId="16329"/>
    <cellStyle name="Normal 23 3 45" xfId="16705"/>
    <cellStyle name="Normal 23 3 46" xfId="17081"/>
    <cellStyle name="Normal 23 3 47" xfId="17457"/>
    <cellStyle name="Normal 23 3 48" xfId="17833"/>
    <cellStyle name="Normal 23 3 49" xfId="18209"/>
    <cellStyle name="Normal 23 3 5" xfId="1665"/>
    <cellStyle name="Normal 23 3 50" xfId="18585"/>
    <cellStyle name="Normal 23 3 51" xfId="18961"/>
    <cellStyle name="Normal 23 3 52" xfId="19337"/>
    <cellStyle name="Normal 23 3 53" xfId="19713"/>
    <cellStyle name="Normal 23 3 54" xfId="20089"/>
    <cellStyle name="Normal 23 3 55" xfId="20465"/>
    <cellStyle name="Normal 23 3 56" xfId="20841"/>
    <cellStyle name="Normal 23 3 57" xfId="21217"/>
    <cellStyle name="Normal 23 3 58" xfId="21593"/>
    <cellStyle name="Normal 23 3 59" xfId="21969"/>
    <cellStyle name="Normal 23 3 6" xfId="2041"/>
    <cellStyle name="Normal 23 3 60" xfId="22345"/>
    <cellStyle name="Normal 23 3 61" xfId="22721"/>
    <cellStyle name="Normal 23 3 62" xfId="23097"/>
    <cellStyle name="Normal 23 3 63" xfId="23473"/>
    <cellStyle name="Normal 23 3 64" xfId="23849"/>
    <cellStyle name="Normal 23 3 65" xfId="24225"/>
    <cellStyle name="Normal 23 3 66" xfId="24601"/>
    <cellStyle name="Normal 23 3 67" xfId="24977"/>
    <cellStyle name="Normal 23 3 68" xfId="25353"/>
    <cellStyle name="Normal 23 3 69" xfId="25729"/>
    <cellStyle name="Normal 23 3 7" xfId="2417"/>
    <cellStyle name="Normal 23 3 70" xfId="26105"/>
    <cellStyle name="Normal 23 3 71" xfId="26481"/>
    <cellStyle name="Normal 23 3 72" xfId="26857"/>
    <cellStyle name="Normal 23 3 73" xfId="27233"/>
    <cellStyle name="Normal 23 3 74" xfId="27609"/>
    <cellStyle name="Normal 23 3 75" xfId="27985"/>
    <cellStyle name="Normal 23 3 76" xfId="28361"/>
    <cellStyle name="Normal 23 3 77" xfId="28737"/>
    <cellStyle name="Normal 23 3 78" xfId="29113"/>
    <cellStyle name="Normal 23 3 79" xfId="29489"/>
    <cellStyle name="Normal 23 3 8" xfId="2793"/>
    <cellStyle name="Normal 23 3 80" xfId="29865"/>
    <cellStyle name="Normal 23 3 81" xfId="30241"/>
    <cellStyle name="Normal 23 3 82" xfId="30617"/>
    <cellStyle name="Normal 23 3 83" xfId="30993"/>
    <cellStyle name="Normal 23 3 84" xfId="31369"/>
    <cellStyle name="Normal 23 3 85" xfId="31745"/>
    <cellStyle name="Normal 23 3 86" xfId="32121"/>
    <cellStyle name="Normal 23 3 87" xfId="32497"/>
    <cellStyle name="Normal 23 3 88" xfId="32873"/>
    <cellStyle name="Normal 23 3 9" xfId="3169"/>
    <cellStyle name="Normal 23 30" xfId="7982"/>
    <cellStyle name="Normal 23 31" xfId="8358"/>
    <cellStyle name="Normal 23 32" xfId="8734"/>
    <cellStyle name="Normal 23 33" xfId="9110"/>
    <cellStyle name="Normal 23 34" xfId="9486"/>
    <cellStyle name="Normal 23 35" xfId="9862"/>
    <cellStyle name="Normal 23 36" xfId="10238"/>
    <cellStyle name="Normal 23 37" xfId="10614"/>
    <cellStyle name="Normal 23 38" xfId="10990"/>
    <cellStyle name="Normal 23 39" xfId="11366"/>
    <cellStyle name="Normal 23 4" xfId="203"/>
    <cellStyle name="Normal 23 4 10" xfId="3588"/>
    <cellStyle name="Normal 23 4 11" xfId="3964"/>
    <cellStyle name="Normal 23 4 12" xfId="4340"/>
    <cellStyle name="Normal 23 4 13" xfId="4716"/>
    <cellStyle name="Normal 23 4 14" xfId="5092"/>
    <cellStyle name="Normal 23 4 15" xfId="5468"/>
    <cellStyle name="Normal 23 4 16" xfId="5844"/>
    <cellStyle name="Normal 23 4 17" xfId="6220"/>
    <cellStyle name="Normal 23 4 18" xfId="6596"/>
    <cellStyle name="Normal 23 4 19" xfId="6972"/>
    <cellStyle name="Normal 23 4 2" xfId="580"/>
    <cellStyle name="Normal 23 4 20" xfId="7348"/>
    <cellStyle name="Normal 23 4 21" xfId="7724"/>
    <cellStyle name="Normal 23 4 22" xfId="8100"/>
    <cellStyle name="Normal 23 4 23" xfId="8476"/>
    <cellStyle name="Normal 23 4 24" xfId="8852"/>
    <cellStyle name="Normal 23 4 25" xfId="9228"/>
    <cellStyle name="Normal 23 4 26" xfId="9604"/>
    <cellStyle name="Normal 23 4 27" xfId="9980"/>
    <cellStyle name="Normal 23 4 28" xfId="10356"/>
    <cellStyle name="Normal 23 4 29" xfId="10732"/>
    <cellStyle name="Normal 23 4 3" xfId="956"/>
    <cellStyle name="Normal 23 4 30" xfId="11108"/>
    <cellStyle name="Normal 23 4 31" xfId="11484"/>
    <cellStyle name="Normal 23 4 32" xfId="11860"/>
    <cellStyle name="Normal 23 4 33" xfId="12236"/>
    <cellStyle name="Normal 23 4 34" xfId="12612"/>
    <cellStyle name="Normal 23 4 35" xfId="12988"/>
    <cellStyle name="Normal 23 4 36" xfId="13364"/>
    <cellStyle name="Normal 23 4 37" xfId="13740"/>
    <cellStyle name="Normal 23 4 38" xfId="14116"/>
    <cellStyle name="Normal 23 4 39" xfId="14492"/>
    <cellStyle name="Normal 23 4 4" xfId="1332"/>
    <cellStyle name="Normal 23 4 40" xfId="14868"/>
    <cellStyle name="Normal 23 4 41" xfId="15244"/>
    <cellStyle name="Normal 23 4 42" xfId="15620"/>
    <cellStyle name="Normal 23 4 43" xfId="15996"/>
    <cellStyle name="Normal 23 4 44" xfId="16372"/>
    <cellStyle name="Normal 23 4 45" xfId="16748"/>
    <cellStyle name="Normal 23 4 46" xfId="17124"/>
    <cellStyle name="Normal 23 4 47" xfId="17500"/>
    <cellStyle name="Normal 23 4 48" xfId="17876"/>
    <cellStyle name="Normal 23 4 49" xfId="18252"/>
    <cellStyle name="Normal 23 4 5" xfId="1708"/>
    <cellStyle name="Normal 23 4 50" xfId="18628"/>
    <cellStyle name="Normal 23 4 51" xfId="19004"/>
    <cellStyle name="Normal 23 4 52" xfId="19380"/>
    <cellStyle name="Normal 23 4 53" xfId="19756"/>
    <cellStyle name="Normal 23 4 54" xfId="20132"/>
    <cellStyle name="Normal 23 4 55" xfId="20508"/>
    <cellStyle name="Normal 23 4 56" xfId="20884"/>
    <cellStyle name="Normal 23 4 57" xfId="21260"/>
    <cellStyle name="Normal 23 4 58" xfId="21636"/>
    <cellStyle name="Normal 23 4 59" xfId="22012"/>
    <cellStyle name="Normal 23 4 6" xfId="2084"/>
    <cellStyle name="Normal 23 4 60" xfId="22388"/>
    <cellStyle name="Normal 23 4 61" xfId="22764"/>
    <cellStyle name="Normal 23 4 62" xfId="23140"/>
    <cellStyle name="Normal 23 4 63" xfId="23516"/>
    <cellStyle name="Normal 23 4 64" xfId="23892"/>
    <cellStyle name="Normal 23 4 65" xfId="24268"/>
    <cellStyle name="Normal 23 4 66" xfId="24644"/>
    <cellStyle name="Normal 23 4 67" xfId="25020"/>
    <cellStyle name="Normal 23 4 68" xfId="25396"/>
    <cellStyle name="Normal 23 4 69" xfId="25772"/>
    <cellStyle name="Normal 23 4 7" xfId="2460"/>
    <cellStyle name="Normal 23 4 70" xfId="26148"/>
    <cellStyle name="Normal 23 4 71" xfId="26524"/>
    <cellStyle name="Normal 23 4 72" xfId="26900"/>
    <cellStyle name="Normal 23 4 73" xfId="27276"/>
    <cellStyle name="Normal 23 4 74" xfId="27652"/>
    <cellStyle name="Normal 23 4 75" xfId="28028"/>
    <cellStyle name="Normal 23 4 76" xfId="28404"/>
    <cellStyle name="Normal 23 4 77" xfId="28780"/>
    <cellStyle name="Normal 23 4 78" xfId="29156"/>
    <cellStyle name="Normal 23 4 79" xfId="29532"/>
    <cellStyle name="Normal 23 4 8" xfId="2836"/>
    <cellStyle name="Normal 23 4 80" xfId="29908"/>
    <cellStyle name="Normal 23 4 81" xfId="30284"/>
    <cellStyle name="Normal 23 4 82" xfId="30660"/>
    <cellStyle name="Normal 23 4 83" xfId="31036"/>
    <cellStyle name="Normal 23 4 84" xfId="31412"/>
    <cellStyle name="Normal 23 4 85" xfId="31788"/>
    <cellStyle name="Normal 23 4 86" xfId="32164"/>
    <cellStyle name="Normal 23 4 87" xfId="32540"/>
    <cellStyle name="Normal 23 4 88" xfId="32916"/>
    <cellStyle name="Normal 23 4 9" xfId="3212"/>
    <cellStyle name="Normal 23 40" xfId="11742"/>
    <cellStyle name="Normal 23 41" xfId="12118"/>
    <cellStyle name="Normal 23 42" xfId="12494"/>
    <cellStyle name="Normal 23 43" xfId="12870"/>
    <cellStyle name="Normal 23 44" xfId="13246"/>
    <cellStyle name="Normal 23 45" xfId="13622"/>
    <cellStyle name="Normal 23 46" xfId="13998"/>
    <cellStyle name="Normal 23 47" xfId="14374"/>
    <cellStyle name="Normal 23 48" xfId="14750"/>
    <cellStyle name="Normal 23 49" xfId="15126"/>
    <cellStyle name="Normal 23 5" xfId="246"/>
    <cellStyle name="Normal 23 5 10" xfId="3631"/>
    <cellStyle name="Normal 23 5 11" xfId="4007"/>
    <cellStyle name="Normal 23 5 12" xfId="4383"/>
    <cellStyle name="Normal 23 5 13" xfId="4759"/>
    <cellStyle name="Normal 23 5 14" xfId="5135"/>
    <cellStyle name="Normal 23 5 15" xfId="5511"/>
    <cellStyle name="Normal 23 5 16" xfId="5887"/>
    <cellStyle name="Normal 23 5 17" xfId="6263"/>
    <cellStyle name="Normal 23 5 18" xfId="6639"/>
    <cellStyle name="Normal 23 5 19" xfId="7015"/>
    <cellStyle name="Normal 23 5 2" xfId="623"/>
    <cellStyle name="Normal 23 5 20" xfId="7391"/>
    <cellStyle name="Normal 23 5 21" xfId="7767"/>
    <cellStyle name="Normal 23 5 22" xfId="8143"/>
    <cellStyle name="Normal 23 5 23" xfId="8519"/>
    <cellStyle name="Normal 23 5 24" xfId="8895"/>
    <cellStyle name="Normal 23 5 25" xfId="9271"/>
    <cellStyle name="Normal 23 5 26" xfId="9647"/>
    <cellStyle name="Normal 23 5 27" xfId="10023"/>
    <cellStyle name="Normal 23 5 28" xfId="10399"/>
    <cellStyle name="Normal 23 5 29" xfId="10775"/>
    <cellStyle name="Normal 23 5 3" xfId="999"/>
    <cellStyle name="Normal 23 5 30" xfId="11151"/>
    <cellStyle name="Normal 23 5 31" xfId="11527"/>
    <cellStyle name="Normal 23 5 32" xfId="11903"/>
    <cellStyle name="Normal 23 5 33" xfId="12279"/>
    <cellStyle name="Normal 23 5 34" xfId="12655"/>
    <cellStyle name="Normal 23 5 35" xfId="13031"/>
    <cellStyle name="Normal 23 5 36" xfId="13407"/>
    <cellStyle name="Normal 23 5 37" xfId="13783"/>
    <cellStyle name="Normal 23 5 38" xfId="14159"/>
    <cellStyle name="Normal 23 5 39" xfId="14535"/>
    <cellStyle name="Normal 23 5 4" xfId="1375"/>
    <cellStyle name="Normal 23 5 40" xfId="14911"/>
    <cellStyle name="Normal 23 5 41" xfId="15287"/>
    <cellStyle name="Normal 23 5 42" xfId="15663"/>
    <cellStyle name="Normal 23 5 43" xfId="16039"/>
    <cellStyle name="Normal 23 5 44" xfId="16415"/>
    <cellStyle name="Normal 23 5 45" xfId="16791"/>
    <cellStyle name="Normal 23 5 46" xfId="17167"/>
    <cellStyle name="Normal 23 5 47" xfId="17543"/>
    <cellStyle name="Normal 23 5 48" xfId="17919"/>
    <cellStyle name="Normal 23 5 49" xfId="18295"/>
    <cellStyle name="Normal 23 5 5" xfId="1751"/>
    <cellStyle name="Normal 23 5 50" xfId="18671"/>
    <cellStyle name="Normal 23 5 51" xfId="19047"/>
    <cellStyle name="Normal 23 5 52" xfId="19423"/>
    <cellStyle name="Normal 23 5 53" xfId="19799"/>
    <cellStyle name="Normal 23 5 54" xfId="20175"/>
    <cellStyle name="Normal 23 5 55" xfId="20551"/>
    <cellStyle name="Normal 23 5 56" xfId="20927"/>
    <cellStyle name="Normal 23 5 57" xfId="21303"/>
    <cellStyle name="Normal 23 5 58" xfId="21679"/>
    <cellStyle name="Normal 23 5 59" xfId="22055"/>
    <cellStyle name="Normal 23 5 6" xfId="2127"/>
    <cellStyle name="Normal 23 5 60" xfId="22431"/>
    <cellStyle name="Normal 23 5 61" xfId="22807"/>
    <cellStyle name="Normal 23 5 62" xfId="23183"/>
    <cellStyle name="Normal 23 5 63" xfId="23559"/>
    <cellStyle name="Normal 23 5 64" xfId="23935"/>
    <cellStyle name="Normal 23 5 65" xfId="24311"/>
    <cellStyle name="Normal 23 5 66" xfId="24687"/>
    <cellStyle name="Normal 23 5 67" xfId="25063"/>
    <cellStyle name="Normal 23 5 68" xfId="25439"/>
    <cellStyle name="Normal 23 5 69" xfId="25815"/>
    <cellStyle name="Normal 23 5 7" xfId="2503"/>
    <cellStyle name="Normal 23 5 70" xfId="26191"/>
    <cellStyle name="Normal 23 5 71" xfId="26567"/>
    <cellStyle name="Normal 23 5 72" xfId="26943"/>
    <cellStyle name="Normal 23 5 73" xfId="27319"/>
    <cellStyle name="Normal 23 5 74" xfId="27695"/>
    <cellStyle name="Normal 23 5 75" xfId="28071"/>
    <cellStyle name="Normal 23 5 76" xfId="28447"/>
    <cellStyle name="Normal 23 5 77" xfId="28823"/>
    <cellStyle name="Normal 23 5 78" xfId="29199"/>
    <cellStyle name="Normal 23 5 79" xfId="29575"/>
    <cellStyle name="Normal 23 5 8" xfId="2879"/>
    <cellStyle name="Normal 23 5 80" xfId="29951"/>
    <cellStyle name="Normal 23 5 81" xfId="30327"/>
    <cellStyle name="Normal 23 5 82" xfId="30703"/>
    <cellStyle name="Normal 23 5 83" xfId="31079"/>
    <cellStyle name="Normal 23 5 84" xfId="31455"/>
    <cellStyle name="Normal 23 5 85" xfId="31831"/>
    <cellStyle name="Normal 23 5 86" xfId="32207"/>
    <cellStyle name="Normal 23 5 87" xfId="32583"/>
    <cellStyle name="Normal 23 5 88" xfId="32959"/>
    <cellStyle name="Normal 23 5 9" xfId="3255"/>
    <cellStyle name="Normal 23 50" xfId="15502"/>
    <cellStyle name="Normal 23 51" xfId="15878"/>
    <cellStyle name="Normal 23 52" xfId="16254"/>
    <cellStyle name="Normal 23 53" xfId="16630"/>
    <cellStyle name="Normal 23 54" xfId="17006"/>
    <cellStyle name="Normal 23 55" xfId="17382"/>
    <cellStyle name="Normal 23 56" xfId="17758"/>
    <cellStyle name="Normal 23 57" xfId="18134"/>
    <cellStyle name="Normal 23 58" xfId="18510"/>
    <cellStyle name="Normal 23 59" xfId="18886"/>
    <cellStyle name="Normal 23 6" xfId="289"/>
    <cellStyle name="Normal 23 6 10" xfId="3674"/>
    <cellStyle name="Normal 23 6 11" xfId="4050"/>
    <cellStyle name="Normal 23 6 12" xfId="4426"/>
    <cellStyle name="Normal 23 6 13" xfId="4802"/>
    <cellStyle name="Normal 23 6 14" xfId="5178"/>
    <cellStyle name="Normal 23 6 15" xfId="5554"/>
    <cellStyle name="Normal 23 6 16" xfId="5930"/>
    <cellStyle name="Normal 23 6 17" xfId="6306"/>
    <cellStyle name="Normal 23 6 18" xfId="6682"/>
    <cellStyle name="Normal 23 6 19" xfId="7058"/>
    <cellStyle name="Normal 23 6 2" xfId="666"/>
    <cellStyle name="Normal 23 6 20" xfId="7434"/>
    <cellStyle name="Normal 23 6 21" xfId="7810"/>
    <cellStyle name="Normal 23 6 22" xfId="8186"/>
    <cellStyle name="Normal 23 6 23" xfId="8562"/>
    <cellStyle name="Normal 23 6 24" xfId="8938"/>
    <cellStyle name="Normal 23 6 25" xfId="9314"/>
    <cellStyle name="Normal 23 6 26" xfId="9690"/>
    <cellStyle name="Normal 23 6 27" xfId="10066"/>
    <cellStyle name="Normal 23 6 28" xfId="10442"/>
    <cellStyle name="Normal 23 6 29" xfId="10818"/>
    <cellStyle name="Normal 23 6 3" xfId="1042"/>
    <cellStyle name="Normal 23 6 30" xfId="11194"/>
    <cellStyle name="Normal 23 6 31" xfId="11570"/>
    <cellStyle name="Normal 23 6 32" xfId="11946"/>
    <cellStyle name="Normal 23 6 33" xfId="12322"/>
    <cellStyle name="Normal 23 6 34" xfId="12698"/>
    <cellStyle name="Normal 23 6 35" xfId="13074"/>
    <cellStyle name="Normal 23 6 36" xfId="13450"/>
    <cellStyle name="Normal 23 6 37" xfId="13826"/>
    <cellStyle name="Normal 23 6 38" xfId="14202"/>
    <cellStyle name="Normal 23 6 39" xfId="14578"/>
    <cellStyle name="Normal 23 6 4" xfId="1418"/>
    <cellStyle name="Normal 23 6 40" xfId="14954"/>
    <cellStyle name="Normal 23 6 41" xfId="15330"/>
    <cellStyle name="Normal 23 6 42" xfId="15706"/>
    <cellStyle name="Normal 23 6 43" xfId="16082"/>
    <cellStyle name="Normal 23 6 44" xfId="16458"/>
    <cellStyle name="Normal 23 6 45" xfId="16834"/>
    <cellStyle name="Normal 23 6 46" xfId="17210"/>
    <cellStyle name="Normal 23 6 47" xfId="17586"/>
    <cellStyle name="Normal 23 6 48" xfId="17962"/>
    <cellStyle name="Normal 23 6 49" xfId="18338"/>
    <cellStyle name="Normal 23 6 5" xfId="1794"/>
    <cellStyle name="Normal 23 6 50" xfId="18714"/>
    <cellStyle name="Normal 23 6 51" xfId="19090"/>
    <cellStyle name="Normal 23 6 52" xfId="19466"/>
    <cellStyle name="Normal 23 6 53" xfId="19842"/>
    <cellStyle name="Normal 23 6 54" xfId="20218"/>
    <cellStyle name="Normal 23 6 55" xfId="20594"/>
    <cellStyle name="Normal 23 6 56" xfId="20970"/>
    <cellStyle name="Normal 23 6 57" xfId="21346"/>
    <cellStyle name="Normal 23 6 58" xfId="21722"/>
    <cellStyle name="Normal 23 6 59" xfId="22098"/>
    <cellStyle name="Normal 23 6 6" xfId="2170"/>
    <cellStyle name="Normal 23 6 60" xfId="22474"/>
    <cellStyle name="Normal 23 6 61" xfId="22850"/>
    <cellStyle name="Normal 23 6 62" xfId="23226"/>
    <cellStyle name="Normal 23 6 63" xfId="23602"/>
    <cellStyle name="Normal 23 6 64" xfId="23978"/>
    <cellStyle name="Normal 23 6 65" xfId="24354"/>
    <cellStyle name="Normal 23 6 66" xfId="24730"/>
    <cellStyle name="Normal 23 6 67" xfId="25106"/>
    <cellStyle name="Normal 23 6 68" xfId="25482"/>
    <cellStyle name="Normal 23 6 69" xfId="25858"/>
    <cellStyle name="Normal 23 6 7" xfId="2546"/>
    <cellStyle name="Normal 23 6 70" xfId="26234"/>
    <cellStyle name="Normal 23 6 71" xfId="26610"/>
    <cellStyle name="Normal 23 6 72" xfId="26986"/>
    <cellStyle name="Normal 23 6 73" xfId="27362"/>
    <cellStyle name="Normal 23 6 74" xfId="27738"/>
    <cellStyle name="Normal 23 6 75" xfId="28114"/>
    <cellStyle name="Normal 23 6 76" xfId="28490"/>
    <cellStyle name="Normal 23 6 77" xfId="28866"/>
    <cellStyle name="Normal 23 6 78" xfId="29242"/>
    <cellStyle name="Normal 23 6 79" xfId="29618"/>
    <cellStyle name="Normal 23 6 8" xfId="2922"/>
    <cellStyle name="Normal 23 6 80" xfId="29994"/>
    <cellStyle name="Normal 23 6 81" xfId="30370"/>
    <cellStyle name="Normal 23 6 82" xfId="30746"/>
    <cellStyle name="Normal 23 6 83" xfId="31122"/>
    <cellStyle name="Normal 23 6 84" xfId="31498"/>
    <cellStyle name="Normal 23 6 85" xfId="31874"/>
    <cellStyle name="Normal 23 6 86" xfId="32250"/>
    <cellStyle name="Normal 23 6 87" xfId="32626"/>
    <cellStyle name="Normal 23 6 88" xfId="33002"/>
    <cellStyle name="Normal 23 6 9" xfId="3298"/>
    <cellStyle name="Normal 23 60" xfId="19262"/>
    <cellStyle name="Normal 23 61" xfId="19638"/>
    <cellStyle name="Normal 23 62" xfId="20014"/>
    <cellStyle name="Normal 23 63" xfId="20390"/>
    <cellStyle name="Normal 23 64" xfId="20766"/>
    <cellStyle name="Normal 23 65" xfId="21142"/>
    <cellStyle name="Normal 23 66" xfId="21518"/>
    <cellStyle name="Normal 23 67" xfId="21894"/>
    <cellStyle name="Normal 23 68" xfId="22270"/>
    <cellStyle name="Normal 23 69" xfId="22646"/>
    <cellStyle name="Normal 23 7" xfId="332"/>
    <cellStyle name="Normal 23 7 10" xfId="3717"/>
    <cellStyle name="Normal 23 7 11" xfId="4093"/>
    <cellStyle name="Normal 23 7 12" xfId="4469"/>
    <cellStyle name="Normal 23 7 13" xfId="4845"/>
    <cellStyle name="Normal 23 7 14" xfId="5221"/>
    <cellStyle name="Normal 23 7 15" xfId="5597"/>
    <cellStyle name="Normal 23 7 16" xfId="5973"/>
    <cellStyle name="Normal 23 7 17" xfId="6349"/>
    <cellStyle name="Normal 23 7 18" xfId="6725"/>
    <cellStyle name="Normal 23 7 19" xfId="7101"/>
    <cellStyle name="Normal 23 7 2" xfId="709"/>
    <cellStyle name="Normal 23 7 20" xfId="7477"/>
    <cellStyle name="Normal 23 7 21" xfId="7853"/>
    <cellStyle name="Normal 23 7 22" xfId="8229"/>
    <cellStyle name="Normal 23 7 23" xfId="8605"/>
    <cellStyle name="Normal 23 7 24" xfId="8981"/>
    <cellStyle name="Normal 23 7 25" xfId="9357"/>
    <cellStyle name="Normal 23 7 26" xfId="9733"/>
    <cellStyle name="Normal 23 7 27" xfId="10109"/>
    <cellStyle name="Normal 23 7 28" xfId="10485"/>
    <cellStyle name="Normal 23 7 29" xfId="10861"/>
    <cellStyle name="Normal 23 7 3" xfId="1085"/>
    <cellStyle name="Normal 23 7 30" xfId="11237"/>
    <cellStyle name="Normal 23 7 31" xfId="11613"/>
    <cellStyle name="Normal 23 7 32" xfId="11989"/>
    <cellStyle name="Normal 23 7 33" xfId="12365"/>
    <cellStyle name="Normal 23 7 34" xfId="12741"/>
    <cellStyle name="Normal 23 7 35" xfId="13117"/>
    <cellStyle name="Normal 23 7 36" xfId="13493"/>
    <cellStyle name="Normal 23 7 37" xfId="13869"/>
    <cellStyle name="Normal 23 7 38" xfId="14245"/>
    <cellStyle name="Normal 23 7 39" xfId="14621"/>
    <cellStyle name="Normal 23 7 4" xfId="1461"/>
    <cellStyle name="Normal 23 7 40" xfId="14997"/>
    <cellStyle name="Normal 23 7 41" xfId="15373"/>
    <cellStyle name="Normal 23 7 42" xfId="15749"/>
    <cellStyle name="Normal 23 7 43" xfId="16125"/>
    <cellStyle name="Normal 23 7 44" xfId="16501"/>
    <cellStyle name="Normal 23 7 45" xfId="16877"/>
    <cellStyle name="Normal 23 7 46" xfId="17253"/>
    <cellStyle name="Normal 23 7 47" xfId="17629"/>
    <cellStyle name="Normal 23 7 48" xfId="18005"/>
    <cellStyle name="Normal 23 7 49" xfId="18381"/>
    <cellStyle name="Normal 23 7 5" xfId="1837"/>
    <cellStyle name="Normal 23 7 50" xfId="18757"/>
    <cellStyle name="Normal 23 7 51" xfId="19133"/>
    <cellStyle name="Normal 23 7 52" xfId="19509"/>
    <cellStyle name="Normal 23 7 53" xfId="19885"/>
    <cellStyle name="Normal 23 7 54" xfId="20261"/>
    <cellStyle name="Normal 23 7 55" xfId="20637"/>
    <cellStyle name="Normal 23 7 56" xfId="21013"/>
    <cellStyle name="Normal 23 7 57" xfId="21389"/>
    <cellStyle name="Normal 23 7 58" xfId="21765"/>
    <cellStyle name="Normal 23 7 59" xfId="22141"/>
    <cellStyle name="Normal 23 7 6" xfId="2213"/>
    <cellStyle name="Normal 23 7 60" xfId="22517"/>
    <cellStyle name="Normal 23 7 61" xfId="22893"/>
    <cellStyle name="Normal 23 7 62" xfId="23269"/>
    <cellStyle name="Normal 23 7 63" xfId="23645"/>
    <cellStyle name="Normal 23 7 64" xfId="24021"/>
    <cellStyle name="Normal 23 7 65" xfId="24397"/>
    <cellStyle name="Normal 23 7 66" xfId="24773"/>
    <cellStyle name="Normal 23 7 67" xfId="25149"/>
    <cellStyle name="Normal 23 7 68" xfId="25525"/>
    <cellStyle name="Normal 23 7 69" xfId="25901"/>
    <cellStyle name="Normal 23 7 7" xfId="2589"/>
    <cellStyle name="Normal 23 7 70" xfId="26277"/>
    <cellStyle name="Normal 23 7 71" xfId="26653"/>
    <cellStyle name="Normal 23 7 72" xfId="27029"/>
    <cellStyle name="Normal 23 7 73" xfId="27405"/>
    <cellStyle name="Normal 23 7 74" xfId="27781"/>
    <cellStyle name="Normal 23 7 75" xfId="28157"/>
    <cellStyle name="Normal 23 7 76" xfId="28533"/>
    <cellStyle name="Normal 23 7 77" xfId="28909"/>
    <cellStyle name="Normal 23 7 78" xfId="29285"/>
    <cellStyle name="Normal 23 7 79" xfId="29661"/>
    <cellStyle name="Normal 23 7 8" xfId="2965"/>
    <cellStyle name="Normal 23 7 80" xfId="30037"/>
    <cellStyle name="Normal 23 7 81" xfId="30413"/>
    <cellStyle name="Normal 23 7 82" xfId="30789"/>
    <cellStyle name="Normal 23 7 83" xfId="31165"/>
    <cellStyle name="Normal 23 7 84" xfId="31541"/>
    <cellStyle name="Normal 23 7 85" xfId="31917"/>
    <cellStyle name="Normal 23 7 86" xfId="32293"/>
    <cellStyle name="Normal 23 7 87" xfId="32669"/>
    <cellStyle name="Normal 23 7 88" xfId="33045"/>
    <cellStyle name="Normal 23 7 9" xfId="3341"/>
    <cellStyle name="Normal 23 70" xfId="23022"/>
    <cellStyle name="Normal 23 71" xfId="23398"/>
    <cellStyle name="Normal 23 72" xfId="23774"/>
    <cellStyle name="Normal 23 73" xfId="24150"/>
    <cellStyle name="Normal 23 74" xfId="24526"/>
    <cellStyle name="Normal 23 75" xfId="24902"/>
    <cellStyle name="Normal 23 76" xfId="25278"/>
    <cellStyle name="Normal 23 77" xfId="25654"/>
    <cellStyle name="Normal 23 78" xfId="26030"/>
    <cellStyle name="Normal 23 79" xfId="26406"/>
    <cellStyle name="Normal 23 8" xfId="375"/>
    <cellStyle name="Normal 23 8 10" xfId="3760"/>
    <cellStyle name="Normal 23 8 11" xfId="4136"/>
    <cellStyle name="Normal 23 8 12" xfId="4512"/>
    <cellStyle name="Normal 23 8 13" xfId="4888"/>
    <cellStyle name="Normal 23 8 14" xfId="5264"/>
    <cellStyle name="Normal 23 8 15" xfId="5640"/>
    <cellStyle name="Normal 23 8 16" xfId="6016"/>
    <cellStyle name="Normal 23 8 17" xfId="6392"/>
    <cellStyle name="Normal 23 8 18" xfId="6768"/>
    <cellStyle name="Normal 23 8 19" xfId="7144"/>
    <cellStyle name="Normal 23 8 2" xfId="752"/>
    <cellStyle name="Normal 23 8 20" xfId="7520"/>
    <cellStyle name="Normal 23 8 21" xfId="7896"/>
    <cellStyle name="Normal 23 8 22" xfId="8272"/>
    <cellStyle name="Normal 23 8 23" xfId="8648"/>
    <cellStyle name="Normal 23 8 24" xfId="9024"/>
    <cellStyle name="Normal 23 8 25" xfId="9400"/>
    <cellStyle name="Normal 23 8 26" xfId="9776"/>
    <cellStyle name="Normal 23 8 27" xfId="10152"/>
    <cellStyle name="Normal 23 8 28" xfId="10528"/>
    <cellStyle name="Normal 23 8 29" xfId="10904"/>
    <cellStyle name="Normal 23 8 3" xfId="1128"/>
    <cellStyle name="Normal 23 8 30" xfId="11280"/>
    <cellStyle name="Normal 23 8 31" xfId="11656"/>
    <cellStyle name="Normal 23 8 32" xfId="12032"/>
    <cellStyle name="Normal 23 8 33" xfId="12408"/>
    <cellStyle name="Normal 23 8 34" xfId="12784"/>
    <cellStyle name="Normal 23 8 35" xfId="13160"/>
    <cellStyle name="Normal 23 8 36" xfId="13536"/>
    <cellStyle name="Normal 23 8 37" xfId="13912"/>
    <cellStyle name="Normal 23 8 38" xfId="14288"/>
    <cellStyle name="Normal 23 8 39" xfId="14664"/>
    <cellStyle name="Normal 23 8 4" xfId="1504"/>
    <cellStyle name="Normal 23 8 40" xfId="15040"/>
    <cellStyle name="Normal 23 8 41" xfId="15416"/>
    <cellStyle name="Normal 23 8 42" xfId="15792"/>
    <cellStyle name="Normal 23 8 43" xfId="16168"/>
    <cellStyle name="Normal 23 8 44" xfId="16544"/>
    <cellStyle name="Normal 23 8 45" xfId="16920"/>
    <cellStyle name="Normal 23 8 46" xfId="17296"/>
    <cellStyle name="Normal 23 8 47" xfId="17672"/>
    <cellStyle name="Normal 23 8 48" xfId="18048"/>
    <cellStyle name="Normal 23 8 49" xfId="18424"/>
    <cellStyle name="Normal 23 8 5" xfId="1880"/>
    <cellStyle name="Normal 23 8 50" xfId="18800"/>
    <cellStyle name="Normal 23 8 51" xfId="19176"/>
    <cellStyle name="Normal 23 8 52" xfId="19552"/>
    <cellStyle name="Normal 23 8 53" xfId="19928"/>
    <cellStyle name="Normal 23 8 54" xfId="20304"/>
    <cellStyle name="Normal 23 8 55" xfId="20680"/>
    <cellStyle name="Normal 23 8 56" xfId="21056"/>
    <cellStyle name="Normal 23 8 57" xfId="21432"/>
    <cellStyle name="Normal 23 8 58" xfId="21808"/>
    <cellStyle name="Normal 23 8 59" xfId="22184"/>
    <cellStyle name="Normal 23 8 6" xfId="2256"/>
    <cellStyle name="Normal 23 8 60" xfId="22560"/>
    <cellStyle name="Normal 23 8 61" xfId="22936"/>
    <cellStyle name="Normal 23 8 62" xfId="23312"/>
    <cellStyle name="Normal 23 8 63" xfId="23688"/>
    <cellStyle name="Normal 23 8 64" xfId="24064"/>
    <cellStyle name="Normal 23 8 65" xfId="24440"/>
    <cellStyle name="Normal 23 8 66" xfId="24816"/>
    <cellStyle name="Normal 23 8 67" xfId="25192"/>
    <cellStyle name="Normal 23 8 68" xfId="25568"/>
    <cellStyle name="Normal 23 8 69" xfId="25944"/>
    <cellStyle name="Normal 23 8 7" xfId="2632"/>
    <cellStyle name="Normal 23 8 70" xfId="26320"/>
    <cellStyle name="Normal 23 8 71" xfId="26696"/>
    <cellStyle name="Normal 23 8 72" xfId="27072"/>
    <cellStyle name="Normal 23 8 73" xfId="27448"/>
    <cellStyle name="Normal 23 8 74" xfId="27824"/>
    <cellStyle name="Normal 23 8 75" xfId="28200"/>
    <cellStyle name="Normal 23 8 76" xfId="28576"/>
    <cellStyle name="Normal 23 8 77" xfId="28952"/>
    <cellStyle name="Normal 23 8 78" xfId="29328"/>
    <cellStyle name="Normal 23 8 79" xfId="29704"/>
    <cellStyle name="Normal 23 8 8" xfId="3008"/>
    <cellStyle name="Normal 23 8 80" xfId="30080"/>
    <cellStyle name="Normal 23 8 81" xfId="30456"/>
    <cellStyle name="Normal 23 8 82" xfId="30832"/>
    <cellStyle name="Normal 23 8 83" xfId="31208"/>
    <cellStyle name="Normal 23 8 84" xfId="31584"/>
    <cellStyle name="Normal 23 8 85" xfId="31960"/>
    <cellStyle name="Normal 23 8 86" xfId="32336"/>
    <cellStyle name="Normal 23 8 87" xfId="32712"/>
    <cellStyle name="Normal 23 8 88" xfId="33088"/>
    <cellStyle name="Normal 23 8 9" xfId="3384"/>
    <cellStyle name="Normal 23 80" xfId="26782"/>
    <cellStyle name="Normal 23 81" xfId="27158"/>
    <cellStyle name="Normal 23 82" xfId="27534"/>
    <cellStyle name="Normal 23 83" xfId="27910"/>
    <cellStyle name="Normal 23 84" xfId="28286"/>
    <cellStyle name="Normal 23 85" xfId="28662"/>
    <cellStyle name="Normal 23 86" xfId="29038"/>
    <cellStyle name="Normal 23 87" xfId="29414"/>
    <cellStyle name="Normal 23 88" xfId="29790"/>
    <cellStyle name="Normal 23 89" xfId="30166"/>
    <cellStyle name="Normal 23 9" xfId="418"/>
    <cellStyle name="Normal 23 9 10" xfId="3803"/>
    <cellStyle name="Normal 23 9 11" xfId="4179"/>
    <cellStyle name="Normal 23 9 12" xfId="4555"/>
    <cellStyle name="Normal 23 9 13" xfId="4931"/>
    <cellStyle name="Normal 23 9 14" xfId="5307"/>
    <cellStyle name="Normal 23 9 15" xfId="5683"/>
    <cellStyle name="Normal 23 9 16" xfId="6059"/>
    <cellStyle name="Normal 23 9 17" xfId="6435"/>
    <cellStyle name="Normal 23 9 18" xfId="6811"/>
    <cellStyle name="Normal 23 9 19" xfId="7187"/>
    <cellStyle name="Normal 23 9 2" xfId="795"/>
    <cellStyle name="Normal 23 9 20" xfId="7563"/>
    <cellStyle name="Normal 23 9 21" xfId="7939"/>
    <cellStyle name="Normal 23 9 22" xfId="8315"/>
    <cellStyle name="Normal 23 9 23" xfId="8691"/>
    <cellStyle name="Normal 23 9 24" xfId="9067"/>
    <cellStyle name="Normal 23 9 25" xfId="9443"/>
    <cellStyle name="Normal 23 9 26" xfId="9819"/>
    <cellStyle name="Normal 23 9 27" xfId="10195"/>
    <cellStyle name="Normal 23 9 28" xfId="10571"/>
    <cellStyle name="Normal 23 9 29" xfId="10947"/>
    <cellStyle name="Normal 23 9 3" xfId="1171"/>
    <cellStyle name="Normal 23 9 30" xfId="11323"/>
    <cellStyle name="Normal 23 9 31" xfId="11699"/>
    <cellStyle name="Normal 23 9 32" xfId="12075"/>
    <cellStyle name="Normal 23 9 33" xfId="12451"/>
    <cellStyle name="Normal 23 9 34" xfId="12827"/>
    <cellStyle name="Normal 23 9 35" xfId="13203"/>
    <cellStyle name="Normal 23 9 36" xfId="13579"/>
    <cellStyle name="Normal 23 9 37" xfId="13955"/>
    <cellStyle name="Normal 23 9 38" xfId="14331"/>
    <cellStyle name="Normal 23 9 39" xfId="14707"/>
    <cellStyle name="Normal 23 9 4" xfId="1547"/>
    <cellStyle name="Normal 23 9 40" xfId="15083"/>
    <cellStyle name="Normal 23 9 41" xfId="15459"/>
    <cellStyle name="Normal 23 9 42" xfId="15835"/>
    <cellStyle name="Normal 23 9 43" xfId="16211"/>
    <cellStyle name="Normal 23 9 44" xfId="16587"/>
    <cellStyle name="Normal 23 9 45" xfId="16963"/>
    <cellStyle name="Normal 23 9 46" xfId="17339"/>
    <cellStyle name="Normal 23 9 47" xfId="17715"/>
    <cellStyle name="Normal 23 9 48" xfId="18091"/>
    <cellStyle name="Normal 23 9 49" xfId="18467"/>
    <cellStyle name="Normal 23 9 5" xfId="1923"/>
    <cellStyle name="Normal 23 9 50" xfId="18843"/>
    <cellStyle name="Normal 23 9 51" xfId="19219"/>
    <cellStyle name="Normal 23 9 52" xfId="19595"/>
    <cellStyle name="Normal 23 9 53" xfId="19971"/>
    <cellStyle name="Normal 23 9 54" xfId="20347"/>
    <cellStyle name="Normal 23 9 55" xfId="20723"/>
    <cellStyle name="Normal 23 9 56" xfId="21099"/>
    <cellStyle name="Normal 23 9 57" xfId="21475"/>
    <cellStyle name="Normal 23 9 58" xfId="21851"/>
    <cellStyle name="Normal 23 9 59" xfId="22227"/>
    <cellStyle name="Normal 23 9 6" xfId="2299"/>
    <cellStyle name="Normal 23 9 60" xfId="22603"/>
    <cellStyle name="Normal 23 9 61" xfId="22979"/>
    <cellStyle name="Normal 23 9 62" xfId="23355"/>
    <cellStyle name="Normal 23 9 63" xfId="23731"/>
    <cellStyle name="Normal 23 9 64" xfId="24107"/>
    <cellStyle name="Normal 23 9 65" xfId="24483"/>
    <cellStyle name="Normal 23 9 66" xfId="24859"/>
    <cellStyle name="Normal 23 9 67" xfId="25235"/>
    <cellStyle name="Normal 23 9 68" xfId="25611"/>
    <cellStyle name="Normal 23 9 69" xfId="25987"/>
    <cellStyle name="Normal 23 9 7" xfId="2675"/>
    <cellStyle name="Normal 23 9 70" xfId="26363"/>
    <cellStyle name="Normal 23 9 71" xfId="26739"/>
    <cellStyle name="Normal 23 9 72" xfId="27115"/>
    <cellStyle name="Normal 23 9 73" xfId="27491"/>
    <cellStyle name="Normal 23 9 74" xfId="27867"/>
    <cellStyle name="Normal 23 9 75" xfId="28243"/>
    <cellStyle name="Normal 23 9 76" xfId="28619"/>
    <cellStyle name="Normal 23 9 77" xfId="28995"/>
    <cellStyle name="Normal 23 9 78" xfId="29371"/>
    <cellStyle name="Normal 23 9 79" xfId="29747"/>
    <cellStyle name="Normal 23 9 8" xfId="3051"/>
    <cellStyle name="Normal 23 9 80" xfId="30123"/>
    <cellStyle name="Normal 23 9 81" xfId="30499"/>
    <cellStyle name="Normal 23 9 82" xfId="30875"/>
    <cellStyle name="Normal 23 9 83" xfId="31251"/>
    <cellStyle name="Normal 23 9 84" xfId="31627"/>
    <cellStyle name="Normal 23 9 85" xfId="32003"/>
    <cellStyle name="Normal 23 9 86" xfId="32379"/>
    <cellStyle name="Normal 23 9 87" xfId="32755"/>
    <cellStyle name="Normal 23 9 88" xfId="33131"/>
    <cellStyle name="Normal 23 9 9" xfId="3427"/>
    <cellStyle name="Normal 23 90" xfId="30542"/>
    <cellStyle name="Normal 23 91" xfId="30918"/>
    <cellStyle name="Normal 23 92" xfId="31294"/>
    <cellStyle name="Normal 23 93" xfId="31670"/>
    <cellStyle name="Normal 23 94" xfId="32046"/>
    <cellStyle name="Normal 23 95" xfId="32422"/>
    <cellStyle name="Normal 23 96" xfId="32798"/>
    <cellStyle name="Normal 24" xfId="29"/>
    <cellStyle name="Normal 24 10" xfId="462"/>
    <cellStyle name="Normal 24 11" xfId="839"/>
    <cellStyle name="Normal 24 12" xfId="1215"/>
    <cellStyle name="Normal 24 13" xfId="1591"/>
    <cellStyle name="Normal 24 14" xfId="1967"/>
    <cellStyle name="Normal 24 15" xfId="2343"/>
    <cellStyle name="Normal 24 16" xfId="2719"/>
    <cellStyle name="Normal 24 17" xfId="3095"/>
    <cellStyle name="Normal 24 18" xfId="3471"/>
    <cellStyle name="Normal 24 19" xfId="3847"/>
    <cellStyle name="Normal 24 2" xfId="66"/>
    <cellStyle name="Normal 24 2 10" xfId="3514"/>
    <cellStyle name="Normal 24 2 11" xfId="3890"/>
    <cellStyle name="Normal 24 2 12" xfId="4266"/>
    <cellStyle name="Normal 24 2 13" xfId="4642"/>
    <cellStyle name="Normal 24 2 14" xfId="5018"/>
    <cellStyle name="Normal 24 2 15" xfId="5394"/>
    <cellStyle name="Normal 24 2 16" xfId="5770"/>
    <cellStyle name="Normal 24 2 17" xfId="6146"/>
    <cellStyle name="Normal 24 2 18" xfId="6522"/>
    <cellStyle name="Normal 24 2 19" xfId="6898"/>
    <cellStyle name="Normal 24 2 2" xfId="506"/>
    <cellStyle name="Normal 24 2 20" xfId="7274"/>
    <cellStyle name="Normal 24 2 21" xfId="7650"/>
    <cellStyle name="Normal 24 2 22" xfId="8026"/>
    <cellStyle name="Normal 24 2 23" xfId="8402"/>
    <cellStyle name="Normal 24 2 24" xfId="8778"/>
    <cellStyle name="Normal 24 2 25" xfId="9154"/>
    <cellStyle name="Normal 24 2 26" xfId="9530"/>
    <cellStyle name="Normal 24 2 27" xfId="9906"/>
    <cellStyle name="Normal 24 2 28" xfId="10282"/>
    <cellStyle name="Normal 24 2 29" xfId="10658"/>
    <cellStyle name="Normal 24 2 3" xfId="882"/>
    <cellStyle name="Normal 24 2 30" xfId="11034"/>
    <cellStyle name="Normal 24 2 31" xfId="11410"/>
    <cellStyle name="Normal 24 2 32" xfId="11786"/>
    <cellStyle name="Normal 24 2 33" xfId="12162"/>
    <cellStyle name="Normal 24 2 34" xfId="12538"/>
    <cellStyle name="Normal 24 2 35" xfId="12914"/>
    <cellStyle name="Normal 24 2 36" xfId="13290"/>
    <cellStyle name="Normal 24 2 37" xfId="13666"/>
    <cellStyle name="Normal 24 2 38" xfId="14042"/>
    <cellStyle name="Normal 24 2 39" xfId="14418"/>
    <cellStyle name="Normal 24 2 4" xfId="1258"/>
    <cellStyle name="Normal 24 2 40" xfId="14794"/>
    <cellStyle name="Normal 24 2 41" xfId="15170"/>
    <cellStyle name="Normal 24 2 42" xfId="15546"/>
    <cellStyle name="Normal 24 2 43" xfId="15922"/>
    <cellStyle name="Normal 24 2 44" xfId="16298"/>
    <cellStyle name="Normal 24 2 45" xfId="16674"/>
    <cellStyle name="Normal 24 2 46" xfId="17050"/>
    <cellStyle name="Normal 24 2 47" xfId="17426"/>
    <cellStyle name="Normal 24 2 48" xfId="17802"/>
    <cellStyle name="Normal 24 2 49" xfId="18178"/>
    <cellStyle name="Normal 24 2 5" xfId="1634"/>
    <cellStyle name="Normal 24 2 50" xfId="18554"/>
    <cellStyle name="Normal 24 2 51" xfId="18930"/>
    <cellStyle name="Normal 24 2 52" xfId="19306"/>
    <cellStyle name="Normal 24 2 53" xfId="19682"/>
    <cellStyle name="Normal 24 2 54" xfId="20058"/>
    <cellStyle name="Normal 24 2 55" xfId="20434"/>
    <cellStyle name="Normal 24 2 56" xfId="20810"/>
    <cellStyle name="Normal 24 2 57" xfId="21186"/>
    <cellStyle name="Normal 24 2 58" xfId="21562"/>
    <cellStyle name="Normal 24 2 59" xfId="21938"/>
    <cellStyle name="Normal 24 2 6" xfId="2010"/>
    <cellStyle name="Normal 24 2 60" xfId="22314"/>
    <cellStyle name="Normal 24 2 61" xfId="22690"/>
    <cellStyle name="Normal 24 2 62" xfId="23066"/>
    <cellStyle name="Normal 24 2 63" xfId="23442"/>
    <cellStyle name="Normal 24 2 64" xfId="23818"/>
    <cellStyle name="Normal 24 2 65" xfId="24194"/>
    <cellStyle name="Normal 24 2 66" xfId="24570"/>
    <cellStyle name="Normal 24 2 67" xfId="24946"/>
    <cellStyle name="Normal 24 2 68" xfId="25322"/>
    <cellStyle name="Normal 24 2 69" xfId="25698"/>
    <cellStyle name="Normal 24 2 7" xfId="2386"/>
    <cellStyle name="Normal 24 2 70" xfId="26074"/>
    <cellStyle name="Normal 24 2 71" xfId="26450"/>
    <cellStyle name="Normal 24 2 72" xfId="26826"/>
    <cellStyle name="Normal 24 2 73" xfId="27202"/>
    <cellStyle name="Normal 24 2 74" xfId="27578"/>
    <cellStyle name="Normal 24 2 75" xfId="27954"/>
    <cellStyle name="Normal 24 2 76" xfId="28330"/>
    <cellStyle name="Normal 24 2 77" xfId="28706"/>
    <cellStyle name="Normal 24 2 78" xfId="29082"/>
    <cellStyle name="Normal 24 2 79" xfId="29458"/>
    <cellStyle name="Normal 24 2 8" xfId="2762"/>
    <cellStyle name="Normal 24 2 80" xfId="29834"/>
    <cellStyle name="Normal 24 2 81" xfId="30210"/>
    <cellStyle name="Normal 24 2 82" xfId="30586"/>
    <cellStyle name="Normal 24 2 83" xfId="30962"/>
    <cellStyle name="Normal 24 2 84" xfId="31338"/>
    <cellStyle name="Normal 24 2 85" xfId="31714"/>
    <cellStyle name="Normal 24 2 86" xfId="32090"/>
    <cellStyle name="Normal 24 2 87" xfId="32466"/>
    <cellStyle name="Normal 24 2 88" xfId="32842"/>
    <cellStyle name="Normal 24 2 9" xfId="3138"/>
    <cellStyle name="Normal 24 20" xfId="4223"/>
    <cellStyle name="Normal 24 21" xfId="4599"/>
    <cellStyle name="Normal 24 22" xfId="4975"/>
    <cellStyle name="Normal 24 23" xfId="5351"/>
    <cellStyle name="Normal 24 24" xfId="5727"/>
    <cellStyle name="Normal 24 25" xfId="6103"/>
    <cellStyle name="Normal 24 26" xfId="6479"/>
    <cellStyle name="Normal 24 27" xfId="6855"/>
    <cellStyle name="Normal 24 28" xfId="7231"/>
    <cellStyle name="Normal 24 29" xfId="7607"/>
    <cellStyle name="Normal 24 3" xfId="161"/>
    <cellStyle name="Normal 24 3 10" xfId="3546"/>
    <cellStyle name="Normal 24 3 11" xfId="3922"/>
    <cellStyle name="Normal 24 3 12" xfId="4298"/>
    <cellStyle name="Normal 24 3 13" xfId="4674"/>
    <cellStyle name="Normal 24 3 14" xfId="5050"/>
    <cellStyle name="Normal 24 3 15" xfId="5426"/>
    <cellStyle name="Normal 24 3 16" xfId="5802"/>
    <cellStyle name="Normal 24 3 17" xfId="6178"/>
    <cellStyle name="Normal 24 3 18" xfId="6554"/>
    <cellStyle name="Normal 24 3 19" xfId="6930"/>
    <cellStyle name="Normal 24 3 2" xfId="538"/>
    <cellStyle name="Normal 24 3 20" xfId="7306"/>
    <cellStyle name="Normal 24 3 21" xfId="7682"/>
    <cellStyle name="Normal 24 3 22" xfId="8058"/>
    <cellStyle name="Normal 24 3 23" xfId="8434"/>
    <cellStyle name="Normal 24 3 24" xfId="8810"/>
    <cellStyle name="Normal 24 3 25" xfId="9186"/>
    <cellStyle name="Normal 24 3 26" xfId="9562"/>
    <cellStyle name="Normal 24 3 27" xfId="9938"/>
    <cellStyle name="Normal 24 3 28" xfId="10314"/>
    <cellStyle name="Normal 24 3 29" xfId="10690"/>
    <cellStyle name="Normal 24 3 3" xfId="914"/>
    <cellStyle name="Normal 24 3 30" xfId="11066"/>
    <cellStyle name="Normal 24 3 31" xfId="11442"/>
    <cellStyle name="Normal 24 3 32" xfId="11818"/>
    <cellStyle name="Normal 24 3 33" xfId="12194"/>
    <cellStyle name="Normal 24 3 34" xfId="12570"/>
    <cellStyle name="Normal 24 3 35" xfId="12946"/>
    <cellStyle name="Normal 24 3 36" xfId="13322"/>
    <cellStyle name="Normal 24 3 37" xfId="13698"/>
    <cellStyle name="Normal 24 3 38" xfId="14074"/>
    <cellStyle name="Normal 24 3 39" xfId="14450"/>
    <cellStyle name="Normal 24 3 4" xfId="1290"/>
    <cellStyle name="Normal 24 3 40" xfId="14826"/>
    <cellStyle name="Normal 24 3 41" xfId="15202"/>
    <cellStyle name="Normal 24 3 42" xfId="15578"/>
    <cellStyle name="Normal 24 3 43" xfId="15954"/>
    <cellStyle name="Normal 24 3 44" xfId="16330"/>
    <cellStyle name="Normal 24 3 45" xfId="16706"/>
    <cellStyle name="Normal 24 3 46" xfId="17082"/>
    <cellStyle name="Normal 24 3 47" xfId="17458"/>
    <cellStyle name="Normal 24 3 48" xfId="17834"/>
    <cellStyle name="Normal 24 3 49" xfId="18210"/>
    <cellStyle name="Normal 24 3 5" xfId="1666"/>
    <cellStyle name="Normal 24 3 50" xfId="18586"/>
    <cellStyle name="Normal 24 3 51" xfId="18962"/>
    <cellStyle name="Normal 24 3 52" xfId="19338"/>
    <cellStyle name="Normal 24 3 53" xfId="19714"/>
    <cellStyle name="Normal 24 3 54" xfId="20090"/>
    <cellStyle name="Normal 24 3 55" xfId="20466"/>
    <cellStyle name="Normal 24 3 56" xfId="20842"/>
    <cellStyle name="Normal 24 3 57" xfId="21218"/>
    <cellStyle name="Normal 24 3 58" xfId="21594"/>
    <cellStyle name="Normal 24 3 59" xfId="21970"/>
    <cellStyle name="Normal 24 3 6" xfId="2042"/>
    <cellStyle name="Normal 24 3 60" xfId="22346"/>
    <cellStyle name="Normal 24 3 61" xfId="22722"/>
    <cellStyle name="Normal 24 3 62" xfId="23098"/>
    <cellStyle name="Normal 24 3 63" xfId="23474"/>
    <cellStyle name="Normal 24 3 64" xfId="23850"/>
    <cellStyle name="Normal 24 3 65" xfId="24226"/>
    <cellStyle name="Normal 24 3 66" xfId="24602"/>
    <cellStyle name="Normal 24 3 67" xfId="24978"/>
    <cellStyle name="Normal 24 3 68" xfId="25354"/>
    <cellStyle name="Normal 24 3 69" xfId="25730"/>
    <cellStyle name="Normal 24 3 7" xfId="2418"/>
    <cellStyle name="Normal 24 3 70" xfId="26106"/>
    <cellStyle name="Normal 24 3 71" xfId="26482"/>
    <cellStyle name="Normal 24 3 72" xfId="26858"/>
    <cellStyle name="Normal 24 3 73" xfId="27234"/>
    <cellStyle name="Normal 24 3 74" xfId="27610"/>
    <cellStyle name="Normal 24 3 75" xfId="27986"/>
    <cellStyle name="Normal 24 3 76" xfId="28362"/>
    <cellStyle name="Normal 24 3 77" xfId="28738"/>
    <cellStyle name="Normal 24 3 78" xfId="29114"/>
    <cellStyle name="Normal 24 3 79" xfId="29490"/>
    <cellStyle name="Normal 24 3 8" xfId="2794"/>
    <cellStyle name="Normal 24 3 80" xfId="29866"/>
    <cellStyle name="Normal 24 3 81" xfId="30242"/>
    <cellStyle name="Normal 24 3 82" xfId="30618"/>
    <cellStyle name="Normal 24 3 83" xfId="30994"/>
    <cellStyle name="Normal 24 3 84" xfId="31370"/>
    <cellStyle name="Normal 24 3 85" xfId="31746"/>
    <cellStyle name="Normal 24 3 86" xfId="32122"/>
    <cellStyle name="Normal 24 3 87" xfId="32498"/>
    <cellStyle name="Normal 24 3 88" xfId="32874"/>
    <cellStyle name="Normal 24 3 9" xfId="3170"/>
    <cellStyle name="Normal 24 30" xfId="7983"/>
    <cellStyle name="Normal 24 31" xfId="8359"/>
    <cellStyle name="Normal 24 32" xfId="8735"/>
    <cellStyle name="Normal 24 33" xfId="9111"/>
    <cellStyle name="Normal 24 34" xfId="9487"/>
    <cellStyle name="Normal 24 35" xfId="9863"/>
    <cellStyle name="Normal 24 36" xfId="10239"/>
    <cellStyle name="Normal 24 37" xfId="10615"/>
    <cellStyle name="Normal 24 38" xfId="10991"/>
    <cellStyle name="Normal 24 39" xfId="11367"/>
    <cellStyle name="Normal 24 4" xfId="204"/>
    <cellStyle name="Normal 24 4 10" xfId="3589"/>
    <cellStyle name="Normal 24 4 11" xfId="3965"/>
    <cellStyle name="Normal 24 4 12" xfId="4341"/>
    <cellStyle name="Normal 24 4 13" xfId="4717"/>
    <cellStyle name="Normal 24 4 14" xfId="5093"/>
    <cellStyle name="Normal 24 4 15" xfId="5469"/>
    <cellStyle name="Normal 24 4 16" xfId="5845"/>
    <cellStyle name="Normal 24 4 17" xfId="6221"/>
    <cellStyle name="Normal 24 4 18" xfId="6597"/>
    <cellStyle name="Normal 24 4 19" xfId="6973"/>
    <cellStyle name="Normal 24 4 2" xfId="581"/>
    <cellStyle name="Normal 24 4 20" xfId="7349"/>
    <cellStyle name="Normal 24 4 21" xfId="7725"/>
    <cellStyle name="Normal 24 4 22" xfId="8101"/>
    <cellStyle name="Normal 24 4 23" xfId="8477"/>
    <cellStyle name="Normal 24 4 24" xfId="8853"/>
    <cellStyle name="Normal 24 4 25" xfId="9229"/>
    <cellStyle name="Normal 24 4 26" xfId="9605"/>
    <cellStyle name="Normal 24 4 27" xfId="9981"/>
    <cellStyle name="Normal 24 4 28" xfId="10357"/>
    <cellStyle name="Normal 24 4 29" xfId="10733"/>
    <cellStyle name="Normal 24 4 3" xfId="957"/>
    <cellStyle name="Normal 24 4 30" xfId="11109"/>
    <cellStyle name="Normal 24 4 31" xfId="11485"/>
    <cellStyle name="Normal 24 4 32" xfId="11861"/>
    <cellStyle name="Normal 24 4 33" xfId="12237"/>
    <cellStyle name="Normal 24 4 34" xfId="12613"/>
    <cellStyle name="Normal 24 4 35" xfId="12989"/>
    <cellStyle name="Normal 24 4 36" xfId="13365"/>
    <cellStyle name="Normal 24 4 37" xfId="13741"/>
    <cellStyle name="Normal 24 4 38" xfId="14117"/>
    <cellStyle name="Normal 24 4 39" xfId="14493"/>
    <cellStyle name="Normal 24 4 4" xfId="1333"/>
    <cellStyle name="Normal 24 4 40" xfId="14869"/>
    <cellStyle name="Normal 24 4 41" xfId="15245"/>
    <cellStyle name="Normal 24 4 42" xfId="15621"/>
    <cellStyle name="Normal 24 4 43" xfId="15997"/>
    <cellStyle name="Normal 24 4 44" xfId="16373"/>
    <cellStyle name="Normal 24 4 45" xfId="16749"/>
    <cellStyle name="Normal 24 4 46" xfId="17125"/>
    <cellStyle name="Normal 24 4 47" xfId="17501"/>
    <cellStyle name="Normal 24 4 48" xfId="17877"/>
    <cellStyle name="Normal 24 4 49" xfId="18253"/>
    <cellStyle name="Normal 24 4 5" xfId="1709"/>
    <cellStyle name="Normal 24 4 50" xfId="18629"/>
    <cellStyle name="Normal 24 4 51" xfId="19005"/>
    <cellStyle name="Normal 24 4 52" xfId="19381"/>
    <cellStyle name="Normal 24 4 53" xfId="19757"/>
    <cellStyle name="Normal 24 4 54" xfId="20133"/>
    <cellStyle name="Normal 24 4 55" xfId="20509"/>
    <cellStyle name="Normal 24 4 56" xfId="20885"/>
    <cellStyle name="Normal 24 4 57" xfId="21261"/>
    <cellStyle name="Normal 24 4 58" xfId="21637"/>
    <cellStyle name="Normal 24 4 59" xfId="22013"/>
    <cellStyle name="Normal 24 4 6" xfId="2085"/>
    <cellStyle name="Normal 24 4 60" xfId="22389"/>
    <cellStyle name="Normal 24 4 61" xfId="22765"/>
    <cellStyle name="Normal 24 4 62" xfId="23141"/>
    <cellStyle name="Normal 24 4 63" xfId="23517"/>
    <cellStyle name="Normal 24 4 64" xfId="23893"/>
    <cellStyle name="Normal 24 4 65" xfId="24269"/>
    <cellStyle name="Normal 24 4 66" xfId="24645"/>
    <cellStyle name="Normal 24 4 67" xfId="25021"/>
    <cellStyle name="Normal 24 4 68" xfId="25397"/>
    <cellStyle name="Normal 24 4 69" xfId="25773"/>
    <cellStyle name="Normal 24 4 7" xfId="2461"/>
    <cellStyle name="Normal 24 4 70" xfId="26149"/>
    <cellStyle name="Normal 24 4 71" xfId="26525"/>
    <cellStyle name="Normal 24 4 72" xfId="26901"/>
    <cellStyle name="Normal 24 4 73" xfId="27277"/>
    <cellStyle name="Normal 24 4 74" xfId="27653"/>
    <cellStyle name="Normal 24 4 75" xfId="28029"/>
    <cellStyle name="Normal 24 4 76" xfId="28405"/>
    <cellStyle name="Normal 24 4 77" xfId="28781"/>
    <cellStyle name="Normal 24 4 78" xfId="29157"/>
    <cellStyle name="Normal 24 4 79" xfId="29533"/>
    <cellStyle name="Normal 24 4 8" xfId="2837"/>
    <cellStyle name="Normal 24 4 80" xfId="29909"/>
    <cellStyle name="Normal 24 4 81" xfId="30285"/>
    <cellStyle name="Normal 24 4 82" xfId="30661"/>
    <cellStyle name="Normal 24 4 83" xfId="31037"/>
    <cellStyle name="Normal 24 4 84" xfId="31413"/>
    <cellStyle name="Normal 24 4 85" xfId="31789"/>
    <cellStyle name="Normal 24 4 86" xfId="32165"/>
    <cellStyle name="Normal 24 4 87" xfId="32541"/>
    <cellStyle name="Normal 24 4 88" xfId="32917"/>
    <cellStyle name="Normal 24 4 9" xfId="3213"/>
    <cellStyle name="Normal 24 40" xfId="11743"/>
    <cellStyle name="Normal 24 41" xfId="12119"/>
    <cellStyle name="Normal 24 42" xfId="12495"/>
    <cellStyle name="Normal 24 43" xfId="12871"/>
    <cellStyle name="Normal 24 44" xfId="13247"/>
    <cellStyle name="Normal 24 45" xfId="13623"/>
    <cellStyle name="Normal 24 46" xfId="13999"/>
    <cellStyle name="Normal 24 47" xfId="14375"/>
    <cellStyle name="Normal 24 48" xfId="14751"/>
    <cellStyle name="Normal 24 49" xfId="15127"/>
    <cellStyle name="Normal 24 5" xfId="247"/>
    <cellStyle name="Normal 24 5 10" xfId="3632"/>
    <cellStyle name="Normal 24 5 11" xfId="4008"/>
    <cellStyle name="Normal 24 5 12" xfId="4384"/>
    <cellStyle name="Normal 24 5 13" xfId="4760"/>
    <cellStyle name="Normal 24 5 14" xfId="5136"/>
    <cellStyle name="Normal 24 5 15" xfId="5512"/>
    <cellStyle name="Normal 24 5 16" xfId="5888"/>
    <cellStyle name="Normal 24 5 17" xfId="6264"/>
    <cellStyle name="Normal 24 5 18" xfId="6640"/>
    <cellStyle name="Normal 24 5 19" xfId="7016"/>
    <cellStyle name="Normal 24 5 2" xfId="624"/>
    <cellStyle name="Normal 24 5 20" xfId="7392"/>
    <cellStyle name="Normal 24 5 21" xfId="7768"/>
    <cellStyle name="Normal 24 5 22" xfId="8144"/>
    <cellStyle name="Normal 24 5 23" xfId="8520"/>
    <cellStyle name="Normal 24 5 24" xfId="8896"/>
    <cellStyle name="Normal 24 5 25" xfId="9272"/>
    <cellStyle name="Normal 24 5 26" xfId="9648"/>
    <cellStyle name="Normal 24 5 27" xfId="10024"/>
    <cellStyle name="Normal 24 5 28" xfId="10400"/>
    <cellStyle name="Normal 24 5 29" xfId="10776"/>
    <cellStyle name="Normal 24 5 3" xfId="1000"/>
    <cellStyle name="Normal 24 5 30" xfId="11152"/>
    <cellStyle name="Normal 24 5 31" xfId="11528"/>
    <cellStyle name="Normal 24 5 32" xfId="11904"/>
    <cellStyle name="Normal 24 5 33" xfId="12280"/>
    <cellStyle name="Normal 24 5 34" xfId="12656"/>
    <cellStyle name="Normal 24 5 35" xfId="13032"/>
    <cellStyle name="Normal 24 5 36" xfId="13408"/>
    <cellStyle name="Normal 24 5 37" xfId="13784"/>
    <cellStyle name="Normal 24 5 38" xfId="14160"/>
    <cellStyle name="Normal 24 5 39" xfId="14536"/>
    <cellStyle name="Normal 24 5 4" xfId="1376"/>
    <cellStyle name="Normal 24 5 40" xfId="14912"/>
    <cellStyle name="Normal 24 5 41" xfId="15288"/>
    <cellStyle name="Normal 24 5 42" xfId="15664"/>
    <cellStyle name="Normal 24 5 43" xfId="16040"/>
    <cellStyle name="Normal 24 5 44" xfId="16416"/>
    <cellStyle name="Normal 24 5 45" xfId="16792"/>
    <cellStyle name="Normal 24 5 46" xfId="17168"/>
    <cellStyle name="Normal 24 5 47" xfId="17544"/>
    <cellStyle name="Normal 24 5 48" xfId="17920"/>
    <cellStyle name="Normal 24 5 49" xfId="18296"/>
    <cellStyle name="Normal 24 5 5" xfId="1752"/>
    <cellStyle name="Normal 24 5 50" xfId="18672"/>
    <cellStyle name="Normal 24 5 51" xfId="19048"/>
    <cellStyle name="Normal 24 5 52" xfId="19424"/>
    <cellStyle name="Normal 24 5 53" xfId="19800"/>
    <cellStyle name="Normal 24 5 54" xfId="20176"/>
    <cellStyle name="Normal 24 5 55" xfId="20552"/>
    <cellStyle name="Normal 24 5 56" xfId="20928"/>
    <cellStyle name="Normal 24 5 57" xfId="21304"/>
    <cellStyle name="Normal 24 5 58" xfId="21680"/>
    <cellStyle name="Normal 24 5 59" xfId="22056"/>
    <cellStyle name="Normal 24 5 6" xfId="2128"/>
    <cellStyle name="Normal 24 5 60" xfId="22432"/>
    <cellStyle name="Normal 24 5 61" xfId="22808"/>
    <cellStyle name="Normal 24 5 62" xfId="23184"/>
    <cellStyle name="Normal 24 5 63" xfId="23560"/>
    <cellStyle name="Normal 24 5 64" xfId="23936"/>
    <cellStyle name="Normal 24 5 65" xfId="24312"/>
    <cellStyle name="Normal 24 5 66" xfId="24688"/>
    <cellStyle name="Normal 24 5 67" xfId="25064"/>
    <cellStyle name="Normal 24 5 68" xfId="25440"/>
    <cellStyle name="Normal 24 5 69" xfId="25816"/>
    <cellStyle name="Normal 24 5 7" xfId="2504"/>
    <cellStyle name="Normal 24 5 70" xfId="26192"/>
    <cellStyle name="Normal 24 5 71" xfId="26568"/>
    <cellStyle name="Normal 24 5 72" xfId="26944"/>
    <cellStyle name="Normal 24 5 73" xfId="27320"/>
    <cellStyle name="Normal 24 5 74" xfId="27696"/>
    <cellStyle name="Normal 24 5 75" xfId="28072"/>
    <cellStyle name="Normal 24 5 76" xfId="28448"/>
    <cellStyle name="Normal 24 5 77" xfId="28824"/>
    <cellStyle name="Normal 24 5 78" xfId="29200"/>
    <cellStyle name="Normal 24 5 79" xfId="29576"/>
    <cellStyle name="Normal 24 5 8" xfId="2880"/>
    <cellStyle name="Normal 24 5 80" xfId="29952"/>
    <cellStyle name="Normal 24 5 81" xfId="30328"/>
    <cellStyle name="Normal 24 5 82" xfId="30704"/>
    <cellStyle name="Normal 24 5 83" xfId="31080"/>
    <cellStyle name="Normal 24 5 84" xfId="31456"/>
    <cellStyle name="Normal 24 5 85" xfId="31832"/>
    <cellStyle name="Normal 24 5 86" xfId="32208"/>
    <cellStyle name="Normal 24 5 87" xfId="32584"/>
    <cellStyle name="Normal 24 5 88" xfId="32960"/>
    <cellStyle name="Normal 24 5 9" xfId="3256"/>
    <cellStyle name="Normal 24 50" xfId="15503"/>
    <cellStyle name="Normal 24 51" xfId="15879"/>
    <cellStyle name="Normal 24 52" xfId="16255"/>
    <cellStyle name="Normal 24 53" xfId="16631"/>
    <cellStyle name="Normal 24 54" xfId="17007"/>
    <cellStyle name="Normal 24 55" xfId="17383"/>
    <cellStyle name="Normal 24 56" xfId="17759"/>
    <cellStyle name="Normal 24 57" xfId="18135"/>
    <cellStyle name="Normal 24 58" xfId="18511"/>
    <cellStyle name="Normal 24 59" xfId="18887"/>
    <cellStyle name="Normal 24 6" xfId="290"/>
    <cellStyle name="Normal 24 6 10" xfId="3675"/>
    <cellStyle name="Normal 24 6 11" xfId="4051"/>
    <cellStyle name="Normal 24 6 12" xfId="4427"/>
    <cellStyle name="Normal 24 6 13" xfId="4803"/>
    <cellStyle name="Normal 24 6 14" xfId="5179"/>
    <cellStyle name="Normal 24 6 15" xfId="5555"/>
    <cellStyle name="Normal 24 6 16" xfId="5931"/>
    <cellStyle name="Normal 24 6 17" xfId="6307"/>
    <cellStyle name="Normal 24 6 18" xfId="6683"/>
    <cellStyle name="Normal 24 6 19" xfId="7059"/>
    <cellStyle name="Normal 24 6 2" xfId="667"/>
    <cellStyle name="Normal 24 6 20" xfId="7435"/>
    <cellStyle name="Normal 24 6 21" xfId="7811"/>
    <cellStyle name="Normal 24 6 22" xfId="8187"/>
    <cellStyle name="Normal 24 6 23" xfId="8563"/>
    <cellStyle name="Normal 24 6 24" xfId="8939"/>
    <cellStyle name="Normal 24 6 25" xfId="9315"/>
    <cellStyle name="Normal 24 6 26" xfId="9691"/>
    <cellStyle name="Normal 24 6 27" xfId="10067"/>
    <cellStyle name="Normal 24 6 28" xfId="10443"/>
    <cellStyle name="Normal 24 6 29" xfId="10819"/>
    <cellStyle name="Normal 24 6 3" xfId="1043"/>
    <cellStyle name="Normal 24 6 30" xfId="11195"/>
    <cellStyle name="Normal 24 6 31" xfId="11571"/>
    <cellStyle name="Normal 24 6 32" xfId="11947"/>
    <cellStyle name="Normal 24 6 33" xfId="12323"/>
    <cellStyle name="Normal 24 6 34" xfId="12699"/>
    <cellStyle name="Normal 24 6 35" xfId="13075"/>
    <cellStyle name="Normal 24 6 36" xfId="13451"/>
    <cellStyle name="Normal 24 6 37" xfId="13827"/>
    <cellStyle name="Normal 24 6 38" xfId="14203"/>
    <cellStyle name="Normal 24 6 39" xfId="14579"/>
    <cellStyle name="Normal 24 6 4" xfId="1419"/>
    <cellStyle name="Normal 24 6 40" xfId="14955"/>
    <cellStyle name="Normal 24 6 41" xfId="15331"/>
    <cellStyle name="Normal 24 6 42" xfId="15707"/>
    <cellStyle name="Normal 24 6 43" xfId="16083"/>
    <cellStyle name="Normal 24 6 44" xfId="16459"/>
    <cellStyle name="Normal 24 6 45" xfId="16835"/>
    <cellStyle name="Normal 24 6 46" xfId="17211"/>
    <cellStyle name="Normal 24 6 47" xfId="17587"/>
    <cellStyle name="Normal 24 6 48" xfId="17963"/>
    <cellStyle name="Normal 24 6 49" xfId="18339"/>
    <cellStyle name="Normal 24 6 5" xfId="1795"/>
    <cellStyle name="Normal 24 6 50" xfId="18715"/>
    <cellStyle name="Normal 24 6 51" xfId="19091"/>
    <cellStyle name="Normal 24 6 52" xfId="19467"/>
    <cellStyle name="Normal 24 6 53" xfId="19843"/>
    <cellStyle name="Normal 24 6 54" xfId="20219"/>
    <cellStyle name="Normal 24 6 55" xfId="20595"/>
    <cellStyle name="Normal 24 6 56" xfId="20971"/>
    <cellStyle name="Normal 24 6 57" xfId="21347"/>
    <cellStyle name="Normal 24 6 58" xfId="21723"/>
    <cellStyle name="Normal 24 6 59" xfId="22099"/>
    <cellStyle name="Normal 24 6 6" xfId="2171"/>
    <cellStyle name="Normal 24 6 60" xfId="22475"/>
    <cellStyle name="Normal 24 6 61" xfId="22851"/>
    <cellStyle name="Normal 24 6 62" xfId="23227"/>
    <cellStyle name="Normal 24 6 63" xfId="23603"/>
    <cellStyle name="Normal 24 6 64" xfId="23979"/>
    <cellStyle name="Normal 24 6 65" xfId="24355"/>
    <cellStyle name="Normal 24 6 66" xfId="24731"/>
    <cellStyle name="Normal 24 6 67" xfId="25107"/>
    <cellStyle name="Normal 24 6 68" xfId="25483"/>
    <cellStyle name="Normal 24 6 69" xfId="25859"/>
    <cellStyle name="Normal 24 6 7" xfId="2547"/>
    <cellStyle name="Normal 24 6 70" xfId="26235"/>
    <cellStyle name="Normal 24 6 71" xfId="26611"/>
    <cellStyle name="Normal 24 6 72" xfId="26987"/>
    <cellStyle name="Normal 24 6 73" xfId="27363"/>
    <cellStyle name="Normal 24 6 74" xfId="27739"/>
    <cellStyle name="Normal 24 6 75" xfId="28115"/>
    <cellStyle name="Normal 24 6 76" xfId="28491"/>
    <cellStyle name="Normal 24 6 77" xfId="28867"/>
    <cellStyle name="Normal 24 6 78" xfId="29243"/>
    <cellStyle name="Normal 24 6 79" xfId="29619"/>
    <cellStyle name="Normal 24 6 8" xfId="2923"/>
    <cellStyle name="Normal 24 6 80" xfId="29995"/>
    <cellStyle name="Normal 24 6 81" xfId="30371"/>
    <cellStyle name="Normal 24 6 82" xfId="30747"/>
    <cellStyle name="Normal 24 6 83" xfId="31123"/>
    <cellStyle name="Normal 24 6 84" xfId="31499"/>
    <cellStyle name="Normal 24 6 85" xfId="31875"/>
    <cellStyle name="Normal 24 6 86" xfId="32251"/>
    <cellStyle name="Normal 24 6 87" xfId="32627"/>
    <cellStyle name="Normal 24 6 88" xfId="33003"/>
    <cellStyle name="Normal 24 6 9" xfId="3299"/>
    <cellStyle name="Normal 24 60" xfId="19263"/>
    <cellStyle name="Normal 24 61" xfId="19639"/>
    <cellStyle name="Normal 24 62" xfId="20015"/>
    <cellStyle name="Normal 24 63" xfId="20391"/>
    <cellStyle name="Normal 24 64" xfId="20767"/>
    <cellStyle name="Normal 24 65" xfId="21143"/>
    <cellStyle name="Normal 24 66" xfId="21519"/>
    <cellStyle name="Normal 24 67" xfId="21895"/>
    <cellStyle name="Normal 24 68" xfId="22271"/>
    <cellStyle name="Normal 24 69" xfId="22647"/>
    <cellStyle name="Normal 24 7" xfId="333"/>
    <cellStyle name="Normal 24 7 10" xfId="3718"/>
    <cellStyle name="Normal 24 7 11" xfId="4094"/>
    <cellStyle name="Normal 24 7 12" xfId="4470"/>
    <cellStyle name="Normal 24 7 13" xfId="4846"/>
    <cellStyle name="Normal 24 7 14" xfId="5222"/>
    <cellStyle name="Normal 24 7 15" xfId="5598"/>
    <cellStyle name="Normal 24 7 16" xfId="5974"/>
    <cellStyle name="Normal 24 7 17" xfId="6350"/>
    <cellStyle name="Normal 24 7 18" xfId="6726"/>
    <cellStyle name="Normal 24 7 19" xfId="7102"/>
    <cellStyle name="Normal 24 7 2" xfId="710"/>
    <cellStyle name="Normal 24 7 20" xfId="7478"/>
    <cellStyle name="Normal 24 7 21" xfId="7854"/>
    <cellStyle name="Normal 24 7 22" xfId="8230"/>
    <cellStyle name="Normal 24 7 23" xfId="8606"/>
    <cellStyle name="Normal 24 7 24" xfId="8982"/>
    <cellStyle name="Normal 24 7 25" xfId="9358"/>
    <cellStyle name="Normal 24 7 26" xfId="9734"/>
    <cellStyle name="Normal 24 7 27" xfId="10110"/>
    <cellStyle name="Normal 24 7 28" xfId="10486"/>
    <cellStyle name="Normal 24 7 29" xfId="10862"/>
    <cellStyle name="Normal 24 7 3" xfId="1086"/>
    <cellStyle name="Normal 24 7 30" xfId="11238"/>
    <cellStyle name="Normal 24 7 31" xfId="11614"/>
    <cellStyle name="Normal 24 7 32" xfId="11990"/>
    <cellStyle name="Normal 24 7 33" xfId="12366"/>
    <cellStyle name="Normal 24 7 34" xfId="12742"/>
    <cellStyle name="Normal 24 7 35" xfId="13118"/>
    <cellStyle name="Normal 24 7 36" xfId="13494"/>
    <cellStyle name="Normal 24 7 37" xfId="13870"/>
    <cellStyle name="Normal 24 7 38" xfId="14246"/>
    <cellStyle name="Normal 24 7 39" xfId="14622"/>
    <cellStyle name="Normal 24 7 4" xfId="1462"/>
    <cellStyle name="Normal 24 7 40" xfId="14998"/>
    <cellStyle name="Normal 24 7 41" xfId="15374"/>
    <cellStyle name="Normal 24 7 42" xfId="15750"/>
    <cellStyle name="Normal 24 7 43" xfId="16126"/>
    <cellStyle name="Normal 24 7 44" xfId="16502"/>
    <cellStyle name="Normal 24 7 45" xfId="16878"/>
    <cellStyle name="Normal 24 7 46" xfId="17254"/>
    <cellStyle name="Normal 24 7 47" xfId="17630"/>
    <cellStyle name="Normal 24 7 48" xfId="18006"/>
    <cellStyle name="Normal 24 7 49" xfId="18382"/>
    <cellStyle name="Normal 24 7 5" xfId="1838"/>
    <cellStyle name="Normal 24 7 50" xfId="18758"/>
    <cellStyle name="Normal 24 7 51" xfId="19134"/>
    <cellStyle name="Normal 24 7 52" xfId="19510"/>
    <cellStyle name="Normal 24 7 53" xfId="19886"/>
    <cellStyle name="Normal 24 7 54" xfId="20262"/>
    <cellStyle name="Normal 24 7 55" xfId="20638"/>
    <cellStyle name="Normal 24 7 56" xfId="21014"/>
    <cellStyle name="Normal 24 7 57" xfId="21390"/>
    <cellStyle name="Normal 24 7 58" xfId="21766"/>
    <cellStyle name="Normal 24 7 59" xfId="22142"/>
    <cellStyle name="Normal 24 7 6" xfId="2214"/>
    <cellStyle name="Normal 24 7 60" xfId="22518"/>
    <cellStyle name="Normal 24 7 61" xfId="22894"/>
    <cellStyle name="Normal 24 7 62" xfId="23270"/>
    <cellStyle name="Normal 24 7 63" xfId="23646"/>
    <cellStyle name="Normal 24 7 64" xfId="24022"/>
    <cellStyle name="Normal 24 7 65" xfId="24398"/>
    <cellStyle name="Normal 24 7 66" xfId="24774"/>
    <cellStyle name="Normal 24 7 67" xfId="25150"/>
    <cellStyle name="Normal 24 7 68" xfId="25526"/>
    <cellStyle name="Normal 24 7 69" xfId="25902"/>
    <cellStyle name="Normal 24 7 7" xfId="2590"/>
    <cellStyle name="Normal 24 7 70" xfId="26278"/>
    <cellStyle name="Normal 24 7 71" xfId="26654"/>
    <cellStyle name="Normal 24 7 72" xfId="27030"/>
    <cellStyle name="Normal 24 7 73" xfId="27406"/>
    <cellStyle name="Normal 24 7 74" xfId="27782"/>
    <cellStyle name="Normal 24 7 75" xfId="28158"/>
    <cellStyle name="Normal 24 7 76" xfId="28534"/>
    <cellStyle name="Normal 24 7 77" xfId="28910"/>
    <cellStyle name="Normal 24 7 78" xfId="29286"/>
    <cellStyle name="Normal 24 7 79" xfId="29662"/>
    <cellStyle name="Normal 24 7 8" xfId="2966"/>
    <cellStyle name="Normal 24 7 80" xfId="30038"/>
    <cellStyle name="Normal 24 7 81" xfId="30414"/>
    <cellStyle name="Normal 24 7 82" xfId="30790"/>
    <cellStyle name="Normal 24 7 83" xfId="31166"/>
    <cellStyle name="Normal 24 7 84" xfId="31542"/>
    <cellStyle name="Normal 24 7 85" xfId="31918"/>
    <cellStyle name="Normal 24 7 86" xfId="32294"/>
    <cellStyle name="Normal 24 7 87" xfId="32670"/>
    <cellStyle name="Normal 24 7 88" xfId="33046"/>
    <cellStyle name="Normal 24 7 9" xfId="3342"/>
    <cellStyle name="Normal 24 70" xfId="23023"/>
    <cellStyle name="Normal 24 71" xfId="23399"/>
    <cellStyle name="Normal 24 72" xfId="23775"/>
    <cellStyle name="Normal 24 73" xfId="24151"/>
    <cellStyle name="Normal 24 74" xfId="24527"/>
    <cellStyle name="Normal 24 75" xfId="24903"/>
    <cellStyle name="Normal 24 76" xfId="25279"/>
    <cellStyle name="Normal 24 77" xfId="25655"/>
    <cellStyle name="Normal 24 78" xfId="26031"/>
    <cellStyle name="Normal 24 79" xfId="26407"/>
    <cellStyle name="Normal 24 8" xfId="376"/>
    <cellStyle name="Normal 24 8 10" xfId="3761"/>
    <cellStyle name="Normal 24 8 11" xfId="4137"/>
    <cellStyle name="Normal 24 8 12" xfId="4513"/>
    <cellStyle name="Normal 24 8 13" xfId="4889"/>
    <cellStyle name="Normal 24 8 14" xfId="5265"/>
    <cellStyle name="Normal 24 8 15" xfId="5641"/>
    <cellStyle name="Normal 24 8 16" xfId="6017"/>
    <cellStyle name="Normal 24 8 17" xfId="6393"/>
    <cellStyle name="Normal 24 8 18" xfId="6769"/>
    <cellStyle name="Normal 24 8 19" xfId="7145"/>
    <cellStyle name="Normal 24 8 2" xfId="753"/>
    <cellStyle name="Normal 24 8 20" xfId="7521"/>
    <cellStyle name="Normal 24 8 21" xfId="7897"/>
    <cellStyle name="Normal 24 8 22" xfId="8273"/>
    <cellStyle name="Normal 24 8 23" xfId="8649"/>
    <cellStyle name="Normal 24 8 24" xfId="9025"/>
    <cellStyle name="Normal 24 8 25" xfId="9401"/>
    <cellStyle name="Normal 24 8 26" xfId="9777"/>
    <cellStyle name="Normal 24 8 27" xfId="10153"/>
    <cellStyle name="Normal 24 8 28" xfId="10529"/>
    <cellStyle name="Normal 24 8 29" xfId="10905"/>
    <cellStyle name="Normal 24 8 3" xfId="1129"/>
    <cellStyle name="Normal 24 8 30" xfId="11281"/>
    <cellStyle name="Normal 24 8 31" xfId="11657"/>
    <cellStyle name="Normal 24 8 32" xfId="12033"/>
    <cellStyle name="Normal 24 8 33" xfId="12409"/>
    <cellStyle name="Normal 24 8 34" xfId="12785"/>
    <cellStyle name="Normal 24 8 35" xfId="13161"/>
    <cellStyle name="Normal 24 8 36" xfId="13537"/>
    <cellStyle name="Normal 24 8 37" xfId="13913"/>
    <cellStyle name="Normal 24 8 38" xfId="14289"/>
    <cellStyle name="Normal 24 8 39" xfId="14665"/>
    <cellStyle name="Normal 24 8 4" xfId="1505"/>
    <cellStyle name="Normal 24 8 40" xfId="15041"/>
    <cellStyle name="Normal 24 8 41" xfId="15417"/>
    <cellStyle name="Normal 24 8 42" xfId="15793"/>
    <cellStyle name="Normal 24 8 43" xfId="16169"/>
    <cellStyle name="Normal 24 8 44" xfId="16545"/>
    <cellStyle name="Normal 24 8 45" xfId="16921"/>
    <cellStyle name="Normal 24 8 46" xfId="17297"/>
    <cellStyle name="Normal 24 8 47" xfId="17673"/>
    <cellStyle name="Normal 24 8 48" xfId="18049"/>
    <cellStyle name="Normal 24 8 49" xfId="18425"/>
    <cellStyle name="Normal 24 8 5" xfId="1881"/>
    <cellStyle name="Normal 24 8 50" xfId="18801"/>
    <cellStyle name="Normal 24 8 51" xfId="19177"/>
    <cellStyle name="Normal 24 8 52" xfId="19553"/>
    <cellStyle name="Normal 24 8 53" xfId="19929"/>
    <cellStyle name="Normal 24 8 54" xfId="20305"/>
    <cellStyle name="Normal 24 8 55" xfId="20681"/>
    <cellStyle name="Normal 24 8 56" xfId="21057"/>
    <cellStyle name="Normal 24 8 57" xfId="21433"/>
    <cellStyle name="Normal 24 8 58" xfId="21809"/>
    <cellStyle name="Normal 24 8 59" xfId="22185"/>
    <cellStyle name="Normal 24 8 6" xfId="2257"/>
    <cellStyle name="Normal 24 8 60" xfId="22561"/>
    <cellStyle name="Normal 24 8 61" xfId="22937"/>
    <cellStyle name="Normal 24 8 62" xfId="23313"/>
    <cellStyle name="Normal 24 8 63" xfId="23689"/>
    <cellStyle name="Normal 24 8 64" xfId="24065"/>
    <cellStyle name="Normal 24 8 65" xfId="24441"/>
    <cellStyle name="Normal 24 8 66" xfId="24817"/>
    <cellStyle name="Normal 24 8 67" xfId="25193"/>
    <cellStyle name="Normal 24 8 68" xfId="25569"/>
    <cellStyle name="Normal 24 8 69" xfId="25945"/>
    <cellStyle name="Normal 24 8 7" xfId="2633"/>
    <cellStyle name="Normal 24 8 70" xfId="26321"/>
    <cellStyle name="Normal 24 8 71" xfId="26697"/>
    <cellStyle name="Normal 24 8 72" xfId="27073"/>
    <cellStyle name="Normal 24 8 73" xfId="27449"/>
    <cellStyle name="Normal 24 8 74" xfId="27825"/>
    <cellStyle name="Normal 24 8 75" xfId="28201"/>
    <cellStyle name="Normal 24 8 76" xfId="28577"/>
    <cellStyle name="Normal 24 8 77" xfId="28953"/>
    <cellStyle name="Normal 24 8 78" xfId="29329"/>
    <cellStyle name="Normal 24 8 79" xfId="29705"/>
    <cellStyle name="Normal 24 8 8" xfId="3009"/>
    <cellStyle name="Normal 24 8 80" xfId="30081"/>
    <cellStyle name="Normal 24 8 81" xfId="30457"/>
    <cellStyle name="Normal 24 8 82" xfId="30833"/>
    <cellStyle name="Normal 24 8 83" xfId="31209"/>
    <cellStyle name="Normal 24 8 84" xfId="31585"/>
    <cellStyle name="Normal 24 8 85" xfId="31961"/>
    <cellStyle name="Normal 24 8 86" xfId="32337"/>
    <cellStyle name="Normal 24 8 87" xfId="32713"/>
    <cellStyle name="Normal 24 8 88" xfId="33089"/>
    <cellStyle name="Normal 24 8 9" xfId="3385"/>
    <cellStyle name="Normal 24 80" xfId="26783"/>
    <cellStyle name="Normal 24 81" xfId="27159"/>
    <cellStyle name="Normal 24 82" xfId="27535"/>
    <cellStyle name="Normal 24 83" xfId="27911"/>
    <cellStyle name="Normal 24 84" xfId="28287"/>
    <cellStyle name="Normal 24 85" xfId="28663"/>
    <cellStyle name="Normal 24 86" xfId="29039"/>
    <cellStyle name="Normal 24 87" xfId="29415"/>
    <cellStyle name="Normal 24 88" xfId="29791"/>
    <cellStyle name="Normal 24 89" xfId="30167"/>
    <cellStyle name="Normal 24 9" xfId="419"/>
    <cellStyle name="Normal 24 9 10" xfId="3804"/>
    <cellStyle name="Normal 24 9 11" xfId="4180"/>
    <cellStyle name="Normal 24 9 12" xfId="4556"/>
    <cellStyle name="Normal 24 9 13" xfId="4932"/>
    <cellStyle name="Normal 24 9 14" xfId="5308"/>
    <cellStyle name="Normal 24 9 15" xfId="5684"/>
    <cellStyle name="Normal 24 9 16" xfId="6060"/>
    <cellStyle name="Normal 24 9 17" xfId="6436"/>
    <cellStyle name="Normal 24 9 18" xfId="6812"/>
    <cellStyle name="Normal 24 9 19" xfId="7188"/>
    <cellStyle name="Normal 24 9 2" xfId="796"/>
    <cellStyle name="Normal 24 9 20" xfId="7564"/>
    <cellStyle name="Normal 24 9 21" xfId="7940"/>
    <cellStyle name="Normal 24 9 22" xfId="8316"/>
    <cellStyle name="Normal 24 9 23" xfId="8692"/>
    <cellStyle name="Normal 24 9 24" xfId="9068"/>
    <cellStyle name="Normal 24 9 25" xfId="9444"/>
    <cellStyle name="Normal 24 9 26" xfId="9820"/>
    <cellStyle name="Normal 24 9 27" xfId="10196"/>
    <cellStyle name="Normal 24 9 28" xfId="10572"/>
    <cellStyle name="Normal 24 9 29" xfId="10948"/>
    <cellStyle name="Normal 24 9 3" xfId="1172"/>
    <cellStyle name="Normal 24 9 30" xfId="11324"/>
    <cellStyle name="Normal 24 9 31" xfId="11700"/>
    <cellStyle name="Normal 24 9 32" xfId="12076"/>
    <cellStyle name="Normal 24 9 33" xfId="12452"/>
    <cellStyle name="Normal 24 9 34" xfId="12828"/>
    <cellStyle name="Normal 24 9 35" xfId="13204"/>
    <cellStyle name="Normal 24 9 36" xfId="13580"/>
    <cellStyle name="Normal 24 9 37" xfId="13956"/>
    <cellStyle name="Normal 24 9 38" xfId="14332"/>
    <cellStyle name="Normal 24 9 39" xfId="14708"/>
    <cellStyle name="Normal 24 9 4" xfId="1548"/>
    <cellStyle name="Normal 24 9 40" xfId="15084"/>
    <cellStyle name="Normal 24 9 41" xfId="15460"/>
    <cellStyle name="Normal 24 9 42" xfId="15836"/>
    <cellStyle name="Normal 24 9 43" xfId="16212"/>
    <cellStyle name="Normal 24 9 44" xfId="16588"/>
    <cellStyle name="Normal 24 9 45" xfId="16964"/>
    <cellStyle name="Normal 24 9 46" xfId="17340"/>
    <cellStyle name="Normal 24 9 47" xfId="17716"/>
    <cellStyle name="Normal 24 9 48" xfId="18092"/>
    <cellStyle name="Normal 24 9 49" xfId="18468"/>
    <cellStyle name="Normal 24 9 5" xfId="1924"/>
    <cellStyle name="Normal 24 9 50" xfId="18844"/>
    <cellStyle name="Normal 24 9 51" xfId="19220"/>
    <cellStyle name="Normal 24 9 52" xfId="19596"/>
    <cellStyle name="Normal 24 9 53" xfId="19972"/>
    <cellStyle name="Normal 24 9 54" xfId="20348"/>
    <cellStyle name="Normal 24 9 55" xfId="20724"/>
    <cellStyle name="Normal 24 9 56" xfId="21100"/>
    <cellStyle name="Normal 24 9 57" xfId="21476"/>
    <cellStyle name="Normal 24 9 58" xfId="21852"/>
    <cellStyle name="Normal 24 9 59" xfId="22228"/>
    <cellStyle name="Normal 24 9 6" xfId="2300"/>
    <cellStyle name="Normal 24 9 60" xfId="22604"/>
    <cellStyle name="Normal 24 9 61" xfId="22980"/>
    <cellStyle name="Normal 24 9 62" xfId="23356"/>
    <cellStyle name="Normal 24 9 63" xfId="23732"/>
    <cellStyle name="Normal 24 9 64" xfId="24108"/>
    <cellStyle name="Normal 24 9 65" xfId="24484"/>
    <cellStyle name="Normal 24 9 66" xfId="24860"/>
    <cellStyle name="Normal 24 9 67" xfId="25236"/>
    <cellStyle name="Normal 24 9 68" xfId="25612"/>
    <cellStyle name="Normal 24 9 69" xfId="25988"/>
    <cellStyle name="Normal 24 9 7" xfId="2676"/>
    <cellStyle name="Normal 24 9 70" xfId="26364"/>
    <cellStyle name="Normal 24 9 71" xfId="26740"/>
    <cellStyle name="Normal 24 9 72" xfId="27116"/>
    <cellStyle name="Normal 24 9 73" xfId="27492"/>
    <cellStyle name="Normal 24 9 74" xfId="27868"/>
    <cellStyle name="Normal 24 9 75" xfId="28244"/>
    <cellStyle name="Normal 24 9 76" xfId="28620"/>
    <cellStyle name="Normal 24 9 77" xfId="28996"/>
    <cellStyle name="Normal 24 9 78" xfId="29372"/>
    <cellStyle name="Normal 24 9 79" xfId="29748"/>
    <cellStyle name="Normal 24 9 8" xfId="3052"/>
    <cellStyle name="Normal 24 9 80" xfId="30124"/>
    <cellStyle name="Normal 24 9 81" xfId="30500"/>
    <cellStyle name="Normal 24 9 82" xfId="30876"/>
    <cellStyle name="Normal 24 9 83" xfId="31252"/>
    <cellStyle name="Normal 24 9 84" xfId="31628"/>
    <cellStyle name="Normal 24 9 85" xfId="32004"/>
    <cellStyle name="Normal 24 9 86" xfId="32380"/>
    <cellStyle name="Normal 24 9 87" xfId="32756"/>
    <cellStyle name="Normal 24 9 88" xfId="33132"/>
    <cellStyle name="Normal 24 9 9" xfId="3428"/>
    <cellStyle name="Normal 24 90" xfId="30543"/>
    <cellStyle name="Normal 24 91" xfId="30919"/>
    <cellStyle name="Normal 24 92" xfId="31295"/>
    <cellStyle name="Normal 24 93" xfId="31671"/>
    <cellStyle name="Normal 24 94" xfId="32047"/>
    <cellStyle name="Normal 24 95" xfId="32423"/>
    <cellStyle name="Normal 24 96" xfId="32799"/>
    <cellStyle name="Normal 25" xfId="30"/>
    <cellStyle name="Normal 25 10" xfId="463"/>
    <cellStyle name="Normal 25 11" xfId="840"/>
    <cellStyle name="Normal 25 12" xfId="1216"/>
    <cellStyle name="Normal 25 13" xfId="1592"/>
    <cellStyle name="Normal 25 14" xfId="1968"/>
    <cellStyle name="Normal 25 15" xfId="2344"/>
    <cellStyle name="Normal 25 16" xfId="2720"/>
    <cellStyle name="Normal 25 17" xfId="3096"/>
    <cellStyle name="Normal 25 18" xfId="3472"/>
    <cellStyle name="Normal 25 19" xfId="3848"/>
    <cellStyle name="Normal 25 2" xfId="67"/>
    <cellStyle name="Normal 25 2 10" xfId="3515"/>
    <cellStyle name="Normal 25 2 11" xfId="3891"/>
    <cellStyle name="Normal 25 2 12" xfId="4267"/>
    <cellStyle name="Normal 25 2 13" xfId="4643"/>
    <cellStyle name="Normal 25 2 14" xfId="5019"/>
    <cellStyle name="Normal 25 2 15" xfId="5395"/>
    <cellStyle name="Normal 25 2 16" xfId="5771"/>
    <cellStyle name="Normal 25 2 17" xfId="6147"/>
    <cellStyle name="Normal 25 2 18" xfId="6523"/>
    <cellStyle name="Normal 25 2 19" xfId="6899"/>
    <cellStyle name="Normal 25 2 2" xfId="507"/>
    <cellStyle name="Normal 25 2 20" xfId="7275"/>
    <cellStyle name="Normal 25 2 21" xfId="7651"/>
    <cellStyle name="Normal 25 2 22" xfId="8027"/>
    <cellStyle name="Normal 25 2 23" xfId="8403"/>
    <cellStyle name="Normal 25 2 24" xfId="8779"/>
    <cellStyle name="Normal 25 2 25" xfId="9155"/>
    <cellStyle name="Normal 25 2 26" xfId="9531"/>
    <cellStyle name="Normal 25 2 27" xfId="9907"/>
    <cellStyle name="Normal 25 2 28" xfId="10283"/>
    <cellStyle name="Normal 25 2 29" xfId="10659"/>
    <cellStyle name="Normal 25 2 3" xfId="883"/>
    <cellStyle name="Normal 25 2 30" xfId="11035"/>
    <cellStyle name="Normal 25 2 31" xfId="11411"/>
    <cellStyle name="Normal 25 2 32" xfId="11787"/>
    <cellStyle name="Normal 25 2 33" xfId="12163"/>
    <cellStyle name="Normal 25 2 34" xfId="12539"/>
    <cellStyle name="Normal 25 2 35" xfId="12915"/>
    <cellStyle name="Normal 25 2 36" xfId="13291"/>
    <cellStyle name="Normal 25 2 37" xfId="13667"/>
    <cellStyle name="Normal 25 2 38" xfId="14043"/>
    <cellStyle name="Normal 25 2 39" xfId="14419"/>
    <cellStyle name="Normal 25 2 4" xfId="1259"/>
    <cellStyle name="Normal 25 2 40" xfId="14795"/>
    <cellStyle name="Normal 25 2 41" xfId="15171"/>
    <cellStyle name="Normal 25 2 42" xfId="15547"/>
    <cellStyle name="Normal 25 2 43" xfId="15923"/>
    <cellStyle name="Normal 25 2 44" xfId="16299"/>
    <cellStyle name="Normal 25 2 45" xfId="16675"/>
    <cellStyle name="Normal 25 2 46" xfId="17051"/>
    <cellStyle name="Normal 25 2 47" xfId="17427"/>
    <cellStyle name="Normal 25 2 48" xfId="17803"/>
    <cellStyle name="Normal 25 2 49" xfId="18179"/>
    <cellStyle name="Normal 25 2 5" xfId="1635"/>
    <cellStyle name="Normal 25 2 50" xfId="18555"/>
    <cellStyle name="Normal 25 2 51" xfId="18931"/>
    <cellStyle name="Normal 25 2 52" xfId="19307"/>
    <cellStyle name="Normal 25 2 53" xfId="19683"/>
    <cellStyle name="Normal 25 2 54" xfId="20059"/>
    <cellStyle name="Normal 25 2 55" xfId="20435"/>
    <cellStyle name="Normal 25 2 56" xfId="20811"/>
    <cellStyle name="Normal 25 2 57" xfId="21187"/>
    <cellStyle name="Normal 25 2 58" xfId="21563"/>
    <cellStyle name="Normal 25 2 59" xfId="21939"/>
    <cellStyle name="Normal 25 2 6" xfId="2011"/>
    <cellStyle name="Normal 25 2 60" xfId="22315"/>
    <cellStyle name="Normal 25 2 61" xfId="22691"/>
    <cellStyle name="Normal 25 2 62" xfId="23067"/>
    <cellStyle name="Normal 25 2 63" xfId="23443"/>
    <cellStyle name="Normal 25 2 64" xfId="23819"/>
    <cellStyle name="Normal 25 2 65" xfId="24195"/>
    <cellStyle name="Normal 25 2 66" xfId="24571"/>
    <cellStyle name="Normal 25 2 67" xfId="24947"/>
    <cellStyle name="Normal 25 2 68" xfId="25323"/>
    <cellStyle name="Normal 25 2 69" xfId="25699"/>
    <cellStyle name="Normal 25 2 7" xfId="2387"/>
    <cellStyle name="Normal 25 2 70" xfId="26075"/>
    <cellStyle name="Normal 25 2 71" xfId="26451"/>
    <cellStyle name="Normal 25 2 72" xfId="26827"/>
    <cellStyle name="Normal 25 2 73" xfId="27203"/>
    <cellStyle name="Normal 25 2 74" xfId="27579"/>
    <cellStyle name="Normal 25 2 75" xfId="27955"/>
    <cellStyle name="Normal 25 2 76" xfId="28331"/>
    <cellStyle name="Normal 25 2 77" xfId="28707"/>
    <cellStyle name="Normal 25 2 78" xfId="29083"/>
    <cellStyle name="Normal 25 2 79" xfId="29459"/>
    <cellStyle name="Normal 25 2 8" xfId="2763"/>
    <cellStyle name="Normal 25 2 80" xfId="29835"/>
    <cellStyle name="Normal 25 2 81" xfId="30211"/>
    <cellStyle name="Normal 25 2 82" xfId="30587"/>
    <cellStyle name="Normal 25 2 83" xfId="30963"/>
    <cellStyle name="Normal 25 2 84" xfId="31339"/>
    <cellStyle name="Normal 25 2 85" xfId="31715"/>
    <cellStyle name="Normal 25 2 86" xfId="32091"/>
    <cellStyle name="Normal 25 2 87" xfId="32467"/>
    <cellStyle name="Normal 25 2 88" xfId="32843"/>
    <cellStyle name="Normal 25 2 9" xfId="3139"/>
    <cellStyle name="Normal 25 20" xfId="4224"/>
    <cellStyle name="Normal 25 21" xfId="4600"/>
    <cellStyle name="Normal 25 22" xfId="4976"/>
    <cellStyle name="Normal 25 23" xfId="5352"/>
    <cellStyle name="Normal 25 24" xfId="5728"/>
    <cellStyle name="Normal 25 25" xfId="6104"/>
    <cellStyle name="Normal 25 26" xfId="6480"/>
    <cellStyle name="Normal 25 27" xfId="6856"/>
    <cellStyle name="Normal 25 28" xfId="7232"/>
    <cellStyle name="Normal 25 29" xfId="7608"/>
    <cellStyle name="Normal 25 3" xfId="162"/>
    <cellStyle name="Normal 25 3 10" xfId="3547"/>
    <cellStyle name="Normal 25 3 11" xfId="3923"/>
    <cellStyle name="Normal 25 3 12" xfId="4299"/>
    <cellStyle name="Normal 25 3 13" xfId="4675"/>
    <cellStyle name="Normal 25 3 14" xfId="5051"/>
    <cellStyle name="Normal 25 3 15" xfId="5427"/>
    <cellStyle name="Normal 25 3 16" xfId="5803"/>
    <cellStyle name="Normal 25 3 17" xfId="6179"/>
    <cellStyle name="Normal 25 3 18" xfId="6555"/>
    <cellStyle name="Normal 25 3 19" xfId="6931"/>
    <cellStyle name="Normal 25 3 2" xfId="539"/>
    <cellStyle name="Normal 25 3 20" xfId="7307"/>
    <cellStyle name="Normal 25 3 21" xfId="7683"/>
    <cellStyle name="Normal 25 3 22" xfId="8059"/>
    <cellStyle name="Normal 25 3 23" xfId="8435"/>
    <cellStyle name="Normal 25 3 24" xfId="8811"/>
    <cellStyle name="Normal 25 3 25" xfId="9187"/>
    <cellStyle name="Normal 25 3 26" xfId="9563"/>
    <cellStyle name="Normal 25 3 27" xfId="9939"/>
    <cellStyle name="Normal 25 3 28" xfId="10315"/>
    <cellStyle name="Normal 25 3 29" xfId="10691"/>
    <cellStyle name="Normal 25 3 3" xfId="915"/>
    <cellStyle name="Normal 25 3 30" xfId="11067"/>
    <cellStyle name="Normal 25 3 31" xfId="11443"/>
    <cellStyle name="Normal 25 3 32" xfId="11819"/>
    <cellStyle name="Normal 25 3 33" xfId="12195"/>
    <cellStyle name="Normal 25 3 34" xfId="12571"/>
    <cellStyle name="Normal 25 3 35" xfId="12947"/>
    <cellStyle name="Normal 25 3 36" xfId="13323"/>
    <cellStyle name="Normal 25 3 37" xfId="13699"/>
    <cellStyle name="Normal 25 3 38" xfId="14075"/>
    <cellStyle name="Normal 25 3 39" xfId="14451"/>
    <cellStyle name="Normal 25 3 4" xfId="1291"/>
    <cellStyle name="Normal 25 3 40" xfId="14827"/>
    <cellStyle name="Normal 25 3 41" xfId="15203"/>
    <cellStyle name="Normal 25 3 42" xfId="15579"/>
    <cellStyle name="Normal 25 3 43" xfId="15955"/>
    <cellStyle name="Normal 25 3 44" xfId="16331"/>
    <cellStyle name="Normal 25 3 45" xfId="16707"/>
    <cellStyle name="Normal 25 3 46" xfId="17083"/>
    <cellStyle name="Normal 25 3 47" xfId="17459"/>
    <cellStyle name="Normal 25 3 48" xfId="17835"/>
    <cellStyle name="Normal 25 3 49" xfId="18211"/>
    <cellStyle name="Normal 25 3 5" xfId="1667"/>
    <cellStyle name="Normal 25 3 50" xfId="18587"/>
    <cellStyle name="Normal 25 3 51" xfId="18963"/>
    <cellStyle name="Normal 25 3 52" xfId="19339"/>
    <cellStyle name="Normal 25 3 53" xfId="19715"/>
    <cellStyle name="Normal 25 3 54" xfId="20091"/>
    <cellStyle name="Normal 25 3 55" xfId="20467"/>
    <cellStyle name="Normal 25 3 56" xfId="20843"/>
    <cellStyle name="Normal 25 3 57" xfId="21219"/>
    <cellStyle name="Normal 25 3 58" xfId="21595"/>
    <cellStyle name="Normal 25 3 59" xfId="21971"/>
    <cellStyle name="Normal 25 3 6" xfId="2043"/>
    <cellStyle name="Normal 25 3 60" xfId="22347"/>
    <cellStyle name="Normal 25 3 61" xfId="22723"/>
    <cellStyle name="Normal 25 3 62" xfId="23099"/>
    <cellStyle name="Normal 25 3 63" xfId="23475"/>
    <cellStyle name="Normal 25 3 64" xfId="23851"/>
    <cellStyle name="Normal 25 3 65" xfId="24227"/>
    <cellStyle name="Normal 25 3 66" xfId="24603"/>
    <cellStyle name="Normal 25 3 67" xfId="24979"/>
    <cellStyle name="Normal 25 3 68" xfId="25355"/>
    <cellStyle name="Normal 25 3 69" xfId="25731"/>
    <cellStyle name="Normal 25 3 7" xfId="2419"/>
    <cellStyle name="Normal 25 3 70" xfId="26107"/>
    <cellStyle name="Normal 25 3 71" xfId="26483"/>
    <cellStyle name="Normal 25 3 72" xfId="26859"/>
    <cellStyle name="Normal 25 3 73" xfId="27235"/>
    <cellStyle name="Normal 25 3 74" xfId="27611"/>
    <cellStyle name="Normal 25 3 75" xfId="27987"/>
    <cellStyle name="Normal 25 3 76" xfId="28363"/>
    <cellStyle name="Normal 25 3 77" xfId="28739"/>
    <cellStyle name="Normal 25 3 78" xfId="29115"/>
    <cellStyle name="Normal 25 3 79" xfId="29491"/>
    <cellStyle name="Normal 25 3 8" xfId="2795"/>
    <cellStyle name="Normal 25 3 80" xfId="29867"/>
    <cellStyle name="Normal 25 3 81" xfId="30243"/>
    <cellStyle name="Normal 25 3 82" xfId="30619"/>
    <cellStyle name="Normal 25 3 83" xfId="30995"/>
    <cellStyle name="Normal 25 3 84" xfId="31371"/>
    <cellStyle name="Normal 25 3 85" xfId="31747"/>
    <cellStyle name="Normal 25 3 86" xfId="32123"/>
    <cellStyle name="Normal 25 3 87" xfId="32499"/>
    <cellStyle name="Normal 25 3 88" xfId="32875"/>
    <cellStyle name="Normal 25 3 9" xfId="3171"/>
    <cellStyle name="Normal 25 30" xfId="7984"/>
    <cellStyle name="Normal 25 31" xfId="8360"/>
    <cellStyle name="Normal 25 32" xfId="8736"/>
    <cellStyle name="Normal 25 33" xfId="9112"/>
    <cellStyle name="Normal 25 34" xfId="9488"/>
    <cellStyle name="Normal 25 35" xfId="9864"/>
    <cellStyle name="Normal 25 36" xfId="10240"/>
    <cellStyle name="Normal 25 37" xfId="10616"/>
    <cellStyle name="Normal 25 38" xfId="10992"/>
    <cellStyle name="Normal 25 39" xfId="11368"/>
    <cellStyle name="Normal 25 4" xfId="205"/>
    <cellStyle name="Normal 25 4 10" xfId="3590"/>
    <cellStyle name="Normal 25 4 11" xfId="3966"/>
    <cellStyle name="Normal 25 4 12" xfId="4342"/>
    <cellStyle name="Normal 25 4 13" xfId="4718"/>
    <cellStyle name="Normal 25 4 14" xfId="5094"/>
    <cellStyle name="Normal 25 4 15" xfId="5470"/>
    <cellStyle name="Normal 25 4 16" xfId="5846"/>
    <cellStyle name="Normal 25 4 17" xfId="6222"/>
    <cellStyle name="Normal 25 4 18" xfId="6598"/>
    <cellStyle name="Normal 25 4 19" xfId="6974"/>
    <cellStyle name="Normal 25 4 2" xfId="582"/>
    <cellStyle name="Normal 25 4 20" xfId="7350"/>
    <cellStyle name="Normal 25 4 21" xfId="7726"/>
    <cellStyle name="Normal 25 4 22" xfId="8102"/>
    <cellStyle name="Normal 25 4 23" xfId="8478"/>
    <cellStyle name="Normal 25 4 24" xfId="8854"/>
    <cellStyle name="Normal 25 4 25" xfId="9230"/>
    <cellStyle name="Normal 25 4 26" xfId="9606"/>
    <cellStyle name="Normal 25 4 27" xfId="9982"/>
    <cellStyle name="Normal 25 4 28" xfId="10358"/>
    <cellStyle name="Normal 25 4 29" xfId="10734"/>
    <cellStyle name="Normal 25 4 3" xfId="958"/>
    <cellStyle name="Normal 25 4 30" xfId="11110"/>
    <cellStyle name="Normal 25 4 31" xfId="11486"/>
    <cellStyle name="Normal 25 4 32" xfId="11862"/>
    <cellStyle name="Normal 25 4 33" xfId="12238"/>
    <cellStyle name="Normal 25 4 34" xfId="12614"/>
    <cellStyle name="Normal 25 4 35" xfId="12990"/>
    <cellStyle name="Normal 25 4 36" xfId="13366"/>
    <cellStyle name="Normal 25 4 37" xfId="13742"/>
    <cellStyle name="Normal 25 4 38" xfId="14118"/>
    <cellStyle name="Normal 25 4 39" xfId="14494"/>
    <cellStyle name="Normal 25 4 4" xfId="1334"/>
    <cellStyle name="Normal 25 4 40" xfId="14870"/>
    <cellStyle name="Normal 25 4 41" xfId="15246"/>
    <cellStyle name="Normal 25 4 42" xfId="15622"/>
    <cellStyle name="Normal 25 4 43" xfId="15998"/>
    <cellStyle name="Normal 25 4 44" xfId="16374"/>
    <cellStyle name="Normal 25 4 45" xfId="16750"/>
    <cellStyle name="Normal 25 4 46" xfId="17126"/>
    <cellStyle name="Normal 25 4 47" xfId="17502"/>
    <cellStyle name="Normal 25 4 48" xfId="17878"/>
    <cellStyle name="Normal 25 4 49" xfId="18254"/>
    <cellStyle name="Normal 25 4 5" xfId="1710"/>
    <cellStyle name="Normal 25 4 50" xfId="18630"/>
    <cellStyle name="Normal 25 4 51" xfId="19006"/>
    <cellStyle name="Normal 25 4 52" xfId="19382"/>
    <cellStyle name="Normal 25 4 53" xfId="19758"/>
    <cellStyle name="Normal 25 4 54" xfId="20134"/>
    <cellStyle name="Normal 25 4 55" xfId="20510"/>
    <cellStyle name="Normal 25 4 56" xfId="20886"/>
    <cellStyle name="Normal 25 4 57" xfId="21262"/>
    <cellStyle name="Normal 25 4 58" xfId="21638"/>
    <cellStyle name="Normal 25 4 59" xfId="22014"/>
    <cellStyle name="Normal 25 4 6" xfId="2086"/>
    <cellStyle name="Normal 25 4 60" xfId="22390"/>
    <cellStyle name="Normal 25 4 61" xfId="22766"/>
    <cellStyle name="Normal 25 4 62" xfId="23142"/>
    <cellStyle name="Normal 25 4 63" xfId="23518"/>
    <cellStyle name="Normal 25 4 64" xfId="23894"/>
    <cellStyle name="Normal 25 4 65" xfId="24270"/>
    <cellStyle name="Normal 25 4 66" xfId="24646"/>
    <cellStyle name="Normal 25 4 67" xfId="25022"/>
    <cellStyle name="Normal 25 4 68" xfId="25398"/>
    <cellStyle name="Normal 25 4 69" xfId="25774"/>
    <cellStyle name="Normal 25 4 7" xfId="2462"/>
    <cellStyle name="Normal 25 4 70" xfId="26150"/>
    <cellStyle name="Normal 25 4 71" xfId="26526"/>
    <cellStyle name="Normal 25 4 72" xfId="26902"/>
    <cellStyle name="Normal 25 4 73" xfId="27278"/>
    <cellStyle name="Normal 25 4 74" xfId="27654"/>
    <cellStyle name="Normal 25 4 75" xfId="28030"/>
    <cellStyle name="Normal 25 4 76" xfId="28406"/>
    <cellStyle name="Normal 25 4 77" xfId="28782"/>
    <cellStyle name="Normal 25 4 78" xfId="29158"/>
    <cellStyle name="Normal 25 4 79" xfId="29534"/>
    <cellStyle name="Normal 25 4 8" xfId="2838"/>
    <cellStyle name="Normal 25 4 80" xfId="29910"/>
    <cellStyle name="Normal 25 4 81" xfId="30286"/>
    <cellStyle name="Normal 25 4 82" xfId="30662"/>
    <cellStyle name="Normal 25 4 83" xfId="31038"/>
    <cellStyle name="Normal 25 4 84" xfId="31414"/>
    <cellStyle name="Normal 25 4 85" xfId="31790"/>
    <cellStyle name="Normal 25 4 86" xfId="32166"/>
    <cellStyle name="Normal 25 4 87" xfId="32542"/>
    <cellStyle name="Normal 25 4 88" xfId="32918"/>
    <cellStyle name="Normal 25 4 9" xfId="3214"/>
    <cellStyle name="Normal 25 40" xfId="11744"/>
    <cellStyle name="Normal 25 41" xfId="12120"/>
    <cellStyle name="Normal 25 42" xfId="12496"/>
    <cellStyle name="Normal 25 43" xfId="12872"/>
    <cellStyle name="Normal 25 44" xfId="13248"/>
    <cellStyle name="Normal 25 45" xfId="13624"/>
    <cellStyle name="Normal 25 46" xfId="14000"/>
    <cellStyle name="Normal 25 47" xfId="14376"/>
    <cellStyle name="Normal 25 48" xfId="14752"/>
    <cellStyle name="Normal 25 49" xfId="15128"/>
    <cellStyle name="Normal 25 5" xfId="248"/>
    <cellStyle name="Normal 25 5 10" xfId="3633"/>
    <cellStyle name="Normal 25 5 11" xfId="4009"/>
    <cellStyle name="Normal 25 5 12" xfId="4385"/>
    <cellStyle name="Normal 25 5 13" xfId="4761"/>
    <cellStyle name="Normal 25 5 14" xfId="5137"/>
    <cellStyle name="Normal 25 5 15" xfId="5513"/>
    <cellStyle name="Normal 25 5 16" xfId="5889"/>
    <cellStyle name="Normal 25 5 17" xfId="6265"/>
    <cellStyle name="Normal 25 5 18" xfId="6641"/>
    <cellStyle name="Normal 25 5 19" xfId="7017"/>
    <cellStyle name="Normal 25 5 2" xfId="625"/>
    <cellStyle name="Normal 25 5 20" xfId="7393"/>
    <cellStyle name="Normal 25 5 21" xfId="7769"/>
    <cellStyle name="Normal 25 5 22" xfId="8145"/>
    <cellStyle name="Normal 25 5 23" xfId="8521"/>
    <cellStyle name="Normal 25 5 24" xfId="8897"/>
    <cellStyle name="Normal 25 5 25" xfId="9273"/>
    <cellStyle name="Normal 25 5 26" xfId="9649"/>
    <cellStyle name="Normal 25 5 27" xfId="10025"/>
    <cellStyle name="Normal 25 5 28" xfId="10401"/>
    <cellStyle name="Normal 25 5 29" xfId="10777"/>
    <cellStyle name="Normal 25 5 3" xfId="1001"/>
    <cellStyle name="Normal 25 5 30" xfId="11153"/>
    <cellStyle name="Normal 25 5 31" xfId="11529"/>
    <cellStyle name="Normal 25 5 32" xfId="11905"/>
    <cellStyle name="Normal 25 5 33" xfId="12281"/>
    <cellStyle name="Normal 25 5 34" xfId="12657"/>
    <cellStyle name="Normal 25 5 35" xfId="13033"/>
    <cellStyle name="Normal 25 5 36" xfId="13409"/>
    <cellStyle name="Normal 25 5 37" xfId="13785"/>
    <cellStyle name="Normal 25 5 38" xfId="14161"/>
    <cellStyle name="Normal 25 5 39" xfId="14537"/>
    <cellStyle name="Normal 25 5 4" xfId="1377"/>
    <cellStyle name="Normal 25 5 40" xfId="14913"/>
    <cellStyle name="Normal 25 5 41" xfId="15289"/>
    <cellStyle name="Normal 25 5 42" xfId="15665"/>
    <cellStyle name="Normal 25 5 43" xfId="16041"/>
    <cellStyle name="Normal 25 5 44" xfId="16417"/>
    <cellStyle name="Normal 25 5 45" xfId="16793"/>
    <cellStyle name="Normal 25 5 46" xfId="17169"/>
    <cellStyle name="Normal 25 5 47" xfId="17545"/>
    <cellStyle name="Normal 25 5 48" xfId="17921"/>
    <cellStyle name="Normal 25 5 49" xfId="18297"/>
    <cellStyle name="Normal 25 5 5" xfId="1753"/>
    <cellStyle name="Normal 25 5 50" xfId="18673"/>
    <cellStyle name="Normal 25 5 51" xfId="19049"/>
    <cellStyle name="Normal 25 5 52" xfId="19425"/>
    <cellStyle name="Normal 25 5 53" xfId="19801"/>
    <cellStyle name="Normal 25 5 54" xfId="20177"/>
    <cellStyle name="Normal 25 5 55" xfId="20553"/>
    <cellStyle name="Normal 25 5 56" xfId="20929"/>
    <cellStyle name="Normal 25 5 57" xfId="21305"/>
    <cellStyle name="Normal 25 5 58" xfId="21681"/>
    <cellStyle name="Normal 25 5 59" xfId="22057"/>
    <cellStyle name="Normal 25 5 6" xfId="2129"/>
    <cellStyle name="Normal 25 5 60" xfId="22433"/>
    <cellStyle name="Normal 25 5 61" xfId="22809"/>
    <cellStyle name="Normal 25 5 62" xfId="23185"/>
    <cellStyle name="Normal 25 5 63" xfId="23561"/>
    <cellStyle name="Normal 25 5 64" xfId="23937"/>
    <cellStyle name="Normal 25 5 65" xfId="24313"/>
    <cellStyle name="Normal 25 5 66" xfId="24689"/>
    <cellStyle name="Normal 25 5 67" xfId="25065"/>
    <cellStyle name="Normal 25 5 68" xfId="25441"/>
    <cellStyle name="Normal 25 5 69" xfId="25817"/>
    <cellStyle name="Normal 25 5 7" xfId="2505"/>
    <cellStyle name="Normal 25 5 70" xfId="26193"/>
    <cellStyle name="Normal 25 5 71" xfId="26569"/>
    <cellStyle name="Normal 25 5 72" xfId="26945"/>
    <cellStyle name="Normal 25 5 73" xfId="27321"/>
    <cellStyle name="Normal 25 5 74" xfId="27697"/>
    <cellStyle name="Normal 25 5 75" xfId="28073"/>
    <cellStyle name="Normal 25 5 76" xfId="28449"/>
    <cellStyle name="Normal 25 5 77" xfId="28825"/>
    <cellStyle name="Normal 25 5 78" xfId="29201"/>
    <cellStyle name="Normal 25 5 79" xfId="29577"/>
    <cellStyle name="Normal 25 5 8" xfId="2881"/>
    <cellStyle name="Normal 25 5 80" xfId="29953"/>
    <cellStyle name="Normal 25 5 81" xfId="30329"/>
    <cellStyle name="Normal 25 5 82" xfId="30705"/>
    <cellStyle name="Normal 25 5 83" xfId="31081"/>
    <cellStyle name="Normal 25 5 84" xfId="31457"/>
    <cellStyle name="Normal 25 5 85" xfId="31833"/>
    <cellStyle name="Normal 25 5 86" xfId="32209"/>
    <cellStyle name="Normal 25 5 87" xfId="32585"/>
    <cellStyle name="Normal 25 5 88" xfId="32961"/>
    <cellStyle name="Normal 25 5 9" xfId="3257"/>
    <cellStyle name="Normal 25 50" xfId="15504"/>
    <cellStyle name="Normal 25 51" xfId="15880"/>
    <cellStyle name="Normal 25 52" xfId="16256"/>
    <cellStyle name="Normal 25 53" xfId="16632"/>
    <cellStyle name="Normal 25 54" xfId="17008"/>
    <cellStyle name="Normal 25 55" xfId="17384"/>
    <cellStyle name="Normal 25 56" xfId="17760"/>
    <cellStyle name="Normal 25 57" xfId="18136"/>
    <cellStyle name="Normal 25 58" xfId="18512"/>
    <cellStyle name="Normal 25 59" xfId="18888"/>
    <cellStyle name="Normal 25 6" xfId="291"/>
    <cellStyle name="Normal 25 6 10" xfId="3676"/>
    <cellStyle name="Normal 25 6 11" xfId="4052"/>
    <cellStyle name="Normal 25 6 12" xfId="4428"/>
    <cellStyle name="Normal 25 6 13" xfId="4804"/>
    <cellStyle name="Normal 25 6 14" xfId="5180"/>
    <cellStyle name="Normal 25 6 15" xfId="5556"/>
    <cellStyle name="Normal 25 6 16" xfId="5932"/>
    <cellStyle name="Normal 25 6 17" xfId="6308"/>
    <cellStyle name="Normal 25 6 18" xfId="6684"/>
    <cellStyle name="Normal 25 6 19" xfId="7060"/>
    <cellStyle name="Normal 25 6 2" xfId="668"/>
    <cellStyle name="Normal 25 6 20" xfId="7436"/>
    <cellStyle name="Normal 25 6 21" xfId="7812"/>
    <cellStyle name="Normal 25 6 22" xfId="8188"/>
    <cellStyle name="Normal 25 6 23" xfId="8564"/>
    <cellStyle name="Normal 25 6 24" xfId="8940"/>
    <cellStyle name="Normal 25 6 25" xfId="9316"/>
    <cellStyle name="Normal 25 6 26" xfId="9692"/>
    <cellStyle name="Normal 25 6 27" xfId="10068"/>
    <cellStyle name="Normal 25 6 28" xfId="10444"/>
    <cellStyle name="Normal 25 6 29" xfId="10820"/>
    <cellStyle name="Normal 25 6 3" xfId="1044"/>
    <cellStyle name="Normal 25 6 30" xfId="11196"/>
    <cellStyle name="Normal 25 6 31" xfId="11572"/>
    <cellStyle name="Normal 25 6 32" xfId="11948"/>
    <cellStyle name="Normal 25 6 33" xfId="12324"/>
    <cellStyle name="Normal 25 6 34" xfId="12700"/>
    <cellStyle name="Normal 25 6 35" xfId="13076"/>
    <cellStyle name="Normal 25 6 36" xfId="13452"/>
    <cellStyle name="Normal 25 6 37" xfId="13828"/>
    <cellStyle name="Normal 25 6 38" xfId="14204"/>
    <cellStyle name="Normal 25 6 39" xfId="14580"/>
    <cellStyle name="Normal 25 6 4" xfId="1420"/>
    <cellStyle name="Normal 25 6 40" xfId="14956"/>
    <cellStyle name="Normal 25 6 41" xfId="15332"/>
    <cellStyle name="Normal 25 6 42" xfId="15708"/>
    <cellStyle name="Normal 25 6 43" xfId="16084"/>
    <cellStyle name="Normal 25 6 44" xfId="16460"/>
    <cellStyle name="Normal 25 6 45" xfId="16836"/>
    <cellStyle name="Normal 25 6 46" xfId="17212"/>
    <cellStyle name="Normal 25 6 47" xfId="17588"/>
    <cellStyle name="Normal 25 6 48" xfId="17964"/>
    <cellStyle name="Normal 25 6 49" xfId="18340"/>
    <cellStyle name="Normal 25 6 5" xfId="1796"/>
    <cellStyle name="Normal 25 6 50" xfId="18716"/>
    <cellStyle name="Normal 25 6 51" xfId="19092"/>
    <cellStyle name="Normal 25 6 52" xfId="19468"/>
    <cellStyle name="Normal 25 6 53" xfId="19844"/>
    <cellStyle name="Normal 25 6 54" xfId="20220"/>
    <cellStyle name="Normal 25 6 55" xfId="20596"/>
    <cellStyle name="Normal 25 6 56" xfId="20972"/>
    <cellStyle name="Normal 25 6 57" xfId="21348"/>
    <cellStyle name="Normal 25 6 58" xfId="21724"/>
    <cellStyle name="Normal 25 6 59" xfId="22100"/>
    <cellStyle name="Normal 25 6 6" xfId="2172"/>
    <cellStyle name="Normal 25 6 60" xfId="22476"/>
    <cellStyle name="Normal 25 6 61" xfId="22852"/>
    <cellStyle name="Normal 25 6 62" xfId="23228"/>
    <cellStyle name="Normal 25 6 63" xfId="23604"/>
    <cellStyle name="Normal 25 6 64" xfId="23980"/>
    <cellStyle name="Normal 25 6 65" xfId="24356"/>
    <cellStyle name="Normal 25 6 66" xfId="24732"/>
    <cellStyle name="Normal 25 6 67" xfId="25108"/>
    <cellStyle name="Normal 25 6 68" xfId="25484"/>
    <cellStyle name="Normal 25 6 69" xfId="25860"/>
    <cellStyle name="Normal 25 6 7" xfId="2548"/>
    <cellStyle name="Normal 25 6 70" xfId="26236"/>
    <cellStyle name="Normal 25 6 71" xfId="26612"/>
    <cellStyle name="Normal 25 6 72" xfId="26988"/>
    <cellStyle name="Normal 25 6 73" xfId="27364"/>
    <cellStyle name="Normal 25 6 74" xfId="27740"/>
    <cellStyle name="Normal 25 6 75" xfId="28116"/>
    <cellStyle name="Normal 25 6 76" xfId="28492"/>
    <cellStyle name="Normal 25 6 77" xfId="28868"/>
    <cellStyle name="Normal 25 6 78" xfId="29244"/>
    <cellStyle name="Normal 25 6 79" xfId="29620"/>
    <cellStyle name="Normal 25 6 8" xfId="2924"/>
    <cellStyle name="Normal 25 6 80" xfId="29996"/>
    <cellStyle name="Normal 25 6 81" xfId="30372"/>
    <cellStyle name="Normal 25 6 82" xfId="30748"/>
    <cellStyle name="Normal 25 6 83" xfId="31124"/>
    <cellStyle name="Normal 25 6 84" xfId="31500"/>
    <cellStyle name="Normal 25 6 85" xfId="31876"/>
    <cellStyle name="Normal 25 6 86" xfId="32252"/>
    <cellStyle name="Normal 25 6 87" xfId="32628"/>
    <cellStyle name="Normal 25 6 88" xfId="33004"/>
    <cellStyle name="Normal 25 6 9" xfId="3300"/>
    <cellStyle name="Normal 25 60" xfId="19264"/>
    <cellStyle name="Normal 25 61" xfId="19640"/>
    <cellStyle name="Normal 25 62" xfId="20016"/>
    <cellStyle name="Normal 25 63" xfId="20392"/>
    <cellStyle name="Normal 25 64" xfId="20768"/>
    <cellStyle name="Normal 25 65" xfId="21144"/>
    <cellStyle name="Normal 25 66" xfId="21520"/>
    <cellStyle name="Normal 25 67" xfId="21896"/>
    <cellStyle name="Normal 25 68" xfId="22272"/>
    <cellStyle name="Normal 25 69" xfId="22648"/>
    <cellStyle name="Normal 25 7" xfId="334"/>
    <cellStyle name="Normal 25 7 10" xfId="3719"/>
    <cellStyle name="Normal 25 7 11" xfId="4095"/>
    <cellStyle name="Normal 25 7 12" xfId="4471"/>
    <cellStyle name="Normal 25 7 13" xfId="4847"/>
    <cellStyle name="Normal 25 7 14" xfId="5223"/>
    <cellStyle name="Normal 25 7 15" xfId="5599"/>
    <cellStyle name="Normal 25 7 16" xfId="5975"/>
    <cellStyle name="Normal 25 7 17" xfId="6351"/>
    <cellStyle name="Normal 25 7 18" xfId="6727"/>
    <cellStyle name="Normal 25 7 19" xfId="7103"/>
    <cellStyle name="Normal 25 7 2" xfId="711"/>
    <cellStyle name="Normal 25 7 20" xfId="7479"/>
    <cellStyle name="Normal 25 7 21" xfId="7855"/>
    <cellStyle name="Normal 25 7 22" xfId="8231"/>
    <cellStyle name="Normal 25 7 23" xfId="8607"/>
    <cellStyle name="Normal 25 7 24" xfId="8983"/>
    <cellStyle name="Normal 25 7 25" xfId="9359"/>
    <cellStyle name="Normal 25 7 26" xfId="9735"/>
    <cellStyle name="Normal 25 7 27" xfId="10111"/>
    <cellStyle name="Normal 25 7 28" xfId="10487"/>
    <cellStyle name="Normal 25 7 29" xfId="10863"/>
    <cellStyle name="Normal 25 7 3" xfId="1087"/>
    <cellStyle name="Normal 25 7 30" xfId="11239"/>
    <cellStyle name="Normal 25 7 31" xfId="11615"/>
    <cellStyle name="Normal 25 7 32" xfId="11991"/>
    <cellStyle name="Normal 25 7 33" xfId="12367"/>
    <cellStyle name="Normal 25 7 34" xfId="12743"/>
    <cellStyle name="Normal 25 7 35" xfId="13119"/>
    <cellStyle name="Normal 25 7 36" xfId="13495"/>
    <cellStyle name="Normal 25 7 37" xfId="13871"/>
    <cellStyle name="Normal 25 7 38" xfId="14247"/>
    <cellStyle name="Normal 25 7 39" xfId="14623"/>
    <cellStyle name="Normal 25 7 4" xfId="1463"/>
    <cellStyle name="Normal 25 7 40" xfId="14999"/>
    <cellStyle name="Normal 25 7 41" xfId="15375"/>
    <cellStyle name="Normal 25 7 42" xfId="15751"/>
    <cellStyle name="Normal 25 7 43" xfId="16127"/>
    <cellStyle name="Normal 25 7 44" xfId="16503"/>
    <cellStyle name="Normal 25 7 45" xfId="16879"/>
    <cellStyle name="Normal 25 7 46" xfId="17255"/>
    <cellStyle name="Normal 25 7 47" xfId="17631"/>
    <cellStyle name="Normal 25 7 48" xfId="18007"/>
    <cellStyle name="Normal 25 7 49" xfId="18383"/>
    <cellStyle name="Normal 25 7 5" xfId="1839"/>
    <cellStyle name="Normal 25 7 50" xfId="18759"/>
    <cellStyle name="Normal 25 7 51" xfId="19135"/>
    <cellStyle name="Normal 25 7 52" xfId="19511"/>
    <cellStyle name="Normal 25 7 53" xfId="19887"/>
    <cellStyle name="Normal 25 7 54" xfId="20263"/>
    <cellStyle name="Normal 25 7 55" xfId="20639"/>
    <cellStyle name="Normal 25 7 56" xfId="21015"/>
    <cellStyle name="Normal 25 7 57" xfId="21391"/>
    <cellStyle name="Normal 25 7 58" xfId="21767"/>
    <cellStyle name="Normal 25 7 59" xfId="22143"/>
    <cellStyle name="Normal 25 7 6" xfId="2215"/>
    <cellStyle name="Normal 25 7 60" xfId="22519"/>
    <cellStyle name="Normal 25 7 61" xfId="22895"/>
    <cellStyle name="Normal 25 7 62" xfId="23271"/>
    <cellStyle name="Normal 25 7 63" xfId="23647"/>
    <cellStyle name="Normal 25 7 64" xfId="24023"/>
    <cellStyle name="Normal 25 7 65" xfId="24399"/>
    <cellStyle name="Normal 25 7 66" xfId="24775"/>
    <cellStyle name="Normal 25 7 67" xfId="25151"/>
    <cellStyle name="Normal 25 7 68" xfId="25527"/>
    <cellStyle name="Normal 25 7 69" xfId="25903"/>
    <cellStyle name="Normal 25 7 7" xfId="2591"/>
    <cellStyle name="Normal 25 7 70" xfId="26279"/>
    <cellStyle name="Normal 25 7 71" xfId="26655"/>
    <cellStyle name="Normal 25 7 72" xfId="27031"/>
    <cellStyle name="Normal 25 7 73" xfId="27407"/>
    <cellStyle name="Normal 25 7 74" xfId="27783"/>
    <cellStyle name="Normal 25 7 75" xfId="28159"/>
    <cellStyle name="Normal 25 7 76" xfId="28535"/>
    <cellStyle name="Normal 25 7 77" xfId="28911"/>
    <cellStyle name="Normal 25 7 78" xfId="29287"/>
    <cellStyle name="Normal 25 7 79" xfId="29663"/>
    <cellStyle name="Normal 25 7 8" xfId="2967"/>
    <cellStyle name="Normal 25 7 80" xfId="30039"/>
    <cellStyle name="Normal 25 7 81" xfId="30415"/>
    <cellStyle name="Normal 25 7 82" xfId="30791"/>
    <cellStyle name="Normal 25 7 83" xfId="31167"/>
    <cellStyle name="Normal 25 7 84" xfId="31543"/>
    <cellStyle name="Normal 25 7 85" xfId="31919"/>
    <cellStyle name="Normal 25 7 86" xfId="32295"/>
    <cellStyle name="Normal 25 7 87" xfId="32671"/>
    <cellStyle name="Normal 25 7 88" xfId="33047"/>
    <cellStyle name="Normal 25 7 9" xfId="3343"/>
    <cellStyle name="Normal 25 70" xfId="23024"/>
    <cellStyle name="Normal 25 71" xfId="23400"/>
    <cellStyle name="Normal 25 72" xfId="23776"/>
    <cellStyle name="Normal 25 73" xfId="24152"/>
    <cellStyle name="Normal 25 74" xfId="24528"/>
    <cellStyle name="Normal 25 75" xfId="24904"/>
    <cellStyle name="Normal 25 76" xfId="25280"/>
    <cellStyle name="Normal 25 77" xfId="25656"/>
    <cellStyle name="Normal 25 78" xfId="26032"/>
    <cellStyle name="Normal 25 79" xfId="26408"/>
    <cellStyle name="Normal 25 8" xfId="377"/>
    <cellStyle name="Normal 25 8 10" xfId="3762"/>
    <cellStyle name="Normal 25 8 11" xfId="4138"/>
    <cellStyle name="Normal 25 8 12" xfId="4514"/>
    <cellStyle name="Normal 25 8 13" xfId="4890"/>
    <cellStyle name="Normal 25 8 14" xfId="5266"/>
    <cellStyle name="Normal 25 8 15" xfId="5642"/>
    <cellStyle name="Normal 25 8 16" xfId="6018"/>
    <cellStyle name="Normal 25 8 17" xfId="6394"/>
    <cellStyle name="Normal 25 8 18" xfId="6770"/>
    <cellStyle name="Normal 25 8 19" xfId="7146"/>
    <cellStyle name="Normal 25 8 2" xfId="754"/>
    <cellStyle name="Normal 25 8 20" xfId="7522"/>
    <cellStyle name="Normal 25 8 21" xfId="7898"/>
    <cellStyle name="Normal 25 8 22" xfId="8274"/>
    <cellStyle name="Normal 25 8 23" xfId="8650"/>
    <cellStyle name="Normal 25 8 24" xfId="9026"/>
    <cellStyle name="Normal 25 8 25" xfId="9402"/>
    <cellStyle name="Normal 25 8 26" xfId="9778"/>
    <cellStyle name="Normal 25 8 27" xfId="10154"/>
    <cellStyle name="Normal 25 8 28" xfId="10530"/>
    <cellStyle name="Normal 25 8 29" xfId="10906"/>
    <cellStyle name="Normal 25 8 3" xfId="1130"/>
    <cellStyle name="Normal 25 8 30" xfId="11282"/>
    <cellStyle name="Normal 25 8 31" xfId="11658"/>
    <cellStyle name="Normal 25 8 32" xfId="12034"/>
    <cellStyle name="Normal 25 8 33" xfId="12410"/>
    <cellStyle name="Normal 25 8 34" xfId="12786"/>
    <cellStyle name="Normal 25 8 35" xfId="13162"/>
    <cellStyle name="Normal 25 8 36" xfId="13538"/>
    <cellStyle name="Normal 25 8 37" xfId="13914"/>
    <cellStyle name="Normal 25 8 38" xfId="14290"/>
    <cellStyle name="Normal 25 8 39" xfId="14666"/>
    <cellStyle name="Normal 25 8 4" xfId="1506"/>
    <cellStyle name="Normal 25 8 40" xfId="15042"/>
    <cellStyle name="Normal 25 8 41" xfId="15418"/>
    <cellStyle name="Normal 25 8 42" xfId="15794"/>
    <cellStyle name="Normal 25 8 43" xfId="16170"/>
    <cellStyle name="Normal 25 8 44" xfId="16546"/>
    <cellStyle name="Normal 25 8 45" xfId="16922"/>
    <cellStyle name="Normal 25 8 46" xfId="17298"/>
    <cellStyle name="Normal 25 8 47" xfId="17674"/>
    <cellStyle name="Normal 25 8 48" xfId="18050"/>
    <cellStyle name="Normal 25 8 49" xfId="18426"/>
    <cellStyle name="Normal 25 8 5" xfId="1882"/>
    <cellStyle name="Normal 25 8 50" xfId="18802"/>
    <cellStyle name="Normal 25 8 51" xfId="19178"/>
    <cellStyle name="Normal 25 8 52" xfId="19554"/>
    <cellStyle name="Normal 25 8 53" xfId="19930"/>
    <cellStyle name="Normal 25 8 54" xfId="20306"/>
    <cellStyle name="Normal 25 8 55" xfId="20682"/>
    <cellStyle name="Normal 25 8 56" xfId="21058"/>
    <cellStyle name="Normal 25 8 57" xfId="21434"/>
    <cellStyle name="Normal 25 8 58" xfId="21810"/>
    <cellStyle name="Normal 25 8 59" xfId="22186"/>
    <cellStyle name="Normal 25 8 6" xfId="2258"/>
    <cellStyle name="Normal 25 8 60" xfId="22562"/>
    <cellStyle name="Normal 25 8 61" xfId="22938"/>
    <cellStyle name="Normal 25 8 62" xfId="23314"/>
    <cellStyle name="Normal 25 8 63" xfId="23690"/>
    <cellStyle name="Normal 25 8 64" xfId="24066"/>
    <cellStyle name="Normal 25 8 65" xfId="24442"/>
    <cellStyle name="Normal 25 8 66" xfId="24818"/>
    <cellStyle name="Normal 25 8 67" xfId="25194"/>
    <cellStyle name="Normal 25 8 68" xfId="25570"/>
    <cellStyle name="Normal 25 8 69" xfId="25946"/>
    <cellStyle name="Normal 25 8 7" xfId="2634"/>
    <cellStyle name="Normal 25 8 70" xfId="26322"/>
    <cellStyle name="Normal 25 8 71" xfId="26698"/>
    <cellStyle name="Normal 25 8 72" xfId="27074"/>
    <cellStyle name="Normal 25 8 73" xfId="27450"/>
    <cellStyle name="Normal 25 8 74" xfId="27826"/>
    <cellStyle name="Normal 25 8 75" xfId="28202"/>
    <cellStyle name="Normal 25 8 76" xfId="28578"/>
    <cellStyle name="Normal 25 8 77" xfId="28954"/>
    <cellStyle name="Normal 25 8 78" xfId="29330"/>
    <cellStyle name="Normal 25 8 79" xfId="29706"/>
    <cellStyle name="Normal 25 8 8" xfId="3010"/>
    <cellStyle name="Normal 25 8 80" xfId="30082"/>
    <cellStyle name="Normal 25 8 81" xfId="30458"/>
    <cellStyle name="Normal 25 8 82" xfId="30834"/>
    <cellStyle name="Normal 25 8 83" xfId="31210"/>
    <cellStyle name="Normal 25 8 84" xfId="31586"/>
    <cellStyle name="Normal 25 8 85" xfId="31962"/>
    <cellStyle name="Normal 25 8 86" xfId="32338"/>
    <cellStyle name="Normal 25 8 87" xfId="32714"/>
    <cellStyle name="Normal 25 8 88" xfId="33090"/>
    <cellStyle name="Normal 25 8 9" xfId="3386"/>
    <cellStyle name="Normal 25 80" xfId="26784"/>
    <cellStyle name="Normal 25 81" xfId="27160"/>
    <cellStyle name="Normal 25 82" xfId="27536"/>
    <cellStyle name="Normal 25 83" xfId="27912"/>
    <cellStyle name="Normal 25 84" xfId="28288"/>
    <cellStyle name="Normal 25 85" xfId="28664"/>
    <cellStyle name="Normal 25 86" xfId="29040"/>
    <cellStyle name="Normal 25 87" xfId="29416"/>
    <cellStyle name="Normal 25 88" xfId="29792"/>
    <cellStyle name="Normal 25 89" xfId="30168"/>
    <cellStyle name="Normal 25 9" xfId="420"/>
    <cellStyle name="Normal 25 9 10" xfId="3805"/>
    <cellStyle name="Normal 25 9 11" xfId="4181"/>
    <cellStyle name="Normal 25 9 12" xfId="4557"/>
    <cellStyle name="Normal 25 9 13" xfId="4933"/>
    <cellStyle name="Normal 25 9 14" xfId="5309"/>
    <cellStyle name="Normal 25 9 15" xfId="5685"/>
    <cellStyle name="Normal 25 9 16" xfId="6061"/>
    <cellStyle name="Normal 25 9 17" xfId="6437"/>
    <cellStyle name="Normal 25 9 18" xfId="6813"/>
    <cellStyle name="Normal 25 9 19" xfId="7189"/>
    <cellStyle name="Normal 25 9 2" xfId="797"/>
    <cellStyle name="Normal 25 9 20" xfId="7565"/>
    <cellStyle name="Normal 25 9 21" xfId="7941"/>
    <cellStyle name="Normal 25 9 22" xfId="8317"/>
    <cellStyle name="Normal 25 9 23" xfId="8693"/>
    <cellStyle name="Normal 25 9 24" xfId="9069"/>
    <cellStyle name="Normal 25 9 25" xfId="9445"/>
    <cellStyle name="Normal 25 9 26" xfId="9821"/>
    <cellStyle name="Normal 25 9 27" xfId="10197"/>
    <cellStyle name="Normal 25 9 28" xfId="10573"/>
    <cellStyle name="Normal 25 9 29" xfId="10949"/>
    <cellStyle name="Normal 25 9 3" xfId="1173"/>
    <cellStyle name="Normal 25 9 30" xfId="11325"/>
    <cellStyle name="Normal 25 9 31" xfId="11701"/>
    <cellStyle name="Normal 25 9 32" xfId="12077"/>
    <cellStyle name="Normal 25 9 33" xfId="12453"/>
    <cellStyle name="Normal 25 9 34" xfId="12829"/>
    <cellStyle name="Normal 25 9 35" xfId="13205"/>
    <cellStyle name="Normal 25 9 36" xfId="13581"/>
    <cellStyle name="Normal 25 9 37" xfId="13957"/>
    <cellStyle name="Normal 25 9 38" xfId="14333"/>
    <cellStyle name="Normal 25 9 39" xfId="14709"/>
    <cellStyle name="Normal 25 9 4" xfId="1549"/>
    <cellStyle name="Normal 25 9 40" xfId="15085"/>
    <cellStyle name="Normal 25 9 41" xfId="15461"/>
    <cellStyle name="Normal 25 9 42" xfId="15837"/>
    <cellStyle name="Normal 25 9 43" xfId="16213"/>
    <cellStyle name="Normal 25 9 44" xfId="16589"/>
    <cellStyle name="Normal 25 9 45" xfId="16965"/>
    <cellStyle name="Normal 25 9 46" xfId="17341"/>
    <cellStyle name="Normal 25 9 47" xfId="17717"/>
    <cellStyle name="Normal 25 9 48" xfId="18093"/>
    <cellStyle name="Normal 25 9 49" xfId="18469"/>
    <cellStyle name="Normal 25 9 5" xfId="1925"/>
    <cellStyle name="Normal 25 9 50" xfId="18845"/>
    <cellStyle name="Normal 25 9 51" xfId="19221"/>
    <cellStyle name="Normal 25 9 52" xfId="19597"/>
    <cellStyle name="Normal 25 9 53" xfId="19973"/>
    <cellStyle name="Normal 25 9 54" xfId="20349"/>
    <cellStyle name="Normal 25 9 55" xfId="20725"/>
    <cellStyle name="Normal 25 9 56" xfId="21101"/>
    <cellStyle name="Normal 25 9 57" xfId="21477"/>
    <cellStyle name="Normal 25 9 58" xfId="21853"/>
    <cellStyle name="Normal 25 9 59" xfId="22229"/>
    <cellStyle name="Normal 25 9 6" xfId="2301"/>
    <cellStyle name="Normal 25 9 60" xfId="22605"/>
    <cellStyle name="Normal 25 9 61" xfId="22981"/>
    <cellStyle name="Normal 25 9 62" xfId="23357"/>
    <cellStyle name="Normal 25 9 63" xfId="23733"/>
    <cellStyle name="Normal 25 9 64" xfId="24109"/>
    <cellStyle name="Normal 25 9 65" xfId="24485"/>
    <cellStyle name="Normal 25 9 66" xfId="24861"/>
    <cellStyle name="Normal 25 9 67" xfId="25237"/>
    <cellStyle name="Normal 25 9 68" xfId="25613"/>
    <cellStyle name="Normal 25 9 69" xfId="25989"/>
    <cellStyle name="Normal 25 9 7" xfId="2677"/>
    <cellStyle name="Normal 25 9 70" xfId="26365"/>
    <cellStyle name="Normal 25 9 71" xfId="26741"/>
    <cellStyle name="Normal 25 9 72" xfId="27117"/>
    <cellStyle name="Normal 25 9 73" xfId="27493"/>
    <cellStyle name="Normal 25 9 74" xfId="27869"/>
    <cellStyle name="Normal 25 9 75" xfId="28245"/>
    <cellStyle name="Normal 25 9 76" xfId="28621"/>
    <cellStyle name="Normal 25 9 77" xfId="28997"/>
    <cellStyle name="Normal 25 9 78" xfId="29373"/>
    <cellStyle name="Normal 25 9 79" xfId="29749"/>
    <cellStyle name="Normal 25 9 8" xfId="3053"/>
    <cellStyle name="Normal 25 9 80" xfId="30125"/>
    <cellStyle name="Normal 25 9 81" xfId="30501"/>
    <cellStyle name="Normal 25 9 82" xfId="30877"/>
    <cellStyle name="Normal 25 9 83" xfId="31253"/>
    <cellStyle name="Normal 25 9 84" xfId="31629"/>
    <cellStyle name="Normal 25 9 85" xfId="32005"/>
    <cellStyle name="Normal 25 9 86" xfId="32381"/>
    <cellStyle name="Normal 25 9 87" xfId="32757"/>
    <cellStyle name="Normal 25 9 88" xfId="33133"/>
    <cellStyle name="Normal 25 9 9" xfId="3429"/>
    <cellStyle name="Normal 25 90" xfId="30544"/>
    <cellStyle name="Normal 25 91" xfId="30920"/>
    <cellStyle name="Normal 25 92" xfId="31296"/>
    <cellStyle name="Normal 25 93" xfId="31672"/>
    <cellStyle name="Normal 25 94" xfId="32048"/>
    <cellStyle name="Normal 25 95" xfId="32424"/>
    <cellStyle name="Normal 25 96" xfId="32800"/>
    <cellStyle name="Normal 26" xfId="31"/>
    <cellStyle name="Normal 26 10" xfId="464"/>
    <cellStyle name="Normal 26 11" xfId="841"/>
    <cellStyle name="Normal 26 12" xfId="1217"/>
    <cellStyle name="Normal 26 13" xfId="1593"/>
    <cellStyle name="Normal 26 14" xfId="1969"/>
    <cellStyle name="Normal 26 15" xfId="2345"/>
    <cellStyle name="Normal 26 16" xfId="2721"/>
    <cellStyle name="Normal 26 17" xfId="3097"/>
    <cellStyle name="Normal 26 18" xfId="3473"/>
    <cellStyle name="Normal 26 19" xfId="3849"/>
    <cellStyle name="Normal 26 2" xfId="68"/>
    <cellStyle name="Normal 26 2 10" xfId="3516"/>
    <cellStyle name="Normal 26 2 11" xfId="3892"/>
    <cellStyle name="Normal 26 2 12" xfId="4268"/>
    <cellStyle name="Normal 26 2 13" xfId="4644"/>
    <cellStyle name="Normal 26 2 14" xfId="5020"/>
    <cellStyle name="Normal 26 2 15" xfId="5396"/>
    <cellStyle name="Normal 26 2 16" xfId="5772"/>
    <cellStyle name="Normal 26 2 17" xfId="6148"/>
    <cellStyle name="Normal 26 2 18" xfId="6524"/>
    <cellStyle name="Normal 26 2 19" xfId="6900"/>
    <cellStyle name="Normal 26 2 2" xfId="508"/>
    <cellStyle name="Normal 26 2 20" xfId="7276"/>
    <cellStyle name="Normal 26 2 21" xfId="7652"/>
    <cellStyle name="Normal 26 2 22" xfId="8028"/>
    <cellStyle name="Normal 26 2 23" xfId="8404"/>
    <cellStyle name="Normal 26 2 24" xfId="8780"/>
    <cellStyle name="Normal 26 2 25" xfId="9156"/>
    <cellStyle name="Normal 26 2 26" xfId="9532"/>
    <cellStyle name="Normal 26 2 27" xfId="9908"/>
    <cellStyle name="Normal 26 2 28" xfId="10284"/>
    <cellStyle name="Normal 26 2 29" xfId="10660"/>
    <cellStyle name="Normal 26 2 3" xfId="884"/>
    <cellStyle name="Normal 26 2 30" xfId="11036"/>
    <cellStyle name="Normal 26 2 31" xfId="11412"/>
    <cellStyle name="Normal 26 2 32" xfId="11788"/>
    <cellStyle name="Normal 26 2 33" xfId="12164"/>
    <cellStyle name="Normal 26 2 34" xfId="12540"/>
    <cellStyle name="Normal 26 2 35" xfId="12916"/>
    <cellStyle name="Normal 26 2 36" xfId="13292"/>
    <cellStyle name="Normal 26 2 37" xfId="13668"/>
    <cellStyle name="Normal 26 2 38" xfId="14044"/>
    <cellStyle name="Normal 26 2 39" xfId="14420"/>
    <cellStyle name="Normal 26 2 4" xfId="1260"/>
    <cellStyle name="Normal 26 2 40" xfId="14796"/>
    <cellStyle name="Normal 26 2 41" xfId="15172"/>
    <cellStyle name="Normal 26 2 42" xfId="15548"/>
    <cellStyle name="Normal 26 2 43" xfId="15924"/>
    <cellStyle name="Normal 26 2 44" xfId="16300"/>
    <cellStyle name="Normal 26 2 45" xfId="16676"/>
    <cellStyle name="Normal 26 2 46" xfId="17052"/>
    <cellStyle name="Normal 26 2 47" xfId="17428"/>
    <cellStyle name="Normal 26 2 48" xfId="17804"/>
    <cellStyle name="Normal 26 2 49" xfId="18180"/>
    <cellStyle name="Normal 26 2 5" xfId="1636"/>
    <cellStyle name="Normal 26 2 50" xfId="18556"/>
    <cellStyle name="Normal 26 2 51" xfId="18932"/>
    <cellStyle name="Normal 26 2 52" xfId="19308"/>
    <cellStyle name="Normal 26 2 53" xfId="19684"/>
    <cellStyle name="Normal 26 2 54" xfId="20060"/>
    <cellStyle name="Normal 26 2 55" xfId="20436"/>
    <cellStyle name="Normal 26 2 56" xfId="20812"/>
    <cellStyle name="Normal 26 2 57" xfId="21188"/>
    <cellStyle name="Normal 26 2 58" xfId="21564"/>
    <cellStyle name="Normal 26 2 59" xfId="21940"/>
    <cellStyle name="Normal 26 2 6" xfId="2012"/>
    <cellStyle name="Normal 26 2 60" xfId="22316"/>
    <cellStyle name="Normal 26 2 61" xfId="22692"/>
    <cellStyle name="Normal 26 2 62" xfId="23068"/>
    <cellStyle name="Normal 26 2 63" xfId="23444"/>
    <cellStyle name="Normal 26 2 64" xfId="23820"/>
    <cellStyle name="Normal 26 2 65" xfId="24196"/>
    <cellStyle name="Normal 26 2 66" xfId="24572"/>
    <cellStyle name="Normal 26 2 67" xfId="24948"/>
    <cellStyle name="Normal 26 2 68" xfId="25324"/>
    <cellStyle name="Normal 26 2 69" xfId="25700"/>
    <cellStyle name="Normal 26 2 7" xfId="2388"/>
    <cellStyle name="Normal 26 2 70" xfId="26076"/>
    <cellStyle name="Normal 26 2 71" xfId="26452"/>
    <cellStyle name="Normal 26 2 72" xfId="26828"/>
    <cellStyle name="Normal 26 2 73" xfId="27204"/>
    <cellStyle name="Normal 26 2 74" xfId="27580"/>
    <cellStyle name="Normal 26 2 75" xfId="27956"/>
    <cellStyle name="Normal 26 2 76" xfId="28332"/>
    <cellStyle name="Normal 26 2 77" xfId="28708"/>
    <cellStyle name="Normal 26 2 78" xfId="29084"/>
    <cellStyle name="Normal 26 2 79" xfId="29460"/>
    <cellStyle name="Normal 26 2 8" xfId="2764"/>
    <cellStyle name="Normal 26 2 80" xfId="29836"/>
    <cellStyle name="Normal 26 2 81" xfId="30212"/>
    <cellStyle name="Normal 26 2 82" xfId="30588"/>
    <cellStyle name="Normal 26 2 83" xfId="30964"/>
    <cellStyle name="Normal 26 2 84" xfId="31340"/>
    <cellStyle name="Normal 26 2 85" xfId="31716"/>
    <cellStyle name="Normal 26 2 86" xfId="32092"/>
    <cellStyle name="Normal 26 2 87" xfId="32468"/>
    <cellStyle name="Normal 26 2 88" xfId="32844"/>
    <cellStyle name="Normal 26 2 9" xfId="3140"/>
    <cellStyle name="Normal 26 20" xfId="4225"/>
    <cellStyle name="Normal 26 21" xfId="4601"/>
    <cellStyle name="Normal 26 22" xfId="4977"/>
    <cellStyle name="Normal 26 23" xfId="5353"/>
    <cellStyle name="Normal 26 24" xfId="5729"/>
    <cellStyle name="Normal 26 25" xfId="6105"/>
    <cellStyle name="Normal 26 26" xfId="6481"/>
    <cellStyle name="Normal 26 27" xfId="6857"/>
    <cellStyle name="Normal 26 28" xfId="7233"/>
    <cellStyle name="Normal 26 29" xfId="7609"/>
    <cellStyle name="Normal 26 3" xfId="163"/>
    <cellStyle name="Normal 26 3 10" xfId="3548"/>
    <cellStyle name="Normal 26 3 11" xfId="3924"/>
    <cellStyle name="Normal 26 3 12" xfId="4300"/>
    <cellStyle name="Normal 26 3 13" xfId="4676"/>
    <cellStyle name="Normal 26 3 14" xfId="5052"/>
    <cellStyle name="Normal 26 3 15" xfId="5428"/>
    <cellStyle name="Normal 26 3 16" xfId="5804"/>
    <cellStyle name="Normal 26 3 17" xfId="6180"/>
    <cellStyle name="Normal 26 3 18" xfId="6556"/>
    <cellStyle name="Normal 26 3 19" xfId="6932"/>
    <cellStyle name="Normal 26 3 2" xfId="540"/>
    <cellStyle name="Normal 26 3 20" xfId="7308"/>
    <cellStyle name="Normal 26 3 21" xfId="7684"/>
    <cellStyle name="Normal 26 3 22" xfId="8060"/>
    <cellStyle name="Normal 26 3 23" xfId="8436"/>
    <cellStyle name="Normal 26 3 24" xfId="8812"/>
    <cellStyle name="Normal 26 3 25" xfId="9188"/>
    <cellStyle name="Normal 26 3 26" xfId="9564"/>
    <cellStyle name="Normal 26 3 27" xfId="9940"/>
    <cellStyle name="Normal 26 3 28" xfId="10316"/>
    <cellStyle name="Normal 26 3 29" xfId="10692"/>
    <cellStyle name="Normal 26 3 3" xfId="916"/>
    <cellStyle name="Normal 26 3 30" xfId="11068"/>
    <cellStyle name="Normal 26 3 31" xfId="11444"/>
    <cellStyle name="Normal 26 3 32" xfId="11820"/>
    <cellStyle name="Normal 26 3 33" xfId="12196"/>
    <cellStyle name="Normal 26 3 34" xfId="12572"/>
    <cellStyle name="Normal 26 3 35" xfId="12948"/>
    <cellStyle name="Normal 26 3 36" xfId="13324"/>
    <cellStyle name="Normal 26 3 37" xfId="13700"/>
    <cellStyle name="Normal 26 3 38" xfId="14076"/>
    <cellStyle name="Normal 26 3 39" xfId="14452"/>
    <cellStyle name="Normal 26 3 4" xfId="1292"/>
    <cellStyle name="Normal 26 3 40" xfId="14828"/>
    <cellStyle name="Normal 26 3 41" xfId="15204"/>
    <cellStyle name="Normal 26 3 42" xfId="15580"/>
    <cellStyle name="Normal 26 3 43" xfId="15956"/>
    <cellStyle name="Normal 26 3 44" xfId="16332"/>
    <cellStyle name="Normal 26 3 45" xfId="16708"/>
    <cellStyle name="Normal 26 3 46" xfId="17084"/>
    <cellStyle name="Normal 26 3 47" xfId="17460"/>
    <cellStyle name="Normal 26 3 48" xfId="17836"/>
    <cellStyle name="Normal 26 3 49" xfId="18212"/>
    <cellStyle name="Normal 26 3 5" xfId="1668"/>
    <cellStyle name="Normal 26 3 50" xfId="18588"/>
    <cellStyle name="Normal 26 3 51" xfId="18964"/>
    <cellStyle name="Normal 26 3 52" xfId="19340"/>
    <cellStyle name="Normal 26 3 53" xfId="19716"/>
    <cellStyle name="Normal 26 3 54" xfId="20092"/>
    <cellStyle name="Normal 26 3 55" xfId="20468"/>
    <cellStyle name="Normal 26 3 56" xfId="20844"/>
    <cellStyle name="Normal 26 3 57" xfId="21220"/>
    <cellStyle name="Normal 26 3 58" xfId="21596"/>
    <cellStyle name="Normal 26 3 59" xfId="21972"/>
    <cellStyle name="Normal 26 3 6" xfId="2044"/>
    <cellStyle name="Normal 26 3 60" xfId="22348"/>
    <cellStyle name="Normal 26 3 61" xfId="22724"/>
    <cellStyle name="Normal 26 3 62" xfId="23100"/>
    <cellStyle name="Normal 26 3 63" xfId="23476"/>
    <cellStyle name="Normal 26 3 64" xfId="23852"/>
    <cellStyle name="Normal 26 3 65" xfId="24228"/>
    <cellStyle name="Normal 26 3 66" xfId="24604"/>
    <cellStyle name="Normal 26 3 67" xfId="24980"/>
    <cellStyle name="Normal 26 3 68" xfId="25356"/>
    <cellStyle name="Normal 26 3 69" xfId="25732"/>
    <cellStyle name="Normal 26 3 7" xfId="2420"/>
    <cellStyle name="Normal 26 3 70" xfId="26108"/>
    <cellStyle name="Normal 26 3 71" xfId="26484"/>
    <cellStyle name="Normal 26 3 72" xfId="26860"/>
    <cellStyle name="Normal 26 3 73" xfId="27236"/>
    <cellStyle name="Normal 26 3 74" xfId="27612"/>
    <cellStyle name="Normal 26 3 75" xfId="27988"/>
    <cellStyle name="Normal 26 3 76" xfId="28364"/>
    <cellStyle name="Normal 26 3 77" xfId="28740"/>
    <cellStyle name="Normal 26 3 78" xfId="29116"/>
    <cellStyle name="Normal 26 3 79" xfId="29492"/>
    <cellStyle name="Normal 26 3 8" xfId="2796"/>
    <cellStyle name="Normal 26 3 80" xfId="29868"/>
    <cellStyle name="Normal 26 3 81" xfId="30244"/>
    <cellStyle name="Normal 26 3 82" xfId="30620"/>
    <cellStyle name="Normal 26 3 83" xfId="30996"/>
    <cellStyle name="Normal 26 3 84" xfId="31372"/>
    <cellStyle name="Normal 26 3 85" xfId="31748"/>
    <cellStyle name="Normal 26 3 86" xfId="32124"/>
    <cellStyle name="Normal 26 3 87" xfId="32500"/>
    <cellStyle name="Normal 26 3 88" xfId="32876"/>
    <cellStyle name="Normal 26 3 9" xfId="3172"/>
    <cellStyle name="Normal 26 30" xfId="7985"/>
    <cellStyle name="Normal 26 31" xfId="8361"/>
    <cellStyle name="Normal 26 32" xfId="8737"/>
    <cellStyle name="Normal 26 33" xfId="9113"/>
    <cellStyle name="Normal 26 34" xfId="9489"/>
    <cellStyle name="Normal 26 35" xfId="9865"/>
    <cellStyle name="Normal 26 36" xfId="10241"/>
    <cellStyle name="Normal 26 37" xfId="10617"/>
    <cellStyle name="Normal 26 38" xfId="10993"/>
    <cellStyle name="Normal 26 39" xfId="11369"/>
    <cellStyle name="Normal 26 4" xfId="206"/>
    <cellStyle name="Normal 26 4 10" xfId="3591"/>
    <cellStyle name="Normal 26 4 11" xfId="3967"/>
    <cellStyle name="Normal 26 4 12" xfId="4343"/>
    <cellStyle name="Normal 26 4 13" xfId="4719"/>
    <cellStyle name="Normal 26 4 14" xfId="5095"/>
    <cellStyle name="Normal 26 4 15" xfId="5471"/>
    <cellStyle name="Normal 26 4 16" xfId="5847"/>
    <cellStyle name="Normal 26 4 17" xfId="6223"/>
    <cellStyle name="Normal 26 4 18" xfId="6599"/>
    <cellStyle name="Normal 26 4 19" xfId="6975"/>
    <cellStyle name="Normal 26 4 2" xfId="583"/>
    <cellStyle name="Normal 26 4 20" xfId="7351"/>
    <cellStyle name="Normal 26 4 21" xfId="7727"/>
    <cellStyle name="Normal 26 4 22" xfId="8103"/>
    <cellStyle name="Normal 26 4 23" xfId="8479"/>
    <cellStyle name="Normal 26 4 24" xfId="8855"/>
    <cellStyle name="Normal 26 4 25" xfId="9231"/>
    <cellStyle name="Normal 26 4 26" xfId="9607"/>
    <cellStyle name="Normal 26 4 27" xfId="9983"/>
    <cellStyle name="Normal 26 4 28" xfId="10359"/>
    <cellStyle name="Normal 26 4 29" xfId="10735"/>
    <cellStyle name="Normal 26 4 3" xfId="959"/>
    <cellStyle name="Normal 26 4 30" xfId="11111"/>
    <cellStyle name="Normal 26 4 31" xfId="11487"/>
    <cellStyle name="Normal 26 4 32" xfId="11863"/>
    <cellStyle name="Normal 26 4 33" xfId="12239"/>
    <cellStyle name="Normal 26 4 34" xfId="12615"/>
    <cellStyle name="Normal 26 4 35" xfId="12991"/>
    <cellStyle name="Normal 26 4 36" xfId="13367"/>
    <cellStyle name="Normal 26 4 37" xfId="13743"/>
    <cellStyle name="Normal 26 4 38" xfId="14119"/>
    <cellStyle name="Normal 26 4 39" xfId="14495"/>
    <cellStyle name="Normal 26 4 4" xfId="1335"/>
    <cellStyle name="Normal 26 4 40" xfId="14871"/>
    <cellStyle name="Normal 26 4 41" xfId="15247"/>
    <cellStyle name="Normal 26 4 42" xfId="15623"/>
    <cellStyle name="Normal 26 4 43" xfId="15999"/>
    <cellStyle name="Normal 26 4 44" xfId="16375"/>
    <cellStyle name="Normal 26 4 45" xfId="16751"/>
    <cellStyle name="Normal 26 4 46" xfId="17127"/>
    <cellStyle name="Normal 26 4 47" xfId="17503"/>
    <cellStyle name="Normal 26 4 48" xfId="17879"/>
    <cellStyle name="Normal 26 4 49" xfId="18255"/>
    <cellStyle name="Normal 26 4 5" xfId="1711"/>
    <cellStyle name="Normal 26 4 50" xfId="18631"/>
    <cellStyle name="Normal 26 4 51" xfId="19007"/>
    <cellStyle name="Normal 26 4 52" xfId="19383"/>
    <cellStyle name="Normal 26 4 53" xfId="19759"/>
    <cellStyle name="Normal 26 4 54" xfId="20135"/>
    <cellStyle name="Normal 26 4 55" xfId="20511"/>
    <cellStyle name="Normal 26 4 56" xfId="20887"/>
    <cellStyle name="Normal 26 4 57" xfId="21263"/>
    <cellStyle name="Normal 26 4 58" xfId="21639"/>
    <cellStyle name="Normal 26 4 59" xfId="22015"/>
    <cellStyle name="Normal 26 4 6" xfId="2087"/>
    <cellStyle name="Normal 26 4 60" xfId="22391"/>
    <cellStyle name="Normal 26 4 61" xfId="22767"/>
    <cellStyle name="Normal 26 4 62" xfId="23143"/>
    <cellStyle name="Normal 26 4 63" xfId="23519"/>
    <cellStyle name="Normal 26 4 64" xfId="23895"/>
    <cellStyle name="Normal 26 4 65" xfId="24271"/>
    <cellStyle name="Normal 26 4 66" xfId="24647"/>
    <cellStyle name="Normal 26 4 67" xfId="25023"/>
    <cellStyle name="Normal 26 4 68" xfId="25399"/>
    <cellStyle name="Normal 26 4 69" xfId="25775"/>
    <cellStyle name="Normal 26 4 7" xfId="2463"/>
    <cellStyle name="Normal 26 4 70" xfId="26151"/>
    <cellStyle name="Normal 26 4 71" xfId="26527"/>
    <cellStyle name="Normal 26 4 72" xfId="26903"/>
    <cellStyle name="Normal 26 4 73" xfId="27279"/>
    <cellStyle name="Normal 26 4 74" xfId="27655"/>
    <cellStyle name="Normal 26 4 75" xfId="28031"/>
    <cellStyle name="Normal 26 4 76" xfId="28407"/>
    <cellStyle name="Normal 26 4 77" xfId="28783"/>
    <cellStyle name="Normal 26 4 78" xfId="29159"/>
    <cellStyle name="Normal 26 4 79" xfId="29535"/>
    <cellStyle name="Normal 26 4 8" xfId="2839"/>
    <cellStyle name="Normal 26 4 80" xfId="29911"/>
    <cellStyle name="Normal 26 4 81" xfId="30287"/>
    <cellStyle name="Normal 26 4 82" xfId="30663"/>
    <cellStyle name="Normal 26 4 83" xfId="31039"/>
    <cellStyle name="Normal 26 4 84" xfId="31415"/>
    <cellStyle name="Normal 26 4 85" xfId="31791"/>
    <cellStyle name="Normal 26 4 86" xfId="32167"/>
    <cellStyle name="Normal 26 4 87" xfId="32543"/>
    <cellStyle name="Normal 26 4 88" xfId="32919"/>
    <cellStyle name="Normal 26 4 9" xfId="3215"/>
    <cellStyle name="Normal 26 40" xfId="11745"/>
    <cellStyle name="Normal 26 41" xfId="12121"/>
    <cellStyle name="Normal 26 42" xfId="12497"/>
    <cellStyle name="Normal 26 43" xfId="12873"/>
    <cellStyle name="Normal 26 44" xfId="13249"/>
    <cellStyle name="Normal 26 45" xfId="13625"/>
    <cellStyle name="Normal 26 46" xfId="14001"/>
    <cellStyle name="Normal 26 47" xfId="14377"/>
    <cellStyle name="Normal 26 48" xfId="14753"/>
    <cellStyle name="Normal 26 49" xfId="15129"/>
    <cellStyle name="Normal 26 5" xfId="249"/>
    <cellStyle name="Normal 26 5 10" xfId="3634"/>
    <cellStyle name="Normal 26 5 11" xfId="4010"/>
    <cellStyle name="Normal 26 5 12" xfId="4386"/>
    <cellStyle name="Normal 26 5 13" xfId="4762"/>
    <cellStyle name="Normal 26 5 14" xfId="5138"/>
    <cellStyle name="Normal 26 5 15" xfId="5514"/>
    <cellStyle name="Normal 26 5 16" xfId="5890"/>
    <cellStyle name="Normal 26 5 17" xfId="6266"/>
    <cellStyle name="Normal 26 5 18" xfId="6642"/>
    <cellStyle name="Normal 26 5 19" xfId="7018"/>
    <cellStyle name="Normal 26 5 2" xfId="626"/>
    <cellStyle name="Normal 26 5 20" xfId="7394"/>
    <cellStyle name="Normal 26 5 21" xfId="7770"/>
    <cellStyle name="Normal 26 5 22" xfId="8146"/>
    <cellStyle name="Normal 26 5 23" xfId="8522"/>
    <cellStyle name="Normal 26 5 24" xfId="8898"/>
    <cellStyle name="Normal 26 5 25" xfId="9274"/>
    <cellStyle name="Normal 26 5 26" xfId="9650"/>
    <cellStyle name="Normal 26 5 27" xfId="10026"/>
    <cellStyle name="Normal 26 5 28" xfId="10402"/>
    <cellStyle name="Normal 26 5 29" xfId="10778"/>
    <cellStyle name="Normal 26 5 3" xfId="1002"/>
    <cellStyle name="Normal 26 5 30" xfId="11154"/>
    <cellStyle name="Normal 26 5 31" xfId="11530"/>
    <cellStyle name="Normal 26 5 32" xfId="11906"/>
    <cellStyle name="Normal 26 5 33" xfId="12282"/>
    <cellStyle name="Normal 26 5 34" xfId="12658"/>
    <cellStyle name="Normal 26 5 35" xfId="13034"/>
    <cellStyle name="Normal 26 5 36" xfId="13410"/>
    <cellStyle name="Normal 26 5 37" xfId="13786"/>
    <cellStyle name="Normal 26 5 38" xfId="14162"/>
    <cellStyle name="Normal 26 5 39" xfId="14538"/>
    <cellStyle name="Normal 26 5 4" xfId="1378"/>
    <cellStyle name="Normal 26 5 40" xfId="14914"/>
    <cellStyle name="Normal 26 5 41" xfId="15290"/>
    <cellStyle name="Normal 26 5 42" xfId="15666"/>
    <cellStyle name="Normal 26 5 43" xfId="16042"/>
    <cellStyle name="Normal 26 5 44" xfId="16418"/>
    <cellStyle name="Normal 26 5 45" xfId="16794"/>
    <cellStyle name="Normal 26 5 46" xfId="17170"/>
    <cellStyle name="Normal 26 5 47" xfId="17546"/>
    <cellStyle name="Normal 26 5 48" xfId="17922"/>
    <cellStyle name="Normal 26 5 49" xfId="18298"/>
    <cellStyle name="Normal 26 5 5" xfId="1754"/>
    <cellStyle name="Normal 26 5 50" xfId="18674"/>
    <cellStyle name="Normal 26 5 51" xfId="19050"/>
    <cellStyle name="Normal 26 5 52" xfId="19426"/>
    <cellStyle name="Normal 26 5 53" xfId="19802"/>
    <cellStyle name="Normal 26 5 54" xfId="20178"/>
    <cellStyle name="Normal 26 5 55" xfId="20554"/>
    <cellStyle name="Normal 26 5 56" xfId="20930"/>
    <cellStyle name="Normal 26 5 57" xfId="21306"/>
    <cellStyle name="Normal 26 5 58" xfId="21682"/>
    <cellStyle name="Normal 26 5 59" xfId="22058"/>
    <cellStyle name="Normal 26 5 6" xfId="2130"/>
    <cellStyle name="Normal 26 5 60" xfId="22434"/>
    <cellStyle name="Normal 26 5 61" xfId="22810"/>
    <cellStyle name="Normal 26 5 62" xfId="23186"/>
    <cellStyle name="Normal 26 5 63" xfId="23562"/>
    <cellStyle name="Normal 26 5 64" xfId="23938"/>
    <cellStyle name="Normal 26 5 65" xfId="24314"/>
    <cellStyle name="Normal 26 5 66" xfId="24690"/>
    <cellStyle name="Normal 26 5 67" xfId="25066"/>
    <cellStyle name="Normal 26 5 68" xfId="25442"/>
    <cellStyle name="Normal 26 5 69" xfId="25818"/>
    <cellStyle name="Normal 26 5 7" xfId="2506"/>
    <cellStyle name="Normal 26 5 70" xfId="26194"/>
    <cellStyle name="Normal 26 5 71" xfId="26570"/>
    <cellStyle name="Normal 26 5 72" xfId="26946"/>
    <cellStyle name="Normal 26 5 73" xfId="27322"/>
    <cellStyle name="Normal 26 5 74" xfId="27698"/>
    <cellStyle name="Normal 26 5 75" xfId="28074"/>
    <cellStyle name="Normal 26 5 76" xfId="28450"/>
    <cellStyle name="Normal 26 5 77" xfId="28826"/>
    <cellStyle name="Normal 26 5 78" xfId="29202"/>
    <cellStyle name="Normal 26 5 79" xfId="29578"/>
    <cellStyle name="Normal 26 5 8" xfId="2882"/>
    <cellStyle name="Normal 26 5 80" xfId="29954"/>
    <cellStyle name="Normal 26 5 81" xfId="30330"/>
    <cellStyle name="Normal 26 5 82" xfId="30706"/>
    <cellStyle name="Normal 26 5 83" xfId="31082"/>
    <cellStyle name="Normal 26 5 84" xfId="31458"/>
    <cellStyle name="Normal 26 5 85" xfId="31834"/>
    <cellStyle name="Normal 26 5 86" xfId="32210"/>
    <cellStyle name="Normal 26 5 87" xfId="32586"/>
    <cellStyle name="Normal 26 5 88" xfId="32962"/>
    <cellStyle name="Normal 26 5 9" xfId="3258"/>
    <cellStyle name="Normal 26 50" xfId="15505"/>
    <cellStyle name="Normal 26 51" xfId="15881"/>
    <cellStyle name="Normal 26 52" xfId="16257"/>
    <cellStyle name="Normal 26 53" xfId="16633"/>
    <cellStyle name="Normal 26 54" xfId="17009"/>
    <cellStyle name="Normal 26 55" xfId="17385"/>
    <cellStyle name="Normal 26 56" xfId="17761"/>
    <cellStyle name="Normal 26 57" xfId="18137"/>
    <cellStyle name="Normal 26 58" xfId="18513"/>
    <cellStyle name="Normal 26 59" xfId="18889"/>
    <cellStyle name="Normal 26 6" xfId="292"/>
    <cellStyle name="Normal 26 6 10" xfId="3677"/>
    <cellStyle name="Normal 26 6 11" xfId="4053"/>
    <cellStyle name="Normal 26 6 12" xfId="4429"/>
    <cellStyle name="Normal 26 6 13" xfId="4805"/>
    <cellStyle name="Normal 26 6 14" xfId="5181"/>
    <cellStyle name="Normal 26 6 15" xfId="5557"/>
    <cellStyle name="Normal 26 6 16" xfId="5933"/>
    <cellStyle name="Normal 26 6 17" xfId="6309"/>
    <cellStyle name="Normal 26 6 18" xfId="6685"/>
    <cellStyle name="Normal 26 6 19" xfId="7061"/>
    <cellStyle name="Normal 26 6 2" xfId="669"/>
    <cellStyle name="Normal 26 6 20" xfId="7437"/>
    <cellStyle name="Normal 26 6 21" xfId="7813"/>
    <cellStyle name="Normal 26 6 22" xfId="8189"/>
    <cellStyle name="Normal 26 6 23" xfId="8565"/>
    <cellStyle name="Normal 26 6 24" xfId="8941"/>
    <cellStyle name="Normal 26 6 25" xfId="9317"/>
    <cellStyle name="Normal 26 6 26" xfId="9693"/>
    <cellStyle name="Normal 26 6 27" xfId="10069"/>
    <cellStyle name="Normal 26 6 28" xfId="10445"/>
    <cellStyle name="Normal 26 6 29" xfId="10821"/>
    <cellStyle name="Normal 26 6 3" xfId="1045"/>
    <cellStyle name="Normal 26 6 30" xfId="11197"/>
    <cellStyle name="Normal 26 6 31" xfId="11573"/>
    <cellStyle name="Normal 26 6 32" xfId="11949"/>
    <cellStyle name="Normal 26 6 33" xfId="12325"/>
    <cellStyle name="Normal 26 6 34" xfId="12701"/>
    <cellStyle name="Normal 26 6 35" xfId="13077"/>
    <cellStyle name="Normal 26 6 36" xfId="13453"/>
    <cellStyle name="Normal 26 6 37" xfId="13829"/>
    <cellStyle name="Normal 26 6 38" xfId="14205"/>
    <cellStyle name="Normal 26 6 39" xfId="14581"/>
    <cellStyle name="Normal 26 6 4" xfId="1421"/>
    <cellStyle name="Normal 26 6 40" xfId="14957"/>
    <cellStyle name="Normal 26 6 41" xfId="15333"/>
    <cellStyle name="Normal 26 6 42" xfId="15709"/>
    <cellStyle name="Normal 26 6 43" xfId="16085"/>
    <cellStyle name="Normal 26 6 44" xfId="16461"/>
    <cellStyle name="Normal 26 6 45" xfId="16837"/>
    <cellStyle name="Normal 26 6 46" xfId="17213"/>
    <cellStyle name="Normal 26 6 47" xfId="17589"/>
    <cellStyle name="Normal 26 6 48" xfId="17965"/>
    <cellStyle name="Normal 26 6 49" xfId="18341"/>
    <cellStyle name="Normal 26 6 5" xfId="1797"/>
    <cellStyle name="Normal 26 6 50" xfId="18717"/>
    <cellStyle name="Normal 26 6 51" xfId="19093"/>
    <cellStyle name="Normal 26 6 52" xfId="19469"/>
    <cellStyle name="Normal 26 6 53" xfId="19845"/>
    <cellStyle name="Normal 26 6 54" xfId="20221"/>
    <cellStyle name="Normal 26 6 55" xfId="20597"/>
    <cellStyle name="Normal 26 6 56" xfId="20973"/>
    <cellStyle name="Normal 26 6 57" xfId="21349"/>
    <cellStyle name="Normal 26 6 58" xfId="21725"/>
    <cellStyle name="Normal 26 6 59" xfId="22101"/>
    <cellStyle name="Normal 26 6 6" xfId="2173"/>
    <cellStyle name="Normal 26 6 60" xfId="22477"/>
    <cellStyle name="Normal 26 6 61" xfId="22853"/>
    <cellStyle name="Normal 26 6 62" xfId="23229"/>
    <cellStyle name="Normal 26 6 63" xfId="23605"/>
    <cellStyle name="Normal 26 6 64" xfId="23981"/>
    <cellStyle name="Normal 26 6 65" xfId="24357"/>
    <cellStyle name="Normal 26 6 66" xfId="24733"/>
    <cellStyle name="Normal 26 6 67" xfId="25109"/>
    <cellStyle name="Normal 26 6 68" xfId="25485"/>
    <cellStyle name="Normal 26 6 69" xfId="25861"/>
    <cellStyle name="Normal 26 6 7" xfId="2549"/>
    <cellStyle name="Normal 26 6 70" xfId="26237"/>
    <cellStyle name="Normal 26 6 71" xfId="26613"/>
    <cellStyle name="Normal 26 6 72" xfId="26989"/>
    <cellStyle name="Normal 26 6 73" xfId="27365"/>
    <cellStyle name="Normal 26 6 74" xfId="27741"/>
    <cellStyle name="Normal 26 6 75" xfId="28117"/>
    <cellStyle name="Normal 26 6 76" xfId="28493"/>
    <cellStyle name="Normal 26 6 77" xfId="28869"/>
    <cellStyle name="Normal 26 6 78" xfId="29245"/>
    <cellStyle name="Normal 26 6 79" xfId="29621"/>
    <cellStyle name="Normal 26 6 8" xfId="2925"/>
    <cellStyle name="Normal 26 6 80" xfId="29997"/>
    <cellStyle name="Normal 26 6 81" xfId="30373"/>
    <cellStyle name="Normal 26 6 82" xfId="30749"/>
    <cellStyle name="Normal 26 6 83" xfId="31125"/>
    <cellStyle name="Normal 26 6 84" xfId="31501"/>
    <cellStyle name="Normal 26 6 85" xfId="31877"/>
    <cellStyle name="Normal 26 6 86" xfId="32253"/>
    <cellStyle name="Normal 26 6 87" xfId="32629"/>
    <cellStyle name="Normal 26 6 88" xfId="33005"/>
    <cellStyle name="Normal 26 6 9" xfId="3301"/>
    <cellStyle name="Normal 26 60" xfId="19265"/>
    <cellStyle name="Normal 26 61" xfId="19641"/>
    <cellStyle name="Normal 26 62" xfId="20017"/>
    <cellStyle name="Normal 26 63" xfId="20393"/>
    <cellStyle name="Normal 26 64" xfId="20769"/>
    <cellStyle name="Normal 26 65" xfId="21145"/>
    <cellStyle name="Normal 26 66" xfId="21521"/>
    <cellStyle name="Normal 26 67" xfId="21897"/>
    <cellStyle name="Normal 26 68" xfId="22273"/>
    <cellStyle name="Normal 26 69" xfId="22649"/>
    <cellStyle name="Normal 26 7" xfId="335"/>
    <cellStyle name="Normal 26 7 10" xfId="3720"/>
    <cellStyle name="Normal 26 7 11" xfId="4096"/>
    <cellStyle name="Normal 26 7 12" xfId="4472"/>
    <cellStyle name="Normal 26 7 13" xfId="4848"/>
    <cellStyle name="Normal 26 7 14" xfId="5224"/>
    <cellStyle name="Normal 26 7 15" xfId="5600"/>
    <cellStyle name="Normal 26 7 16" xfId="5976"/>
    <cellStyle name="Normal 26 7 17" xfId="6352"/>
    <cellStyle name="Normal 26 7 18" xfId="6728"/>
    <cellStyle name="Normal 26 7 19" xfId="7104"/>
    <cellStyle name="Normal 26 7 2" xfId="712"/>
    <cellStyle name="Normal 26 7 20" xfId="7480"/>
    <cellStyle name="Normal 26 7 21" xfId="7856"/>
    <cellStyle name="Normal 26 7 22" xfId="8232"/>
    <cellStyle name="Normal 26 7 23" xfId="8608"/>
    <cellStyle name="Normal 26 7 24" xfId="8984"/>
    <cellStyle name="Normal 26 7 25" xfId="9360"/>
    <cellStyle name="Normal 26 7 26" xfId="9736"/>
    <cellStyle name="Normal 26 7 27" xfId="10112"/>
    <cellStyle name="Normal 26 7 28" xfId="10488"/>
    <cellStyle name="Normal 26 7 29" xfId="10864"/>
    <cellStyle name="Normal 26 7 3" xfId="1088"/>
    <cellStyle name="Normal 26 7 30" xfId="11240"/>
    <cellStyle name="Normal 26 7 31" xfId="11616"/>
    <cellStyle name="Normal 26 7 32" xfId="11992"/>
    <cellStyle name="Normal 26 7 33" xfId="12368"/>
    <cellStyle name="Normal 26 7 34" xfId="12744"/>
    <cellStyle name="Normal 26 7 35" xfId="13120"/>
    <cellStyle name="Normal 26 7 36" xfId="13496"/>
    <cellStyle name="Normal 26 7 37" xfId="13872"/>
    <cellStyle name="Normal 26 7 38" xfId="14248"/>
    <cellStyle name="Normal 26 7 39" xfId="14624"/>
    <cellStyle name="Normal 26 7 4" xfId="1464"/>
    <cellStyle name="Normal 26 7 40" xfId="15000"/>
    <cellStyle name="Normal 26 7 41" xfId="15376"/>
    <cellStyle name="Normal 26 7 42" xfId="15752"/>
    <cellStyle name="Normal 26 7 43" xfId="16128"/>
    <cellStyle name="Normal 26 7 44" xfId="16504"/>
    <cellStyle name="Normal 26 7 45" xfId="16880"/>
    <cellStyle name="Normal 26 7 46" xfId="17256"/>
    <cellStyle name="Normal 26 7 47" xfId="17632"/>
    <cellStyle name="Normal 26 7 48" xfId="18008"/>
    <cellStyle name="Normal 26 7 49" xfId="18384"/>
    <cellStyle name="Normal 26 7 5" xfId="1840"/>
    <cellStyle name="Normal 26 7 50" xfId="18760"/>
    <cellStyle name="Normal 26 7 51" xfId="19136"/>
    <cellStyle name="Normal 26 7 52" xfId="19512"/>
    <cellStyle name="Normal 26 7 53" xfId="19888"/>
    <cellStyle name="Normal 26 7 54" xfId="20264"/>
    <cellStyle name="Normal 26 7 55" xfId="20640"/>
    <cellStyle name="Normal 26 7 56" xfId="21016"/>
    <cellStyle name="Normal 26 7 57" xfId="21392"/>
    <cellStyle name="Normal 26 7 58" xfId="21768"/>
    <cellStyle name="Normal 26 7 59" xfId="22144"/>
    <cellStyle name="Normal 26 7 6" xfId="2216"/>
    <cellStyle name="Normal 26 7 60" xfId="22520"/>
    <cellStyle name="Normal 26 7 61" xfId="22896"/>
    <cellStyle name="Normal 26 7 62" xfId="23272"/>
    <cellStyle name="Normal 26 7 63" xfId="23648"/>
    <cellStyle name="Normal 26 7 64" xfId="24024"/>
    <cellStyle name="Normal 26 7 65" xfId="24400"/>
    <cellStyle name="Normal 26 7 66" xfId="24776"/>
    <cellStyle name="Normal 26 7 67" xfId="25152"/>
    <cellStyle name="Normal 26 7 68" xfId="25528"/>
    <cellStyle name="Normal 26 7 69" xfId="25904"/>
    <cellStyle name="Normal 26 7 7" xfId="2592"/>
    <cellStyle name="Normal 26 7 70" xfId="26280"/>
    <cellStyle name="Normal 26 7 71" xfId="26656"/>
    <cellStyle name="Normal 26 7 72" xfId="27032"/>
    <cellStyle name="Normal 26 7 73" xfId="27408"/>
    <cellStyle name="Normal 26 7 74" xfId="27784"/>
    <cellStyle name="Normal 26 7 75" xfId="28160"/>
    <cellStyle name="Normal 26 7 76" xfId="28536"/>
    <cellStyle name="Normal 26 7 77" xfId="28912"/>
    <cellStyle name="Normal 26 7 78" xfId="29288"/>
    <cellStyle name="Normal 26 7 79" xfId="29664"/>
    <cellStyle name="Normal 26 7 8" xfId="2968"/>
    <cellStyle name="Normal 26 7 80" xfId="30040"/>
    <cellStyle name="Normal 26 7 81" xfId="30416"/>
    <cellStyle name="Normal 26 7 82" xfId="30792"/>
    <cellStyle name="Normal 26 7 83" xfId="31168"/>
    <cellStyle name="Normal 26 7 84" xfId="31544"/>
    <cellStyle name="Normal 26 7 85" xfId="31920"/>
    <cellStyle name="Normal 26 7 86" xfId="32296"/>
    <cellStyle name="Normal 26 7 87" xfId="32672"/>
    <cellStyle name="Normal 26 7 88" xfId="33048"/>
    <cellStyle name="Normal 26 7 9" xfId="3344"/>
    <cellStyle name="Normal 26 70" xfId="23025"/>
    <cellStyle name="Normal 26 71" xfId="23401"/>
    <cellStyle name="Normal 26 72" xfId="23777"/>
    <cellStyle name="Normal 26 73" xfId="24153"/>
    <cellStyle name="Normal 26 74" xfId="24529"/>
    <cellStyle name="Normal 26 75" xfId="24905"/>
    <cellStyle name="Normal 26 76" xfId="25281"/>
    <cellStyle name="Normal 26 77" xfId="25657"/>
    <cellStyle name="Normal 26 78" xfId="26033"/>
    <cellStyle name="Normal 26 79" xfId="26409"/>
    <cellStyle name="Normal 26 8" xfId="378"/>
    <cellStyle name="Normal 26 8 10" xfId="3763"/>
    <cellStyle name="Normal 26 8 11" xfId="4139"/>
    <cellStyle name="Normal 26 8 12" xfId="4515"/>
    <cellStyle name="Normal 26 8 13" xfId="4891"/>
    <cellStyle name="Normal 26 8 14" xfId="5267"/>
    <cellStyle name="Normal 26 8 15" xfId="5643"/>
    <cellStyle name="Normal 26 8 16" xfId="6019"/>
    <cellStyle name="Normal 26 8 17" xfId="6395"/>
    <cellStyle name="Normal 26 8 18" xfId="6771"/>
    <cellStyle name="Normal 26 8 19" xfId="7147"/>
    <cellStyle name="Normal 26 8 2" xfId="755"/>
    <cellStyle name="Normal 26 8 20" xfId="7523"/>
    <cellStyle name="Normal 26 8 21" xfId="7899"/>
    <cellStyle name="Normal 26 8 22" xfId="8275"/>
    <cellStyle name="Normal 26 8 23" xfId="8651"/>
    <cellStyle name="Normal 26 8 24" xfId="9027"/>
    <cellStyle name="Normal 26 8 25" xfId="9403"/>
    <cellStyle name="Normal 26 8 26" xfId="9779"/>
    <cellStyle name="Normal 26 8 27" xfId="10155"/>
    <cellStyle name="Normal 26 8 28" xfId="10531"/>
    <cellStyle name="Normal 26 8 29" xfId="10907"/>
    <cellStyle name="Normal 26 8 3" xfId="1131"/>
    <cellStyle name="Normal 26 8 30" xfId="11283"/>
    <cellStyle name="Normal 26 8 31" xfId="11659"/>
    <cellStyle name="Normal 26 8 32" xfId="12035"/>
    <cellStyle name="Normal 26 8 33" xfId="12411"/>
    <cellStyle name="Normal 26 8 34" xfId="12787"/>
    <cellStyle name="Normal 26 8 35" xfId="13163"/>
    <cellStyle name="Normal 26 8 36" xfId="13539"/>
    <cellStyle name="Normal 26 8 37" xfId="13915"/>
    <cellStyle name="Normal 26 8 38" xfId="14291"/>
    <cellStyle name="Normal 26 8 39" xfId="14667"/>
    <cellStyle name="Normal 26 8 4" xfId="1507"/>
    <cellStyle name="Normal 26 8 40" xfId="15043"/>
    <cellStyle name="Normal 26 8 41" xfId="15419"/>
    <cellStyle name="Normal 26 8 42" xfId="15795"/>
    <cellStyle name="Normal 26 8 43" xfId="16171"/>
    <cellStyle name="Normal 26 8 44" xfId="16547"/>
    <cellStyle name="Normal 26 8 45" xfId="16923"/>
    <cellStyle name="Normal 26 8 46" xfId="17299"/>
    <cellStyle name="Normal 26 8 47" xfId="17675"/>
    <cellStyle name="Normal 26 8 48" xfId="18051"/>
    <cellStyle name="Normal 26 8 49" xfId="18427"/>
    <cellStyle name="Normal 26 8 5" xfId="1883"/>
    <cellStyle name="Normal 26 8 50" xfId="18803"/>
    <cellStyle name="Normal 26 8 51" xfId="19179"/>
    <cellStyle name="Normal 26 8 52" xfId="19555"/>
    <cellStyle name="Normal 26 8 53" xfId="19931"/>
    <cellStyle name="Normal 26 8 54" xfId="20307"/>
    <cellStyle name="Normal 26 8 55" xfId="20683"/>
    <cellStyle name="Normal 26 8 56" xfId="21059"/>
    <cellStyle name="Normal 26 8 57" xfId="21435"/>
    <cellStyle name="Normal 26 8 58" xfId="21811"/>
    <cellStyle name="Normal 26 8 59" xfId="22187"/>
    <cellStyle name="Normal 26 8 6" xfId="2259"/>
    <cellStyle name="Normal 26 8 60" xfId="22563"/>
    <cellStyle name="Normal 26 8 61" xfId="22939"/>
    <cellStyle name="Normal 26 8 62" xfId="23315"/>
    <cellStyle name="Normal 26 8 63" xfId="23691"/>
    <cellStyle name="Normal 26 8 64" xfId="24067"/>
    <cellStyle name="Normal 26 8 65" xfId="24443"/>
    <cellStyle name="Normal 26 8 66" xfId="24819"/>
    <cellStyle name="Normal 26 8 67" xfId="25195"/>
    <cellStyle name="Normal 26 8 68" xfId="25571"/>
    <cellStyle name="Normal 26 8 69" xfId="25947"/>
    <cellStyle name="Normal 26 8 7" xfId="2635"/>
    <cellStyle name="Normal 26 8 70" xfId="26323"/>
    <cellStyle name="Normal 26 8 71" xfId="26699"/>
    <cellStyle name="Normal 26 8 72" xfId="27075"/>
    <cellStyle name="Normal 26 8 73" xfId="27451"/>
    <cellStyle name="Normal 26 8 74" xfId="27827"/>
    <cellStyle name="Normal 26 8 75" xfId="28203"/>
    <cellStyle name="Normal 26 8 76" xfId="28579"/>
    <cellStyle name="Normal 26 8 77" xfId="28955"/>
    <cellStyle name="Normal 26 8 78" xfId="29331"/>
    <cellStyle name="Normal 26 8 79" xfId="29707"/>
    <cellStyle name="Normal 26 8 8" xfId="3011"/>
    <cellStyle name="Normal 26 8 80" xfId="30083"/>
    <cellStyle name="Normal 26 8 81" xfId="30459"/>
    <cellStyle name="Normal 26 8 82" xfId="30835"/>
    <cellStyle name="Normal 26 8 83" xfId="31211"/>
    <cellStyle name="Normal 26 8 84" xfId="31587"/>
    <cellStyle name="Normal 26 8 85" xfId="31963"/>
    <cellStyle name="Normal 26 8 86" xfId="32339"/>
    <cellStyle name="Normal 26 8 87" xfId="32715"/>
    <cellStyle name="Normal 26 8 88" xfId="33091"/>
    <cellStyle name="Normal 26 8 9" xfId="3387"/>
    <cellStyle name="Normal 26 80" xfId="26785"/>
    <cellStyle name="Normal 26 81" xfId="27161"/>
    <cellStyle name="Normal 26 82" xfId="27537"/>
    <cellStyle name="Normal 26 83" xfId="27913"/>
    <cellStyle name="Normal 26 84" xfId="28289"/>
    <cellStyle name="Normal 26 85" xfId="28665"/>
    <cellStyle name="Normal 26 86" xfId="29041"/>
    <cellStyle name="Normal 26 87" xfId="29417"/>
    <cellStyle name="Normal 26 88" xfId="29793"/>
    <cellStyle name="Normal 26 89" xfId="30169"/>
    <cellStyle name="Normal 26 9" xfId="421"/>
    <cellStyle name="Normal 26 9 10" xfId="3806"/>
    <cellStyle name="Normal 26 9 11" xfId="4182"/>
    <cellStyle name="Normal 26 9 12" xfId="4558"/>
    <cellStyle name="Normal 26 9 13" xfId="4934"/>
    <cellStyle name="Normal 26 9 14" xfId="5310"/>
    <cellStyle name="Normal 26 9 15" xfId="5686"/>
    <cellStyle name="Normal 26 9 16" xfId="6062"/>
    <cellStyle name="Normal 26 9 17" xfId="6438"/>
    <cellStyle name="Normal 26 9 18" xfId="6814"/>
    <cellStyle name="Normal 26 9 19" xfId="7190"/>
    <cellStyle name="Normal 26 9 2" xfId="798"/>
    <cellStyle name="Normal 26 9 20" xfId="7566"/>
    <cellStyle name="Normal 26 9 21" xfId="7942"/>
    <cellStyle name="Normal 26 9 22" xfId="8318"/>
    <cellStyle name="Normal 26 9 23" xfId="8694"/>
    <cellStyle name="Normal 26 9 24" xfId="9070"/>
    <cellStyle name="Normal 26 9 25" xfId="9446"/>
    <cellStyle name="Normal 26 9 26" xfId="9822"/>
    <cellStyle name="Normal 26 9 27" xfId="10198"/>
    <cellStyle name="Normal 26 9 28" xfId="10574"/>
    <cellStyle name="Normal 26 9 29" xfId="10950"/>
    <cellStyle name="Normal 26 9 3" xfId="1174"/>
    <cellStyle name="Normal 26 9 30" xfId="11326"/>
    <cellStyle name="Normal 26 9 31" xfId="11702"/>
    <cellStyle name="Normal 26 9 32" xfId="12078"/>
    <cellStyle name="Normal 26 9 33" xfId="12454"/>
    <cellStyle name="Normal 26 9 34" xfId="12830"/>
    <cellStyle name="Normal 26 9 35" xfId="13206"/>
    <cellStyle name="Normal 26 9 36" xfId="13582"/>
    <cellStyle name="Normal 26 9 37" xfId="13958"/>
    <cellStyle name="Normal 26 9 38" xfId="14334"/>
    <cellStyle name="Normal 26 9 39" xfId="14710"/>
    <cellStyle name="Normal 26 9 4" xfId="1550"/>
    <cellStyle name="Normal 26 9 40" xfId="15086"/>
    <cellStyle name="Normal 26 9 41" xfId="15462"/>
    <cellStyle name="Normal 26 9 42" xfId="15838"/>
    <cellStyle name="Normal 26 9 43" xfId="16214"/>
    <cellStyle name="Normal 26 9 44" xfId="16590"/>
    <cellStyle name="Normal 26 9 45" xfId="16966"/>
    <cellStyle name="Normal 26 9 46" xfId="17342"/>
    <cellStyle name="Normal 26 9 47" xfId="17718"/>
    <cellStyle name="Normal 26 9 48" xfId="18094"/>
    <cellStyle name="Normal 26 9 49" xfId="18470"/>
    <cellStyle name="Normal 26 9 5" xfId="1926"/>
    <cellStyle name="Normal 26 9 50" xfId="18846"/>
    <cellStyle name="Normal 26 9 51" xfId="19222"/>
    <cellStyle name="Normal 26 9 52" xfId="19598"/>
    <cellStyle name="Normal 26 9 53" xfId="19974"/>
    <cellStyle name="Normal 26 9 54" xfId="20350"/>
    <cellStyle name="Normal 26 9 55" xfId="20726"/>
    <cellStyle name="Normal 26 9 56" xfId="21102"/>
    <cellStyle name="Normal 26 9 57" xfId="21478"/>
    <cellStyle name="Normal 26 9 58" xfId="21854"/>
    <cellStyle name="Normal 26 9 59" xfId="22230"/>
    <cellStyle name="Normal 26 9 6" xfId="2302"/>
    <cellStyle name="Normal 26 9 60" xfId="22606"/>
    <cellStyle name="Normal 26 9 61" xfId="22982"/>
    <cellStyle name="Normal 26 9 62" xfId="23358"/>
    <cellStyle name="Normal 26 9 63" xfId="23734"/>
    <cellStyle name="Normal 26 9 64" xfId="24110"/>
    <cellStyle name="Normal 26 9 65" xfId="24486"/>
    <cellStyle name="Normal 26 9 66" xfId="24862"/>
    <cellStyle name="Normal 26 9 67" xfId="25238"/>
    <cellStyle name="Normal 26 9 68" xfId="25614"/>
    <cellStyle name="Normal 26 9 69" xfId="25990"/>
    <cellStyle name="Normal 26 9 7" xfId="2678"/>
    <cellStyle name="Normal 26 9 70" xfId="26366"/>
    <cellStyle name="Normal 26 9 71" xfId="26742"/>
    <cellStyle name="Normal 26 9 72" xfId="27118"/>
    <cellStyle name="Normal 26 9 73" xfId="27494"/>
    <cellStyle name="Normal 26 9 74" xfId="27870"/>
    <cellStyle name="Normal 26 9 75" xfId="28246"/>
    <cellStyle name="Normal 26 9 76" xfId="28622"/>
    <cellStyle name="Normal 26 9 77" xfId="28998"/>
    <cellStyle name="Normal 26 9 78" xfId="29374"/>
    <cellStyle name="Normal 26 9 79" xfId="29750"/>
    <cellStyle name="Normal 26 9 8" xfId="3054"/>
    <cellStyle name="Normal 26 9 80" xfId="30126"/>
    <cellStyle name="Normal 26 9 81" xfId="30502"/>
    <cellStyle name="Normal 26 9 82" xfId="30878"/>
    <cellStyle name="Normal 26 9 83" xfId="31254"/>
    <cellStyle name="Normal 26 9 84" xfId="31630"/>
    <cellStyle name="Normal 26 9 85" xfId="32006"/>
    <cellStyle name="Normal 26 9 86" xfId="32382"/>
    <cellStyle name="Normal 26 9 87" xfId="32758"/>
    <cellStyle name="Normal 26 9 88" xfId="33134"/>
    <cellStyle name="Normal 26 9 9" xfId="3430"/>
    <cellStyle name="Normal 26 90" xfId="30545"/>
    <cellStyle name="Normal 26 91" xfId="30921"/>
    <cellStyle name="Normal 26 92" xfId="31297"/>
    <cellStyle name="Normal 26 93" xfId="31673"/>
    <cellStyle name="Normal 26 94" xfId="32049"/>
    <cellStyle name="Normal 26 95" xfId="32425"/>
    <cellStyle name="Normal 26 96" xfId="32801"/>
    <cellStyle name="Normal 27" xfId="32"/>
    <cellStyle name="Normal 27 10" xfId="465"/>
    <cellStyle name="Normal 27 11" xfId="842"/>
    <cellStyle name="Normal 27 12" xfId="1218"/>
    <cellStyle name="Normal 27 13" xfId="1594"/>
    <cellStyle name="Normal 27 14" xfId="1970"/>
    <cellStyle name="Normal 27 15" xfId="2346"/>
    <cellStyle name="Normal 27 16" xfId="2722"/>
    <cellStyle name="Normal 27 17" xfId="3098"/>
    <cellStyle name="Normal 27 18" xfId="3474"/>
    <cellStyle name="Normal 27 19" xfId="3850"/>
    <cellStyle name="Normal 27 2" xfId="69"/>
    <cellStyle name="Normal 27 2 10" xfId="3517"/>
    <cellStyle name="Normal 27 2 11" xfId="3893"/>
    <cellStyle name="Normal 27 2 12" xfId="4269"/>
    <cellStyle name="Normal 27 2 13" xfId="4645"/>
    <cellStyle name="Normal 27 2 14" xfId="5021"/>
    <cellStyle name="Normal 27 2 15" xfId="5397"/>
    <cellStyle name="Normal 27 2 16" xfId="5773"/>
    <cellStyle name="Normal 27 2 17" xfId="6149"/>
    <cellStyle name="Normal 27 2 18" xfId="6525"/>
    <cellStyle name="Normal 27 2 19" xfId="6901"/>
    <cellStyle name="Normal 27 2 2" xfId="509"/>
    <cellStyle name="Normal 27 2 20" xfId="7277"/>
    <cellStyle name="Normal 27 2 21" xfId="7653"/>
    <cellStyle name="Normal 27 2 22" xfId="8029"/>
    <cellStyle name="Normal 27 2 23" xfId="8405"/>
    <cellStyle name="Normal 27 2 24" xfId="8781"/>
    <cellStyle name="Normal 27 2 25" xfId="9157"/>
    <cellStyle name="Normal 27 2 26" xfId="9533"/>
    <cellStyle name="Normal 27 2 27" xfId="9909"/>
    <cellStyle name="Normal 27 2 28" xfId="10285"/>
    <cellStyle name="Normal 27 2 29" xfId="10661"/>
    <cellStyle name="Normal 27 2 3" xfId="885"/>
    <cellStyle name="Normal 27 2 30" xfId="11037"/>
    <cellStyle name="Normal 27 2 31" xfId="11413"/>
    <cellStyle name="Normal 27 2 32" xfId="11789"/>
    <cellStyle name="Normal 27 2 33" xfId="12165"/>
    <cellStyle name="Normal 27 2 34" xfId="12541"/>
    <cellStyle name="Normal 27 2 35" xfId="12917"/>
    <cellStyle name="Normal 27 2 36" xfId="13293"/>
    <cellStyle name="Normal 27 2 37" xfId="13669"/>
    <cellStyle name="Normal 27 2 38" xfId="14045"/>
    <cellStyle name="Normal 27 2 39" xfId="14421"/>
    <cellStyle name="Normal 27 2 4" xfId="1261"/>
    <cellStyle name="Normal 27 2 40" xfId="14797"/>
    <cellStyle name="Normal 27 2 41" xfId="15173"/>
    <cellStyle name="Normal 27 2 42" xfId="15549"/>
    <cellStyle name="Normal 27 2 43" xfId="15925"/>
    <cellStyle name="Normal 27 2 44" xfId="16301"/>
    <cellStyle name="Normal 27 2 45" xfId="16677"/>
    <cellStyle name="Normal 27 2 46" xfId="17053"/>
    <cellStyle name="Normal 27 2 47" xfId="17429"/>
    <cellStyle name="Normal 27 2 48" xfId="17805"/>
    <cellStyle name="Normal 27 2 49" xfId="18181"/>
    <cellStyle name="Normal 27 2 5" xfId="1637"/>
    <cellStyle name="Normal 27 2 50" xfId="18557"/>
    <cellStyle name="Normal 27 2 51" xfId="18933"/>
    <cellStyle name="Normal 27 2 52" xfId="19309"/>
    <cellStyle name="Normal 27 2 53" xfId="19685"/>
    <cellStyle name="Normal 27 2 54" xfId="20061"/>
    <cellStyle name="Normal 27 2 55" xfId="20437"/>
    <cellStyle name="Normal 27 2 56" xfId="20813"/>
    <cellStyle name="Normal 27 2 57" xfId="21189"/>
    <cellStyle name="Normal 27 2 58" xfId="21565"/>
    <cellStyle name="Normal 27 2 59" xfId="21941"/>
    <cellStyle name="Normal 27 2 6" xfId="2013"/>
    <cellStyle name="Normal 27 2 60" xfId="22317"/>
    <cellStyle name="Normal 27 2 61" xfId="22693"/>
    <cellStyle name="Normal 27 2 62" xfId="23069"/>
    <cellStyle name="Normal 27 2 63" xfId="23445"/>
    <cellStyle name="Normal 27 2 64" xfId="23821"/>
    <cellStyle name="Normal 27 2 65" xfId="24197"/>
    <cellStyle name="Normal 27 2 66" xfId="24573"/>
    <cellStyle name="Normal 27 2 67" xfId="24949"/>
    <cellStyle name="Normal 27 2 68" xfId="25325"/>
    <cellStyle name="Normal 27 2 69" xfId="25701"/>
    <cellStyle name="Normal 27 2 7" xfId="2389"/>
    <cellStyle name="Normal 27 2 70" xfId="26077"/>
    <cellStyle name="Normal 27 2 71" xfId="26453"/>
    <cellStyle name="Normal 27 2 72" xfId="26829"/>
    <cellStyle name="Normal 27 2 73" xfId="27205"/>
    <cellStyle name="Normal 27 2 74" xfId="27581"/>
    <cellStyle name="Normal 27 2 75" xfId="27957"/>
    <cellStyle name="Normal 27 2 76" xfId="28333"/>
    <cellStyle name="Normal 27 2 77" xfId="28709"/>
    <cellStyle name="Normal 27 2 78" xfId="29085"/>
    <cellStyle name="Normal 27 2 79" xfId="29461"/>
    <cellStyle name="Normal 27 2 8" xfId="2765"/>
    <cellStyle name="Normal 27 2 80" xfId="29837"/>
    <cellStyle name="Normal 27 2 81" xfId="30213"/>
    <cellStyle name="Normal 27 2 82" xfId="30589"/>
    <cellStyle name="Normal 27 2 83" xfId="30965"/>
    <cellStyle name="Normal 27 2 84" xfId="31341"/>
    <cellStyle name="Normal 27 2 85" xfId="31717"/>
    <cellStyle name="Normal 27 2 86" xfId="32093"/>
    <cellStyle name="Normal 27 2 87" xfId="32469"/>
    <cellStyle name="Normal 27 2 88" xfId="32845"/>
    <cellStyle name="Normal 27 2 9" xfId="3141"/>
    <cellStyle name="Normal 27 20" xfId="4226"/>
    <cellStyle name="Normal 27 21" xfId="4602"/>
    <cellStyle name="Normal 27 22" xfId="4978"/>
    <cellStyle name="Normal 27 23" xfId="5354"/>
    <cellStyle name="Normal 27 24" xfId="5730"/>
    <cellStyle name="Normal 27 25" xfId="6106"/>
    <cellStyle name="Normal 27 26" xfId="6482"/>
    <cellStyle name="Normal 27 27" xfId="6858"/>
    <cellStyle name="Normal 27 28" xfId="7234"/>
    <cellStyle name="Normal 27 29" xfId="7610"/>
    <cellStyle name="Normal 27 3" xfId="164"/>
    <cellStyle name="Normal 27 3 10" xfId="3549"/>
    <cellStyle name="Normal 27 3 11" xfId="3925"/>
    <cellStyle name="Normal 27 3 12" xfId="4301"/>
    <cellStyle name="Normal 27 3 13" xfId="4677"/>
    <cellStyle name="Normal 27 3 14" xfId="5053"/>
    <cellStyle name="Normal 27 3 15" xfId="5429"/>
    <cellStyle name="Normal 27 3 16" xfId="5805"/>
    <cellStyle name="Normal 27 3 17" xfId="6181"/>
    <cellStyle name="Normal 27 3 18" xfId="6557"/>
    <cellStyle name="Normal 27 3 19" xfId="6933"/>
    <cellStyle name="Normal 27 3 2" xfId="541"/>
    <cellStyle name="Normal 27 3 20" xfId="7309"/>
    <cellStyle name="Normal 27 3 21" xfId="7685"/>
    <cellStyle name="Normal 27 3 22" xfId="8061"/>
    <cellStyle name="Normal 27 3 23" xfId="8437"/>
    <cellStyle name="Normal 27 3 24" xfId="8813"/>
    <cellStyle name="Normal 27 3 25" xfId="9189"/>
    <cellStyle name="Normal 27 3 26" xfId="9565"/>
    <cellStyle name="Normal 27 3 27" xfId="9941"/>
    <cellStyle name="Normal 27 3 28" xfId="10317"/>
    <cellStyle name="Normal 27 3 29" xfId="10693"/>
    <cellStyle name="Normal 27 3 3" xfId="917"/>
    <cellStyle name="Normal 27 3 30" xfId="11069"/>
    <cellStyle name="Normal 27 3 31" xfId="11445"/>
    <cellStyle name="Normal 27 3 32" xfId="11821"/>
    <cellStyle name="Normal 27 3 33" xfId="12197"/>
    <cellStyle name="Normal 27 3 34" xfId="12573"/>
    <cellStyle name="Normal 27 3 35" xfId="12949"/>
    <cellStyle name="Normal 27 3 36" xfId="13325"/>
    <cellStyle name="Normal 27 3 37" xfId="13701"/>
    <cellStyle name="Normal 27 3 38" xfId="14077"/>
    <cellStyle name="Normal 27 3 39" xfId="14453"/>
    <cellStyle name="Normal 27 3 4" xfId="1293"/>
    <cellStyle name="Normal 27 3 40" xfId="14829"/>
    <cellStyle name="Normal 27 3 41" xfId="15205"/>
    <cellStyle name="Normal 27 3 42" xfId="15581"/>
    <cellStyle name="Normal 27 3 43" xfId="15957"/>
    <cellStyle name="Normal 27 3 44" xfId="16333"/>
    <cellStyle name="Normal 27 3 45" xfId="16709"/>
    <cellStyle name="Normal 27 3 46" xfId="17085"/>
    <cellStyle name="Normal 27 3 47" xfId="17461"/>
    <cellStyle name="Normal 27 3 48" xfId="17837"/>
    <cellStyle name="Normal 27 3 49" xfId="18213"/>
    <cellStyle name="Normal 27 3 5" xfId="1669"/>
    <cellStyle name="Normal 27 3 50" xfId="18589"/>
    <cellStyle name="Normal 27 3 51" xfId="18965"/>
    <cellStyle name="Normal 27 3 52" xfId="19341"/>
    <cellStyle name="Normal 27 3 53" xfId="19717"/>
    <cellStyle name="Normal 27 3 54" xfId="20093"/>
    <cellStyle name="Normal 27 3 55" xfId="20469"/>
    <cellStyle name="Normal 27 3 56" xfId="20845"/>
    <cellStyle name="Normal 27 3 57" xfId="21221"/>
    <cellStyle name="Normal 27 3 58" xfId="21597"/>
    <cellStyle name="Normal 27 3 59" xfId="21973"/>
    <cellStyle name="Normal 27 3 6" xfId="2045"/>
    <cellStyle name="Normal 27 3 60" xfId="22349"/>
    <cellStyle name="Normal 27 3 61" xfId="22725"/>
    <cellStyle name="Normal 27 3 62" xfId="23101"/>
    <cellStyle name="Normal 27 3 63" xfId="23477"/>
    <cellStyle name="Normal 27 3 64" xfId="23853"/>
    <cellStyle name="Normal 27 3 65" xfId="24229"/>
    <cellStyle name="Normal 27 3 66" xfId="24605"/>
    <cellStyle name="Normal 27 3 67" xfId="24981"/>
    <cellStyle name="Normal 27 3 68" xfId="25357"/>
    <cellStyle name="Normal 27 3 69" xfId="25733"/>
    <cellStyle name="Normal 27 3 7" xfId="2421"/>
    <cellStyle name="Normal 27 3 70" xfId="26109"/>
    <cellStyle name="Normal 27 3 71" xfId="26485"/>
    <cellStyle name="Normal 27 3 72" xfId="26861"/>
    <cellStyle name="Normal 27 3 73" xfId="27237"/>
    <cellStyle name="Normal 27 3 74" xfId="27613"/>
    <cellStyle name="Normal 27 3 75" xfId="27989"/>
    <cellStyle name="Normal 27 3 76" xfId="28365"/>
    <cellStyle name="Normal 27 3 77" xfId="28741"/>
    <cellStyle name="Normal 27 3 78" xfId="29117"/>
    <cellStyle name="Normal 27 3 79" xfId="29493"/>
    <cellStyle name="Normal 27 3 8" xfId="2797"/>
    <cellStyle name="Normal 27 3 80" xfId="29869"/>
    <cellStyle name="Normal 27 3 81" xfId="30245"/>
    <cellStyle name="Normal 27 3 82" xfId="30621"/>
    <cellStyle name="Normal 27 3 83" xfId="30997"/>
    <cellStyle name="Normal 27 3 84" xfId="31373"/>
    <cellStyle name="Normal 27 3 85" xfId="31749"/>
    <cellStyle name="Normal 27 3 86" xfId="32125"/>
    <cellStyle name="Normal 27 3 87" xfId="32501"/>
    <cellStyle name="Normal 27 3 88" xfId="32877"/>
    <cellStyle name="Normal 27 3 9" xfId="3173"/>
    <cellStyle name="Normal 27 30" xfId="7986"/>
    <cellStyle name="Normal 27 31" xfId="8362"/>
    <cellStyle name="Normal 27 32" xfId="8738"/>
    <cellStyle name="Normal 27 33" xfId="9114"/>
    <cellStyle name="Normal 27 34" xfId="9490"/>
    <cellStyle name="Normal 27 35" xfId="9866"/>
    <cellStyle name="Normal 27 36" xfId="10242"/>
    <cellStyle name="Normal 27 37" xfId="10618"/>
    <cellStyle name="Normal 27 38" xfId="10994"/>
    <cellStyle name="Normal 27 39" xfId="11370"/>
    <cellStyle name="Normal 27 4" xfId="207"/>
    <cellStyle name="Normal 27 4 10" xfId="3592"/>
    <cellStyle name="Normal 27 4 11" xfId="3968"/>
    <cellStyle name="Normal 27 4 12" xfId="4344"/>
    <cellStyle name="Normal 27 4 13" xfId="4720"/>
    <cellStyle name="Normal 27 4 14" xfId="5096"/>
    <cellStyle name="Normal 27 4 15" xfId="5472"/>
    <cellStyle name="Normal 27 4 16" xfId="5848"/>
    <cellStyle name="Normal 27 4 17" xfId="6224"/>
    <cellStyle name="Normal 27 4 18" xfId="6600"/>
    <cellStyle name="Normal 27 4 19" xfId="6976"/>
    <cellStyle name="Normal 27 4 2" xfId="584"/>
    <cellStyle name="Normal 27 4 20" xfId="7352"/>
    <cellStyle name="Normal 27 4 21" xfId="7728"/>
    <cellStyle name="Normal 27 4 22" xfId="8104"/>
    <cellStyle name="Normal 27 4 23" xfId="8480"/>
    <cellStyle name="Normal 27 4 24" xfId="8856"/>
    <cellStyle name="Normal 27 4 25" xfId="9232"/>
    <cellStyle name="Normal 27 4 26" xfId="9608"/>
    <cellStyle name="Normal 27 4 27" xfId="9984"/>
    <cellStyle name="Normal 27 4 28" xfId="10360"/>
    <cellStyle name="Normal 27 4 29" xfId="10736"/>
    <cellStyle name="Normal 27 4 3" xfId="960"/>
    <cellStyle name="Normal 27 4 30" xfId="11112"/>
    <cellStyle name="Normal 27 4 31" xfId="11488"/>
    <cellStyle name="Normal 27 4 32" xfId="11864"/>
    <cellStyle name="Normal 27 4 33" xfId="12240"/>
    <cellStyle name="Normal 27 4 34" xfId="12616"/>
    <cellStyle name="Normal 27 4 35" xfId="12992"/>
    <cellStyle name="Normal 27 4 36" xfId="13368"/>
    <cellStyle name="Normal 27 4 37" xfId="13744"/>
    <cellStyle name="Normal 27 4 38" xfId="14120"/>
    <cellStyle name="Normal 27 4 39" xfId="14496"/>
    <cellStyle name="Normal 27 4 4" xfId="1336"/>
    <cellStyle name="Normal 27 4 40" xfId="14872"/>
    <cellStyle name="Normal 27 4 41" xfId="15248"/>
    <cellStyle name="Normal 27 4 42" xfId="15624"/>
    <cellStyle name="Normal 27 4 43" xfId="16000"/>
    <cellStyle name="Normal 27 4 44" xfId="16376"/>
    <cellStyle name="Normal 27 4 45" xfId="16752"/>
    <cellStyle name="Normal 27 4 46" xfId="17128"/>
    <cellStyle name="Normal 27 4 47" xfId="17504"/>
    <cellStyle name="Normal 27 4 48" xfId="17880"/>
    <cellStyle name="Normal 27 4 49" xfId="18256"/>
    <cellStyle name="Normal 27 4 5" xfId="1712"/>
    <cellStyle name="Normal 27 4 50" xfId="18632"/>
    <cellStyle name="Normal 27 4 51" xfId="19008"/>
    <cellStyle name="Normal 27 4 52" xfId="19384"/>
    <cellStyle name="Normal 27 4 53" xfId="19760"/>
    <cellStyle name="Normal 27 4 54" xfId="20136"/>
    <cellStyle name="Normal 27 4 55" xfId="20512"/>
    <cellStyle name="Normal 27 4 56" xfId="20888"/>
    <cellStyle name="Normal 27 4 57" xfId="21264"/>
    <cellStyle name="Normal 27 4 58" xfId="21640"/>
    <cellStyle name="Normal 27 4 59" xfId="22016"/>
    <cellStyle name="Normal 27 4 6" xfId="2088"/>
    <cellStyle name="Normal 27 4 60" xfId="22392"/>
    <cellStyle name="Normal 27 4 61" xfId="22768"/>
    <cellStyle name="Normal 27 4 62" xfId="23144"/>
    <cellStyle name="Normal 27 4 63" xfId="23520"/>
    <cellStyle name="Normal 27 4 64" xfId="23896"/>
    <cellStyle name="Normal 27 4 65" xfId="24272"/>
    <cellStyle name="Normal 27 4 66" xfId="24648"/>
    <cellStyle name="Normal 27 4 67" xfId="25024"/>
    <cellStyle name="Normal 27 4 68" xfId="25400"/>
    <cellStyle name="Normal 27 4 69" xfId="25776"/>
    <cellStyle name="Normal 27 4 7" xfId="2464"/>
    <cellStyle name="Normal 27 4 70" xfId="26152"/>
    <cellStyle name="Normal 27 4 71" xfId="26528"/>
    <cellStyle name="Normal 27 4 72" xfId="26904"/>
    <cellStyle name="Normal 27 4 73" xfId="27280"/>
    <cellStyle name="Normal 27 4 74" xfId="27656"/>
    <cellStyle name="Normal 27 4 75" xfId="28032"/>
    <cellStyle name="Normal 27 4 76" xfId="28408"/>
    <cellStyle name="Normal 27 4 77" xfId="28784"/>
    <cellStyle name="Normal 27 4 78" xfId="29160"/>
    <cellStyle name="Normal 27 4 79" xfId="29536"/>
    <cellStyle name="Normal 27 4 8" xfId="2840"/>
    <cellStyle name="Normal 27 4 80" xfId="29912"/>
    <cellStyle name="Normal 27 4 81" xfId="30288"/>
    <cellStyle name="Normal 27 4 82" xfId="30664"/>
    <cellStyle name="Normal 27 4 83" xfId="31040"/>
    <cellStyle name="Normal 27 4 84" xfId="31416"/>
    <cellStyle name="Normal 27 4 85" xfId="31792"/>
    <cellStyle name="Normal 27 4 86" xfId="32168"/>
    <cellStyle name="Normal 27 4 87" xfId="32544"/>
    <cellStyle name="Normal 27 4 88" xfId="32920"/>
    <cellStyle name="Normal 27 4 9" xfId="3216"/>
    <cellStyle name="Normal 27 40" xfId="11746"/>
    <cellStyle name="Normal 27 41" xfId="12122"/>
    <cellStyle name="Normal 27 42" xfId="12498"/>
    <cellStyle name="Normal 27 43" xfId="12874"/>
    <cellStyle name="Normal 27 44" xfId="13250"/>
    <cellStyle name="Normal 27 45" xfId="13626"/>
    <cellStyle name="Normal 27 46" xfId="14002"/>
    <cellStyle name="Normal 27 47" xfId="14378"/>
    <cellStyle name="Normal 27 48" xfId="14754"/>
    <cellStyle name="Normal 27 49" xfId="15130"/>
    <cellStyle name="Normal 27 5" xfId="250"/>
    <cellStyle name="Normal 27 5 10" xfId="3635"/>
    <cellStyle name="Normal 27 5 11" xfId="4011"/>
    <cellStyle name="Normal 27 5 12" xfId="4387"/>
    <cellStyle name="Normal 27 5 13" xfId="4763"/>
    <cellStyle name="Normal 27 5 14" xfId="5139"/>
    <cellStyle name="Normal 27 5 15" xfId="5515"/>
    <cellStyle name="Normal 27 5 16" xfId="5891"/>
    <cellStyle name="Normal 27 5 17" xfId="6267"/>
    <cellStyle name="Normal 27 5 18" xfId="6643"/>
    <cellStyle name="Normal 27 5 19" xfId="7019"/>
    <cellStyle name="Normal 27 5 2" xfId="627"/>
    <cellStyle name="Normal 27 5 20" xfId="7395"/>
    <cellStyle name="Normal 27 5 21" xfId="7771"/>
    <cellStyle name="Normal 27 5 22" xfId="8147"/>
    <cellStyle name="Normal 27 5 23" xfId="8523"/>
    <cellStyle name="Normal 27 5 24" xfId="8899"/>
    <cellStyle name="Normal 27 5 25" xfId="9275"/>
    <cellStyle name="Normal 27 5 26" xfId="9651"/>
    <cellStyle name="Normal 27 5 27" xfId="10027"/>
    <cellStyle name="Normal 27 5 28" xfId="10403"/>
    <cellStyle name="Normal 27 5 29" xfId="10779"/>
    <cellStyle name="Normal 27 5 3" xfId="1003"/>
    <cellStyle name="Normal 27 5 30" xfId="11155"/>
    <cellStyle name="Normal 27 5 31" xfId="11531"/>
    <cellStyle name="Normal 27 5 32" xfId="11907"/>
    <cellStyle name="Normal 27 5 33" xfId="12283"/>
    <cellStyle name="Normal 27 5 34" xfId="12659"/>
    <cellStyle name="Normal 27 5 35" xfId="13035"/>
    <cellStyle name="Normal 27 5 36" xfId="13411"/>
    <cellStyle name="Normal 27 5 37" xfId="13787"/>
    <cellStyle name="Normal 27 5 38" xfId="14163"/>
    <cellStyle name="Normal 27 5 39" xfId="14539"/>
    <cellStyle name="Normal 27 5 4" xfId="1379"/>
    <cellStyle name="Normal 27 5 40" xfId="14915"/>
    <cellStyle name="Normal 27 5 41" xfId="15291"/>
    <cellStyle name="Normal 27 5 42" xfId="15667"/>
    <cellStyle name="Normal 27 5 43" xfId="16043"/>
    <cellStyle name="Normal 27 5 44" xfId="16419"/>
    <cellStyle name="Normal 27 5 45" xfId="16795"/>
    <cellStyle name="Normal 27 5 46" xfId="17171"/>
    <cellStyle name="Normal 27 5 47" xfId="17547"/>
    <cellStyle name="Normal 27 5 48" xfId="17923"/>
    <cellStyle name="Normal 27 5 49" xfId="18299"/>
    <cellStyle name="Normal 27 5 5" xfId="1755"/>
    <cellStyle name="Normal 27 5 50" xfId="18675"/>
    <cellStyle name="Normal 27 5 51" xfId="19051"/>
    <cellStyle name="Normal 27 5 52" xfId="19427"/>
    <cellStyle name="Normal 27 5 53" xfId="19803"/>
    <cellStyle name="Normal 27 5 54" xfId="20179"/>
    <cellStyle name="Normal 27 5 55" xfId="20555"/>
    <cellStyle name="Normal 27 5 56" xfId="20931"/>
    <cellStyle name="Normal 27 5 57" xfId="21307"/>
    <cellStyle name="Normal 27 5 58" xfId="21683"/>
    <cellStyle name="Normal 27 5 59" xfId="22059"/>
    <cellStyle name="Normal 27 5 6" xfId="2131"/>
    <cellStyle name="Normal 27 5 60" xfId="22435"/>
    <cellStyle name="Normal 27 5 61" xfId="22811"/>
    <cellStyle name="Normal 27 5 62" xfId="23187"/>
    <cellStyle name="Normal 27 5 63" xfId="23563"/>
    <cellStyle name="Normal 27 5 64" xfId="23939"/>
    <cellStyle name="Normal 27 5 65" xfId="24315"/>
    <cellStyle name="Normal 27 5 66" xfId="24691"/>
    <cellStyle name="Normal 27 5 67" xfId="25067"/>
    <cellStyle name="Normal 27 5 68" xfId="25443"/>
    <cellStyle name="Normal 27 5 69" xfId="25819"/>
    <cellStyle name="Normal 27 5 7" xfId="2507"/>
    <cellStyle name="Normal 27 5 70" xfId="26195"/>
    <cellStyle name="Normal 27 5 71" xfId="26571"/>
    <cellStyle name="Normal 27 5 72" xfId="26947"/>
    <cellStyle name="Normal 27 5 73" xfId="27323"/>
    <cellStyle name="Normal 27 5 74" xfId="27699"/>
    <cellStyle name="Normal 27 5 75" xfId="28075"/>
    <cellStyle name="Normal 27 5 76" xfId="28451"/>
    <cellStyle name="Normal 27 5 77" xfId="28827"/>
    <cellStyle name="Normal 27 5 78" xfId="29203"/>
    <cellStyle name="Normal 27 5 79" xfId="29579"/>
    <cellStyle name="Normal 27 5 8" xfId="2883"/>
    <cellStyle name="Normal 27 5 80" xfId="29955"/>
    <cellStyle name="Normal 27 5 81" xfId="30331"/>
    <cellStyle name="Normal 27 5 82" xfId="30707"/>
    <cellStyle name="Normal 27 5 83" xfId="31083"/>
    <cellStyle name="Normal 27 5 84" xfId="31459"/>
    <cellStyle name="Normal 27 5 85" xfId="31835"/>
    <cellStyle name="Normal 27 5 86" xfId="32211"/>
    <cellStyle name="Normal 27 5 87" xfId="32587"/>
    <cellStyle name="Normal 27 5 88" xfId="32963"/>
    <cellStyle name="Normal 27 5 9" xfId="3259"/>
    <cellStyle name="Normal 27 50" xfId="15506"/>
    <cellStyle name="Normal 27 51" xfId="15882"/>
    <cellStyle name="Normal 27 52" xfId="16258"/>
    <cellStyle name="Normal 27 53" xfId="16634"/>
    <cellStyle name="Normal 27 54" xfId="17010"/>
    <cellStyle name="Normal 27 55" xfId="17386"/>
    <cellStyle name="Normal 27 56" xfId="17762"/>
    <cellStyle name="Normal 27 57" xfId="18138"/>
    <cellStyle name="Normal 27 58" xfId="18514"/>
    <cellStyle name="Normal 27 59" xfId="18890"/>
    <cellStyle name="Normal 27 6" xfId="293"/>
    <cellStyle name="Normal 27 6 10" xfId="3678"/>
    <cellStyle name="Normal 27 6 11" xfId="4054"/>
    <cellStyle name="Normal 27 6 12" xfId="4430"/>
    <cellStyle name="Normal 27 6 13" xfId="4806"/>
    <cellStyle name="Normal 27 6 14" xfId="5182"/>
    <cellStyle name="Normal 27 6 15" xfId="5558"/>
    <cellStyle name="Normal 27 6 16" xfId="5934"/>
    <cellStyle name="Normal 27 6 17" xfId="6310"/>
    <cellStyle name="Normal 27 6 18" xfId="6686"/>
    <cellStyle name="Normal 27 6 19" xfId="7062"/>
    <cellStyle name="Normal 27 6 2" xfId="670"/>
    <cellStyle name="Normal 27 6 20" xfId="7438"/>
    <cellStyle name="Normal 27 6 21" xfId="7814"/>
    <cellStyle name="Normal 27 6 22" xfId="8190"/>
    <cellStyle name="Normal 27 6 23" xfId="8566"/>
    <cellStyle name="Normal 27 6 24" xfId="8942"/>
    <cellStyle name="Normal 27 6 25" xfId="9318"/>
    <cellStyle name="Normal 27 6 26" xfId="9694"/>
    <cellStyle name="Normal 27 6 27" xfId="10070"/>
    <cellStyle name="Normal 27 6 28" xfId="10446"/>
    <cellStyle name="Normal 27 6 29" xfId="10822"/>
    <cellStyle name="Normal 27 6 3" xfId="1046"/>
    <cellStyle name="Normal 27 6 30" xfId="11198"/>
    <cellStyle name="Normal 27 6 31" xfId="11574"/>
    <cellStyle name="Normal 27 6 32" xfId="11950"/>
    <cellStyle name="Normal 27 6 33" xfId="12326"/>
    <cellStyle name="Normal 27 6 34" xfId="12702"/>
    <cellStyle name="Normal 27 6 35" xfId="13078"/>
    <cellStyle name="Normal 27 6 36" xfId="13454"/>
    <cellStyle name="Normal 27 6 37" xfId="13830"/>
    <cellStyle name="Normal 27 6 38" xfId="14206"/>
    <cellStyle name="Normal 27 6 39" xfId="14582"/>
    <cellStyle name="Normal 27 6 4" xfId="1422"/>
    <cellStyle name="Normal 27 6 40" xfId="14958"/>
    <cellStyle name="Normal 27 6 41" xfId="15334"/>
    <cellStyle name="Normal 27 6 42" xfId="15710"/>
    <cellStyle name="Normal 27 6 43" xfId="16086"/>
    <cellStyle name="Normal 27 6 44" xfId="16462"/>
    <cellStyle name="Normal 27 6 45" xfId="16838"/>
    <cellStyle name="Normal 27 6 46" xfId="17214"/>
    <cellStyle name="Normal 27 6 47" xfId="17590"/>
    <cellStyle name="Normal 27 6 48" xfId="17966"/>
    <cellStyle name="Normal 27 6 49" xfId="18342"/>
    <cellStyle name="Normal 27 6 5" xfId="1798"/>
    <cellStyle name="Normal 27 6 50" xfId="18718"/>
    <cellStyle name="Normal 27 6 51" xfId="19094"/>
    <cellStyle name="Normal 27 6 52" xfId="19470"/>
    <cellStyle name="Normal 27 6 53" xfId="19846"/>
    <cellStyle name="Normal 27 6 54" xfId="20222"/>
    <cellStyle name="Normal 27 6 55" xfId="20598"/>
    <cellStyle name="Normal 27 6 56" xfId="20974"/>
    <cellStyle name="Normal 27 6 57" xfId="21350"/>
    <cellStyle name="Normal 27 6 58" xfId="21726"/>
    <cellStyle name="Normal 27 6 59" xfId="22102"/>
    <cellStyle name="Normal 27 6 6" xfId="2174"/>
    <cellStyle name="Normal 27 6 60" xfId="22478"/>
    <cellStyle name="Normal 27 6 61" xfId="22854"/>
    <cellStyle name="Normal 27 6 62" xfId="23230"/>
    <cellStyle name="Normal 27 6 63" xfId="23606"/>
    <cellStyle name="Normal 27 6 64" xfId="23982"/>
    <cellStyle name="Normal 27 6 65" xfId="24358"/>
    <cellStyle name="Normal 27 6 66" xfId="24734"/>
    <cellStyle name="Normal 27 6 67" xfId="25110"/>
    <cellStyle name="Normal 27 6 68" xfId="25486"/>
    <cellStyle name="Normal 27 6 69" xfId="25862"/>
    <cellStyle name="Normal 27 6 7" xfId="2550"/>
    <cellStyle name="Normal 27 6 70" xfId="26238"/>
    <cellStyle name="Normal 27 6 71" xfId="26614"/>
    <cellStyle name="Normal 27 6 72" xfId="26990"/>
    <cellStyle name="Normal 27 6 73" xfId="27366"/>
    <cellStyle name="Normal 27 6 74" xfId="27742"/>
    <cellStyle name="Normal 27 6 75" xfId="28118"/>
    <cellStyle name="Normal 27 6 76" xfId="28494"/>
    <cellStyle name="Normal 27 6 77" xfId="28870"/>
    <cellStyle name="Normal 27 6 78" xfId="29246"/>
    <cellStyle name="Normal 27 6 79" xfId="29622"/>
    <cellStyle name="Normal 27 6 8" xfId="2926"/>
    <cellStyle name="Normal 27 6 80" xfId="29998"/>
    <cellStyle name="Normal 27 6 81" xfId="30374"/>
    <cellStyle name="Normal 27 6 82" xfId="30750"/>
    <cellStyle name="Normal 27 6 83" xfId="31126"/>
    <cellStyle name="Normal 27 6 84" xfId="31502"/>
    <cellStyle name="Normal 27 6 85" xfId="31878"/>
    <cellStyle name="Normal 27 6 86" xfId="32254"/>
    <cellStyle name="Normal 27 6 87" xfId="32630"/>
    <cellStyle name="Normal 27 6 88" xfId="33006"/>
    <cellStyle name="Normal 27 6 9" xfId="3302"/>
    <cellStyle name="Normal 27 60" xfId="19266"/>
    <cellStyle name="Normal 27 61" xfId="19642"/>
    <cellStyle name="Normal 27 62" xfId="20018"/>
    <cellStyle name="Normal 27 63" xfId="20394"/>
    <cellStyle name="Normal 27 64" xfId="20770"/>
    <cellStyle name="Normal 27 65" xfId="21146"/>
    <cellStyle name="Normal 27 66" xfId="21522"/>
    <cellStyle name="Normal 27 67" xfId="21898"/>
    <cellStyle name="Normal 27 68" xfId="22274"/>
    <cellStyle name="Normal 27 69" xfId="22650"/>
    <cellStyle name="Normal 27 7" xfId="336"/>
    <cellStyle name="Normal 27 7 10" xfId="3721"/>
    <cellStyle name="Normal 27 7 11" xfId="4097"/>
    <cellStyle name="Normal 27 7 12" xfId="4473"/>
    <cellStyle name="Normal 27 7 13" xfId="4849"/>
    <cellStyle name="Normal 27 7 14" xfId="5225"/>
    <cellStyle name="Normal 27 7 15" xfId="5601"/>
    <cellStyle name="Normal 27 7 16" xfId="5977"/>
    <cellStyle name="Normal 27 7 17" xfId="6353"/>
    <cellStyle name="Normal 27 7 18" xfId="6729"/>
    <cellStyle name="Normal 27 7 19" xfId="7105"/>
    <cellStyle name="Normal 27 7 2" xfId="713"/>
    <cellStyle name="Normal 27 7 20" xfId="7481"/>
    <cellStyle name="Normal 27 7 21" xfId="7857"/>
    <cellStyle name="Normal 27 7 22" xfId="8233"/>
    <cellStyle name="Normal 27 7 23" xfId="8609"/>
    <cellStyle name="Normal 27 7 24" xfId="8985"/>
    <cellStyle name="Normal 27 7 25" xfId="9361"/>
    <cellStyle name="Normal 27 7 26" xfId="9737"/>
    <cellStyle name="Normal 27 7 27" xfId="10113"/>
    <cellStyle name="Normal 27 7 28" xfId="10489"/>
    <cellStyle name="Normal 27 7 29" xfId="10865"/>
    <cellStyle name="Normal 27 7 3" xfId="1089"/>
    <cellStyle name="Normal 27 7 30" xfId="11241"/>
    <cellStyle name="Normal 27 7 31" xfId="11617"/>
    <cellStyle name="Normal 27 7 32" xfId="11993"/>
    <cellStyle name="Normal 27 7 33" xfId="12369"/>
    <cellStyle name="Normal 27 7 34" xfId="12745"/>
    <cellStyle name="Normal 27 7 35" xfId="13121"/>
    <cellStyle name="Normal 27 7 36" xfId="13497"/>
    <cellStyle name="Normal 27 7 37" xfId="13873"/>
    <cellStyle name="Normal 27 7 38" xfId="14249"/>
    <cellStyle name="Normal 27 7 39" xfId="14625"/>
    <cellStyle name="Normal 27 7 4" xfId="1465"/>
    <cellStyle name="Normal 27 7 40" xfId="15001"/>
    <cellStyle name="Normal 27 7 41" xfId="15377"/>
    <cellStyle name="Normal 27 7 42" xfId="15753"/>
    <cellStyle name="Normal 27 7 43" xfId="16129"/>
    <cellStyle name="Normal 27 7 44" xfId="16505"/>
    <cellStyle name="Normal 27 7 45" xfId="16881"/>
    <cellStyle name="Normal 27 7 46" xfId="17257"/>
    <cellStyle name="Normal 27 7 47" xfId="17633"/>
    <cellStyle name="Normal 27 7 48" xfId="18009"/>
    <cellStyle name="Normal 27 7 49" xfId="18385"/>
    <cellStyle name="Normal 27 7 5" xfId="1841"/>
    <cellStyle name="Normal 27 7 50" xfId="18761"/>
    <cellStyle name="Normal 27 7 51" xfId="19137"/>
    <cellStyle name="Normal 27 7 52" xfId="19513"/>
    <cellStyle name="Normal 27 7 53" xfId="19889"/>
    <cellStyle name="Normal 27 7 54" xfId="20265"/>
    <cellStyle name="Normal 27 7 55" xfId="20641"/>
    <cellStyle name="Normal 27 7 56" xfId="21017"/>
    <cellStyle name="Normal 27 7 57" xfId="21393"/>
    <cellStyle name="Normal 27 7 58" xfId="21769"/>
    <cellStyle name="Normal 27 7 59" xfId="22145"/>
    <cellStyle name="Normal 27 7 6" xfId="2217"/>
    <cellStyle name="Normal 27 7 60" xfId="22521"/>
    <cellStyle name="Normal 27 7 61" xfId="22897"/>
    <cellStyle name="Normal 27 7 62" xfId="23273"/>
    <cellStyle name="Normal 27 7 63" xfId="23649"/>
    <cellStyle name="Normal 27 7 64" xfId="24025"/>
    <cellStyle name="Normal 27 7 65" xfId="24401"/>
    <cellStyle name="Normal 27 7 66" xfId="24777"/>
    <cellStyle name="Normal 27 7 67" xfId="25153"/>
    <cellStyle name="Normal 27 7 68" xfId="25529"/>
    <cellStyle name="Normal 27 7 69" xfId="25905"/>
    <cellStyle name="Normal 27 7 7" xfId="2593"/>
    <cellStyle name="Normal 27 7 70" xfId="26281"/>
    <cellStyle name="Normal 27 7 71" xfId="26657"/>
    <cellStyle name="Normal 27 7 72" xfId="27033"/>
    <cellStyle name="Normal 27 7 73" xfId="27409"/>
    <cellStyle name="Normal 27 7 74" xfId="27785"/>
    <cellStyle name="Normal 27 7 75" xfId="28161"/>
    <cellStyle name="Normal 27 7 76" xfId="28537"/>
    <cellStyle name="Normal 27 7 77" xfId="28913"/>
    <cellStyle name="Normal 27 7 78" xfId="29289"/>
    <cellStyle name="Normal 27 7 79" xfId="29665"/>
    <cellStyle name="Normal 27 7 8" xfId="2969"/>
    <cellStyle name="Normal 27 7 80" xfId="30041"/>
    <cellStyle name="Normal 27 7 81" xfId="30417"/>
    <cellStyle name="Normal 27 7 82" xfId="30793"/>
    <cellStyle name="Normal 27 7 83" xfId="31169"/>
    <cellStyle name="Normal 27 7 84" xfId="31545"/>
    <cellStyle name="Normal 27 7 85" xfId="31921"/>
    <cellStyle name="Normal 27 7 86" xfId="32297"/>
    <cellStyle name="Normal 27 7 87" xfId="32673"/>
    <cellStyle name="Normal 27 7 88" xfId="33049"/>
    <cellStyle name="Normal 27 7 9" xfId="3345"/>
    <cellStyle name="Normal 27 70" xfId="23026"/>
    <cellStyle name="Normal 27 71" xfId="23402"/>
    <cellStyle name="Normal 27 72" xfId="23778"/>
    <cellStyle name="Normal 27 73" xfId="24154"/>
    <cellStyle name="Normal 27 74" xfId="24530"/>
    <cellStyle name="Normal 27 75" xfId="24906"/>
    <cellStyle name="Normal 27 76" xfId="25282"/>
    <cellStyle name="Normal 27 77" xfId="25658"/>
    <cellStyle name="Normal 27 78" xfId="26034"/>
    <cellStyle name="Normal 27 79" xfId="26410"/>
    <cellStyle name="Normal 27 8" xfId="379"/>
    <cellStyle name="Normal 27 8 10" xfId="3764"/>
    <cellStyle name="Normal 27 8 11" xfId="4140"/>
    <cellStyle name="Normal 27 8 12" xfId="4516"/>
    <cellStyle name="Normal 27 8 13" xfId="4892"/>
    <cellStyle name="Normal 27 8 14" xfId="5268"/>
    <cellStyle name="Normal 27 8 15" xfId="5644"/>
    <cellStyle name="Normal 27 8 16" xfId="6020"/>
    <cellStyle name="Normal 27 8 17" xfId="6396"/>
    <cellStyle name="Normal 27 8 18" xfId="6772"/>
    <cellStyle name="Normal 27 8 19" xfId="7148"/>
    <cellStyle name="Normal 27 8 2" xfId="756"/>
    <cellStyle name="Normal 27 8 20" xfId="7524"/>
    <cellStyle name="Normal 27 8 21" xfId="7900"/>
    <cellStyle name="Normal 27 8 22" xfId="8276"/>
    <cellStyle name="Normal 27 8 23" xfId="8652"/>
    <cellStyle name="Normal 27 8 24" xfId="9028"/>
    <cellStyle name="Normal 27 8 25" xfId="9404"/>
    <cellStyle name="Normal 27 8 26" xfId="9780"/>
    <cellStyle name="Normal 27 8 27" xfId="10156"/>
    <cellStyle name="Normal 27 8 28" xfId="10532"/>
    <cellStyle name="Normal 27 8 29" xfId="10908"/>
    <cellStyle name="Normal 27 8 3" xfId="1132"/>
    <cellStyle name="Normal 27 8 30" xfId="11284"/>
    <cellStyle name="Normal 27 8 31" xfId="11660"/>
    <cellStyle name="Normal 27 8 32" xfId="12036"/>
    <cellStyle name="Normal 27 8 33" xfId="12412"/>
    <cellStyle name="Normal 27 8 34" xfId="12788"/>
    <cellStyle name="Normal 27 8 35" xfId="13164"/>
    <cellStyle name="Normal 27 8 36" xfId="13540"/>
    <cellStyle name="Normal 27 8 37" xfId="13916"/>
    <cellStyle name="Normal 27 8 38" xfId="14292"/>
    <cellStyle name="Normal 27 8 39" xfId="14668"/>
    <cellStyle name="Normal 27 8 4" xfId="1508"/>
    <cellStyle name="Normal 27 8 40" xfId="15044"/>
    <cellStyle name="Normal 27 8 41" xfId="15420"/>
    <cellStyle name="Normal 27 8 42" xfId="15796"/>
    <cellStyle name="Normal 27 8 43" xfId="16172"/>
    <cellStyle name="Normal 27 8 44" xfId="16548"/>
    <cellStyle name="Normal 27 8 45" xfId="16924"/>
    <cellStyle name="Normal 27 8 46" xfId="17300"/>
    <cellStyle name="Normal 27 8 47" xfId="17676"/>
    <cellStyle name="Normal 27 8 48" xfId="18052"/>
    <cellStyle name="Normal 27 8 49" xfId="18428"/>
    <cellStyle name="Normal 27 8 5" xfId="1884"/>
    <cellStyle name="Normal 27 8 50" xfId="18804"/>
    <cellStyle name="Normal 27 8 51" xfId="19180"/>
    <cellStyle name="Normal 27 8 52" xfId="19556"/>
    <cellStyle name="Normal 27 8 53" xfId="19932"/>
    <cellStyle name="Normal 27 8 54" xfId="20308"/>
    <cellStyle name="Normal 27 8 55" xfId="20684"/>
    <cellStyle name="Normal 27 8 56" xfId="21060"/>
    <cellStyle name="Normal 27 8 57" xfId="21436"/>
    <cellStyle name="Normal 27 8 58" xfId="21812"/>
    <cellStyle name="Normal 27 8 59" xfId="22188"/>
    <cellStyle name="Normal 27 8 6" xfId="2260"/>
    <cellStyle name="Normal 27 8 60" xfId="22564"/>
    <cellStyle name="Normal 27 8 61" xfId="22940"/>
    <cellStyle name="Normal 27 8 62" xfId="23316"/>
    <cellStyle name="Normal 27 8 63" xfId="23692"/>
    <cellStyle name="Normal 27 8 64" xfId="24068"/>
    <cellStyle name="Normal 27 8 65" xfId="24444"/>
    <cellStyle name="Normal 27 8 66" xfId="24820"/>
    <cellStyle name="Normal 27 8 67" xfId="25196"/>
    <cellStyle name="Normal 27 8 68" xfId="25572"/>
    <cellStyle name="Normal 27 8 69" xfId="25948"/>
    <cellStyle name="Normal 27 8 7" xfId="2636"/>
    <cellStyle name="Normal 27 8 70" xfId="26324"/>
    <cellStyle name="Normal 27 8 71" xfId="26700"/>
    <cellStyle name="Normal 27 8 72" xfId="27076"/>
    <cellStyle name="Normal 27 8 73" xfId="27452"/>
    <cellStyle name="Normal 27 8 74" xfId="27828"/>
    <cellStyle name="Normal 27 8 75" xfId="28204"/>
    <cellStyle name="Normal 27 8 76" xfId="28580"/>
    <cellStyle name="Normal 27 8 77" xfId="28956"/>
    <cellStyle name="Normal 27 8 78" xfId="29332"/>
    <cellStyle name="Normal 27 8 79" xfId="29708"/>
    <cellStyle name="Normal 27 8 8" xfId="3012"/>
    <cellStyle name="Normal 27 8 80" xfId="30084"/>
    <cellStyle name="Normal 27 8 81" xfId="30460"/>
    <cellStyle name="Normal 27 8 82" xfId="30836"/>
    <cellStyle name="Normal 27 8 83" xfId="31212"/>
    <cellStyle name="Normal 27 8 84" xfId="31588"/>
    <cellStyle name="Normal 27 8 85" xfId="31964"/>
    <cellStyle name="Normal 27 8 86" xfId="32340"/>
    <cellStyle name="Normal 27 8 87" xfId="32716"/>
    <cellStyle name="Normal 27 8 88" xfId="33092"/>
    <cellStyle name="Normal 27 8 9" xfId="3388"/>
    <cellStyle name="Normal 27 80" xfId="26786"/>
    <cellStyle name="Normal 27 81" xfId="27162"/>
    <cellStyle name="Normal 27 82" xfId="27538"/>
    <cellStyle name="Normal 27 83" xfId="27914"/>
    <cellStyle name="Normal 27 84" xfId="28290"/>
    <cellStyle name="Normal 27 85" xfId="28666"/>
    <cellStyle name="Normal 27 86" xfId="29042"/>
    <cellStyle name="Normal 27 87" xfId="29418"/>
    <cellStyle name="Normal 27 88" xfId="29794"/>
    <cellStyle name="Normal 27 89" xfId="30170"/>
    <cellStyle name="Normal 27 9" xfId="422"/>
    <cellStyle name="Normal 27 9 10" xfId="3807"/>
    <cellStyle name="Normal 27 9 11" xfId="4183"/>
    <cellStyle name="Normal 27 9 12" xfId="4559"/>
    <cellStyle name="Normal 27 9 13" xfId="4935"/>
    <cellStyle name="Normal 27 9 14" xfId="5311"/>
    <cellStyle name="Normal 27 9 15" xfId="5687"/>
    <cellStyle name="Normal 27 9 16" xfId="6063"/>
    <cellStyle name="Normal 27 9 17" xfId="6439"/>
    <cellStyle name="Normal 27 9 18" xfId="6815"/>
    <cellStyle name="Normal 27 9 19" xfId="7191"/>
    <cellStyle name="Normal 27 9 2" xfId="799"/>
    <cellStyle name="Normal 27 9 20" xfId="7567"/>
    <cellStyle name="Normal 27 9 21" xfId="7943"/>
    <cellStyle name="Normal 27 9 22" xfId="8319"/>
    <cellStyle name="Normal 27 9 23" xfId="8695"/>
    <cellStyle name="Normal 27 9 24" xfId="9071"/>
    <cellStyle name="Normal 27 9 25" xfId="9447"/>
    <cellStyle name="Normal 27 9 26" xfId="9823"/>
    <cellStyle name="Normal 27 9 27" xfId="10199"/>
    <cellStyle name="Normal 27 9 28" xfId="10575"/>
    <cellStyle name="Normal 27 9 29" xfId="10951"/>
    <cellStyle name="Normal 27 9 3" xfId="1175"/>
    <cellStyle name="Normal 27 9 30" xfId="11327"/>
    <cellStyle name="Normal 27 9 31" xfId="11703"/>
    <cellStyle name="Normal 27 9 32" xfId="12079"/>
    <cellStyle name="Normal 27 9 33" xfId="12455"/>
    <cellStyle name="Normal 27 9 34" xfId="12831"/>
    <cellStyle name="Normal 27 9 35" xfId="13207"/>
    <cellStyle name="Normal 27 9 36" xfId="13583"/>
    <cellStyle name="Normal 27 9 37" xfId="13959"/>
    <cellStyle name="Normal 27 9 38" xfId="14335"/>
    <cellStyle name="Normal 27 9 39" xfId="14711"/>
    <cellStyle name="Normal 27 9 4" xfId="1551"/>
    <cellStyle name="Normal 27 9 40" xfId="15087"/>
    <cellStyle name="Normal 27 9 41" xfId="15463"/>
    <cellStyle name="Normal 27 9 42" xfId="15839"/>
    <cellStyle name="Normal 27 9 43" xfId="16215"/>
    <cellStyle name="Normal 27 9 44" xfId="16591"/>
    <cellStyle name="Normal 27 9 45" xfId="16967"/>
    <cellStyle name="Normal 27 9 46" xfId="17343"/>
    <cellStyle name="Normal 27 9 47" xfId="17719"/>
    <cellStyle name="Normal 27 9 48" xfId="18095"/>
    <cellStyle name="Normal 27 9 49" xfId="18471"/>
    <cellStyle name="Normal 27 9 5" xfId="1927"/>
    <cellStyle name="Normal 27 9 50" xfId="18847"/>
    <cellStyle name="Normal 27 9 51" xfId="19223"/>
    <cellStyle name="Normal 27 9 52" xfId="19599"/>
    <cellStyle name="Normal 27 9 53" xfId="19975"/>
    <cellStyle name="Normal 27 9 54" xfId="20351"/>
    <cellStyle name="Normal 27 9 55" xfId="20727"/>
    <cellStyle name="Normal 27 9 56" xfId="21103"/>
    <cellStyle name="Normal 27 9 57" xfId="21479"/>
    <cellStyle name="Normal 27 9 58" xfId="21855"/>
    <cellStyle name="Normal 27 9 59" xfId="22231"/>
    <cellStyle name="Normal 27 9 6" xfId="2303"/>
    <cellStyle name="Normal 27 9 60" xfId="22607"/>
    <cellStyle name="Normal 27 9 61" xfId="22983"/>
    <cellStyle name="Normal 27 9 62" xfId="23359"/>
    <cellStyle name="Normal 27 9 63" xfId="23735"/>
    <cellStyle name="Normal 27 9 64" xfId="24111"/>
    <cellStyle name="Normal 27 9 65" xfId="24487"/>
    <cellStyle name="Normal 27 9 66" xfId="24863"/>
    <cellStyle name="Normal 27 9 67" xfId="25239"/>
    <cellStyle name="Normal 27 9 68" xfId="25615"/>
    <cellStyle name="Normal 27 9 69" xfId="25991"/>
    <cellStyle name="Normal 27 9 7" xfId="2679"/>
    <cellStyle name="Normal 27 9 70" xfId="26367"/>
    <cellStyle name="Normal 27 9 71" xfId="26743"/>
    <cellStyle name="Normal 27 9 72" xfId="27119"/>
    <cellStyle name="Normal 27 9 73" xfId="27495"/>
    <cellStyle name="Normal 27 9 74" xfId="27871"/>
    <cellStyle name="Normal 27 9 75" xfId="28247"/>
    <cellStyle name="Normal 27 9 76" xfId="28623"/>
    <cellStyle name="Normal 27 9 77" xfId="28999"/>
    <cellStyle name="Normal 27 9 78" xfId="29375"/>
    <cellStyle name="Normal 27 9 79" xfId="29751"/>
    <cellStyle name="Normal 27 9 8" xfId="3055"/>
    <cellStyle name="Normal 27 9 80" xfId="30127"/>
    <cellStyle name="Normal 27 9 81" xfId="30503"/>
    <cellStyle name="Normal 27 9 82" xfId="30879"/>
    <cellStyle name="Normal 27 9 83" xfId="31255"/>
    <cellStyle name="Normal 27 9 84" xfId="31631"/>
    <cellStyle name="Normal 27 9 85" xfId="32007"/>
    <cellStyle name="Normal 27 9 86" xfId="32383"/>
    <cellStyle name="Normal 27 9 87" xfId="32759"/>
    <cellStyle name="Normal 27 9 88" xfId="33135"/>
    <cellStyle name="Normal 27 9 9" xfId="3431"/>
    <cellStyle name="Normal 27 90" xfId="30546"/>
    <cellStyle name="Normal 27 91" xfId="30922"/>
    <cellStyle name="Normal 27 92" xfId="31298"/>
    <cellStyle name="Normal 27 93" xfId="31674"/>
    <cellStyle name="Normal 27 94" xfId="32050"/>
    <cellStyle name="Normal 27 95" xfId="32426"/>
    <cellStyle name="Normal 27 96" xfId="32802"/>
    <cellStyle name="Normal 28" xfId="33"/>
    <cellStyle name="Normal 28 10" xfId="466"/>
    <cellStyle name="Normal 28 11" xfId="843"/>
    <cellStyle name="Normal 28 12" xfId="1219"/>
    <cellStyle name="Normal 28 13" xfId="1595"/>
    <cellStyle name="Normal 28 14" xfId="1971"/>
    <cellStyle name="Normal 28 15" xfId="2347"/>
    <cellStyle name="Normal 28 16" xfId="2723"/>
    <cellStyle name="Normal 28 17" xfId="3099"/>
    <cellStyle name="Normal 28 18" xfId="3475"/>
    <cellStyle name="Normal 28 19" xfId="3851"/>
    <cellStyle name="Normal 28 2" xfId="70"/>
    <cellStyle name="Normal 28 2 10" xfId="3518"/>
    <cellStyle name="Normal 28 2 11" xfId="3894"/>
    <cellStyle name="Normal 28 2 12" xfId="4270"/>
    <cellStyle name="Normal 28 2 13" xfId="4646"/>
    <cellStyle name="Normal 28 2 14" xfId="5022"/>
    <cellStyle name="Normal 28 2 15" xfId="5398"/>
    <cellStyle name="Normal 28 2 16" xfId="5774"/>
    <cellStyle name="Normal 28 2 17" xfId="6150"/>
    <cellStyle name="Normal 28 2 18" xfId="6526"/>
    <cellStyle name="Normal 28 2 19" xfId="6902"/>
    <cellStyle name="Normal 28 2 2" xfId="510"/>
    <cellStyle name="Normal 28 2 20" xfId="7278"/>
    <cellStyle name="Normal 28 2 21" xfId="7654"/>
    <cellStyle name="Normal 28 2 22" xfId="8030"/>
    <cellStyle name="Normal 28 2 23" xfId="8406"/>
    <cellStyle name="Normal 28 2 24" xfId="8782"/>
    <cellStyle name="Normal 28 2 25" xfId="9158"/>
    <cellStyle name="Normal 28 2 26" xfId="9534"/>
    <cellStyle name="Normal 28 2 27" xfId="9910"/>
    <cellStyle name="Normal 28 2 28" xfId="10286"/>
    <cellStyle name="Normal 28 2 29" xfId="10662"/>
    <cellStyle name="Normal 28 2 3" xfId="886"/>
    <cellStyle name="Normal 28 2 30" xfId="11038"/>
    <cellStyle name="Normal 28 2 31" xfId="11414"/>
    <cellStyle name="Normal 28 2 32" xfId="11790"/>
    <cellStyle name="Normal 28 2 33" xfId="12166"/>
    <cellStyle name="Normal 28 2 34" xfId="12542"/>
    <cellStyle name="Normal 28 2 35" xfId="12918"/>
    <cellStyle name="Normal 28 2 36" xfId="13294"/>
    <cellStyle name="Normal 28 2 37" xfId="13670"/>
    <cellStyle name="Normal 28 2 38" xfId="14046"/>
    <cellStyle name="Normal 28 2 39" xfId="14422"/>
    <cellStyle name="Normal 28 2 4" xfId="1262"/>
    <cellStyle name="Normal 28 2 40" xfId="14798"/>
    <cellStyle name="Normal 28 2 41" xfId="15174"/>
    <cellStyle name="Normal 28 2 42" xfId="15550"/>
    <cellStyle name="Normal 28 2 43" xfId="15926"/>
    <cellStyle name="Normal 28 2 44" xfId="16302"/>
    <cellStyle name="Normal 28 2 45" xfId="16678"/>
    <cellStyle name="Normal 28 2 46" xfId="17054"/>
    <cellStyle name="Normal 28 2 47" xfId="17430"/>
    <cellStyle name="Normal 28 2 48" xfId="17806"/>
    <cellStyle name="Normal 28 2 49" xfId="18182"/>
    <cellStyle name="Normal 28 2 5" xfId="1638"/>
    <cellStyle name="Normal 28 2 50" xfId="18558"/>
    <cellStyle name="Normal 28 2 51" xfId="18934"/>
    <cellStyle name="Normal 28 2 52" xfId="19310"/>
    <cellStyle name="Normal 28 2 53" xfId="19686"/>
    <cellStyle name="Normal 28 2 54" xfId="20062"/>
    <cellStyle name="Normal 28 2 55" xfId="20438"/>
    <cellStyle name="Normal 28 2 56" xfId="20814"/>
    <cellStyle name="Normal 28 2 57" xfId="21190"/>
    <cellStyle name="Normal 28 2 58" xfId="21566"/>
    <cellStyle name="Normal 28 2 59" xfId="21942"/>
    <cellStyle name="Normal 28 2 6" xfId="2014"/>
    <cellStyle name="Normal 28 2 60" xfId="22318"/>
    <cellStyle name="Normal 28 2 61" xfId="22694"/>
    <cellStyle name="Normal 28 2 62" xfId="23070"/>
    <cellStyle name="Normal 28 2 63" xfId="23446"/>
    <cellStyle name="Normal 28 2 64" xfId="23822"/>
    <cellStyle name="Normal 28 2 65" xfId="24198"/>
    <cellStyle name="Normal 28 2 66" xfId="24574"/>
    <cellStyle name="Normal 28 2 67" xfId="24950"/>
    <cellStyle name="Normal 28 2 68" xfId="25326"/>
    <cellStyle name="Normal 28 2 69" xfId="25702"/>
    <cellStyle name="Normal 28 2 7" xfId="2390"/>
    <cellStyle name="Normal 28 2 70" xfId="26078"/>
    <cellStyle name="Normal 28 2 71" xfId="26454"/>
    <cellStyle name="Normal 28 2 72" xfId="26830"/>
    <cellStyle name="Normal 28 2 73" xfId="27206"/>
    <cellStyle name="Normal 28 2 74" xfId="27582"/>
    <cellStyle name="Normal 28 2 75" xfId="27958"/>
    <cellStyle name="Normal 28 2 76" xfId="28334"/>
    <cellStyle name="Normal 28 2 77" xfId="28710"/>
    <cellStyle name="Normal 28 2 78" xfId="29086"/>
    <cellStyle name="Normal 28 2 79" xfId="29462"/>
    <cellStyle name="Normal 28 2 8" xfId="2766"/>
    <cellStyle name="Normal 28 2 80" xfId="29838"/>
    <cellStyle name="Normal 28 2 81" xfId="30214"/>
    <cellStyle name="Normal 28 2 82" xfId="30590"/>
    <cellStyle name="Normal 28 2 83" xfId="30966"/>
    <cellStyle name="Normal 28 2 84" xfId="31342"/>
    <cellStyle name="Normal 28 2 85" xfId="31718"/>
    <cellStyle name="Normal 28 2 86" xfId="32094"/>
    <cellStyle name="Normal 28 2 87" xfId="32470"/>
    <cellStyle name="Normal 28 2 88" xfId="32846"/>
    <cellStyle name="Normal 28 2 9" xfId="3142"/>
    <cellStyle name="Normal 28 20" xfId="4227"/>
    <cellStyle name="Normal 28 21" xfId="4603"/>
    <cellStyle name="Normal 28 22" xfId="4979"/>
    <cellStyle name="Normal 28 23" xfId="5355"/>
    <cellStyle name="Normal 28 24" xfId="5731"/>
    <cellStyle name="Normal 28 25" xfId="6107"/>
    <cellStyle name="Normal 28 26" xfId="6483"/>
    <cellStyle name="Normal 28 27" xfId="6859"/>
    <cellStyle name="Normal 28 28" xfId="7235"/>
    <cellStyle name="Normal 28 29" xfId="7611"/>
    <cellStyle name="Normal 28 3" xfId="165"/>
    <cellStyle name="Normal 28 3 10" xfId="3550"/>
    <cellStyle name="Normal 28 3 11" xfId="3926"/>
    <cellStyle name="Normal 28 3 12" xfId="4302"/>
    <cellStyle name="Normal 28 3 13" xfId="4678"/>
    <cellStyle name="Normal 28 3 14" xfId="5054"/>
    <cellStyle name="Normal 28 3 15" xfId="5430"/>
    <cellStyle name="Normal 28 3 16" xfId="5806"/>
    <cellStyle name="Normal 28 3 17" xfId="6182"/>
    <cellStyle name="Normal 28 3 18" xfId="6558"/>
    <cellStyle name="Normal 28 3 19" xfId="6934"/>
    <cellStyle name="Normal 28 3 2" xfId="542"/>
    <cellStyle name="Normal 28 3 20" xfId="7310"/>
    <cellStyle name="Normal 28 3 21" xfId="7686"/>
    <cellStyle name="Normal 28 3 22" xfId="8062"/>
    <cellStyle name="Normal 28 3 23" xfId="8438"/>
    <cellStyle name="Normal 28 3 24" xfId="8814"/>
    <cellStyle name="Normal 28 3 25" xfId="9190"/>
    <cellStyle name="Normal 28 3 26" xfId="9566"/>
    <cellStyle name="Normal 28 3 27" xfId="9942"/>
    <cellStyle name="Normal 28 3 28" xfId="10318"/>
    <cellStyle name="Normal 28 3 29" xfId="10694"/>
    <cellStyle name="Normal 28 3 3" xfId="918"/>
    <cellStyle name="Normal 28 3 30" xfId="11070"/>
    <cellStyle name="Normal 28 3 31" xfId="11446"/>
    <cellStyle name="Normal 28 3 32" xfId="11822"/>
    <cellStyle name="Normal 28 3 33" xfId="12198"/>
    <cellStyle name="Normal 28 3 34" xfId="12574"/>
    <cellStyle name="Normal 28 3 35" xfId="12950"/>
    <cellStyle name="Normal 28 3 36" xfId="13326"/>
    <cellStyle name="Normal 28 3 37" xfId="13702"/>
    <cellStyle name="Normal 28 3 38" xfId="14078"/>
    <cellStyle name="Normal 28 3 39" xfId="14454"/>
    <cellStyle name="Normal 28 3 4" xfId="1294"/>
    <cellStyle name="Normal 28 3 40" xfId="14830"/>
    <cellStyle name="Normal 28 3 41" xfId="15206"/>
    <cellStyle name="Normal 28 3 42" xfId="15582"/>
    <cellStyle name="Normal 28 3 43" xfId="15958"/>
    <cellStyle name="Normal 28 3 44" xfId="16334"/>
    <cellStyle name="Normal 28 3 45" xfId="16710"/>
    <cellStyle name="Normal 28 3 46" xfId="17086"/>
    <cellStyle name="Normal 28 3 47" xfId="17462"/>
    <cellStyle name="Normal 28 3 48" xfId="17838"/>
    <cellStyle name="Normal 28 3 49" xfId="18214"/>
    <cellStyle name="Normal 28 3 5" xfId="1670"/>
    <cellStyle name="Normal 28 3 50" xfId="18590"/>
    <cellStyle name="Normal 28 3 51" xfId="18966"/>
    <cellStyle name="Normal 28 3 52" xfId="19342"/>
    <cellStyle name="Normal 28 3 53" xfId="19718"/>
    <cellStyle name="Normal 28 3 54" xfId="20094"/>
    <cellStyle name="Normal 28 3 55" xfId="20470"/>
    <cellStyle name="Normal 28 3 56" xfId="20846"/>
    <cellStyle name="Normal 28 3 57" xfId="21222"/>
    <cellStyle name="Normal 28 3 58" xfId="21598"/>
    <cellStyle name="Normal 28 3 59" xfId="21974"/>
    <cellStyle name="Normal 28 3 6" xfId="2046"/>
    <cellStyle name="Normal 28 3 60" xfId="22350"/>
    <cellStyle name="Normal 28 3 61" xfId="22726"/>
    <cellStyle name="Normal 28 3 62" xfId="23102"/>
    <cellStyle name="Normal 28 3 63" xfId="23478"/>
    <cellStyle name="Normal 28 3 64" xfId="23854"/>
    <cellStyle name="Normal 28 3 65" xfId="24230"/>
    <cellStyle name="Normal 28 3 66" xfId="24606"/>
    <cellStyle name="Normal 28 3 67" xfId="24982"/>
    <cellStyle name="Normal 28 3 68" xfId="25358"/>
    <cellStyle name="Normal 28 3 69" xfId="25734"/>
    <cellStyle name="Normal 28 3 7" xfId="2422"/>
    <cellStyle name="Normal 28 3 70" xfId="26110"/>
    <cellStyle name="Normal 28 3 71" xfId="26486"/>
    <cellStyle name="Normal 28 3 72" xfId="26862"/>
    <cellStyle name="Normal 28 3 73" xfId="27238"/>
    <cellStyle name="Normal 28 3 74" xfId="27614"/>
    <cellStyle name="Normal 28 3 75" xfId="27990"/>
    <cellStyle name="Normal 28 3 76" xfId="28366"/>
    <cellStyle name="Normal 28 3 77" xfId="28742"/>
    <cellStyle name="Normal 28 3 78" xfId="29118"/>
    <cellStyle name="Normal 28 3 79" xfId="29494"/>
    <cellStyle name="Normal 28 3 8" xfId="2798"/>
    <cellStyle name="Normal 28 3 80" xfId="29870"/>
    <cellStyle name="Normal 28 3 81" xfId="30246"/>
    <cellStyle name="Normal 28 3 82" xfId="30622"/>
    <cellStyle name="Normal 28 3 83" xfId="30998"/>
    <cellStyle name="Normal 28 3 84" xfId="31374"/>
    <cellStyle name="Normal 28 3 85" xfId="31750"/>
    <cellStyle name="Normal 28 3 86" xfId="32126"/>
    <cellStyle name="Normal 28 3 87" xfId="32502"/>
    <cellStyle name="Normal 28 3 88" xfId="32878"/>
    <cellStyle name="Normal 28 3 9" xfId="3174"/>
    <cellStyle name="Normal 28 30" xfId="7987"/>
    <cellStyle name="Normal 28 31" xfId="8363"/>
    <cellStyle name="Normal 28 32" xfId="8739"/>
    <cellStyle name="Normal 28 33" xfId="9115"/>
    <cellStyle name="Normal 28 34" xfId="9491"/>
    <cellStyle name="Normal 28 35" xfId="9867"/>
    <cellStyle name="Normal 28 36" xfId="10243"/>
    <cellStyle name="Normal 28 37" xfId="10619"/>
    <cellStyle name="Normal 28 38" xfId="10995"/>
    <cellStyle name="Normal 28 39" xfId="11371"/>
    <cellStyle name="Normal 28 4" xfId="208"/>
    <cellStyle name="Normal 28 4 10" xfId="3593"/>
    <cellStyle name="Normal 28 4 11" xfId="3969"/>
    <cellStyle name="Normal 28 4 12" xfId="4345"/>
    <cellStyle name="Normal 28 4 13" xfId="4721"/>
    <cellStyle name="Normal 28 4 14" xfId="5097"/>
    <cellStyle name="Normal 28 4 15" xfId="5473"/>
    <cellStyle name="Normal 28 4 16" xfId="5849"/>
    <cellStyle name="Normal 28 4 17" xfId="6225"/>
    <cellStyle name="Normal 28 4 18" xfId="6601"/>
    <cellStyle name="Normal 28 4 19" xfId="6977"/>
    <cellStyle name="Normal 28 4 2" xfId="585"/>
    <cellStyle name="Normal 28 4 20" xfId="7353"/>
    <cellStyle name="Normal 28 4 21" xfId="7729"/>
    <cellStyle name="Normal 28 4 22" xfId="8105"/>
    <cellStyle name="Normal 28 4 23" xfId="8481"/>
    <cellStyle name="Normal 28 4 24" xfId="8857"/>
    <cellStyle name="Normal 28 4 25" xfId="9233"/>
    <cellStyle name="Normal 28 4 26" xfId="9609"/>
    <cellStyle name="Normal 28 4 27" xfId="9985"/>
    <cellStyle name="Normal 28 4 28" xfId="10361"/>
    <cellStyle name="Normal 28 4 29" xfId="10737"/>
    <cellStyle name="Normal 28 4 3" xfId="961"/>
    <cellStyle name="Normal 28 4 30" xfId="11113"/>
    <cellStyle name="Normal 28 4 31" xfId="11489"/>
    <cellStyle name="Normal 28 4 32" xfId="11865"/>
    <cellStyle name="Normal 28 4 33" xfId="12241"/>
    <cellStyle name="Normal 28 4 34" xfId="12617"/>
    <cellStyle name="Normal 28 4 35" xfId="12993"/>
    <cellStyle name="Normal 28 4 36" xfId="13369"/>
    <cellStyle name="Normal 28 4 37" xfId="13745"/>
    <cellStyle name="Normal 28 4 38" xfId="14121"/>
    <cellStyle name="Normal 28 4 39" xfId="14497"/>
    <cellStyle name="Normal 28 4 4" xfId="1337"/>
    <cellStyle name="Normal 28 4 40" xfId="14873"/>
    <cellStyle name="Normal 28 4 41" xfId="15249"/>
    <cellStyle name="Normal 28 4 42" xfId="15625"/>
    <cellStyle name="Normal 28 4 43" xfId="16001"/>
    <cellStyle name="Normal 28 4 44" xfId="16377"/>
    <cellStyle name="Normal 28 4 45" xfId="16753"/>
    <cellStyle name="Normal 28 4 46" xfId="17129"/>
    <cellStyle name="Normal 28 4 47" xfId="17505"/>
    <cellStyle name="Normal 28 4 48" xfId="17881"/>
    <cellStyle name="Normal 28 4 49" xfId="18257"/>
    <cellStyle name="Normal 28 4 5" xfId="1713"/>
    <cellStyle name="Normal 28 4 50" xfId="18633"/>
    <cellStyle name="Normal 28 4 51" xfId="19009"/>
    <cellStyle name="Normal 28 4 52" xfId="19385"/>
    <cellStyle name="Normal 28 4 53" xfId="19761"/>
    <cellStyle name="Normal 28 4 54" xfId="20137"/>
    <cellStyle name="Normal 28 4 55" xfId="20513"/>
    <cellStyle name="Normal 28 4 56" xfId="20889"/>
    <cellStyle name="Normal 28 4 57" xfId="21265"/>
    <cellStyle name="Normal 28 4 58" xfId="21641"/>
    <cellStyle name="Normal 28 4 59" xfId="22017"/>
    <cellStyle name="Normal 28 4 6" xfId="2089"/>
    <cellStyle name="Normal 28 4 60" xfId="22393"/>
    <cellStyle name="Normal 28 4 61" xfId="22769"/>
    <cellStyle name="Normal 28 4 62" xfId="23145"/>
    <cellStyle name="Normal 28 4 63" xfId="23521"/>
    <cellStyle name="Normal 28 4 64" xfId="23897"/>
    <cellStyle name="Normal 28 4 65" xfId="24273"/>
    <cellStyle name="Normal 28 4 66" xfId="24649"/>
    <cellStyle name="Normal 28 4 67" xfId="25025"/>
    <cellStyle name="Normal 28 4 68" xfId="25401"/>
    <cellStyle name="Normal 28 4 69" xfId="25777"/>
    <cellStyle name="Normal 28 4 7" xfId="2465"/>
    <cellStyle name="Normal 28 4 70" xfId="26153"/>
    <cellStyle name="Normal 28 4 71" xfId="26529"/>
    <cellStyle name="Normal 28 4 72" xfId="26905"/>
    <cellStyle name="Normal 28 4 73" xfId="27281"/>
    <cellStyle name="Normal 28 4 74" xfId="27657"/>
    <cellStyle name="Normal 28 4 75" xfId="28033"/>
    <cellStyle name="Normal 28 4 76" xfId="28409"/>
    <cellStyle name="Normal 28 4 77" xfId="28785"/>
    <cellStyle name="Normal 28 4 78" xfId="29161"/>
    <cellStyle name="Normal 28 4 79" xfId="29537"/>
    <cellStyle name="Normal 28 4 8" xfId="2841"/>
    <cellStyle name="Normal 28 4 80" xfId="29913"/>
    <cellStyle name="Normal 28 4 81" xfId="30289"/>
    <cellStyle name="Normal 28 4 82" xfId="30665"/>
    <cellStyle name="Normal 28 4 83" xfId="31041"/>
    <cellStyle name="Normal 28 4 84" xfId="31417"/>
    <cellStyle name="Normal 28 4 85" xfId="31793"/>
    <cellStyle name="Normal 28 4 86" xfId="32169"/>
    <cellStyle name="Normal 28 4 87" xfId="32545"/>
    <cellStyle name="Normal 28 4 88" xfId="32921"/>
    <cellStyle name="Normal 28 4 9" xfId="3217"/>
    <cellStyle name="Normal 28 40" xfId="11747"/>
    <cellStyle name="Normal 28 41" xfId="12123"/>
    <cellStyle name="Normal 28 42" xfId="12499"/>
    <cellStyle name="Normal 28 43" xfId="12875"/>
    <cellStyle name="Normal 28 44" xfId="13251"/>
    <cellStyle name="Normal 28 45" xfId="13627"/>
    <cellStyle name="Normal 28 46" xfId="14003"/>
    <cellStyle name="Normal 28 47" xfId="14379"/>
    <cellStyle name="Normal 28 48" xfId="14755"/>
    <cellStyle name="Normal 28 49" xfId="15131"/>
    <cellStyle name="Normal 28 5" xfId="251"/>
    <cellStyle name="Normal 28 5 10" xfId="3636"/>
    <cellStyle name="Normal 28 5 11" xfId="4012"/>
    <cellStyle name="Normal 28 5 12" xfId="4388"/>
    <cellStyle name="Normal 28 5 13" xfId="4764"/>
    <cellStyle name="Normal 28 5 14" xfId="5140"/>
    <cellStyle name="Normal 28 5 15" xfId="5516"/>
    <cellStyle name="Normal 28 5 16" xfId="5892"/>
    <cellStyle name="Normal 28 5 17" xfId="6268"/>
    <cellStyle name="Normal 28 5 18" xfId="6644"/>
    <cellStyle name="Normal 28 5 19" xfId="7020"/>
    <cellStyle name="Normal 28 5 2" xfId="628"/>
    <cellStyle name="Normal 28 5 20" xfId="7396"/>
    <cellStyle name="Normal 28 5 21" xfId="7772"/>
    <cellStyle name="Normal 28 5 22" xfId="8148"/>
    <cellStyle name="Normal 28 5 23" xfId="8524"/>
    <cellStyle name="Normal 28 5 24" xfId="8900"/>
    <cellStyle name="Normal 28 5 25" xfId="9276"/>
    <cellStyle name="Normal 28 5 26" xfId="9652"/>
    <cellStyle name="Normal 28 5 27" xfId="10028"/>
    <cellStyle name="Normal 28 5 28" xfId="10404"/>
    <cellStyle name="Normal 28 5 29" xfId="10780"/>
    <cellStyle name="Normal 28 5 3" xfId="1004"/>
    <cellStyle name="Normal 28 5 30" xfId="11156"/>
    <cellStyle name="Normal 28 5 31" xfId="11532"/>
    <cellStyle name="Normal 28 5 32" xfId="11908"/>
    <cellStyle name="Normal 28 5 33" xfId="12284"/>
    <cellStyle name="Normal 28 5 34" xfId="12660"/>
    <cellStyle name="Normal 28 5 35" xfId="13036"/>
    <cellStyle name="Normal 28 5 36" xfId="13412"/>
    <cellStyle name="Normal 28 5 37" xfId="13788"/>
    <cellStyle name="Normal 28 5 38" xfId="14164"/>
    <cellStyle name="Normal 28 5 39" xfId="14540"/>
    <cellStyle name="Normal 28 5 4" xfId="1380"/>
    <cellStyle name="Normal 28 5 40" xfId="14916"/>
    <cellStyle name="Normal 28 5 41" xfId="15292"/>
    <cellStyle name="Normal 28 5 42" xfId="15668"/>
    <cellStyle name="Normal 28 5 43" xfId="16044"/>
    <cellStyle name="Normal 28 5 44" xfId="16420"/>
    <cellStyle name="Normal 28 5 45" xfId="16796"/>
    <cellStyle name="Normal 28 5 46" xfId="17172"/>
    <cellStyle name="Normal 28 5 47" xfId="17548"/>
    <cellStyle name="Normal 28 5 48" xfId="17924"/>
    <cellStyle name="Normal 28 5 49" xfId="18300"/>
    <cellStyle name="Normal 28 5 5" xfId="1756"/>
    <cellStyle name="Normal 28 5 50" xfId="18676"/>
    <cellStyle name="Normal 28 5 51" xfId="19052"/>
    <cellStyle name="Normal 28 5 52" xfId="19428"/>
    <cellStyle name="Normal 28 5 53" xfId="19804"/>
    <cellStyle name="Normal 28 5 54" xfId="20180"/>
    <cellStyle name="Normal 28 5 55" xfId="20556"/>
    <cellStyle name="Normal 28 5 56" xfId="20932"/>
    <cellStyle name="Normal 28 5 57" xfId="21308"/>
    <cellStyle name="Normal 28 5 58" xfId="21684"/>
    <cellStyle name="Normal 28 5 59" xfId="22060"/>
    <cellStyle name="Normal 28 5 6" xfId="2132"/>
    <cellStyle name="Normal 28 5 60" xfId="22436"/>
    <cellStyle name="Normal 28 5 61" xfId="22812"/>
    <cellStyle name="Normal 28 5 62" xfId="23188"/>
    <cellStyle name="Normal 28 5 63" xfId="23564"/>
    <cellStyle name="Normal 28 5 64" xfId="23940"/>
    <cellStyle name="Normal 28 5 65" xfId="24316"/>
    <cellStyle name="Normal 28 5 66" xfId="24692"/>
    <cellStyle name="Normal 28 5 67" xfId="25068"/>
    <cellStyle name="Normal 28 5 68" xfId="25444"/>
    <cellStyle name="Normal 28 5 69" xfId="25820"/>
    <cellStyle name="Normal 28 5 7" xfId="2508"/>
    <cellStyle name="Normal 28 5 70" xfId="26196"/>
    <cellStyle name="Normal 28 5 71" xfId="26572"/>
    <cellStyle name="Normal 28 5 72" xfId="26948"/>
    <cellStyle name="Normal 28 5 73" xfId="27324"/>
    <cellStyle name="Normal 28 5 74" xfId="27700"/>
    <cellStyle name="Normal 28 5 75" xfId="28076"/>
    <cellStyle name="Normal 28 5 76" xfId="28452"/>
    <cellStyle name="Normal 28 5 77" xfId="28828"/>
    <cellStyle name="Normal 28 5 78" xfId="29204"/>
    <cellStyle name="Normal 28 5 79" xfId="29580"/>
    <cellStyle name="Normal 28 5 8" xfId="2884"/>
    <cellStyle name="Normal 28 5 80" xfId="29956"/>
    <cellStyle name="Normal 28 5 81" xfId="30332"/>
    <cellStyle name="Normal 28 5 82" xfId="30708"/>
    <cellStyle name="Normal 28 5 83" xfId="31084"/>
    <cellStyle name="Normal 28 5 84" xfId="31460"/>
    <cellStyle name="Normal 28 5 85" xfId="31836"/>
    <cellStyle name="Normal 28 5 86" xfId="32212"/>
    <cellStyle name="Normal 28 5 87" xfId="32588"/>
    <cellStyle name="Normal 28 5 88" xfId="32964"/>
    <cellStyle name="Normal 28 5 9" xfId="3260"/>
    <cellStyle name="Normal 28 50" xfId="15507"/>
    <cellStyle name="Normal 28 51" xfId="15883"/>
    <cellStyle name="Normal 28 52" xfId="16259"/>
    <cellStyle name="Normal 28 53" xfId="16635"/>
    <cellStyle name="Normal 28 54" xfId="17011"/>
    <cellStyle name="Normal 28 55" xfId="17387"/>
    <cellStyle name="Normal 28 56" xfId="17763"/>
    <cellStyle name="Normal 28 57" xfId="18139"/>
    <cellStyle name="Normal 28 58" xfId="18515"/>
    <cellStyle name="Normal 28 59" xfId="18891"/>
    <cellStyle name="Normal 28 6" xfId="294"/>
    <cellStyle name="Normal 28 6 10" xfId="3679"/>
    <cellStyle name="Normal 28 6 11" xfId="4055"/>
    <cellStyle name="Normal 28 6 12" xfId="4431"/>
    <cellStyle name="Normal 28 6 13" xfId="4807"/>
    <cellStyle name="Normal 28 6 14" xfId="5183"/>
    <cellStyle name="Normal 28 6 15" xfId="5559"/>
    <cellStyle name="Normal 28 6 16" xfId="5935"/>
    <cellStyle name="Normal 28 6 17" xfId="6311"/>
    <cellStyle name="Normal 28 6 18" xfId="6687"/>
    <cellStyle name="Normal 28 6 19" xfId="7063"/>
    <cellStyle name="Normal 28 6 2" xfId="671"/>
    <cellStyle name="Normal 28 6 20" xfId="7439"/>
    <cellStyle name="Normal 28 6 21" xfId="7815"/>
    <cellStyle name="Normal 28 6 22" xfId="8191"/>
    <cellStyle name="Normal 28 6 23" xfId="8567"/>
    <cellStyle name="Normal 28 6 24" xfId="8943"/>
    <cellStyle name="Normal 28 6 25" xfId="9319"/>
    <cellStyle name="Normal 28 6 26" xfId="9695"/>
    <cellStyle name="Normal 28 6 27" xfId="10071"/>
    <cellStyle name="Normal 28 6 28" xfId="10447"/>
    <cellStyle name="Normal 28 6 29" xfId="10823"/>
    <cellStyle name="Normal 28 6 3" xfId="1047"/>
    <cellStyle name="Normal 28 6 30" xfId="11199"/>
    <cellStyle name="Normal 28 6 31" xfId="11575"/>
    <cellStyle name="Normal 28 6 32" xfId="11951"/>
    <cellStyle name="Normal 28 6 33" xfId="12327"/>
    <cellStyle name="Normal 28 6 34" xfId="12703"/>
    <cellStyle name="Normal 28 6 35" xfId="13079"/>
    <cellStyle name="Normal 28 6 36" xfId="13455"/>
    <cellStyle name="Normal 28 6 37" xfId="13831"/>
    <cellStyle name="Normal 28 6 38" xfId="14207"/>
    <cellStyle name="Normal 28 6 39" xfId="14583"/>
    <cellStyle name="Normal 28 6 4" xfId="1423"/>
    <cellStyle name="Normal 28 6 40" xfId="14959"/>
    <cellStyle name="Normal 28 6 41" xfId="15335"/>
    <cellStyle name="Normal 28 6 42" xfId="15711"/>
    <cellStyle name="Normal 28 6 43" xfId="16087"/>
    <cellStyle name="Normal 28 6 44" xfId="16463"/>
    <cellStyle name="Normal 28 6 45" xfId="16839"/>
    <cellStyle name="Normal 28 6 46" xfId="17215"/>
    <cellStyle name="Normal 28 6 47" xfId="17591"/>
    <cellStyle name="Normal 28 6 48" xfId="17967"/>
    <cellStyle name="Normal 28 6 49" xfId="18343"/>
    <cellStyle name="Normal 28 6 5" xfId="1799"/>
    <cellStyle name="Normal 28 6 50" xfId="18719"/>
    <cellStyle name="Normal 28 6 51" xfId="19095"/>
    <cellStyle name="Normal 28 6 52" xfId="19471"/>
    <cellStyle name="Normal 28 6 53" xfId="19847"/>
    <cellStyle name="Normal 28 6 54" xfId="20223"/>
    <cellStyle name="Normal 28 6 55" xfId="20599"/>
    <cellStyle name="Normal 28 6 56" xfId="20975"/>
    <cellStyle name="Normal 28 6 57" xfId="21351"/>
    <cellStyle name="Normal 28 6 58" xfId="21727"/>
    <cellStyle name="Normal 28 6 59" xfId="22103"/>
    <cellStyle name="Normal 28 6 6" xfId="2175"/>
    <cellStyle name="Normal 28 6 60" xfId="22479"/>
    <cellStyle name="Normal 28 6 61" xfId="22855"/>
    <cellStyle name="Normal 28 6 62" xfId="23231"/>
    <cellStyle name="Normal 28 6 63" xfId="23607"/>
    <cellStyle name="Normal 28 6 64" xfId="23983"/>
    <cellStyle name="Normal 28 6 65" xfId="24359"/>
    <cellStyle name="Normal 28 6 66" xfId="24735"/>
    <cellStyle name="Normal 28 6 67" xfId="25111"/>
    <cellStyle name="Normal 28 6 68" xfId="25487"/>
    <cellStyle name="Normal 28 6 69" xfId="25863"/>
    <cellStyle name="Normal 28 6 7" xfId="2551"/>
    <cellStyle name="Normal 28 6 70" xfId="26239"/>
    <cellStyle name="Normal 28 6 71" xfId="26615"/>
    <cellStyle name="Normal 28 6 72" xfId="26991"/>
    <cellStyle name="Normal 28 6 73" xfId="27367"/>
    <cellStyle name="Normal 28 6 74" xfId="27743"/>
    <cellStyle name="Normal 28 6 75" xfId="28119"/>
    <cellStyle name="Normal 28 6 76" xfId="28495"/>
    <cellStyle name="Normal 28 6 77" xfId="28871"/>
    <cellStyle name="Normal 28 6 78" xfId="29247"/>
    <cellStyle name="Normal 28 6 79" xfId="29623"/>
    <cellStyle name="Normal 28 6 8" xfId="2927"/>
    <cellStyle name="Normal 28 6 80" xfId="29999"/>
    <cellStyle name="Normal 28 6 81" xfId="30375"/>
    <cellStyle name="Normal 28 6 82" xfId="30751"/>
    <cellStyle name="Normal 28 6 83" xfId="31127"/>
    <cellStyle name="Normal 28 6 84" xfId="31503"/>
    <cellStyle name="Normal 28 6 85" xfId="31879"/>
    <cellStyle name="Normal 28 6 86" xfId="32255"/>
    <cellStyle name="Normal 28 6 87" xfId="32631"/>
    <cellStyle name="Normal 28 6 88" xfId="33007"/>
    <cellStyle name="Normal 28 6 9" xfId="3303"/>
    <cellStyle name="Normal 28 60" xfId="19267"/>
    <cellStyle name="Normal 28 61" xfId="19643"/>
    <cellStyle name="Normal 28 62" xfId="20019"/>
    <cellStyle name="Normal 28 63" xfId="20395"/>
    <cellStyle name="Normal 28 64" xfId="20771"/>
    <cellStyle name="Normal 28 65" xfId="21147"/>
    <cellStyle name="Normal 28 66" xfId="21523"/>
    <cellStyle name="Normal 28 67" xfId="21899"/>
    <cellStyle name="Normal 28 68" xfId="22275"/>
    <cellStyle name="Normal 28 69" xfId="22651"/>
    <cellStyle name="Normal 28 7" xfId="337"/>
    <cellStyle name="Normal 28 7 10" xfId="3722"/>
    <cellStyle name="Normal 28 7 11" xfId="4098"/>
    <cellStyle name="Normal 28 7 12" xfId="4474"/>
    <cellStyle name="Normal 28 7 13" xfId="4850"/>
    <cellStyle name="Normal 28 7 14" xfId="5226"/>
    <cellStyle name="Normal 28 7 15" xfId="5602"/>
    <cellStyle name="Normal 28 7 16" xfId="5978"/>
    <cellStyle name="Normal 28 7 17" xfId="6354"/>
    <cellStyle name="Normal 28 7 18" xfId="6730"/>
    <cellStyle name="Normal 28 7 19" xfId="7106"/>
    <cellStyle name="Normal 28 7 2" xfId="714"/>
    <cellStyle name="Normal 28 7 20" xfId="7482"/>
    <cellStyle name="Normal 28 7 21" xfId="7858"/>
    <cellStyle name="Normal 28 7 22" xfId="8234"/>
    <cellStyle name="Normal 28 7 23" xfId="8610"/>
    <cellStyle name="Normal 28 7 24" xfId="8986"/>
    <cellStyle name="Normal 28 7 25" xfId="9362"/>
    <cellStyle name="Normal 28 7 26" xfId="9738"/>
    <cellStyle name="Normal 28 7 27" xfId="10114"/>
    <cellStyle name="Normal 28 7 28" xfId="10490"/>
    <cellStyle name="Normal 28 7 29" xfId="10866"/>
    <cellStyle name="Normal 28 7 3" xfId="1090"/>
    <cellStyle name="Normal 28 7 30" xfId="11242"/>
    <cellStyle name="Normal 28 7 31" xfId="11618"/>
    <cellStyle name="Normal 28 7 32" xfId="11994"/>
    <cellStyle name="Normal 28 7 33" xfId="12370"/>
    <cellStyle name="Normal 28 7 34" xfId="12746"/>
    <cellStyle name="Normal 28 7 35" xfId="13122"/>
    <cellStyle name="Normal 28 7 36" xfId="13498"/>
    <cellStyle name="Normal 28 7 37" xfId="13874"/>
    <cellStyle name="Normal 28 7 38" xfId="14250"/>
    <cellStyle name="Normal 28 7 39" xfId="14626"/>
    <cellStyle name="Normal 28 7 4" xfId="1466"/>
    <cellStyle name="Normal 28 7 40" xfId="15002"/>
    <cellStyle name="Normal 28 7 41" xfId="15378"/>
    <cellStyle name="Normal 28 7 42" xfId="15754"/>
    <cellStyle name="Normal 28 7 43" xfId="16130"/>
    <cellStyle name="Normal 28 7 44" xfId="16506"/>
    <cellStyle name="Normal 28 7 45" xfId="16882"/>
    <cellStyle name="Normal 28 7 46" xfId="17258"/>
    <cellStyle name="Normal 28 7 47" xfId="17634"/>
    <cellStyle name="Normal 28 7 48" xfId="18010"/>
    <cellStyle name="Normal 28 7 49" xfId="18386"/>
    <cellStyle name="Normal 28 7 5" xfId="1842"/>
    <cellStyle name="Normal 28 7 50" xfId="18762"/>
    <cellStyle name="Normal 28 7 51" xfId="19138"/>
    <cellStyle name="Normal 28 7 52" xfId="19514"/>
    <cellStyle name="Normal 28 7 53" xfId="19890"/>
    <cellStyle name="Normal 28 7 54" xfId="20266"/>
    <cellStyle name="Normal 28 7 55" xfId="20642"/>
    <cellStyle name="Normal 28 7 56" xfId="21018"/>
    <cellStyle name="Normal 28 7 57" xfId="21394"/>
    <cellStyle name="Normal 28 7 58" xfId="21770"/>
    <cellStyle name="Normal 28 7 59" xfId="22146"/>
    <cellStyle name="Normal 28 7 6" xfId="2218"/>
    <cellStyle name="Normal 28 7 60" xfId="22522"/>
    <cellStyle name="Normal 28 7 61" xfId="22898"/>
    <cellStyle name="Normal 28 7 62" xfId="23274"/>
    <cellStyle name="Normal 28 7 63" xfId="23650"/>
    <cellStyle name="Normal 28 7 64" xfId="24026"/>
    <cellStyle name="Normal 28 7 65" xfId="24402"/>
    <cellStyle name="Normal 28 7 66" xfId="24778"/>
    <cellStyle name="Normal 28 7 67" xfId="25154"/>
    <cellStyle name="Normal 28 7 68" xfId="25530"/>
    <cellStyle name="Normal 28 7 69" xfId="25906"/>
    <cellStyle name="Normal 28 7 7" xfId="2594"/>
    <cellStyle name="Normal 28 7 70" xfId="26282"/>
    <cellStyle name="Normal 28 7 71" xfId="26658"/>
    <cellStyle name="Normal 28 7 72" xfId="27034"/>
    <cellStyle name="Normal 28 7 73" xfId="27410"/>
    <cellStyle name="Normal 28 7 74" xfId="27786"/>
    <cellStyle name="Normal 28 7 75" xfId="28162"/>
    <cellStyle name="Normal 28 7 76" xfId="28538"/>
    <cellStyle name="Normal 28 7 77" xfId="28914"/>
    <cellStyle name="Normal 28 7 78" xfId="29290"/>
    <cellStyle name="Normal 28 7 79" xfId="29666"/>
    <cellStyle name="Normal 28 7 8" xfId="2970"/>
    <cellStyle name="Normal 28 7 80" xfId="30042"/>
    <cellStyle name="Normal 28 7 81" xfId="30418"/>
    <cellStyle name="Normal 28 7 82" xfId="30794"/>
    <cellStyle name="Normal 28 7 83" xfId="31170"/>
    <cellStyle name="Normal 28 7 84" xfId="31546"/>
    <cellStyle name="Normal 28 7 85" xfId="31922"/>
    <cellStyle name="Normal 28 7 86" xfId="32298"/>
    <cellStyle name="Normal 28 7 87" xfId="32674"/>
    <cellStyle name="Normal 28 7 88" xfId="33050"/>
    <cellStyle name="Normal 28 7 9" xfId="3346"/>
    <cellStyle name="Normal 28 70" xfId="23027"/>
    <cellStyle name="Normal 28 71" xfId="23403"/>
    <cellStyle name="Normal 28 72" xfId="23779"/>
    <cellStyle name="Normal 28 73" xfId="24155"/>
    <cellStyle name="Normal 28 74" xfId="24531"/>
    <cellStyle name="Normal 28 75" xfId="24907"/>
    <cellStyle name="Normal 28 76" xfId="25283"/>
    <cellStyle name="Normal 28 77" xfId="25659"/>
    <cellStyle name="Normal 28 78" xfId="26035"/>
    <cellStyle name="Normal 28 79" xfId="26411"/>
    <cellStyle name="Normal 28 8" xfId="380"/>
    <cellStyle name="Normal 28 8 10" xfId="3765"/>
    <cellStyle name="Normal 28 8 11" xfId="4141"/>
    <cellStyle name="Normal 28 8 12" xfId="4517"/>
    <cellStyle name="Normal 28 8 13" xfId="4893"/>
    <cellStyle name="Normal 28 8 14" xfId="5269"/>
    <cellStyle name="Normal 28 8 15" xfId="5645"/>
    <cellStyle name="Normal 28 8 16" xfId="6021"/>
    <cellStyle name="Normal 28 8 17" xfId="6397"/>
    <cellStyle name="Normal 28 8 18" xfId="6773"/>
    <cellStyle name="Normal 28 8 19" xfId="7149"/>
    <cellStyle name="Normal 28 8 2" xfId="757"/>
    <cellStyle name="Normal 28 8 20" xfId="7525"/>
    <cellStyle name="Normal 28 8 21" xfId="7901"/>
    <cellStyle name="Normal 28 8 22" xfId="8277"/>
    <cellStyle name="Normal 28 8 23" xfId="8653"/>
    <cellStyle name="Normal 28 8 24" xfId="9029"/>
    <cellStyle name="Normal 28 8 25" xfId="9405"/>
    <cellStyle name="Normal 28 8 26" xfId="9781"/>
    <cellStyle name="Normal 28 8 27" xfId="10157"/>
    <cellStyle name="Normal 28 8 28" xfId="10533"/>
    <cellStyle name="Normal 28 8 29" xfId="10909"/>
    <cellStyle name="Normal 28 8 3" xfId="1133"/>
    <cellStyle name="Normal 28 8 30" xfId="11285"/>
    <cellStyle name="Normal 28 8 31" xfId="11661"/>
    <cellStyle name="Normal 28 8 32" xfId="12037"/>
    <cellStyle name="Normal 28 8 33" xfId="12413"/>
    <cellStyle name="Normal 28 8 34" xfId="12789"/>
    <cellStyle name="Normal 28 8 35" xfId="13165"/>
    <cellStyle name="Normal 28 8 36" xfId="13541"/>
    <cellStyle name="Normal 28 8 37" xfId="13917"/>
    <cellStyle name="Normal 28 8 38" xfId="14293"/>
    <cellStyle name="Normal 28 8 39" xfId="14669"/>
    <cellStyle name="Normal 28 8 4" xfId="1509"/>
    <cellStyle name="Normal 28 8 40" xfId="15045"/>
    <cellStyle name="Normal 28 8 41" xfId="15421"/>
    <cellStyle name="Normal 28 8 42" xfId="15797"/>
    <cellStyle name="Normal 28 8 43" xfId="16173"/>
    <cellStyle name="Normal 28 8 44" xfId="16549"/>
    <cellStyle name="Normal 28 8 45" xfId="16925"/>
    <cellStyle name="Normal 28 8 46" xfId="17301"/>
    <cellStyle name="Normal 28 8 47" xfId="17677"/>
    <cellStyle name="Normal 28 8 48" xfId="18053"/>
    <cellStyle name="Normal 28 8 49" xfId="18429"/>
    <cellStyle name="Normal 28 8 5" xfId="1885"/>
    <cellStyle name="Normal 28 8 50" xfId="18805"/>
    <cellStyle name="Normal 28 8 51" xfId="19181"/>
    <cellStyle name="Normal 28 8 52" xfId="19557"/>
    <cellStyle name="Normal 28 8 53" xfId="19933"/>
    <cellStyle name="Normal 28 8 54" xfId="20309"/>
    <cellStyle name="Normal 28 8 55" xfId="20685"/>
    <cellStyle name="Normal 28 8 56" xfId="21061"/>
    <cellStyle name="Normal 28 8 57" xfId="21437"/>
    <cellStyle name="Normal 28 8 58" xfId="21813"/>
    <cellStyle name="Normal 28 8 59" xfId="22189"/>
    <cellStyle name="Normal 28 8 6" xfId="2261"/>
    <cellStyle name="Normal 28 8 60" xfId="22565"/>
    <cellStyle name="Normal 28 8 61" xfId="22941"/>
    <cellStyle name="Normal 28 8 62" xfId="23317"/>
    <cellStyle name="Normal 28 8 63" xfId="23693"/>
    <cellStyle name="Normal 28 8 64" xfId="24069"/>
    <cellStyle name="Normal 28 8 65" xfId="24445"/>
    <cellStyle name="Normal 28 8 66" xfId="24821"/>
    <cellStyle name="Normal 28 8 67" xfId="25197"/>
    <cellStyle name="Normal 28 8 68" xfId="25573"/>
    <cellStyle name="Normal 28 8 69" xfId="25949"/>
    <cellStyle name="Normal 28 8 7" xfId="2637"/>
    <cellStyle name="Normal 28 8 70" xfId="26325"/>
    <cellStyle name="Normal 28 8 71" xfId="26701"/>
    <cellStyle name="Normal 28 8 72" xfId="27077"/>
    <cellStyle name="Normal 28 8 73" xfId="27453"/>
    <cellStyle name="Normal 28 8 74" xfId="27829"/>
    <cellStyle name="Normal 28 8 75" xfId="28205"/>
    <cellStyle name="Normal 28 8 76" xfId="28581"/>
    <cellStyle name="Normal 28 8 77" xfId="28957"/>
    <cellStyle name="Normal 28 8 78" xfId="29333"/>
    <cellStyle name="Normal 28 8 79" xfId="29709"/>
    <cellStyle name="Normal 28 8 8" xfId="3013"/>
    <cellStyle name="Normal 28 8 80" xfId="30085"/>
    <cellStyle name="Normal 28 8 81" xfId="30461"/>
    <cellStyle name="Normal 28 8 82" xfId="30837"/>
    <cellStyle name="Normal 28 8 83" xfId="31213"/>
    <cellStyle name="Normal 28 8 84" xfId="31589"/>
    <cellStyle name="Normal 28 8 85" xfId="31965"/>
    <cellStyle name="Normal 28 8 86" xfId="32341"/>
    <cellStyle name="Normal 28 8 87" xfId="32717"/>
    <cellStyle name="Normal 28 8 88" xfId="33093"/>
    <cellStyle name="Normal 28 8 9" xfId="3389"/>
    <cellStyle name="Normal 28 80" xfId="26787"/>
    <cellStyle name="Normal 28 81" xfId="27163"/>
    <cellStyle name="Normal 28 82" xfId="27539"/>
    <cellStyle name="Normal 28 83" xfId="27915"/>
    <cellStyle name="Normal 28 84" xfId="28291"/>
    <cellStyle name="Normal 28 85" xfId="28667"/>
    <cellStyle name="Normal 28 86" xfId="29043"/>
    <cellStyle name="Normal 28 87" xfId="29419"/>
    <cellStyle name="Normal 28 88" xfId="29795"/>
    <cellStyle name="Normal 28 89" xfId="30171"/>
    <cellStyle name="Normal 28 9" xfId="423"/>
    <cellStyle name="Normal 28 9 10" xfId="3808"/>
    <cellStyle name="Normal 28 9 11" xfId="4184"/>
    <cellStyle name="Normal 28 9 12" xfId="4560"/>
    <cellStyle name="Normal 28 9 13" xfId="4936"/>
    <cellStyle name="Normal 28 9 14" xfId="5312"/>
    <cellStyle name="Normal 28 9 15" xfId="5688"/>
    <cellStyle name="Normal 28 9 16" xfId="6064"/>
    <cellStyle name="Normal 28 9 17" xfId="6440"/>
    <cellStyle name="Normal 28 9 18" xfId="6816"/>
    <cellStyle name="Normal 28 9 19" xfId="7192"/>
    <cellStyle name="Normal 28 9 2" xfId="800"/>
    <cellStyle name="Normal 28 9 20" xfId="7568"/>
    <cellStyle name="Normal 28 9 21" xfId="7944"/>
    <cellStyle name="Normal 28 9 22" xfId="8320"/>
    <cellStyle name="Normal 28 9 23" xfId="8696"/>
    <cellStyle name="Normal 28 9 24" xfId="9072"/>
    <cellStyle name="Normal 28 9 25" xfId="9448"/>
    <cellStyle name="Normal 28 9 26" xfId="9824"/>
    <cellStyle name="Normal 28 9 27" xfId="10200"/>
    <cellStyle name="Normal 28 9 28" xfId="10576"/>
    <cellStyle name="Normal 28 9 29" xfId="10952"/>
    <cellStyle name="Normal 28 9 3" xfId="1176"/>
    <cellStyle name="Normal 28 9 30" xfId="11328"/>
    <cellStyle name="Normal 28 9 31" xfId="11704"/>
    <cellStyle name="Normal 28 9 32" xfId="12080"/>
    <cellStyle name="Normal 28 9 33" xfId="12456"/>
    <cellStyle name="Normal 28 9 34" xfId="12832"/>
    <cellStyle name="Normal 28 9 35" xfId="13208"/>
    <cellStyle name="Normal 28 9 36" xfId="13584"/>
    <cellStyle name="Normal 28 9 37" xfId="13960"/>
    <cellStyle name="Normal 28 9 38" xfId="14336"/>
    <cellStyle name="Normal 28 9 39" xfId="14712"/>
    <cellStyle name="Normal 28 9 4" xfId="1552"/>
    <cellStyle name="Normal 28 9 40" xfId="15088"/>
    <cellStyle name="Normal 28 9 41" xfId="15464"/>
    <cellStyle name="Normal 28 9 42" xfId="15840"/>
    <cellStyle name="Normal 28 9 43" xfId="16216"/>
    <cellStyle name="Normal 28 9 44" xfId="16592"/>
    <cellStyle name="Normal 28 9 45" xfId="16968"/>
    <cellStyle name="Normal 28 9 46" xfId="17344"/>
    <cellStyle name="Normal 28 9 47" xfId="17720"/>
    <cellStyle name="Normal 28 9 48" xfId="18096"/>
    <cellStyle name="Normal 28 9 49" xfId="18472"/>
    <cellStyle name="Normal 28 9 5" xfId="1928"/>
    <cellStyle name="Normal 28 9 50" xfId="18848"/>
    <cellStyle name="Normal 28 9 51" xfId="19224"/>
    <cellStyle name="Normal 28 9 52" xfId="19600"/>
    <cellStyle name="Normal 28 9 53" xfId="19976"/>
    <cellStyle name="Normal 28 9 54" xfId="20352"/>
    <cellStyle name="Normal 28 9 55" xfId="20728"/>
    <cellStyle name="Normal 28 9 56" xfId="21104"/>
    <cellStyle name="Normal 28 9 57" xfId="21480"/>
    <cellStyle name="Normal 28 9 58" xfId="21856"/>
    <cellStyle name="Normal 28 9 59" xfId="22232"/>
    <cellStyle name="Normal 28 9 6" xfId="2304"/>
    <cellStyle name="Normal 28 9 60" xfId="22608"/>
    <cellStyle name="Normal 28 9 61" xfId="22984"/>
    <cellStyle name="Normal 28 9 62" xfId="23360"/>
    <cellStyle name="Normal 28 9 63" xfId="23736"/>
    <cellStyle name="Normal 28 9 64" xfId="24112"/>
    <cellStyle name="Normal 28 9 65" xfId="24488"/>
    <cellStyle name="Normal 28 9 66" xfId="24864"/>
    <cellStyle name="Normal 28 9 67" xfId="25240"/>
    <cellStyle name="Normal 28 9 68" xfId="25616"/>
    <cellStyle name="Normal 28 9 69" xfId="25992"/>
    <cellStyle name="Normal 28 9 7" xfId="2680"/>
    <cellStyle name="Normal 28 9 70" xfId="26368"/>
    <cellStyle name="Normal 28 9 71" xfId="26744"/>
    <cellStyle name="Normal 28 9 72" xfId="27120"/>
    <cellStyle name="Normal 28 9 73" xfId="27496"/>
    <cellStyle name="Normal 28 9 74" xfId="27872"/>
    <cellStyle name="Normal 28 9 75" xfId="28248"/>
    <cellStyle name="Normal 28 9 76" xfId="28624"/>
    <cellStyle name="Normal 28 9 77" xfId="29000"/>
    <cellStyle name="Normal 28 9 78" xfId="29376"/>
    <cellStyle name="Normal 28 9 79" xfId="29752"/>
    <cellStyle name="Normal 28 9 8" xfId="3056"/>
    <cellStyle name="Normal 28 9 80" xfId="30128"/>
    <cellStyle name="Normal 28 9 81" xfId="30504"/>
    <cellStyle name="Normal 28 9 82" xfId="30880"/>
    <cellStyle name="Normal 28 9 83" xfId="31256"/>
    <cellStyle name="Normal 28 9 84" xfId="31632"/>
    <cellStyle name="Normal 28 9 85" xfId="32008"/>
    <cellStyle name="Normal 28 9 86" xfId="32384"/>
    <cellStyle name="Normal 28 9 87" xfId="32760"/>
    <cellStyle name="Normal 28 9 88" xfId="33136"/>
    <cellStyle name="Normal 28 9 9" xfId="3432"/>
    <cellStyle name="Normal 28 90" xfId="30547"/>
    <cellStyle name="Normal 28 91" xfId="30923"/>
    <cellStyle name="Normal 28 92" xfId="31299"/>
    <cellStyle name="Normal 28 93" xfId="31675"/>
    <cellStyle name="Normal 28 94" xfId="32051"/>
    <cellStyle name="Normal 28 95" xfId="32427"/>
    <cellStyle name="Normal 28 96" xfId="32803"/>
    <cellStyle name="Normal 29" xfId="34"/>
    <cellStyle name="Normal 29 10" xfId="467"/>
    <cellStyle name="Normal 29 11" xfId="844"/>
    <cellStyle name="Normal 29 12" xfId="1220"/>
    <cellStyle name="Normal 29 13" xfId="1596"/>
    <cellStyle name="Normal 29 14" xfId="1972"/>
    <cellStyle name="Normal 29 15" xfId="2348"/>
    <cellStyle name="Normal 29 16" xfId="2724"/>
    <cellStyle name="Normal 29 17" xfId="3100"/>
    <cellStyle name="Normal 29 18" xfId="3476"/>
    <cellStyle name="Normal 29 19" xfId="3852"/>
    <cellStyle name="Normal 29 2" xfId="71"/>
    <cellStyle name="Normal 29 2 10" xfId="3519"/>
    <cellStyle name="Normal 29 2 11" xfId="3895"/>
    <cellStyle name="Normal 29 2 12" xfId="4271"/>
    <cellStyle name="Normal 29 2 13" xfId="4647"/>
    <cellStyle name="Normal 29 2 14" xfId="5023"/>
    <cellStyle name="Normal 29 2 15" xfId="5399"/>
    <cellStyle name="Normal 29 2 16" xfId="5775"/>
    <cellStyle name="Normal 29 2 17" xfId="6151"/>
    <cellStyle name="Normal 29 2 18" xfId="6527"/>
    <cellStyle name="Normal 29 2 19" xfId="6903"/>
    <cellStyle name="Normal 29 2 2" xfId="511"/>
    <cellStyle name="Normal 29 2 20" xfId="7279"/>
    <cellStyle name="Normal 29 2 21" xfId="7655"/>
    <cellStyle name="Normal 29 2 22" xfId="8031"/>
    <cellStyle name="Normal 29 2 23" xfId="8407"/>
    <cellStyle name="Normal 29 2 24" xfId="8783"/>
    <cellStyle name="Normal 29 2 25" xfId="9159"/>
    <cellStyle name="Normal 29 2 26" xfId="9535"/>
    <cellStyle name="Normal 29 2 27" xfId="9911"/>
    <cellStyle name="Normal 29 2 28" xfId="10287"/>
    <cellStyle name="Normal 29 2 29" xfId="10663"/>
    <cellStyle name="Normal 29 2 3" xfId="887"/>
    <cellStyle name="Normal 29 2 30" xfId="11039"/>
    <cellStyle name="Normal 29 2 31" xfId="11415"/>
    <cellStyle name="Normal 29 2 32" xfId="11791"/>
    <cellStyle name="Normal 29 2 33" xfId="12167"/>
    <cellStyle name="Normal 29 2 34" xfId="12543"/>
    <cellStyle name="Normal 29 2 35" xfId="12919"/>
    <cellStyle name="Normal 29 2 36" xfId="13295"/>
    <cellStyle name="Normal 29 2 37" xfId="13671"/>
    <cellStyle name="Normal 29 2 38" xfId="14047"/>
    <cellStyle name="Normal 29 2 39" xfId="14423"/>
    <cellStyle name="Normal 29 2 4" xfId="1263"/>
    <cellStyle name="Normal 29 2 40" xfId="14799"/>
    <cellStyle name="Normal 29 2 41" xfId="15175"/>
    <cellStyle name="Normal 29 2 42" xfId="15551"/>
    <cellStyle name="Normal 29 2 43" xfId="15927"/>
    <cellStyle name="Normal 29 2 44" xfId="16303"/>
    <cellStyle name="Normal 29 2 45" xfId="16679"/>
    <cellStyle name="Normal 29 2 46" xfId="17055"/>
    <cellStyle name="Normal 29 2 47" xfId="17431"/>
    <cellStyle name="Normal 29 2 48" xfId="17807"/>
    <cellStyle name="Normal 29 2 49" xfId="18183"/>
    <cellStyle name="Normal 29 2 5" xfId="1639"/>
    <cellStyle name="Normal 29 2 50" xfId="18559"/>
    <cellStyle name="Normal 29 2 51" xfId="18935"/>
    <cellStyle name="Normal 29 2 52" xfId="19311"/>
    <cellStyle name="Normal 29 2 53" xfId="19687"/>
    <cellStyle name="Normal 29 2 54" xfId="20063"/>
    <cellStyle name="Normal 29 2 55" xfId="20439"/>
    <cellStyle name="Normal 29 2 56" xfId="20815"/>
    <cellStyle name="Normal 29 2 57" xfId="21191"/>
    <cellStyle name="Normal 29 2 58" xfId="21567"/>
    <cellStyle name="Normal 29 2 59" xfId="21943"/>
    <cellStyle name="Normal 29 2 6" xfId="2015"/>
    <cellStyle name="Normal 29 2 60" xfId="22319"/>
    <cellStyle name="Normal 29 2 61" xfId="22695"/>
    <cellStyle name="Normal 29 2 62" xfId="23071"/>
    <cellStyle name="Normal 29 2 63" xfId="23447"/>
    <cellStyle name="Normal 29 2 64" xfId="23823"/>
    <cellStyle name="Normal 29 2 65" xfId="24199"/>
    <cellStyle name="Normal 29 2 66" xfId="24575"/>
    <cellStyle name="Normal 29 2 67" xfId="24951"/>
    <cellStyle name="Normal 29 2 68" xfId="25327"/>
    <cellStyle name="Normal 29 2 69" xfId="25703"/>
    <cellStyle name="Normal 29 2 7" xfId="2391"/>
    <cellStyle name="Normal 29 2 70" xfId="26079"/>
    <cellStyle name="Normal 29 2 71" xfId="26455"/>
    <cellStyle name="Normal 29 2 72" xfId="26831"/>
    <cellStyle name="Normal 29 2 73" xfId="27207"/>
    <cellStyle name="Normal 29 2 74" xfId="27583"/>
    <cellStyle name="Normal 29 2 75" xfId="27959"/>
    <cellStyle name="Normal 29 2 76" xfId="28335"/>
    <cellStyle name="Normal 29 2 77" xfId="28711"/>
    <cellStyle name="Normal 29 2 78" xfId="29087"/>
    <cellStyle name="Normal 29 2 79" xfId="29463"/>
    <cellStyle name="Normal 29 2 8" xfId="2767"/>
    <cellStyle name="Normal 29 2 80" xfId="29839"/>
    <cellStyle name="Normal 29 2 81" xfId="30215"/>
    <cellStyle name="Normal 29 2 82" xfId="30591"/>
    <cellStyle name="Normal 29 2 83" xfId="30967"/>
    <cellStyle name="Normal 29 2 84" xfId="31343"/>
    <cellStyle name="Normal 29 2 85" xfId="31719"/>
    <cellStyle name="Normal 29 2 86" xfId="32095"/>
    <cellStyle name="Normal 29 2 87" xfId="32471"/>
    <cellStyle name="Normal 29 2 88" xfId="32847"/>
    <cellStyle name="Normal 29 2 9" xfId="3143"/>
    <cellStyle name="Normal 29 20" xfId="4228"/>
    <cellStyle name="Normal 29 21" xfId="4604"/>
    <cellStyle name="Normal 29 22" xfId="4980"/>
    <cellStyle name="Normal 29 23" xfId="5356"/>
    <cellStyle name="Normal 29 24" xfId="5732"/>
    <cellStyle name="Normal 29 25" xfId="6108"/>
    <cellStyle name="Normal 29 26" xfId="6484"/>
    <cellStyle name="Normal 29 27" xfId="6860"/>
    <cellStyle name="Normal 29 28" xfId="7236"/>
    <cellStyle name="Normal 29 29" xfId="7612"/>
    <cellStyle name="Normal 29 3" xfId="166"/>
    <cellStyle name="Normal 29 3 10" xfId="3551"/>
    <cellStyle name="Normal 29 3 11" xfId="3927"/>
    <cellStyle name="Normal 29 3 12" xfId="4303"/>
    <cellStyle name="Normal 29 3 13" xfId="4679"/>
    <cellStyle name="Normal 29 3 14" xfId="5055"/>
    <cellStyle name="Normal 29 3 15" xfId="5431"/>
    <cellStyle name="Normal 29 3 16" xfId="5807"/>
    <cellStyle name="Normal 29 3 17" xfId="6183"/>
    <cellStyle name="Normal 29 3 18" xfId="6559"/>
    <cellStyle name="Normal 29 3 19" xfId="6935"/>
    <cellStyle name="Normal 29 3 2" xfId="543"/>
    <cellStyle name="Normal 29 3 20" xfId="7311"/>
    <cellStyle name="Normal 29 3 21" xfId="7687"/>
    <cellStyle name="Normal 29 3 22" xfId="8063"/>
    <cellStyle name="Normal 29 3 23" xfId="8439"/>
    <cellStyle name="Normal 29 3 24" xfId="8815"/>
    <cellStyle name="Normal 29 3 25" xfId="9191"/>
    <cellStyle name="Normal 29 3 26" xfId="9567"/>
    <cellStyle name="Normal 29 3 27" xfId="9943"/>
    <cellStyle name="Normal 29 3 28" xfId="10319"/>
    <cellStyle name="Normal 29 3 29" xfId="10695"/>
    <cellStyle name="Normal 29 3 3" xfId="919"/>
    <cellStyle name="Normal 29 3 30" xfId="11071"/>
    <cellStyle name="Normal 29 3 31" xfId="11447"/>
    <cellStyle name="Normal 29 3 32" xfId="11823"/>
    <cellStyle name="Normal 29 3 33" xfId="12199"/>
    <cellStyle name="Normal 29 3 34" xfId="12575"/>
    <cellStyle name="Normal 29 3 35" xfId="12951"/>
    <cellStyle name="Normal 29 3 36" xfId="13327"/>
    <cellStyle name="Normal 29 3 37" xfId="13703"/>
    <cellStyle name="Normal 29 3 38" xfId="14079"/>
    <cellStyle name="Normal 29 3 39" xfId="14455"/>
    <cellStyle name="Normal 29 3 4" xfId="1295"/>
    <cellStyle name="Normal 29 3 40" xfId="14831"/>
    <cellStyle name="Normal 29 3 41" xfId="15207"/>
    <cellStyle name="Normal 29 3 42" xfId="15583"/>
    <cellStyle name="Normal 29 3 43" xfId="15959"/>
    <cellStyle name="Normal 29 3 44" xfId="16335"/>
    <cellStyle name="Normal 29 3 45" xfId="16711"/>
    <cellStyle name="Normal 29 3 46" xfId="17087"/>
    <cellStyle name="Normal 29 3 47" xfId="17463"/>
    <cellStyle name="Normal 29 3 48" xfId="17839"/>
    <cellStyle name="Normal 29 3 49" xfId="18215"/>
    <cellStyle name="Normal 29 3 5" xfId="1671"/>
    <cellStyle name="Normal 29 3 50" xfId="18591"/>
    <cellStyle name="Normal 29 3 51" xfId="18967"/>
    <cellStyle name="Normal 29 3 52" xfId="19343"/>
    <cellStyle name="Normal 29 3 53" xfId="19719"/>
    <cellStyle name="Normal 29 3 54" xfId="20095"/>
    <cellStyle name="Normal 29 3 55" xfId="20471"/>
    <cellStyle name="Normal 29 3 56" xfId="20847"/>
    <cellStyle name="Normal 29 3 57" xfId="21223"/>
    <cellStyle name="Normal 29 3 58" xfId="21599"/>
    <cellStyle name="Normal 29 3 59" xfId="21975"/>
    <cellStyle name="Normal 29 3 6" xfId="2047"/>
    <cellStyle name="Normal 29 3 60" xfId="22351"/>
    <cellStyle name="Normal 29 3 61" xfId="22727"/>
    <cellStyle name="Normal 29 3 62" xfId="23103"/>
    <cellStyle name="Normal 29 3 63" xfId="23479"/>
    <cellStyle name="Normal 29 3 64" xfId="23855"/>
    <cellStyle name="Normal 29 3 65" xfId="24231"/>
    <cellStyle name="Normal 29 3 66" xfId="24607"/>
    <cellStyle name="Normal 29 3 67" xfId="24983"/>
    <cellStyle name="Normal 29 3 68" xfId="25359"/>
    <cellStyle name="Normal 29 3 69" xfId="25735"/>
    <cellStyle name="Normal 29 3 7" xfId="2423"/>
    <cellStyle name="Normal 29 3 70" xfId="26111"/>
    <cellStyle name="Normal 29 3 71" xfId="26487"/>
    <cellStyle name="Normal 29 3 72" xfId="26863"/>
    <cellStyle name="Normal 29 3 73" xfId="27239"/>
    <cellStyle name="Normal 29 3 74" xfId="27615"/>
    <cellStyle name="Normal 29 3 75" xfId="27991"/>
    <cellStyle name="Normal 29 3 76" xfId="28367"/>
    <cellStyle name="Normal 29 3 77" xfId="28743"/>
    <cellStyle name="Normal 29 3 78" xfId="29119"/>
    <cellStyle name="Normal 29 3 79" xfId="29495"/>
    <cellStyle name="Normal 29 3 8" xfId="2799"/>
    <cellStyle name="Normal 29 3 80" xfId="29871"/>
    <cellStyle name="Normal 29 3 81" xfId="30247"/>
    <cellStyle name="Normal 29 3 82" xfId="30623"/>
    <cellStyle name="Normal 29 3 83" xfId="30999"/>
    <cellStyle name="Normal 29 3 84" xfId="31375"/>
    <cellStyle name="Normal 29 3 85" xfId="31751"/>
    <cellStyle name="Normal 29 3 86" xfId="32127"/>
    <cellStyle name="Normal 29 3 87" xfId="32503"/>
    <cellStyle name="Normal 29 3 88" xfId="32879"/>
    <cellStyle name="Normal 29 3 9" xfId="3175"/>
    <cellStyle name="Normal 29 30" xfId="7988"/>
    <cellStyle name="Normal 29 31" xfId="8364"/>
    <cellStyle name="Normal 29 32" xfId="8740"/>
    <cellStyle name="Normal 29 33" xfId="9116"/>
    <cellStyle name="Normal 29 34" xfId="9492"/>
    <cellStyle name="Normal 29 35" xfId="9868"/>
    <cellStyle name="Normal 29 36" xfId="10244"/>
    <cellStyle name="Normal 29 37" xfId="10620"/>
    <cellStyle name="Normal 29 38" xfId="10996"/>
    <cellStyle name="Normal 29 39" xfId="11372"/>
    <cellStyle name="Normal 29 4" xfId="209"/>
    <cellStyle name="Normal 29 4 10" xfId="3594"/>
    <cellStyle name="Normal 29 4 11" xfId="3970"/>
    <cellStyle name="Normal 29 4 12" xfId="4346"/>
    <cellStyle name="Normal 29 4 13" xfId="4722"/>
    <cellStyle name="Normal 29 4 14" xfId="5098"/>
    <cellStyle name="Normal 29 4 15" xfId="5474"/>
    <cellStyle name="Normal 29 4 16" xfId="5850"/>
    <cellStyle name="Normal 29 4 17" xfId="6226"/>
    <cellStyle name="Normal 29 4 18" xfId="6602"/>
    <cellStyle name="Normal 29 4 19" xfId="6978"/>
    <cellStyle name="Normal 29 4 2" xfId="586"/>
    <cellStyle name="Normal 29 4 20" xfId="7354"/>
    <cellStyle name="Normal 29 4 21" xfId="7730"/>
    <cellStyle name="Normal 29 4 22" xfId="8106"/>
    <cellStyle name="Normal 29 4 23" xfId="8482"/>
    <cellStyle name="Normal 29 4 24" xfId="8858"/>
    <cellStyle name="Normal 29 4 25" xfId="9234"/>
    <cellStyle name="Normal 29 4 26" xfId="9610"/>
    <cellStyle name="Normal 29 4 27" xfId="9986"/>
    <cellStyle name="Normal 29 4 28" xfId="10362"/>
    <cellStyle name="Normal 29 4 29" xfId="10738"/>
    <cellStyle name="Normal 29 4 3" xfId="962"/>
    <cellStyle name="Normal 29 4 30" xfId="11114"/>
    <cellStyle name="Normal 29 4 31" xfId="11490"/>
    <cellStyle name="Normal 29 4 32" xfId="11866"/>
    <cellStyle name="Normal 29 4 33" xfId="12242"/>
    <cellStyle name="Normal 29 4 34" xfId="12618"/>
    <cellStyle name="Normal 29 4 35" xfId="12994"/>
    <cellStyle name="Normal 29 4 36" xfId="13370"/>
    <cellStyle name="Normal 29 4 37" xfId="13746"/>
    <cellStyle name="Normal 29 4 38" xfId="14122"/>
    <cellStyle name="Normal 29 4 39" xfId="14498"/>
    <cellStyle name="Normal 29 4 4" xfId="1338"/>
    <cellStyle name="Normal 29 4 40" xfId="14874"/>
    <cellStyle name="Normal 29 4 41" xfId="15250"/>
    <cellStyle name="Normal 29 4 42" xfId="15626"/>
    <cellStyle name="Normal 29 4 43" xfId="16002"/>
    <cellStyle name="Normal 29 4 44" xfId="16378"/>
    <cellStyle name="Normal 29 4 45" xfId="16754"/>
    <cellStyle name="Normal 29 4 46" xfId="17130"/>
    <cellStyle name="Normal 29 4 47" xfId="17506"/>
    <cellStyle name="Normal 29 4 48" xfId="17882"/>
    <cellStyle name="Normal 29 4 49" xfId="18258"/>
    <cellStyle name="Normal 29 4 5" xfId="1714"/>
    <cellStyle name="Normal 29 4 50" xfId="18634"/>
    <cellStyle name="Normal 29 4 51" xfId="19010"/>
    <cellStyle name="Normal 29 4 52" xfId="19386"/>
    <cellStyle name="Normal 29 4 53" xfId="19762"/>
    <cellStyle name="Normal 29 4 54" xfId="20138"/>
    <cellStyle name="Normal 29 4 55" xfId="20514"/>
    <cellStyle name="Normal 29 4 56" xfId="20890"/>
    <cellStyle name="Normal 29 4 57" xfId="21266"/>
    <cellStyle name="Normal 29 4 58" xfId="21642"/>
    <cellStyle name="Normal 29 4 59" xfId="22018"/>
    <cellStyle name="Normal 29 4 6" xfId="2090"/>
    <cellStyle name="Normal 29 4 60" xfId="22394"/>
    <cellStyle name="Normal 29 4 61" xfId="22770"/>
    <cellStyle name="Normal 29 4 62" xfId="23146"/>
    <cellStyle name="Normal 29 4 63" xfId="23522"/>
    <cellStyle name="Normal 29 4 64" xfId="23898"/>
    <cellStyle name="Normal 29 4 65" xfId="24274"/>
    <cellStyle name="Normal 29 4 66" xfId="24650"/>
    <cellStyle name="Normal 29 4 67" xfId="25026"/>
    <cellStyle name="Normal 29 4 68" xfId="25402"/>
    <cellStyle name="Normal 29 4 69" xfId="25778"/>
    <cellStyle name="Normal 29 4 7" xfId="2466"/>
    <cellStyle name="Normal 29 4 70" xfId="26154"/>
    <cellStyle name="Normal 29 4 71" xfId="26530"/>
    <cellStyle name="Normal 29 4 72" xfId="26906"/>
    <cellStyle name="Normal 29 4 73" xfId="27282"/>
    <cellStyle name="Normal 29 4 74" xfId="27658"/>
    <cellStyle name="Normal 29 4 75" xfId="28034"/>
    <cellStyle name="Normal 29 4 76" xfId="28410"/>
    <cellStyle name="Normal 29 4 77" xfId="28786"/>
    <cellStyle name="Normal 29 4 78" xfId="29162"/>
    <cellStyle name="Normal 29 4 79" xfId="29538"/>
    <cellStyle name="Normal 29 4 8" xfId="2842"/>
    <cellStyle name="Normal 29 4 80" xfId="29914"/>
    <cellStyle name="Normal 29 4 81" xfId="30290"/>
    <cellStyle name="Normal 29 4 82" xfId="30666"/>
    <cellStyle name="Normal 29 4 83" xfId="31042"/>
    <cellStyle name="Normal 29 4 84" xfId="31418"/>
    <cellStyle name="Normal 29 4 85" xfId="31794"/>
    <cellStyle name="Normal 29 4 86" xfId="32170"/>
    <cellStyle name="Normal 29 4 87" xfId="32546"/>
    <cellStyle name="Normal 29 4 88" xfId="32922"/>
    <cellStyle name="Normal 29 4 9" xfId="3218"/>
    <cellStyle name="Normal 29 40" xfId="11748"/>
    <cellStyle name="Normal 29 41" xfId="12124"/>
    <cellStyle name="Normal 29 42" xfId="12500"/>
    <cellStyle name="Normal 29 43" xfId="12876"/>
    <cellStyle name="Normal 29 44" xfId="13252"/>
    <cellStyle name="Normal 29 45" xfId="13628"/>
    <cellStyle name="Normal 29 46" xfId="14004"/>
    <cellStyle name="Normal 29 47" xfId="14380"/>
    <cellStyle name="Normal 29 48" xfId="14756"/>
    <cellStyle name="Normal 29 49" xfId="15132"/>
    <cellStyle name="Normal 29 5" xfId="252"/>
    <cellStyle name="Normal 29 5 10" xfId="3637"/>
    <cellStyle name="Normal 29 5 11" xfId="4013"/>
    <cellStyle name="Normal 29 5 12" xfId="4389"/>
    <cellStyle name="Normal 29 5 13" xfId="4765"/>
    <cellStyle name="Normal 29 5 14" xfId="5141"/>
    <cellStyle name="Normal 29 5 15" xfId="5517"/>
    <cellStyle name="Normal 29 5 16" xfId="5893"/>
    <cellStyle name="Normal 29 5 17" xfId="6269"/>
    <cellStyle name="Normal 29 5 18" xfId="6645"/>
    <cellStyle name="Normal 29 5 19" xfId="7021"/>
    <cellStyle name="Normal 29 5 2" xfId="629"/>
    <cellStyle name="Normal 29 5 20" xfId="7397"/>
    <cellStyle name="Normal 29 5 21" xfId="7773"/>
    <cellStyle name="Normal 29 5 22" xfId="8149"/>
    <cellStyle name="Normal 29 5 23" xfId="8525"/>
    <cellStyle name="Normal 29 5 24" xfId="8901"/>
    <cellStyle name="Normal 29 5 25" xfId="9277"/>
    <cellStyle name="Normal 29 5 26" xfId="9653"/>
    <cellStyle name="Normal 29 5 27" xfId="10029"/>
    <cellStyle name="Normal 29 5 28" xfId="10405"/>
    <cellStyle name="Normal 29 5 29" xfId="10781"/>
    <cellStyle name="Normal 29 5 3" xfId="1005"/>
    <cellStyle name="Normal 29 5 30" xfId="11157"/>
    <cellStyle name="Normal 29 5 31" xfId="11533"/>
    <cellStyle name="Normal 29 5 32" xfId="11909"/>
    <cellStyle name="Normal 29 5 33" xfId="12285"/>
    <cellStyle name="Normal 29 5 34" xfId="12661"/>
    <cellStyle name="Normal 29 5 35" xfId="13037"/>
    <cellStyle name="Normal 29 5 36" xfId="13413"/>
    <cellStyle name="Normal 29 5 37" xfId="13789"/>
    <cellStyle name="Normal 29 5 38" xfId="14165"/>
    <cellStyle name="Normal 29 5 39" xfId="14541"/>
    <cellStyle name="Normal 29 5 4" xfId="1381"/>
    <cellStyle name="Normal 29 5 40" xfId="14917"/>
    <cellStyle name="Normal 29 5 41" xfId="15293"/>
    <cellStyle name="Normal 29 5 42" xfId="15669"/>
    <cellStyle name="Normal 29 5 43" xfId="16045"/>
    <cellStyle name="Normal 29 5 44" xfId="16421"/>
    <cellStyle name="Normal 29 5 45" xfId="16797"/>
    <cellStyle name="Normal 29 5 46" xfId="17173"/>
    <cellStyle name="Normal 29 5 47" xfId="17549"/>
    <cellStyle name="Normal 29 5 48" xfId="17925"/>
    <cellStyle name="Normal 29 5 49" xfId="18301"/>
    <cellStyle name="Normal 29 5 5" xfId="1757"/>
    <cellStyle name="Normal 29 5 50" xfId="18677"/>
    <cellStyle name="Normal 29 5 51" xfId="19053"/>
    <cellStyle name="Normal 29 5 52" xfId="19429"/>
    <cellStyle name="Normal 29 5 53" xfId="19805"/>
    <cellStyle name="Normal 29 5 54" xfId="20181"/>
    <cellStyle name="Normal 29 5 55" xfId="20557"/>
    <cellStyle name="Normal 29 5 56" xfId="20933"/>
    <cellStyle name="Normal 29 5 57" xfId="21309"/>
    <cellStyle name="Normal 29 5 58" xfId="21685"/>
    <cellStyle name="Normal 29 5 59" xfId="22061"/>
    <cellStyle name="Normal 29 5 6" xfId="2133"/>
    <cellStyle name="Normal 29 5 60" xfId="22437"/>
    <cellStyle name="Normal 29 5 61" xfId="22813"/>
    <cellStyle name="Normal 29 5 62" xfId="23189"/>
    <cellStyle name="Normal 29 5 63" xfId="23565"/>
    <cellStyle name="Normal 29 5 64" xfId="23941"/>
    <cellStyle name="Normal 29 5 65" xfId="24317"/>
    <cellStyle name="Normal 29 5 66" xfId="24693"/>
    <cellStyle name="Normal 29 5 67" xfId="25069"/>
    <cellStyle name="Normal 29 5 68" xfId="25445"/>
    <cellStyle name="Normal 29 5 69" xfId="25821"/>
    <cellStyle name="Normal 29 5 7" xfId="2509"/>
    <cellStyle name="Normal 29 5 70" xfId="26197"/>
    <cellStyle name="Normal 29 5 71" xfId="26573"/>
    <cellStyle name="Normal 29 5 72" xfId="26949"/>
    <cellStyle name="Normal 29 5 73" xfId="27325"/>
    <cellStyle name="Normal 29 5 74" xfId="27701"/>
    <cellStyle name="Normal 29 5 75" xfId="28077"/>
    <cellStyle name="Normal 29 5 76" xfId="28453"/>
    <cellStyle name="Normal 29 5 77" xfId="28829"/>
    <cellStyle name="Normal 29 5 78" xfId="29205"/>
    <cellStyle name="Normal 29 5 79" xfId="29581"/>
    <cellStyle name="Normal 29 5 8" xfId="2885"/>
    <cellStyle name="Normal 29 5 80" xfId="29957"/>
    <cellStyle name="Normal 29 5 81" xfId="30333"/>
    <cellStyle name="Normal 29 5 82" xfId="30709"/>
    <cellStyle name="Normal 29 5 83" xfId="31085"/>
    <cellStyle name="Normal 29 5 84" xfId="31461"/>
    <cellStyle name="Normal 29 5 85" xfId="31837"/>
    <cellStyle name="Normal 29 5 86" xfId="32213"/>
    <cellStyle name="Normal 29 5 87" xfId="32589"/>
    <cellStyle name="Normal 29 5 88" xfId="32965"/>
    <cellStyle name="Normal 29 5 9" xfId="3261"/>
    <cellStyle name="Normal 29 50" xfId="15508"/>
    <cellStyle name="Normal 29 51" xfId="15884"/>
    <cellStyle name="Normal 29 52" xfId="16260"/>
    <cellStyle name="Normal 29 53" xfId="16636"/>
    <cellStyle name="Normal 29 54" xfId="17012"/>
    <cellStyle name="Normal 29 55" xfId="17388"/>
    <cellStyle name="Normal 29 56" xfId="17764"/>
    <cellStyle name="Normal 29 57" xfId="18140"/>
    <cellStyle name="Normal 29 58" xfId="18516"/>
    <cellStyle name="Normal 29 59" xfId="18892"/>
    <cellStyle name="Normal 29 6" xfId="295"/>
    <cellStyle name="Normal 29 6 10" xfId="3680"/>
    <cellStyle name="Normal 29 6 11" xfId="4056"/>
    <cellStyle name="Normal 29 6 12" xfId="4432"/>
    <cellStyle name="Normal 29 6 13" xfId="4808"/>
    <cellStyle name="Normal 29 6 14" xfId="5184"/>
    <cellStyle name="Normal 29 6 15" xfId="5560"/>
    <cellStyle name="Normal 29 6 16" xfId="5936"/>
    <cellStyle name="Normal 29 6 17" xfId="6312"/>
    <cellStyle name="Normal 29 6 18" xfId="6688"/>
    <cellStyle name="Normal 29 6 19" xfId="7064"/>
    <cellStyle name="Normal 29 6 2" xfId="672"/>
    <cellStyle name="Normal 29 6 20" xfId="7440"/>
    <cellStyle name="Normal 29 6 21" xfId="7816"/>
    <cellStyle name="Normal 29 6 22" xfId="8192"/>
    <cellStyle name="Normal 29 6 23" xfId="8568"/>
    <cellStyle name="Normal 29 6 24" xfId="8944"/>
    <cellStyle name="Normal 29 6 25" xfId="9320"/>
    <cellStyle name="Normal 29 6 26" xfId="9696"/>
    <cellStyle name="Normal 29 6 27" xfId="10072"/>
    <cellStyle name="Normal 29 6 28" xfId="10448"/>
    <cellStyle name="Normal 29 6 29" xfId="10824"/>
    <cellStyle name="Normal 29 6 3" xfId="1048"/>
    <cellStyle name="Normal 29 6 30" xfId="11200"/>
    <cellStyle name="Normal 29 6 31" xfId="11576"/>
    <cellStyle name="Normal 29 6 32" xfId="11952"/>
    <cellStyle name="Normal 29 6 33" xfId="12328"/>
    <cellStyle name="Normal 29 6 34" xfId="12704"/>
    <cellStyle name="Normal 29 6 35" xfId="13080"/>
    <cellStyle name="Normal 29 6 36" xfId="13456"/>
    <cellStyle name="Normal 29 6 37" xfId="13832"/>
    <cellStyle name="Normal 29 6 38" xfId="14208"/>
    <cellStyle name="Normal 29 6 39" xfId="14584"/>
    <cellStyle name="Normal 29 6 4" xfId="1424"/>
    <cellStyle name="Normal 29 6 40" xfId="14960"/>
    <cellStyle name="Normal 29 6 41" xfId="15336"/>
    <cellStyle name="Normal 29 6 42" xfId="15712"/>
    <cellStyle name="Normal 29 6 43" xfId="16088"/>
    <cellStyle name="Normal 29 6 44" xfId="16464"/>
    <cellStyle name="Normal 29 6 45" xfId="16840"/>
    <cellStyle name="Normal 29 6 46" xfId="17216"/>
    <cellStyle name="Normal 29 6 47" xfId="17592"/>
    <cellStyle name="Normal 29 6 48" xfId="17968"/>
    <cellStyle name="Normal 29 6 49" xfId="18344"/>
    <cellStyle name="Normal 29 6 5" xfId="1800"/>
    <cellStyle name="Normal 29 6 50" xfId="18720"/>
    <cellStyle name="Normal 29 6 51" xfId="19096"/>
    <cellStyle name="Normal 29 6 52" xfId="19472"/>
    <cellStyle name="Normal 29 6 53" xfId="19848"/>
    <cellStyle name="Normal 29 6 54" xfId="20224"/>
    <cellStyle name="Normal 29 6 55" xfId="20600"/>
    <cellStyle name="Normal 29 6 56" xfId="20976"/>
    <cellStyle name="Normal 29 6 57" xfId="21352"/>
    <cellStyle name="Normal 29 6 58" xfId="21728"/>
    <cellStyle name="Normal 29 6 59" xfId="22104"/>
    <cellStyle name="Normal 29 6 6" xfId="2176"/>
    <cellStyle name="Normal 29 6 60" xfId="22480"/>
    <cellStyle name="Normal 29 6 61" xfId="22856"/>
    <cellStyle name="Normal 29 6 62" xfId="23232"/>
    <cellStyle name="Normal 29 6 63" xfId="23608"/>
    <cellStyle name="Normal 29 6 64" xfId="23984"/>
    <cellStyle name="Normal 29 6 65" xfId="24360"/>
    <cellStyle name="Normal 29 6 66" xfId="24736"/>
    <cellStyle name="Normal 29 6 67" xfId="25112"/>
    <cellStyle name="Normal 29 6 68" xfId="25488"/>
    <cellStyle name="Normal 29 6 69" xfId="25864"/>
    <cellStyle name="Normal 29 6 7" xfId="2552"/>
    <cellStyle name="Normal 29 6 70" xfId="26240"/>
    <cellStyle name="Normal 29 6 71" xfId="26616"/>
    <cellStyle name="Normal 29 6 72" xfId="26992"/>
    <cellStyle name="Normal 29 6 73" xfId="27368"/>
    <cellStyle name="Normal 29 6 74" xfId="27744"/>
    <cellStyle name="Normal 29 6 75" xfId="28120"/>
    <cellStyle name="Normal 29 6 76" xfId="28496"/>
    <cellStyle name="Normal 29 6 77" xfId="28872"/>
    <cellStyle name="Normal 29 6 78" xfId="29248"/>
    <cellStyle name="Normal 29 6 79" xfId="29624"/>
    <cellStyle name="Normal 29 6 8" xfId="2928"/>
    <cellStyle name="Normal 29 6 80" xfId="30000"/>
    <cellStyle name="Normal 29 6 81" xfId="30376"/>
    <cellStyle name="Normal 29 6 82" xfId="30752"/>
    <cellStyle name="Normal 29 6 83" xfId="31128"/>
    <cellStyle name="Normal 29 6 84" xfId="31504"/>
    <cellStyle name="Normal 29 6 85" xfId="31880"/>
    <cellStyle name="Normal 29 6 86" xfId="32256"/>
    <cellStyle name="Normal 29 6 87" xfId="32632"/>
    <cellStyle name="Normal 29 6 88" xfId="33008"/>
    <cellStyle name="Normal 29 6 9" xfId="3304"/>
    <cellStyle name="Normal 29 60" xfId="19268"/>
    <cellStyle name="Normal 29 61" xfId="19644"/>
    <cellStyle name="Normal 29 62" xfId="20020"/>
    <cellStyle name="Normal 29 63" xfId="20396"/>
    <cellStyle name="Normal 29 64" xfId="20772"/>
    <cellStyle name="Normal 29 65" xfId="21148"/>
    <cellStyle name="Normal 29 66" xfId="21524"/>
    <cellStyle name="Normal 29 67" xfId="21900"/>
    <cellStyle name="Normal 29 68" xfId="22276"/>
    <cellStyle name="Normal 29 69" xfId="22652"/>
    <cellStyle name="Normal 29 7" xfId="338"/>
    <cellStyle name="Normal 29 7 10" xfId="3723"/>
    <cellStyle name="Normal 29 7 11" xfId="4099"/>
    <cellStyle name="Normal 29 7 12" xfId="4475"/>
    <cellStyle name="Normal 29 7 13" xfId="4851"/>
    <cellStyle name="Normal 29 7 14" xfId="5227"/>
    <cellStyle name="Normal 29 7 15" xfId="5603"/>
    <cellStyle name="Normal 29 7 16" xfId="5979"/>
    <cellStyle name="Normal 29 7 17" xfId="6355"/>
    <cellStyle name="Normal 29 7 18" xfId="6731"/>
    <cellStyle name="Normal 29 7 19" xfId="7107"/>
    <cellStyle name="Normal 29 7 2" xfId="715"/>
    <cellStyle name="Normal 29 7 20" xfId="7483"/>
    <cellStyle name="Normal 29 7 21" xfId="7859"/>
    <cellStyle name="Normal 29 7 22" xfId="8235"/>
    <cellStyle name="Normal 29 7 23" xfId="8611"/>
    <cellStyle name="Normal 29 7 24" xfId="8987"/>
    <cellStyle name="Normal 29 7 25" xfId="9363"/>
    <cellStyle name="Normal 29 7 26" xfId="9739"/>
    <cellStyle name="Normal 29 7 27" xfId="10115"/>
    <cellStyle name="Normal 29 7 28" xfId="10491"/>
    <cellStyle name="Normal 29 7 29" xfId="10867"/>
    <cellStyle name="Normal 29 7 3" xfId="1091"/>
    <cellStyle name="Normal 29 7 30" xfId="11243"/>
    <cellStyle name="Normal 29 7 31" xfId="11619"/>
    <cellStyle name="Normal 29 7 32" xfId="11995"/>
    <cellStyle name="Normal 29 7 33" xfId="12371"/>
    <cellStyle name="Normal 29 7 34" xfId="12747"/>
    <cellStyle name="Normal 29 7 35" xfId="13123"/>
    <cellStyle name="Normal 29 7 36" xfId="13499"/>
    <cellStyle name="Normal 29 7 37" xfId="13875"/>
    <cellStyle name="Normal 29 7 38" xfId="14251"/>
    <cellStyle name="Normal 29 7 39" xfId="14627"/>
    <cellStyle name="Normal 29 7 4" xfId="1467"/>
    <cellStyle name="Normal 29 7 40" xfId="15003"/>
    <cellStyle name="Normal 29 7 41" xfId="15379"/>
    <cellStyle name="Normal 29 7 42" xfId="15755"/>
    <cellStyle name="Normal 29 7 43" xfId="16131"/>
    <cellStyle name="Normal 29 7 44" xfId="16507"/>
    <cellStyle name="Normal 29 7 45" xfId="16883"/>
    <cellStyle name="Normal 29 7 46" xfId="17259"/>
    <cellStyle name="Normal 29 7 47" xfId="17635"/>
    <cellStyle name="Normal 29 7 48" xfId="18011"/>
    <cellStyle name="Normal 29 7 49" xfId="18387"/>
    <cellStyle name="Normal 29 7 5" xfId="1843"/>
    <cellStyle name="Normal 29 7 50" xfId="18763"/>
    <cellStyle name="Normal 29 7 51" xfId="19139"/>
    <cellStyle name="Normal 29 7 52" xfId="19515"/>
    <cellStyle name="Normal 29 7 53" xfId="19891"/>
    <cellStyle name="Normal 29 7 54" xfId="20267"/>
    <cellStyle name="Normal 29 7 55" xfId="20643"/>
    <cellStyle name="Normal 29 7 56" xfId="21019"/>
    <cellStyle name="Normal 29 7 57" xfId="21395"/>
    <cellStyle name="Normal 29 7 58" xfId="21771"/>
    <cellStyle name="Normal 29 7 59" xfId="22147"/>
    <cellStyle name="Normal 29 7 6" xfId="2219"/>
    <cellStyle name="Normal 29 7 60" xfId="22523"/>
    <cellStyle name="Normal 29 7 61" xfId="22899"/>
    <cellStyle name="Normal 29 7 62" xfId="23275"/>
    <cellStyle name="Normal 29 7 63" xfId="23651"/>
    <cellStyle name="Normal 29 7 64" xfId="24027"/>
    <cellStyle name="Normal 29 7 65" xfId="24403"/>
    <cellStyle name="Normal 29 7 66" xfId="24779"/>
    <cellStyle name="Normal 29 7 67" xfId="25155"/>
    <cellStyle name="Normal 29 7 68" xfId="25531"/>
    <cellStyle name="Normal 29 7 69" xfId="25907"/>
    <cellStyle name="Normal 29 7 7" xfId="2595"/>
    <cellStyle name="Normal 29 7 70" xfId="26283"/>
    <cellStyle name="Normal 29 7 71" xfId="26659"/>
    <cellStyle name="Normal 29 7 72" xfId="27035"/>
    <cellStyle name="Normal 29 7 73" xfId="27411"/>
    <cellStyle name="Normal 29 7 74" xfId="27787"/>
    <cellStyle name="Normal 29 7 75" xfId="28163"/>
    <cellStyle name="Normal 29 7 76" xfId="28539"/>
    <cellStyle name="Normal 29 7 77" xfId="28915"/>
    <cellStyle name="Normal 29 7 78" xfId="29291"/>
    <cellStyle name="Normal 29 7 79" xfId="29667"/>
    <cellStyle name="Normal 29 7 8" xfId="2971"/>
    <cellStyle name="Normal 29 7 80" xfId="30043"/>
    <cellStyle name="Normal 29 7 81" xfId="30419"/>
    <cellStyle name="Normal 29 7 82" xfId="30795"/>
    <cellStyle name="Normal 29 7 83" xfId="31171"/>
    <cellStyle name="Normal 29 7 84" xfId="31547"/>
    <cellStyle name="Normal 29 7 85" xfId="31923"/>
    <cellStyle name="Normal 29 7 86" xfId="32299"/>
    <cellStyle name="Normal 29 7 87" xfId="32675"/>
    <cellStyle name="Normal 29 7 88" xfId="33051"/>
    <cellStyle name="Normal 29 7 9" xfId="3347"/>
    <cellStyle name="Normal 29 70" xfId="23028"/>
    <cellStyle name="Normal 29 71" xfId="23404"/>
    <cellStyle name="Normal 29 72" xfId="23780"/>
    <cellStyle name="Normal 29 73" xfId="24156"/>
    <cellStyle name="Normal 29 74" xfId="24532"/>
    <cellStyle name="Normal 29 75" xfId="24908"/>
    <cellStyle name="Normal 29 76" xfId="25284"/>
    <cellStyle name="Normal 29 77" xfId="25660"/>
    <cellStyle name="Normal 29 78" xfId="26036"/>
    <cellStyle name="Normal 29 79" xfId="26412"/>
    <cellStyle name="Normal 29 8" xfId="381"/>
    <cellStyle name="Normal 29 8 10" xfId="3766"/>
    <cellStyle name="Normal 29 8 11" xfId="4142"/>
    <cellStyle name="Normal 29 8 12" xfId="4518"/>
    <cellStyle name="Normal 29 8 13" xfId="4894"/>
    <cellStyle name="Normal 29 8 14" xfId="5270"/>
    <cellStyle name="Normal 29 8 15" xfId="5646"/>
    <cellStyle name="Normal 29 8 16" xfId="6022"/>
    <cellStyle name="Normal 29 8 17" xfId="6398"/>
    <cellStyle name="Normal 29 8 18" xfId="6774"/>
    <cellStyle name="Normal 29 8 19" xfId="7150"/>
    <cellStyle name="Normal 29 8 2" xfId="758"/>
    <cellStyle name="Normal 29 8 20" xfId="7526"/>
    <cellStyle name="Normal 29 8 21" xfId="7902"/>
    <cellStyle name="Normal 29 8 22" xfId="8278"/>
    <cellStyle name="Normal 29 8 23" xfId="8654"/>
    <cellStyle name="Normal 29 8 24" xfId="9030"/>
    <cellStyle name="Normal 29 8 25" xfId="9406"/>
    <cellStyle name="Normal 29 8 26" xfId="9782"/>
    <cellStyle name="Normal 29 8 27" xfId="10158"/>
    <cellStyle name="Normal 29 8 28" xfId="10534"/>
    <cellStyle name="Normal 29 8 29" xfId="10910"/>
    <cellStyle name="Normal 29 8 3" xfId="1134"/>
    <cellStyle name="Normal 29 8 30" xfId="11286"/>
    <cellStyle name="Normal 29 8 31" xfId="11662"/>
    <cellStyle name="Normal 29 8 32" xfId="12038"/>
    <cellStyle name="Normal 29 8 33" xfId="12414"/>
    <cellStyle name="Normal 29 8 34" xfId="12790"/>
    <cellStyle name="Normal 29 8 35" xfId="13166"/>
    <cellStyle name="Normal 29 8 36" xfId="13542"/>
    <cellStyle name="Normal 29 8 37" xfId="13918"/>
    <cellStyle name="Normal 29 8 38" xfId="14294"/>
    <cellStyle name="Normal 29 8 39" xfId="14670"/>
    <cellStyle name="Normal 29 8 4" xfId="1510"/>
    <cellStyle name="Normal 29 8 40" xfId="15046"/>
    <cellStyle name="Normal 29 8 41" xfId="15422"/>
    <cellStyle name="Normal 29 8 42" xfId="15798"/>
    <cellStyle name="Normal 29 8 43" xfId="16174"/>
    <cellStyle name="Normal 29 8 44" xfId="16550"/>
    <cellStyle name="Normal 29 8 45" xfId="16926"/>
    <cellStyle name="Normal 29 8 46" xfId="17302"/>
    <cellStyle name="Normal 29 8 47" xfId="17678"/>
    <cellStyle name="Normal 29 8 48" xfId="18054"/>
    <cellStyle name="Normal 29 8 49" xfId="18430"/>
    <cellStyle name="Normal 29 8 5" xfId="1886"/>
    <cellStyle name="Normal 29 8 50" xfId="18806"/>
    <cellStyle name="Normal 29 8 51" xfId="19182"/>
    <cellStyle name="Normal 29 8 52" xfId="19558"/>
    <cellStyle name="Normal 29 8 53" xfId="19934"/>
    <cellStyle name="Normal 29 8 54" xfId="20310"/>
    <cellStyle name="Normal 29 8 55" xfId="20686"/>
    <cellStyle name="Normal 29 8 56" xfId="21062"/>
    <cellStyle name="Normal 29 8 57" xfId="21438"/>
    <cellStyle name="Normal 29 8 58" xfId="21814"/>
    <cellStyle name="Normal 29 8 59" xfId="22190"/>
    <cellStyle name="Normal 29 8 6" xfId="2262"/>
    <cellStyle name="Normal 29 8 60" xfId="22566"/>
    <cellStyle name="Normal 29 8 61" xfId="22942"/>
    <cellStyle name="Normal 29 8 62" xfId="23318"/>
    <cellStyle name="Normal 29 8 63" xfId="23694"/>
    <cellStyle name="Normal 29 8 64" xfId="24070"/>
    <cellStyle name="Normal 29 8 65" xfId="24446"/>
    <cellStyle name="Normal 29 8 66" xfId="24822"/>
    <cellStyle name="Normal 29 8 67" xfId="25198"/>
    <cellStyle name="Normal 29 8 68" xfId="25574"/>
    <cellStyle name="Normal 29 8 69" xfId="25950"/>
    <cellStyle name="Normal 29 8 7" xfId="2638"/>
    <cellStyle name="Normal 29 8 70" xfId="26326"/>
    <cellStyle name="Normal 29 8 71" xfId="26702"/>
    <cellStyle name="Normal 29 8 72" xfId="27078"/>
    <cellStyle name="Normal 29 8 73" xfId="27454"/>
    <cellStyle name="Normal 29 8 74" xfId="27830"/>
    <cellStyle name="Normal 29 8 75" xfId="28206"/>
    <cellStyle name="Normal 29 8 76" xfId="28582"/>
    <cellStyle name="Normal 29 8 77" xfId="28958"/>
    <cellStyle name="Normal 29 8 78" xfId="29334"/>
    <cellStyle name="Normal 29 8 79" xfId="29710"/>
    <cellStyle name="Normal 29 8 8" xfId="3014"/>
    <cellStyle name="Normal 29 8 80" xfId="30086"/>
    <cellStyle name="Normal 29 8 81" xfId="30462"/>
    <cellStyle name="Normal 29 8 82" xfId="30838"/>
    <cellStyle name="Normal 29 8 83" xfId="31214"/>
    <cellStyle name="Normal 29 8 84" xfId="31590"/>
    <cellStyle name="Normal 29 8 85" xfId="31966"/>
    <cellStyle name="Normal 29 8 86" xfId="32342"/>
    <cellStyle name="Normal 29 8 87" xfId="32718"/>
    <cellStyle name="Normal 29 8 88" xfId="33094"/>
    <cellStyle name="Normal 29 8 9" xfId="3390"/>
    <cellStyle name="Normal 29 80" xfId="26788"/>
    <cellStyle name="Normal 29 81" xfId="27164"/>
    <cellStyle name="Normal 29 82" xfId="27540"/>
    <cellStyle name="Normal 29 83" xfId="27916"/>
    <cellStyle name="Normal 29 84" xfId="28292"/>
    <cellStyle name="Normal 29 85" xfId="28668"/>
    <cellStyle name="Normal 29 86" xfId="29044"/>
    <cellStyle name="Normal 29 87" xfId="29420"/>
    <cellStyle name="Normal 29 88" xfId="29796"/>
    <cellStyle name="Normal 29 89" xfId="30172"/>
    <cellStyle name="Normal 29 9" xfId="424"/>
    <cellStyle name="Normal 29 9 10" xfId="3809"/>
    <cellStyle name="Normal 29 9 11" xfId="4185"/>
    <cellStyle name="Normal 29 9 12" xfId="4561"/>
    <cellStyle name="Normal 29 9 13" xfId="4937"/>
    <cellStyle name="Normal 29 9 14" xfId="5313"/>
    <cellStyle name="Normal 29 9 15" xfId="5689"/>
    <cellStyle name="Normal 29 9 16" xfId="6065"/>
    <cellStyle name="Normal 29 9 17" xfId="6441"/>
    <cellStyle name="Normal 29 9 18" xfId="6817"/>
    <cellStyle name="Normal 29 9 19" xfId="7193"/>
    <cellStyle name="Normal 29 9 2" xfId="801"/>
    <cellStyle name="Normal 29 9 20" xfId="7569"/>
    <cellStyle name="Normal 29 9 21" xfId="7945"/>
    <cellStyle name="Normal 29 9 22" xfId="8321"/>
    <cellStyle name="Normal 29 9 23" xfId="8697"/>
    <cellStyle name="Normal 29 9 24" xfId="9073"/>
    <cellStyle name="Normal 29 9 25" xfId="9449"/>
    <cellStyle name="Normal 29 9 26" xfId="9825"/>
    <cellStyle name="Normal 29 9 27" xfId="10201"/>
    <cellStyle name="Normal 29 9 28" xfId="10577"/>
    <cellStyle name="Normal 29 9 29" xfId="10953"/>
    <cellStyle name="Normal 29 9 3" xfId="1177"/>
    <cellStyle name="Normal 29 9 30" xfId="11329"/>
    <cellStyle name="Normal 29 9 31" xfId="11705"/>
    <cellStyle name="Normal 29 9 32" xfId="12081"/>
    <cellStyle name="Normal 29 9 33" xfId="12457"/>
    <cellStyle name="Normal 29 9 34" xfId="12833"/>
    <cellStyle name="Normal 29 9 35" xfId="13209"/>
    <cellStyle name="Normal 29 9 36" xfId="13585"/>
    <cellStyle name="Normal 29 9 37" xfId="13961"/>
    <cellStyle name="Normal 29 9 38" xfId="14337"/>
    <cellStyle name="Normal 29 9 39" xfId="14713"/>
    <cellStyle name="Normal 29 9 4" xfId="1553"/>
    <cellStyle name="Normal 29 9 40" xfId="15089"/>
    <cellStyle name="Normal 29 9 41" xfId="15465"/>
    <cellStyle name="Normal 29 9 42" xfId="15841"/>
    <cellStyle name="Normal 29 9 43" xfId="16217"/>
    <cellStyle name="Normal 29 9 44" xfId="16593"/>
    <cellStyle name="Normal 29 9 45" xfId="16969"/>
    <cellStyle name="Normal 29 9 46" xfId="17345"/>
    <cellStyle name="Normal 29 9 47" xfId="17721"/>
    <cellStyle name="Normal 29 9 48" xfId="18097"/>
    <cellStyle name="Normal 29 9 49" xfId="18473"/>
    <cellStyle name="Normal 29 9 5" xfId="1929"/>
    <cellStyle name="Normal 29 9 50" xfId="18849"/>
    <cellStyle name="Normal 29 9 51" xfId="19225"/>
    <cellStyle name="Normal 29 9 52" xfId="19601"/>
    <cellStyle name="Normal 29 9 53" xfId="19977"/>
    <cellStyle name="Normal 29 9 54" xfId="20353"/>
    <cellStyle name="Normal 29 9 55" xfId="20729"/>
    <cellStyle name="Normal 29 9 56" xfId="21105"/>
    <cellStyle name="Normal 29 9 57" xfId="21481"/>
    <cellStyle name="Normal 29 9 58" xfId="21857"/>
    <cellStyle name="Normal 29 9 59" xfId="22233"/>
    <cellStyle name="Normal 29 9 6" xfId="2305"/>
    <cellStyle name="Normal 29 9 60" xfId="22609"/>
    <cellStyle name="Normal 29 9 61" xfId="22985"/>
    <cellStyle name="Normal 29 9 62" xfId="23361"/>
    <cellStyle name="Normal 29 9 63" xfId="23737"/>
    <cellStyle name="Normal 29 9 64" xfId="24113"/>
    <cellStyle name="Normal 29 9 65" xfId="24489"/>
    <cellStyle name="Normal 29 9 66" xfId="24865"/>
    <cellStyle name="Normal 29 9 67" xfId="25241"/>
    <cellStyle name="Normal 29 9 68" xfId="25617"/>
    <cellStyle name="Normal 29 9 69" xfId="25993"/>
    <cellStyle name="Normal 29 9 7" xfId="2681"/>
    <cellStyle name="Normal 29 9 70" xfId="26369"/>
    <cellStyle name="Normal 29 9 71" xfId="26745"/>
    <cellStyle name="Normal 29 9 72" xfId="27121"/>
    <cellStyle name="Normal 29 9 73" xfId="27497"/>
    <cellStyle name="Normal 29 9 74" xfId="27873"/>
    <cellStyle name="Normal 29 9 75" xfId="28249"/>
    <cellStyle name="Normal 29 9 76" xfId="28625"/>
    <cellStyle name="Normal 29 9 77" xfId="29001"/>
    <cellStyle name="Normal 29 9 78" xfId="29377"/>
    <cellStyle name="Normal 29 9 79" xfId="29753"/>
    <cellStyle name="Normal 29 9 8" xfId="3057"/>
    <cellStyle name="Normal 29 9 80" xfId="30129"/>
    <cellStyle name="Normal 29 9 81" xfId="30505"/>
    <cellStyle name="Normal 29 9 82" xfId="30881"/>
    <cellStyle name="Normal 29 9 83" xfId="31257"/>
    <cellStyle name="Normal 29 9 84" xfId="31633"/>
    <cellStyle name="Normal 29 9 85" xfId="32009"/>
    <cellStyle name="Normal 29 9 86" xfId="32385"/>
    <cellStyle name="Normal 29 9 87" xfId="32761"/>
    <cellStyle name="Normal 29 9 88" xfId="33137"/>
    <cellStyle name="Normal 29 9 9" xfId="3433"/>
    <cellStyle name="Normal 29 90" xfId="30548"/>
    <cellStyle name="Normal 29 91" xfId="30924"/>
    <cellStyle name="Normal 29 92" xfId="31300"/>
    <cellStyle name="Normal 29 93" xfId="31676"/>
    <cellStyle name="Normal 29 94" xfId="32052"/>
    <cellStyle name="Normal 29 95" xfId="32428"/>
    <cellStyle name="Normal 29 96" xfId="32804"/>
    <cellStyle name="Normal 3" xfId="5"/>
    <cellStyle name="Normal 30" xfId="35"/>
    <cellStyle name="Normal 30 10" xfId="468"/>
    <cellStyle name="Normal 30 11" xfId="845"/>
    <cellStyle name="Normal 30 12" xfId="1221"/>
    <cellStyle name="Normal 30 13" xfId="1597"/>
    <cellStyle name="Normal 30 14" xfId="1973"/>
    <cellStyle name="Normal 30 15" xfId="2349"/>
    <cellStyle name="Normal 30 16" xfId="2725"/>
    <cellStyle name="Normal 30 17" xfId="3101"/>
    <cellStyle name="Normal 30 18" xfId="3477"/>
    <cellStyle name="Normal 30 19" xfId="3853"/>
    <cellStyle name="Normal 30 2" xfId="72"/>
    <cellStyle name="Normal 30 2 10" xfId="3520"/>
    <cellStyle name="Normal 30 2 11" xfId="3896"/>
    <cellStyle name="Normal 30 2 12" xfId="4272"/>
    <cellStyle name="Normal 30 2 13" xfId="4648"/>
    <cellStyle name="Normal 30 2 14" xfId="5024"/>
    <cellStyle name="Normal 30 2 15" xfId="5400"/>
    <cellStyle name="Normal 30 2 16" xfId="5776"/>
    <cellStyle name="Normal 30 2 17" xfId="6152"/>
    <cellStyle name="Normal 30 2 18" xfId="6528"/>
    <cellStyle name="Normal 30 2 19" xfId="6904"/>
    <cellStyle name="Normal 30 2 2" xfId="512"/>
    <cellStyle name="Normal 30 2 20" xfId="7280"/>
    <cellStyle name="Normal 30 2 21" xfId="7656"/>
    <cellStyle name="Normal 30 2 22" xfId="8032"/>
    <cellStyle name="Normal 30 2 23" xfId="8408"/>
    <cellStyle name="Normal 30 2 24" xfId="8784"/>
    <cellStyle name="Normal 30 2 25" xfId="9160"/>
    <cellStyle name="Normal 30 2 26" xfId="9536"/>
    <cellStyle name="Normal 30 2 27" xfId="9912"/>
    <cellStyle name="Normal 30 2 28" xfId="10288"/>
    <cellStyle name="Normal 30 2 29" xfId="10664"/>
    <cellStyle name="Normal 30 2 3" xfId="888"/>
    <cellStyle name="Normal 30 2 30" xfId="11040"/>
    <cellStyle name="Normal 30 2 31" xfId="11416"/>
    <cellStyle name="Normal 30 2 32" xfId="11792"/>
    <cellStyle name="Normal 30 2 33" xfId="12168"/>
    <cellStyle name="Normal 30 2 34" xfId="12544"/>
    <cellStyle name="Normal 30 2 35" xfId="12920"/>
    <cellStyle name="Normal 30 2 36" xfId="13296"/>
    <cellStyle name="Normal 30 2 37" xfId="13672"/>
    <cellStyle name="Normal 30 2 38" xfId="14048"/>
    <cellStyle name="Normal 30 2 39" xfId="14424"/>
    <cellStyle name="Normal 30 2 4" xfId="1264"/>
    <cellStyle name="Normal 30 2 40" xfId="14800"/>
    <cellStyle name="Normal 30 2 41" xfId="15176"/>
    <cellStyle name="Normal 30 2 42" xfId="15552"/>
    <cellStyle name="Normal 30 2 43" xfId="15928"/>
    <cellStyle name="Normal 30 2 44" xfId="16304"/>
    <cellStyle name="Normal 30 2 45" xfId="16680"/>
    <cellStyle name="Normal 30 2 46" xfId="17056"/>
    <cellStyle name="Normal 30 2 47" xfId="17432"/>
    <cellStyle name="Normal 30 2 48" xfId="17808"/>
    <cellStyle name="Normal 30 2 49" xfId="18184"/>
    <cellStyle name="Normal 30 2 5" xfId="1640"/>
    <cellStyle name="Normal 30 2 50" xfId="18560"/>
    <cellStyle name="Normal 30 2 51" xfId="18936"/>
    <cellStyle name="Normal 30 2 52" xfId="19312"/>
    <cellStyle name="Normal 30 2 53" xfId="19688"/>
    <cellStyle name="Normal 30 2 54" xfId="20064"/>
    <cellStyle name="Normal 30 2 55" xfId="20440"/>
    <cellStyle name="Normal 30 2 56" xfId="20816"/>
    <cellStyle name="Normal 30 2 57" xfId="21192"/>
    <cellStyle name="Normal 30 2 58" xfId="21568"/>
    <cellStyle name="Normal 30 2 59" xfId="21944"/>
    <cellStyle name="Normal 30 2 6" xfId="2016"/>
    <cellStyle name="Normal 30 2 60" xfId="22320"/>
    <cellStyle name="Normal 30 2 61" xfId="22696"/>
    <cellStyle name="Normal 30 2 62" xfId="23072"/>
    <cellStyle name="Normal 30 2 63" xfId="23448"/>
    <cellStyle name="Normal 30 2 64" xfId="23824"/>
    <cellStyle name="Normal 30 2 65" xfId="24200"/>
    <cellStyle name="Normal 30 2 66" xfId="24576"/>
    <cellStyle name="Normal 30 2 67" xfId="24952"/>
    <cellStyle name="Normal 30 2 68" xfId="25328"/>
    <cellStyle name="Normal 30 2 69" xfId="25704"/>
    <cellStyle name="Normal 30 2 7" xfId="2392"/>
    <cellStyle name="Normal 30 2 70" xfId="26080"/>
    <cellStyle name="Normal 30 2 71" xfId="26456"/>
    <cellStyle name="Normal 30 2 72" xfId="26832"/>
    <cellStyle name="Normal 30 2 73" xfId="27208"/>
    <cellStyle name="Normal 30 2 74" xfId="27584"/>
    <cellStyle name="Normal 30 2 75" xfId="27960"/>
    <cellStyle name="Normal 30 2 76" xfId="28336"/>
    <cellStyle name="Normal 30 2 77" xfId="28712"/>
    <cellStyle name="Normal 30 2 78" xfId="29088"/>
    <cellStyle name="Normal 30 2 79" xfId="29464"/>
    <cellStyle name="Normal 30 2 8" xfId="2768"/>
    <cellStyle name="Normal 30 2 80" xfId="29840"/>
    <cellStyle name="Normal 30 2 81" xfId="30216"/>
    <cellStyle name="Normal 30 2 82" xfId="30592"/>
    <cellStyle name="Normal 30 2 83" xfId="30968"/>
    <cellStyle name="Normal 30 2 84" xfId="31344"/>
    <cellStyle name="Normal 30 2 85" xfId="31720"/>
    <cellStyle name="Normal 30 2 86" xfId="32096"/>
    <cellStyle name="Normal 30 2 87" xfId="32472"/>
    <cellStyle name="Normal 30 2 88" xfId="32848"/>
    <cellStyle name="Normal 30 2 9" xfId="3144"/>
    <cellStyle name="Normal 30 20" xfId="4229"/>
    <cellStyle name="Normal 30 21" xfId="4605"/>
    <cellStyle name="Normal 30 22" xfId="4981"/>
    <cellStyle name="Normal 30 23" xfId="5357"/>
    <cellStyle name="Normal 30 24" xfId="5733"/>
    <cellStyle name="Normal 30 25" xfId="6109"/>
    <cellStyle name="Normal 30 26" xfId="6485"/>
    <cellStyle name="Normal 30 27" xfId="6861"/>
    <cellStyle name="Normal 30 28" xfId="7237"/>
    <cellStyle name="Normal 30 29" xfId="7613"/>
    <cellStyle name="Normal 30 3" xfId="167"/>
    <cellStyle name="Normal 30 3 10" xfId="3552"/>
    <cellStyle name="Normal 30 3 11" xfId="3928"/>
    <cellStyle name="Normal 30 3 12" xfId="4304"/>
    <cellStyle name="Normal 30 3 13" xfId="4680"/>
    <cellStyle name="Normal 30 3 14" xfId="5056"/>
    <cellStyle name="Normal 30 3 15" xfId="5432"/>
    <cellStyle name="Normal 30 3 16" xfId="5808"/>
    <cellStyle name="Normal 30 3 17" xfId="6184"/>
    <cellStyle name="Normal 30 3 18" xfId="6560"/>
    <cellStyle name="Normal 30 3 19" xfId="6936"/>
    <cellStyle name="Normal 30 3 2" xfId="544"/>
    <cellStyle name="Normal 30 3 20" xfId="7312"/>
    <cellStyle name="Normal 30 3 21" xfId="7688"/>
    <cellStyle name="Normal 30 3 22" xfId="8064"/>
    <cellStyle name="Normal 30 3 23" xfId="8440"/>
    <cellStyle name="Normal 30 3 24" xfId="8816"/>
    <cellStyle name="Normal 30 3 25" xfId="9192"/>
    <cellStyle name="Normal 30 3 26" xfId="9568"/>
    <cellStyle name="Normal 30 3 27" xfId="9944"/>
    <cellStyle name="Normal 30 3 28" xfId="10320"/>
    <cellStyle name="Normal 30 3 29" xfId="10696"/>
    <cellStyle name="Normal 30 3 3" xfId="920"/>
    <cellStyle name="Normal 30 3 30" xfId="11072"/>
    <cellStyle name="Normal 30 3 31" xfId="11448"/>
    <cellStyle name="Normal 30 3 32" xfId="11824"/>
    <cellStyle name="Normal 30 3 33" xfId="12200"/>
    <cellStyle name="Normal 30 3 34" xfId="12576"/>
    <cellStyle name="Normal 30 3 35" xfId="12952"/>
    <cellStyle name="Normal 30 3 36" xfId="13328"/>
    <cellStyle name="Normal 30 3 37" xfId="13704"/>
    <cellStyle name="Normal 30 3 38" xfId="14080"/>
    <cellStyle name="Normal 30 3 39" xfId="14456"/>
    <cellStyle name="Normal 30 3 4" xfId="1296"/>
    <cellStyle name="Normal 30 3 40" xfId="14832"/>
    <cellStyle name="Normal 30 3 41" xfId="15208"/>
    <cellStyle name="Normal 30 3 42" xfId="15584"/>
    <cellStyle name="Normal 30 3 43" xfId="15960"/>
    <cellStyle name="Normal 30 3 44" xfId="16336"/>
    <cellStyle name="Normal 30 3 45" xfId="16712"/>
    <cellStyle name="Normal 30 3 46" xfId="17088"/>
    <cellStyle name="Normal 30 3 47" xfId="17464"/>
    <cellStyle name="Normal 30 3 48" xfId="17840"/>
    <cellStyle name="Normal 30 3 49" xfId="18216"/>
    <cellStyle name="Normal 30 3 5" xfId="1672"/>
    <cellStyle name="Normal 30 3 50" xfId="18592"/>
    <cellStyle name="Normal 30 3 51" xfId="18968"/>
    <cellStyle name="Normal 30 3 52" xfId="19344"/>
    <cellStyle name="Normal 30 3 53" xfId="19720"/>
    <cellStyle name="Normal 30 3 54" xfId="20096"/>
    <cellStyle name="Normal 30 3 55" xfId="20472"/>
    <cellStyle name="Normal 30 3 56" xfId="20848"/>
    <cellStyle name="Normal 30 3 57" xfId="21224"/>
    <cellStyle name="Normal 30 3 58" xfId="21600"/>
    <cellStyle name="Normal 30 3 59" xfId="21976"/>
    <cellStyle name="Normal 30 3 6" xfId="2048"/>
    <cellStyle name="Normal 30 3 60" xfId="22352"/>
    <cellStyle name="Normal 30 3 61" xfId="22728"/>
    <cellStyle name="Normal 30 3 62" xfId="23104"/>
    <cellStyle name="Normal 30 3 63" xfId="23480"/>
    <cellStyle name="Normal 30 3 64" xfId="23856"/>
    <cellStyle name="Normal 30 3 65" xfId="24232"/>
    <cellStyle name="Normal 30 3 66" xfId="24608"/>
    <cellStyle name="Normal 30 3 67" xfId="24984"/>
    <cellStyle name="Normal 30 3 68" xfId="25360"/>
    <cellStyle name="Normal 30 3 69" xfId="25736"/>
    <cellStyle name="Normal 30 3 7" xfId="2424"/>
    <cellStyle name="Normal 30 3 70" xfId="26112"/>
    <cellStyle name="Normal 30 3 71" xfId="26488"/>
    <cellStyle name="Normal 30 3 72" xfId="26864"/>
    <cellStyle name="Normal 30 3 73" xfId="27240"/>
    <cellStyle name="Normal 30 3 74" xfId="27616"/>
    <cellStyle name="Normal 30 3 75" xfId="27992"/>
    <cellStyle name="Normal 30 3 76" xfId="28368"/>
    <cellStyle name="Normal 30 3 77" xfId="28744"/>
    <cellStyle name="Normal 30 3 78" xfId="29120"/>
    <cellStyle name="Normal 30 3 79" xfId="29496"/>
    <cellStyle name="Normal 30 3 8" xfId="2800"/>
    <cellStyle name="Normal 30 3 80" xfId="29872"/>
    <cellStyle name="Normal 30 3 81" xfId="30248"/>
    <cellStyle name="Normal 30 3 82" xfId="30624"/>
    <cellStyle name="Normal 30 3 83" xfId="31000"/>
    <cellStyle name="Normal 30 3 84" xfId="31376"/>
    <cellStyle name="Normal 30 3 85" xfId="31752"/>
    <cellStyle name="Normal 30 3 86" xfId="32128"/>
    <cellStyle name="Normal 30 3 87" xfId="32504"/>
    <cellStyle name="Normal 30 3 88" xfId="32880"/>
    <cellStyle name="Normal 30 3 9" xfId="3176"/>
    <cellStyle name="Normal 30 30" xfId="7989"/>
    <cellStyle name="Normal 30 31" xfId="8365"/>
    <cellStyle name="Normal 30 32" xfId="8741"/>
    <cellStyle name="Normal 30 33" xfId="9117"/>
    <cellStyle name="Normal 30 34" xfId="9493"/>
    <cellStyle name="Normal 30 35" xfId="9869"/>
    <cellStyle name="Normal 30 36" xfId="10245"/>
    <cellStyle name="Normal 30 37" xfId="10621"/>
    <cellStyle name="Normal 30 38" xfId="10997"/>
    <cellStyle name="Normal 30 39" xfId="11373"/>
    <cellStyle name="Normal 30 4" xfId="210"/>
    <cellStyle name="Normal 30 4 10" xfId="3595"/>
    <cellStyle name="Normal 30 4 11" xfId="3971"/>
    <cellStyle name="Normal 30 4 12" xfId="4347"/>
    <cellStyle name="Normal 30 4 13" xfId="4723"/>
    <cellStyle name="Normal 30 4 14" xfId="5099"/>
    <cellStyle name="Normal 30 4 15" xfId="5475"/>
    <cellStyle name="Normal 30 4 16" xfId="5851"/>
    <cellStyle name="Normal 30 4 17" xfId="6227"/>
    <cellStyle name="Normal 30 4 18" xfId="6603"/>
    <cellStyle name="Normal 30 4 19" xfId="6979"/>
    <cellStyle name="Normal 30 4 2" xfId="587"/>
    <cellStyle name="Normal 30 4 20" xfId="7355"/>
    <cellStyle name="Normal 30 4 21" xfId="7731"/>
    <cellStyle name="Normal 30 4 22" xfId="8107"/>
    <cellStyle name="Normal 30 4 23" xfId="8483"/>
    <cellStyle name="Normal 30 4 24" xfId="8859"/>
    <cellStyle name="Normal 30 4 25" xfId="9235"/>
    <cellStyle name="Normal 30 4 26" xfId="9611"/>
    <cellStyle name="Normal 30 4 27" xfId="9987"/>
    <cellStyle name="Normal 30 4 28" xfId="10363"/>
    <cellStyle name="Normal 30 4 29" xfId="10739"/>
    <cellStyle name="Normal 30 4 3" xfId="963"/>
    <cellStyle name="Normal 30 4 30" xfId="11115"/>
    <cellStyle name="Normal 30 4 31" xfId="11491"/>
    <cellStyle name="Normal 30 4 32" xfId="11867"/>
    <cellStyle name="Normal 30 4 33" xfId="12243"/>
    <cellStyle name="Normal 30 4 34" xfId="12619"/>
    <cellStyle name="Normal 30 4 35" xfId="12995"/>
    <cellStyle name="Normal 30 4 36" xfId="13371"/>
    <cellStyle name="Normal 30 4 37" xfId="13747"/>
    <cellStyle name="Normal 30 4 38" xfId="14123"/>
    <cellStyle name="Normal 30 4 39" xfId="14499"/>
    <cellStyle name="Normal 30 4 4" xfId="1339"/>
    <cellStyle name="Normal 30 4 40" xfId="14875"/>
    <cellStyle name="Normal 30 4 41" xfId="15251"/>
    <cellStyle name="Normal 30 4 42" xfId="15627"/>
    <cellStyle name="Normal 30 4 43" xfId="16003"/>
    <cellStyle name="Normal 30 4 44" xfId="16379"/>
    <cellStyle name="Normal 30 4 45" xfId="16755"/>
    <cellStyle name="Normal 30 4 46" xfId="17131"/>
    <cellStyle name="Normal 30 4 47" xfId="17507"/>
    <cellStyle name="Normal 30 4 48" xfId="17883"/>
    <cellStyle name="Normal 30 4 49" xfId="18259"/>
    <cellStyle name="Normal 30 4 5" xfId="1715"/>
    <cellStyle name="Normal 30 4 50" xfId="18635"/>
    <cellStyle name="Normal 30 4 51" xfId="19011"/>
    <cellStyle name="Normal 30 4 52" xfId="19387"/>
    <cellStyle name="Normal 30 4 53" xfId="19763"/>
    <cellStyle name="Normal 30 4 54" xfId="20139"/>
    <cellStyle name="Normal 30 4 55" xfId="20515"/>
    <cellStyle name="Normal 30 4 56" xfId="20891"/>
    <cellStyle name="Normal 30 4 57" xfId="21267"/>
    <cellStyle name="Normal 30 4 58" xfId="21643"/>
    <cellStyle name="Normal 30 4 59" xfId="22019"/>
    <cellStyle name="Normal 30 4 6" xfId="2091"/>
    <cellStyle name="Normal 30 4 60" xfId="22395"/>
    <cellStyle name="Normal 30 4 61" xfId="22771"/>
    <cellStyle name="Normal 30 4 62" xfId="23147"/>
    <cellStyle name="Normal 30 4 63" xfId="23523"/>
    <cellStyle name="Normal 30 4 64" xfId="23899"/>
    <cellStyle name="Normal 30 4 65" xfId="24275"/>
    <cellStyle name="Normal 30 4 66" xfId="24651"/>
    <cellStyle name="Normal 30 4 67" xfId="25027"/>
    <cellStyle name="Normal 30 4 68" xfId="25403"/>
    <cellStyle name="Normal 30 4 69" xfId="25779"/>
    <cellStyle name="Normal 30 4 7" xfId="2467"/>
    <cellStyle name="Normal 30 4 70" xfId="26155"/>
    <cellStyle name="Normal 30 4 71" xfId="26531"/>
    <cellStyle name="Normal 30 4 72" xfId="26907"/>
    <cellStyle name="Normal 30 4 73" xfId="27283"/>
    <cellStyle name="Normal 30 4 74" xfId="27659"/>
    <cellStyle name="Normal 30 4 75" xfId="28035"/>
    <cellStyle name="Normal 30 4 76" xfId="28411"/>
    <cellStyle name="Normal 30 4 77" xfId="28787"/>
    <cellStyle name="Normal 30 4 78" xfId="29163"/>
    <cellStyle name="Normal 30 4 79" xfId="29539"/>
    <cellStyle name="Normal 30 4 8" xfId="2843"/>
    <cellStyle name="Normal 30 4 80" xfId="29915"/>
    <cellStyle name="Normal 30 4 81" xfId="30291"/>
    <cellStyle name="Normal 30 4 82" xfId="30667"/>
    <cellStyle name="Normal 30 4 83" xfId="31043"/>
    <cellStyle name="Normal 30 4 84" xfId="31419"/>
    <cellStyle name="Normal 30 4 85" xfId="31795"/>
    <cellStyle name="Normal 30 4 86" xfId="32171"/>
    <cellStyle name="Normal 30 4 87" xfId="32547"/>
    <cellStyle name="Normal 30 4 88" xfId="32923"/>
    <cellStyle name="Normal 30 4 9" xfId="3219"/>
    <cellStyle name="Normal 30 40" xfId="11749"/>
    <cellStyle name="Normal 30 41" xfId="12125"/>
    <cellStyle name="Normal 30 42" xfId="12501"/>
    <cellStyle name="Normal 30 43" xfId="12877"/>
    <cellStyle name="Normal 30 44" xfId="13253"/>
    <cellStyle name="Normal 30 45" xfId="13629"/>
    <cellStyle name="Normal 30 46" xfId="14005"/>
    <cellStyle name="Normal 30 47" xfId="14381"/>
    <cellStyle name="Normal 30 48" xfId="14757"/>
    <cellStyle name="Normal 30 49" xfId="15133"/>
    <cellStyle name="Normal 30 5" xfId="253"/>
    <cellStyle name="Normal 30 5 10" xfId="3638"/>
    <cellStyle name="Normal 30 5 11" xfId="4014"/>
    <cellStyle name="Normal 30 5 12" xfId="4390"/>
    <cellStyle name="Normal 30 5 13" xfId="4766"/>
    <cellStyle name="Normal 30 5 14" xfId="5142"/>
    <cellStyle name="Normal 30 5 15" xfId="5518"/>
    <cellStyle name="Normal 30 5 16" xfId="5894"/>
    <cellStyle name="Normal 30 5 17" xfId="6270"/>
    <cellStyle name="Normal 30 5 18" xfId="6646"/>
    <cellStyle name="Normal 30 5 19" xfId="7022"/>
    <cellStyle name="Normal 30 5 2" xfId="630"/>
    <cellStyle name="Normal 30 5 20" xfId="7398"/>
    <cellStyle name="Normal 30 5 21" xfId="7774"/>
    <cellStyle name="Normal 30 5 22" xfId="8150"/>
    <cellStyle name="Normal 30 5 23" xfId="8526"/>
    <cellStyle name="Normal 30 5 24" xfId="8902"/>
    <cellStyle name="Normal 30 5 25" xfId="9278"/>
    <cellStyle name="Normal 30 5 26" xfId="9654"/>
    <cellStyle name="Normal 30 5 27" xfId="10030"/>
    <cellStyle name="Normal 30 5 28" xfId="10406"/>
    <cellStyle name="Normal 30 5 29" xfId="10782"/>
    <cellStyle name="Normal 30 5 3" xfId="1006"/>
    <cellStyle name="Normal 30 5 30" xfId="11158"/>
    <cellStyle name="Normal 30 5 31" xfId="11534"/>
    <cellStyle name="Normal 30 5 32" xfId="11910"/>
    <cellStyle name="Normal 30 5 33" xfId="12286"/>
    <cellStyle name="Normal 30 5 34" xfId="12662"/>
    <cellStyle name="Normal 30 5 35" xfId="13038"/>
    <cellStyle name="Normal 30 5 36" xfId="13414"/>
    <cellStyle name="Normal 30 5 37" xfId="13790"/>
    <cellStyle name="Normal 30 5 38" xfId="14166"/>
    <cellStyle name="Normal 30 5 39" xfId="14542"/>
    <cellStyle name="Normal 30 5 4" xfId="1382"/>
    <cellStyle name="Normal 30 5 40" xfId="14918"/>
    <cellStyle name="Normal 30 5 41" xfId="15294"/>
    <cellStyle name="Normal 30 5 42" xfId="15670"/>
    <cellStyle name="Normal 30 5 43" xfId="16046"/>
    <cellStyle name="Normal 30 5 44" xfId="16422"/>
    <cellStyle name="Normal 30 5 45" xfId="16798"/>
    <cellStyle name="Normal 30 5 46" xfId="17174"/>
    <cellStyle name="Normal 30 5 47" xfId="17550"/>
    <cellStyle name="Normal 30 5 48" xfId="17926"/>
    <cellStyle name="Normal 30 5 49" xfId="18302"/>
    <cellStyle name="Normal 30 5 5" xfId="1758"/>
    <cellStyle name="Normal 30 5 50" xfId="18678"/>
    <cellStyle name="Normal 30 5 51" xfId="19054"/>
    <cellStyle name="Normal 30 5 52" xfId="19430"/>
    <cellStyle name="Normal 30 5 53" xfId="19806"/>
    <cellStyle name="Normal 30 5 54" xfId="20182"/>
    <cellStyle name="Normal 30 5 55" xfId="20558"/>
    <cellStyle name="Normal 30 5 56" xfId="20934"/>
    <cellStyle name="Normal 30 5 57" xfId="21310"/>
    <cellStyle name="Normal 30 5 58" xfId="21686"/>
    <cellStyle name="Normal 30 5 59" xfId="22062"/>
    <cellStyle name="Normal 30 5 6" xfId="2134"/>
    <cellStyle name="Normal 30 5 60" xfId="22438"/>
    <cellStyle name="Normal 30 5 61" xfId="22814"/>
    <cellStyle name="Normal 30 5 62" xfId="23190"/>
    <cellStyle name="Normal 30 5 63" xfId="23566"/>
    <cellStyle name="Normal 30 5 64" xfId="23942"/>
    <cellStyle name="Normal 30 5 65" xfId="24318"/>
    <cellStyle name="Normal 30 5 66" xfId="24694"/>
    <cellStyle name="Normal 30 5 67" xfId="25070"/>
    <cellStyle name="Normal 30 5 68" xfId="25446"/>
    <cellStyle name="Normal 30 5 69" xfId="25822"/>
    <cellStyle name="Normal 30 5 7" xfId="2510"/>
    <cellStyle name="Normal 30 5 70" xfId="26198"/>
    <cellStyle name="Normal 30 5 71" xfId="26574"/>
    <cellStyle name="Normal 30 5 72" xfId="26950"/>
    <cellStyle name="Normal 30 5 73" xfId="27326"/>
    <cellStyle name="Normal 30 5 74" xfId="27702"/>
    <cellStyle name="Normal 30 5 75" xfId="28078"/>
    <cellStyle name="Normal 30 5 76" xfId="28454"/>
    <cellStyle name="Normal 30 5 77" xfId="28830"/>
    <cellStyle name="Normal 30 5 78" xfId="29206"/>
    <cellStyle name="Normal 30 5 79" xfId="29582"/>
    <cellStyle name="Normal 30 5 8" xfId="2886"/>
    <cellStyle name="Normal 30 5 80" xfId="29958"/>
    <cellStyle name="Normal 30 5 81" xfId="30334"/>
    <cellStyle name="Normal 30 5 82" xfId="30710"/>
    <cellStyle name="Normal 30 5 83" xfId="31086"/>
    <cellStyle name="Normal 30 5 84" xfId="31462"/>
    <cellStyle name="Normal 30 5 85" xfId="31838"/>
    <cellStyle name="Normal 30 5 86" xfId="32214"/>
    <cellStyle name="Normal 30 5 87" xfId="32590"/>
    <cellStyle name="Normal 30 5 88" xfId="32966"/>
    <cellStyle name="Normal 30 5 9" xfId="3262"/>
    <cellStyle name="Normal 30 50" xfId="15509"/>
    <cellStyle name="Normal 30 51" xfId="15885"/>
    <cellStyle name="Normal 30 52" xfId="16261"/>
    <cellStyle name="Normal 30 53" xfId="16637"/>
    <cellStyle name="Normal 30 54" xfId="17013"/>
    <cellStyle name="Normal 30 55" xfId="17389"/>
    <cellStyle name="Normal 30 56" xfId="17765"/>
    <cellStyle name="Normal 30 57" xfId="18141"/>
    <cellStyle name="Normal 30 58" xfId="18517"/>
    <cellStyle name="Normal 30 59" xfId="18893"/>
    <cellStyle name="Normal 30 6" xfId="296"/>
    <cellStyle name="Normal 30 6 10" xfId="3681"/>
    <cellStyle name="Normal 30 6 11" xfId="4057"/>
    <cellStyle name="Normal 30 6 12" xfId="4433"/>
    <cellStyle name="Normal 30 6 13" xfId="4809"/>
    <cellStyle name="Normal 30 6 14" xfId="5185"/>
    <cellStyle name="Normal 30 6 15" xfId="5561"/>
    <cellStyle name="Normal 30 6 16" xfId="5937"/>
    <cellStyle name="Normal 30 6 17" xfId="6313"/>
    <cellStyle name="Normal 30 6 18" xfId="6689"/>
    <cellStyle name="Normal 30 6 19" xfId="7065"/>
    <cellStyle name="Normal 30 6 2" xfId="673"/>
    <cellStyle name="Normal 30 6 20" xfId="7441"/>
    <cellStyle name="Normal 30 6 21" xfId="7817"/>
    <cellStyle name="Normal 30 6 22" xfId="8193"/>
    <cellStyle name="Normal 30 6 23" xfId="8569"/>
    <cellStyle name="Normal 30 6 24" xfId="8945"/>
    <cellStyle name="Normal 30 6 25" xfId="9321"/>
    <cellStyle name="Normal 30 6 26" xfId="9697"/>
    <cellStyle name="Normal 30 6 27" xfId="10073"/>
    <cellStyle name="Normal 30 6 28" xfId="10449"/>
    <cellStyle name="Normal 30 6 29" xfId="10825"/>
    <cellStyle name="Normal 30 6 3" xfId="1049"/>
    <cellStyle name="Normal 30 6 30" xfId="11201"/>
    <cellStyle name="Normal 30 6 31" xfId="11577"/>
    <cellStyle name="Normal 30 6 32" xfId="11953"/>
    <cellStyle name="Normal 30 6 33" xfId="12329"/>
    <cellStyle name="Normal 30 6 34" xfId="12705"/>
    <cellStyle name="Normal 30 6 35" xfId="13081"/>
    <cellStyle name="Normal 30 6 36" xfId="13457"/>
    <cellStyle name="Normal 30 6 37" xfId="13833"/>
    <cellStyle name="Normal 30 6 38" xfId="14209"/>
    <cellStyle name="Normal 30 6 39" xfId="14585"/>
    <cellStyle name="Normal 30 6 4" xfId="1425"/>
    <cellStyle name="Normal 30 6 40" xfId="14961"/>
    <cellStyle name="Normal 30 6 41" xfId="15337"/>
    <cellStyle name="Normal 30 6 42" xfId="15713"/>
    <cellStyle name="Normal 30 6 43" xfId="16089"/>
    <cellStyle name="Normal 30 6 44" xfId="16465"/>
    <cellStyle name="Normal 30 6 45" xfId="16841"/>
    <cellStyle name="Normal 30 6 46" xfId="17217"/>
    <cellStyle name="Normal 30 6 47" xfId="17593"/>
    <cellStyle name="Normal 30 6 48" xfId="17969"/>
    <cellStyle name="Normal 30 6 49" xfId="18345"/>
    <cellStyle name="Normal 30 6 5" xfId="1801"/>
    <cellStyle name="Normal 30 6 50" xfId="18721"/>
    <cellStyle name="Normal 30 6 51" xfId="19097"/>
    <cellStyle name="Normal 30 6 52" xfId="19473"/>
    <cellStyle name="Normal 30 6 53" xfId="19849"/>
    <cellStyle name="Normal 30 6 54" xfId="20225"/>
    <cellStyle name="Normal 30 6 55" xfId="20601"/>
    <cellStyle name="Normal 30 6 56" xfId="20977"/>
    <cellStyle name="Normal 30 6 57" xfId="21353"/>
    <cellStyle name="Normal 30 6 58" xfId="21729"/>
    <cellStyle name="Normal 30 6 59" xfId="22105"/>
    <cellStyle name="Normal 30 6 6" xfId="2177"/>
    <cellStyle name="Normal 30 6 60" xfId="22481"/>
    <cellStyle name="Normal 30 6 61" xfId="22857"/>
    <cellStyle name="Normal 30 6 62" xfId="23233"/>
    <cellStyle name="Normal 30 6 63" xfId="23609"/>
    <cellStyle name="Normal 30 6 64" xfId="23985"/>
    <cellStyle name="Normal 30 6 65" xfId="24361"/>
    <cellStyle name="Normal 30 6 66" xfId="24737"/>
    <cellStyle name="Normal 30 6 67" xfId="25113"/>
    <cellStyle name="Normal 30 6 68" xfId="25489"/>
    <cellStyle name="Normal 30 6 69" xfId="25865"/>
    <cellStyle name="Normal 30 6 7" xfId="2553"/>
    <cellStyle name="Normal 30 6 70" xfId="26241"/>
    <cellStyle name="Normal 30 6 71" xfId="26617"/>
    <cellStyle name="Normal 30 6 72" xfId="26993"/>
    <cellStyle name="Normal 30 6 73" xfId="27369"/>
    <cellStyle name="Normal 30 6 74" xfId="27745"/>
    <cellStyle name="Normal 30 6 75" xfId="28121"/>
    <cellStyle name="Normal 30 6 76" xfId="28497"/>
    <cellStyle name="Normal 30 6 77" xfId="28873"/>
    <cellStyle name="Normal 30 6 78" xfId="29249"/>
    <cellStyle name="Normal 30 6 79" xfId="29625"/>
    <cellStyle name="Normal 30 6 8" xfId="2929"/>
    <cellStyle name="Normal 30 6 80" xfId="30001"/>
    <cellStyle name="Normal 30 6 81" xfId="30377"/>
    <cellStyle name="Normal 30 6 82" xfId="30753"/>
    <cellStyle name="Normal 30 6 83" xfId="31129"/>
    <cellStyle name="Normal 30 6 84" xfId="31505"/>
    <cellStyle name="Normal 30 6 85" xfId="31881"/>
    <cellStyle name="Normal 30 6 86" xfId="32257"/>
    <cellStyle name="Normal 30 6 87" xfId="32633"/>
    <cellStyle name="Normal 30 6 88" xfId="33009"/>
    <cellStyle name="Normal 30 6 9" xfId="3305"/>
    <cellStyle name="Normal 30 60" xfId="19269"/>
    <cellStyle name="Normal 30 61" xfId="19645"/>
    <cellStyle name="Normal 30 62" xfId="20021"/>
    <cellStyle name="Normal 30 63" xfId="20397"/>
    <cellStyle name="Normal 30 64" xfId="20773"/>
    <cellStyle name="Normal 30 65" xfId="21149"/>
    <cellStyle name="Normal 30 66" xfId="21525"/>
    <cellStyle name="Normal 30 67" xfId="21901"/>
    <cellStyle name="Normal 30 68" xfId="22277"/>
    <cellStyle name="Normal 30 69" xfId="22653"/>
    <cellStyle name="Normal 30 7" xfId="339"/>
    <cellStyle name="Normal 30 7 10" xfId="3724"/>
    <cellStyle name="Normal 30 7 11" xfId="4100"/>
    <cellStyle name="Normal 30 7 12" xfId="4476"/>
    <cellStyle name="Normal 30 7 13" xfId="4852"/>
    <cellStyle name="Normal 30 7 14" xfId="5228"/>
    <cellStyle name="Normal 30 7 15" xfId="5604"/>
    <cellStyle name="Normal 30 7 16" xfId="5980"/>
    <cellStyle name="Normal 30 7 17" xfId="6356"/>
    <cellStyle name="Normal 30 7 18" xfId="6732"/>
    <cellStyle name="Normal 30 7 19" xfId="7108"/>
    <cellStyle name="Normal 30 7 2" xfId="716"/>
    <cellStyle name="Normal 30 7 20" xfId="7484"/>
    <cellStyle name="Normal 30 7 21" xfId="7860"/>
    <cellStyle name="Normal 30 7 22" xfId="8236"/>
    <cellStyle name="Normal 30 7 23" xfId="8612"/>
    <cellStyle name="Normal 30 7 24" xfId="8988"/>
    <cellStyle name="Normal 30 7 25" xfId="9364"/>
    <cellStyle name="Normal 30 7 26" xfId="9740"/>
    <cellStyle name="Normal 30 7 27" xfId="10116"/>
    <cellStyle name="Normal 30 7 28" xfId="10492"/>
    <cellStyle name="Normal 30 7 29" xfId="10868"/>
    <cellStyle name="Normal 30 7 3" xfId="1092"/>
    <cellStyle name="Normal 30 7 30" xfId="11244"/>
    <cellStyle name="Normal 30 7 31" xfId="11620"/>
    <cellStyle name="Normal 30 7 32" xfId="11996"/>
    <cellStyle name="Normal 30 7 33" xfId="12372"/>
    <cellStyle name="Normal 30 7 34" xfId="12748"/>
    <cellStyle name="Normal 30 7 35" xfId="13124"/>
    <cellStyle name="Normal 30 7 36" xfId="13500"/>
    <cellStyle name="Normal 30 7 37" xfId="13876"/>
    <cellStyle name="Normal 30 7 38" xfId="14252"/>
    <cellStyle name="Normal 30 7 39" xfId="14628"/>
    <cellStyle name="Normal 30 7 4" xfId="1468"/>
    <cellStyle name="Normal 30 7 40" xfId="15004"/>
    <cellStyle name="Normal 30 7 41" xfId="15380"/>
    <cellStyle name="Normal 30 7 42" xfId="15756"/>
    <cellStyle name="Normal 30 7 43" xfId="16132"/>
    <cellStyle name="Normal 30 7 44" xfId="16508"/>
    <cellStyle name="Normal 30 7 45" xfId="16884"/>
    <cellStyle name="Normal 30 7 46" xfId="17260"/>
    <cellStyle name="Normal 30 7 47" xfId="17636"/>
    <cellStyle name="Normal 30 7 48" xfId="18012"/>
    <cellStyle name="Normal 30 7 49" xfId="18388"/>
    <cellStyle name="Normal 30 7 5" xfId="1844"/>
    <cellStyle name="Normal 30 7 50" xfId="18764"/>
    <cellStyle name="Normal 30 7 51" xfId="19140"/>
    <cellStyle name="Normal 30 7 52" xfId="19516"/>
    <cellStyle name="Normal 30 7 53" xfId="19892"/>
    <cellStyle name="Normal 30 7 54" xfId="20268"/>
    <cellStyle name="Normal 30 7 55" xfId="20644"/>
    <cellStyle name="Normal 30 7 56" xfId="21020"/>
    <cellStyle name="Normal 30 7 57" xfId="21396"/>
    <cellStyle name="Normal 30 7 58" xfId="21772"/>
    <cellStyle name="Normal 30 7 59" xfId="22148"/>
    <cellStyle name="Normal 30 7 6" xfId="2220"/>
    <cellStyle name="Normal 30 7 60" xfId="22524"/>
    <cellStyle name="Normal 30 7 61" xfId="22900"/>
    <cellStyle name="Normal 30 7 62" xfId="23276"/>
    <cellStyle name="Normal 30 7 63" xfId="23652"/>
    <cellStyle name="Normal 30 7 64" xfId="24028"/>
    <cellStyle name="Normal 30 7 65" xfId="24404"/>
    <cellStyle name="Normal 30 7 66" xfId="24780"/>
    <cellStyle name="Normal 30 7 67" xfId="25156"/>
    <cellStyle name="Normal 30 7 68" xfId="25532"/>
    <cellStyle name="Normal 30 7 69" xfId="25908"/>
    <cellStyle name="Normal 30 7 7" xfId="2596"/>
    <cellStyle name="Normal 30 7 70" xfId="26284"/>
    <cellStyle name="Normal 30 7 71" xfId="26660"/>
    <cellStyle name="Normal 30 7 72" xfId="27036"/>
    <cellStyle name="Normal 30 7 73" xfId="27412"/>
    <cellStyle name="Normal 30 7 74" xfId="27788"/>
    <cellStyle name="Normal 30 7 75" xfId="28164"/>
    <cellStyle name="Normal 30 7 76" xfId="28540"/>
    <cellStyle name="Normal 30 7 77" xfId="28916"/>
    <cellStyle name="Normal 30 7 78" xfId="29292"/>
    <cellStyle name="Normal 30 7 79" xfId="29668"/>
    <cellStyle name="Normal 30 7 8" xfId="2972"/>
    <cellStyle name="Normal 30 7 80" xfId="30044"/>
    <cellStyle name="Normal 30 7 81" xfId="30420"/>
    <cellStyle name="Normal 30 7 82" xfId="30796"/>
    <cellStyle name="Normal 30 7 83" xfId="31172"/>
    <cellStyle name="Normal 30 7 84" xfId="31548"/>
    <cellStyle name="Normal 30 7 85" xfId="31924"/>
    <cellStyle name="Normal 30 7 86" xfId="32300"/>
    <cellStyle name="Normal 30 7 87" xfId="32676"/>
    <cellStyle name="Normal 30 7 88" xfId="33052"/>
    <cellStyle name="Normal 30 7 9" xfId="3348"/>
    <cellStyle name="Normal 30 70" xfId="23029"/>
    <cellStyle name="Normal 30 71" xfId="23405"/>
    <cellStyle name="Normal 30 72" xfId="23781"/>
    <cellStyle name="Normal 30 73" xfId="24157"/>
    <cellStyle name="Normal 30 74" xfId="24533"/>
    <cellStyle name="Normal 30 75" xfId="24909"/>
    <cellStyle name="Normal 30 76" xfId="25285"/>
    <cellStyle name="Normal 30 77" xfId="25661"/>
    <cellStyle name="Normal 30 78" xfId="26037"/>
    <cellStyle name="Normal 30 79" xfId="26413"/>
    <cellStyle name="Normal 30 8" xfId="382"/>
    <cellStyle name="Normal 30 8 10" xfId="3767"/>
    <cellStyle name="Normal 30 8 11" xfId="4143"/>
    <cellStyle name="Normal 30 8 12" xfId="4519"/>
    <cellStyle name="Normal 30 8 13" xfId="4895"/>
    <cellStyle name="Normal 30 8 14" xfId="5271"/>
    <cellStyle name="Normal 30 8 15" xfId="5647"/>
    <cellStyle name="Normal 30 8 16" xfId="6023"/>
    <cellStyle name="Normal 30 8 17" xfId="6399"/>
    <cellStyle name="Normal 30 8 18" xfId="6775"/>
    <cellStyle name="Normal 30 8 19" xfId="7151"/>
    <cellStyle name="Normal 30 8 2" xfId="759"/>
    <cellStyle name="Normal 30 8 20" xfId="7527"/>
    <cellStyle name="Normal 30 8 21" xfId="7903"/>
    <cellStyle name="Normal 30 8 22" xfId="8279"/>
    <cellStyle name="Normal 30 8 23" xfId="8655"/>
    <cellStyle name="Normal 30 8 24" xfId="9031"/>
    <cellStyle name="Normal 30 8 25" xfId="9407"/>
    <cellStyle name="Normal 30 8 26" xfId="9783"/>
    <cellStyle name="Normal 30 8 27" xfId="10159"/>
    <cellStyle name="Normal 30 8 28" xfId="10535"/>
    <cellStyle name="Normal 30 8 29" xfId="10911"/>
    <cellStyle name="Normal 30 8 3" xfId="1135"/>
    <cellStyle name="Normal 30 8 30" xfId="11287"/>
    <cellStyle name="Normal 30 8 31" xfId="11663"/>
    <cellStyle name="Normal 30 8 32" xfId="12039"/>
    <cellStyle name="Normal 30 8 33" xfId="12415"/>
    <cellStyle name="Normal 30 8 34" xfId="12791"/>
    <cellStyle name="Normal 30 8 35" xfId="13167"/>
    <cellStyle name="Normal 30 8 36" xfId="13543"/>
    <cellStyle name="Normal 30 8 37" xfId="13919"/>
    <cellStyle name="Normal 30 8 38" xfId="14295"/>
    <cellStyle name="Normal 30 8 39" xfId="14671"/>
    <cellStyle name="Normal 30 8 4" xfId="1511"/>
    <cellStyle name="Normal 30 8 40" xfId="15047"/>
    <cellStyle name="Normal 30 8 41" xfId="15423"/>
    <cellStyle name="Normal 30 8 42" xfId="15799"/>
    <cellStyle name="Normal 30 8 43" xfId="16175"/>
    <cellStyle name="Normal 30 8 44" xfId="16551"/>
    <cellStyle name="Normal 30 8 45" xfId="16927"/>
    <cellStyle name="Normal 30 8 46" xfId="17303"/>
    <cellStyle name="Normal 30 8 47" xfId="17679"/>
    <cellStyle name="Normal 30 8 48" xfId="18055"/>
    <cellStyle name="Normal 30 8 49" xfId="18431"/>
    <cellStyle name="Normal 30 8 5" xfId="1887"/>
    <cellStyle name="Normal 30 8 50" xfId="18807"/>
    <cellStyle name="Normal 30 8 51" xfId="19183"/>
    <cellStyle name="Normal 30 8 52" xfId="19559"/>
    <cellStyle name="Normal 30 8 53" xfId="19935"/>
    <cellStyle name="Normal 30 8 54" xfId="20311"/>
    <cellStyle name="Normal 30 8 55" xfId="20687"/>
    <cellStyle name="Normal 30 8 56" xfId="21063"/>
    <cellStyle name="Normal 30 8 57" xfId="21439"/>
    <cellStyle name="Normal 30 8 58" xfId="21815"/>
    <cellStyle name="Normal 30 8 59" xfId="22191"/>
    <cellStyle name="Normal 30 8 6" xfId="2263"/>
    <cellStyle name="Normal 30 8 60" xfId="22567"/>
    <cellStyle name="Normal 30 8 61" xfId="22943"/>
    <cellStyle name="Normal 30 8 62" xfId="23319"/>
    <cellStyle name="Normal 30 8 63" xfId="23695"/>
    <cellStyle name="Normal 30 8 64" xfId="24071"/>
    <cellStyle name="Normal 30 8 65" xfId="24447"/>
    <cellStyle name="Normal 30 8 66" xfId="24823"/>
    <cellStyle name="Normal 30 8 67" xfId="25199"/>
    <cellStyle name="Normal 30 8 68" xfId="25575"/>
    <cellStyle name="Normal 30 8 69" xfId="25951"/>
    <cellStyle name="Normal 30 8 7" xfId="2639"/>
    <cellStyle name="Normal 30 8 70" xfId="26327"/>
    <cellStyle name="Normal 30 8 71" xfId="26703"/>
    <cellStyle name="Normal 30 8 72" xfId="27079"/>
    <cellStyle name="Normal 30 8 73" xfId="27455"/>
    <cellStyle name="Normal 30 8 74" xfId="27831"/>
    <cellStyle name="Normal 30 8 75" xfId="28207"/>
    <cellStyle name="Normal 30 8 76" xfId="28583"/>
    <cellStyle name="Normal 30 8 77" xfId="28959"/>
    <cellStyle name="Normal 30 8 78" xfId="29335"/>
    <cellStyle name="Normal 30 8 79" xfId="29711"/>
    <cellStyle name="Normal 30 8 8" xfId="3015"/>
    <cellStyle name="Normal 30 8 80" xfId="30087"/>
    <cellStyle name="Normal 30 8 81" xfId="30463"/>
    <cellStyle name="Normal 30 8 82" xfId="30839"/>
    <cellStyle name="Normal 30 8 83" xfId="31215"/>
    <cellStyle name="Normal 30 8 84" xfId="31591"/>
    <cellStyle name="Normal 30 8 85" xfId="31967"/>
    <cellStyle name="Normal 30 8 86" xfId="32343"/>
    <cellStyle name="Normal 30 8 87" xfId="32719"/>
    <cellStyle name="Normal 30 8 88" xfId="33095"/>
    <cellStyle name="Normal 30 8 9" xfId="3391"/>
    <cellStyle name="Normal 30 80" xfId="26789"/>
    <cellStyle name="Normal 30 81" xfId="27165"/>
    <cellStyle name="Normal 30 82" xfId="27541"/>
    <cellStyle name="Normal 30 83" xfId="27917"/>
    <cellStyle name="Normal 30 84" xfId="28293"/>
    <cellStyle name="Normal 30 85" xfId="28669"/>
    <cellStyle name="Normal 30 86" xfId="29045"/>
    <cellStyle name="Normal 30 87" xfId="29421"/>
    <cellStyle name="Normal 30 88" xfId="29797"/>
    <cellStyle name="Normal 30 89" xfId="30173"/>
    <cellStyle name="Normal 30 9" xfId="425"/>
    <cellStyle name="Normal 30 9 10" xfId="3810"/>
    <cellStyle name="Normal 30 9 11" xfId="4186"/>
    <cellStyle name="Normal 30 9 12" xfId="4562"/>
    <cellStyle name="Normal 30 9 13" xfId="4938"/>
    <cellStyle name="Normal 30 9 14" xfId="5314"/>
    <cellStyle name="Normal 30 9 15" xfId="5690"/>
    <cellStyle name="Normal 30 9 16" xfId="6066"/>
    <cellStyle name="Normal 30 9 17" xfId="6442"/>
    <cellStyle name="Normal 30 9 18" xfId="6818"/>
    <cellStyle name="Normal 30 9 19" xfId="7194"/>
    <cellStyle name="Normal 30 9 2" xfId="802"/>
    <cellStyle name="Normal 30 9 20" xfId="7570"/>
    <cellStyle name="Normal 30 9 21" xfId="7946"/>
    <cellStyle name="Normal 30 9 22" xfId="8322"/>
    <cellStyle name="Normal 30 9 23" xfId="8698"/>
    <cellStyle name="Normal 30 9 24" xfId="9074"/>
    <cellStyle name="Normal 30 9 25" xfId="9450"/>
    <cellStyle name="Normal 30 9 26" xfId="9826"/>
    <cellStyle name="Normal 30 9 27" xfId="10202"/>
    <cellStyle name="Normal 30 9 28" xfId="10578"/>
    <cellStyle name="Normal 30 9 29" xfId="10954"/>
    <cellStyle name="Normal 30 9 3" xfId="1178"/>
    <cellStyle name="Normal 30 9 30" xfId="11330"/>
    <cellStyle name="Normal 30 9 31" xfId="11706"/>
    <cellStyle name="Normal 30 9 32" xfId="12082"/>
    <cellStyle name="Normal 30 9 33" xfId="12458"/>
    <cellStyle name="Normal 30 9 34" xfId="12834"/>
    <cellStyle name="Normal 30 9 35" xfId="13210"/>
    <cellStyle name="Normal 30 9 36" xfId="13586"/>
    <cellStyle name="Normal 30 9 37" xfId="13962"/>
    <cellStyle name="Normal 30 9 38" xfId="14338"/>
    <cellStyle name="Normal 30 9 39" xfId="14714"/>
    <cellStyle name="Normal 30 9 4" xfId="1554"/>
    <cellStyle name="Normal 30 9 40" xfId="15090"/>
    <cellStyle name="Normal 30 9 41" xfId="15466"/>
    <cellStyle name="Normal 30 9 42" xfId="15842"/>
    <cellStyle name="Normal 30 9 43" xfId="16218"/>
    <cellStyle name="Normal 30 9 44" xfId="16594"/>
    <cellStyle name="Normal 30 9 45" xfId="16970"/>
    <cellStyle name="Normal 30 9 46" xfId="17346"/>
    <cellStyle name="Normal 30 9 47" xfId="17722"/>
    <cellStyle name="Normal 30 9 48" xfId="18098"/>
    <cellStyle name="Normal 30 9 49" xfId="18474"/>
    <cellStyle name="Normal 30 9 5" xfId="1930"/>
    <cellStyle name="Normal 30 9 50" xfId="18850"/>
    <cellStyle name="Normal 30 9 51" xfId="19226"/>
    <cellStyle name="Normal 30 9 52" xfId="19602"/>
    <cellStyle name="Normal 30 9 53" xfId="19978"/>
    <cellStyle name="Normal 30 9 54" xfId="20354"/>
    <cellStyle name="Normal 30 9 55" xfId="20730"/>
    <cellStyle name="Normal 30 9 56" xfId="21106"/>
    <cellStyle name="Normal 30 9 57" xfId="21482"/>
    <cellStyle name="Normal 30 9 58" xfId="21858"/>
    <cellStyle name="Normal 30 9 59" xfId="22234"/>
    <cellStyle name="Normal 30 9 6" xfId="2306"/>
    <cellStyle name="Normal 30 9 60" xfId="22610"/>
    <cellStyle name="Normal 30 9 61" xfId="22986"/>
    <cellStyle name="Normal 30 9 62" xfId="23362"/>
    <cellStyle name="Normal 30 9 63" xfId="23738"/>
    <cellStyle name="Normal 30 9 64" xfId="24114"/>
    <cellStyle name="Normal 30 9 65" xfId="24490"/>
    <cellStyle name="Normal 30 9 66" xfId="24866"/>
    <cellStyle name="Normal 30 9 67" xfId="25242"/>
    <cellStyle name="Normal 30 9 68" xfId="25618"/>
    <cellStyle name="Normal 30 9 69" xfId="25994"/>
    <cellStyle name="Normal 30 9 7" xfId="2682"/>
    <cellStyle name="Normal 30 9 70" xfId="26370"/>
    <cellStyle name="Normal 30 9 71" xfId="26746"/>
    <cellStyle name="Normal 30 9 72" xfId="27122"/>
    <cellStyle name="Normal 30 9 73" xfId="27498"/>
    <cellStyle name="Normal 30 9 74" xfId="27874"/>
    <cellStyle name="Normal 30 9 75" xfId="28250"/>
    <cellStyle name="Normal 30 9 76" xfId="28626"/>
    <cellStyle name="Normal 30 9 77" xfId="29002"/>
    <cellStyle name="Normal 30 9 78" xfId="29378"/>
    <cellStyle name="Normal 30 9 79" xfId="29754"/>
    <cellStyle name="Normal 30 9 8" xfId="3058"/>
    <cellStyle name="Normal 30 9 80" xfId="30130"/>
    <cellStyle name="Normal 30 9 81" xfId="30506"/>
    <cellStyle name="Normal 30 9 82" xfId="30882"/>
    <cellStyle name="Normal 30 9 83" xfId="31258"/>
    <cellStyle name="Normal 30 9 84" xfId="31634"/>
    <cellStyle name="Normal 30 9 85" xfId="32010"/>
    <cellStyle name="Normal 30 9 86" xfId="32386"/>
    <cellStyle name="Normal 30 9 87" xfId="32762"/>
    <cellStyle name="Normal 30 9 88" xfId="33138"/>
    <cellStyle name="Normal 30 9 9" xfId="3434"/>
    <cellStyle name="Normal 30 90" xfId="30549"/>
    <cellStyle name="Normal 30 91" xfId="30925"/>
    <cellStyle name="Normal 30 92" xfId="31301"/>
    <cellStyle name="Normal 30 93" xfId="31677"/>
    <cellStyle name="Normal 30 94" xfId="32053"/>
    <cellStyle name="Normal 30 95" xfId="32429"/>
    <cellStyle name="Normal 30 96" xfId="32805"/>
    <cellStyle name="Normal 31" xfId="36"/>
    <cellStyle name="Normal 31 10" xfId="469"/>
    <cellStyle name="Normal 31 11" xfId="846"/>
    <cellStyle name="Normal 31 12" xfId="1222"/>
    <cellStyle name="Normal 31 13" xfId="1598"/>
    <cellStyle name="Normal 31 14" xfId="1974"/>
    <cellStyle name="Normal 31 15" xfId="2350"/>
    <cellStyle name="Normal 31 16" xfId="2726"/>
    <cellStyle name="Normal 31 17" xfId="3102"/>
    <cellStyle name="Normal 31 18" xfId="3478"/>
    <cellStyle name="Normal 31 19" xfId="3854"/>
    <cellStyle name="Normal 31 2" xfId="73"/>
    <cellStyle name="Normal 31 2 10" xfId="3521"/>
    <cellStyle name="Normal 31 2 11" xfId="3897"/>
    <cellStyle name="Normal 31 2 12" xfId="4273"/>
    <cellStyle name="Normal 31 2 13" xfId="4649"/>
    <cellStyle name="Normal 31 2 14" xfId="5025"/>
    <cellStyle name="Normal 31 2 15" xfId="5401"/>
    <cellStyle name="Normal 31 2 16" xfId="5777"/>
    <cellStyle name="Normal 31 2 17" xfId="6153"/>
    <cellStyle name="Normal 31 2 18" xfId="6529"/>
    <cellStyle name="Normal 31 2 19" xfId="6905"/>
    <cellStyle name="Normal 31 2 2" xfId="513"/>
    <cellStyle name="Normal 31 2 20" xfId="7281"/>
    <cellStyle name="Normal 31 2 21" xfId="7657"/>
    <cellStyle name="Normal 31 2 22" xfId="8033"/>
    <cellStyle name="Normal 31 2 23" xfId="8409"/>
    <cellStyle name="Normal 31 2 24" xfId="8785"/>
    <cellStyle name="Normal 31 2 25" xfId="9161"/>
    <cellStyle name="Normal 31 2 26" xfId="9537"/>
    <cellStyle name="Normal 31 2 27" xfId="9913"/>
    <cellStyle name="Normal 31 2 28" xfId="10289"/>
    <cellStyle name="Normal 31 2 29" xfId="10665"/>
    <cellStyle name="Normal 31 2 3" xfId="889"/>
    <cellStyle name="Normal 31 2 30" xfId="11041"/>
    <cellStyle name="Normal 31 2 31" xfId="11417"/>
    <cellStyle name="Normal 31 2 32" xfId="11793"/>
    <cellStyle name="Normal 31 2 33" xfId="12169"/>
    <cellStyle name="Normal 31 2 34" xfId="12545"/>
    <cellStyle name="Normal 31 2 35" xfId="12921"/>
    <cellStyle name="Normal 31 2 36" xfId="13297"/>
    <cellStyle name="Normal 31 2 37" xfId="13673"/>
    <cellStyle name="Normal 31 2 38" xfId="14049"/>
    <cellStyle name="Normal 31 2 39" xfId="14425"/>
    <cellStyle name="Normal 31 2 4" xfId="1265"/>
    <cellStyle name="Normal 31 2 40" xfId="14801"/>
    <cellStyle name="Normal 31 2 41" xfId="15177"/>
    <cellStyle name="Normal 31 2 42" xfId="15553"/>
    <cellStyle name="Normal 31 2 43" xfId="15929"/>
    <cellStyle name="Normal 31 2 44" xfId="16305"/>
    <cellStyle name="Normal 31 2 45" xfId="16681"/>
    <cellStyle name="Normal 31 2 46" xfId="17057"/>
    <cellStyle name="Normal 31 2 47" xfId="17433"/>
    <cellStyle name="Normal 31 2 48" xfId="17809"/>
    <cellStyle name="Normal 31 2 49" xfId="18185"/>
    <cellStyle name="Normal 31 2 5" xfId="1641"/>
    <cellStyle name="Normal 31 2 50" xfId="18561"/>
    <cellStyle name="Normal 31 2 51" xfId="18937"/>
    <cellStyle name="Normal 31 2 52" xfId="19313"/>
    <cellStyle name="Normal 31 2 53" xfId="19689"/>
    <cellStyle name="Normal 31 2 54" xfId="20065"/>
    <cellStyle name="Normal 31 2 55" xfId="20441"/>
    <cellStyle name="Normal 31 2 56" xfId="20817"/>
    <cellStyle name="Normal 31 2 57" xfId="21193"/>
    <cellStyle name="Normal 31 2 58" xfId="21569"/>
    <cellStyle name="Normal 31 2 59" xfId="21945"/>
    <cellStyle name="Normal 31 2 6" xfId="2017"/>
    <cellStyle name="Normal 31 2 60" xfId="22321"/>
    <cellStyle name="Normal 31 2 61" xfId="22697"/>
    <cellStyle name="Normal 31 2 62" xfId="23073"/>
    <cellStyle name="Normal 31 2 63" xfId="23449"/>
    <cellStyle name="Normal 31 2 64" xfId="23825"/>
    <cellStyle name="Normal 31 2 65" xfId="24201"/>
    <cellStyle name="Normal 31 2 66" xfId="24577"/>
    <cellStyle name="Normal 31 2 67" xfId="24953"/>
    <cellStyle name="Normal 31 2 68" xfId="25329"/>
    <cellStyle name="Normal 31 2 69" xfId="25705"/>
    <cellStyle name="Normal 31 2 7" xfId="2393"/>
    <cellStyle name="Normal 31 2 70" xfId="26081"/>
    <cellStyle name="Normal 31 2 71" xfId="26457"/>
    <cellStyle name="Normal 31 2 72" xfId="26833"/>
    <cellStyle name="Normal 31 2 73" xfId="27209"/>
    <cellStyle name="Normal 31 2 74" xfId="27585"/>
    <cellStyle name="Normal 31 2 75" xfId="27961"/>
    <cellStyle name="Normal 31 2 76" xfId="28337"/>
    <cellStyle name="Normal 31 2 77" xfId="28713"/>
    <cellStyle name="Normal 31 2 78" xfId="29089"/>
    <cellStyle name="Normal 31 2 79" xfId="29465"/>
    <cellStyle name="Normal 31 2 8" xfId="2769"/>
    <cellStyle name="Normal 31 2 80" xfId="29841"/>
    <cellStyle name="Normal 31 2 81" xfId="30217"/>
    <cellStyle name="Normal 31 2 82" xfId="30593"/>
    <cellStyle name="Normal 31 2 83" xfId="30969"/>
    <cellStyle name="Normal 31 2 84" xfId="31345"/>
    <cellStyle name="Normal 31 2 85" xfId="31721"/>
    <cellStyle name="Normal 31 2 86" xfId="32097"/>
    <cellStyle name="Normal 31 2 87" xfId="32473"/>
    <cellStyle name="Normal 31 2 88" xfId="32849"/>
    <cellStyle name="Normal 31 2 9" xfId="3145"/>
    <cellStyle name="Normal 31 20" xfId="4230"/>
    <cellStyle name="Normal 31 21" xfId="4606"/>
    <cellStyle name="Normal 31 22" xfId="4982"/>
    <cellStyle name="Normal 31 23" xfId="5358"/>
    <cellStyle name="Normal 31 24" xfId="5734"/>
    <cellStyle name="Normal 31 25" xfId="6110"/>
    <cellStyle name="Normal 31 26" xfId="6486"/>
    <cellStyle name="Normal 31 27" xfId="6862"/>
    <cellStyle name="Normal 31 28" xfId="7238"/>
    <cellStyle name="Normal 31 29" xfId="7614"/>
    <cellStyle name="Normal 31 3" xfId="168"/>
    <cellStyle name="Normal 31 3 10" xfId="3553"/>
    <cellStyle name="Normal 31 3 11" xfId="3929"/>
    <cellStyle name="Normal 31 3 12" xfId="4305"/>
    <cellStyle name="Normal 31 3 13" xfId="4681"/>
    <cellStyle name="Normal 31 3 14" xfId="5057"/>
    <cellStyle name="Normal 31 3 15" xfId="5433"/>
    <cellStyle name="Normal 31 3 16" xfId="5809"/>
    <cellStyle name="Normal 31 3 17" xfId="6185"/>
    <cellStyle name="Normal 31 3 18" xfId="6561"/>
    <cellStyle name="Normal 31 3 19" xfId="6937"/>
    <cellStyle name="Normal 31 3 2" xfId="545"/>
    <cellStyle name="Normal 31 3 20" xfId="7313"/>
    <cellStyle name="Normal 31 3 21" xfId="7689"/>
    <cellStyle name="Normal 31 3 22" xfId="8065"/>
    <cellStyle name="Normal 31 3 23" xfId="8441"/>
    <cellStyle name="Normal 31 3 24" xfId="8817"/>
    <cellStyle name="Normal 31 3 25" xfId="9193"/>
    <cellStyle name="Normal 31 3 26" xfId="9569"/>
    <cellStyle name="Normal 31 3 27" xfId="9945"/>
    <cellStyle name="Normal 31 3 28" xfId="10321"/>
    <cellStyle name="Normal 31 3 29" xfId="10697"/>
    <cellStyle name="Normal 31 3 3" xfId="921"/>
    <cellStyle name="Normal 31 3 30" xfId="11073"/>
    <cellStyle name="Normal 31 3 31" xfId="11449"/>
    <cellStyle name="Normal 31 3 32" xfId="11825"/>
    <cellStyle name="Normal 31 3 33" xfId="12201"/>
    <cellStyle name="Normal 31 3 34" xfId="12577"/>
    <cellStyle name="Normal 31 3 35" xfId="12953"/>
    <cellStyle name="Normal 31 3 36" xfId="13329"/>
    <cellStyle name="Normal 31 3 37" xfId="13705"/>
    <cellStyle name="Normal 31 3 38" xfId="14081"/>
    <cellStyle name="Normal 31 3 39" xfId="14457"/>
    <cellStyle name="Normal 31 3 4" xfId="1297"/>
    <cellStyle name="Normal 31 3 40" xfId="14833"/>
    <cellStyle name="Normal 31 3 41" xfId="15209"/>
    <cellStyle name="Normal 31 3 42" xfId="15585"/>
    <cellStyle name="Normal 31 3 43" xfId="15961"/>
    <cellStyle name="Normal 31 3 44" xfId="16337"/>
    <cellStyle name="Normal 31 3 45" xfId="16713"/>
    <cellStyle name="Normal 31 3 46" xfId="17089"/>
    <cellStyle name="Normal 31 3 47" xfId="17465"/>
    <cellStyle name="Normal 31 3 48" xfId="17841"/>
    <cellStyle name="Normal 31 3 49" xfId="18217"/>
    <cellStyle name="Normal 31 3 5" xfId="1673"/>
    <cellStyle name="Normal 31 3 50" xfId="18593"/>
    <cellStyle name="Normal 31 3 51" xfId="18969"/>
    <cellStyle name="Normal 31 3 52" xfId="19345"/>
    <cellStyle name="Normal 31 3 53" xfId="19721"/>
    <cellStyle name="Normal 31 3 54" xfId="20097"/>
    <cellStyle name="Normal 31 3 55" xfId="20473"/>
    <cellStyle name="Normal 31 3 56" xfId="20849"/>
    <cellStyle name="Normal 31 3 57" xfId="21225"/>
    <cellStyle name="Normal 31 3 58" xfId="21601"/>
    <cellStyle name="Normal 31 3 59" xfId="21977"/>
    <cellStyle name="Normal 31 3 6" xfId="2049"/>
    <cellStyle name="Normal 31 3 60" xfId="22353"/>
    <cellStyle name="Normal 31 3 61" xfId="22729"/>
    <cellStyle name="Normal 31 3 62" xfId="23105"/>
    <cellStyle name="Normal 31 3 63" xfId="23481"/>
    <cellStyle name="Normal 31 3 64" xfId="23857"/>
    <cellStyle name="Normal 31 3 65" xfId="24233"/>
    <cellStyle name="Normal 31 3 66" xfId="24609"/>
    <cellStyle name="Normal 31 3 67" xfId="24985"/>
    <cellStyle name="Normal 31 3 68" xfId="25361"/>
    <cellStyle name="Normal 31 3 69" xfId="25737"/>
    <cellStyle name="Normal 31 3 7" xfId="2425"/>
    <cellStyle name="Normal 31 3 70" xfId="26113"/>
    <cellStyle name="Normal 31 3 71" xfId="26489"/>
    <cellStyle name="Normal 31 3 72" xfId="26865"/>
    <cellStyle name="Normal 31 3 73" xfId="27241"/>
    <cellStyle name="Normal 31 3 74" xfId="27617"/>
    <cellStyle name="Normal 31 3 75" xfId="27993"/>
    <cellStyle name="Normal 31 3 76" xfId="28369"/>
    <cellStyle name="Normal 31 3 77" xfId="28745"/>
    <cellStyle name="Normal 31 3 78" xfId="29121"/>
    <cellStyle name="Normal 31 3 79" xfId="29497"/>
    <cellStyle name="Normal 31 3 8" xfId="2801"/>
    <cellStyle name="Normal 31 3 80" xfId="29873"/>
    <cellStyle name="Normal 31 3 81" xfId="30249"/>
    <cellStyle name="Normal 31 3 82" xfId="30625"/>
    <cellStyle name="Normal 31 3 83" xfId="31001"/>
    <cellStyle name="Normal 31 3 84" xfId="31377"/>
    <cellStyle name="Normal 31 3 85" xfId="31753"/>
    <cellStyle name="Normal 31 3 86" xfId="32129"/>
    <cellStyle name="Normal 31 3 87" xfId="32505"/>
    <cellStyle name="Normal 31 3 88" xfId="32881"/>
    <cellStyle name="Normal 31 3 9" xfId="3177"/>
    <cellStyle name="Normal 31 30" xfId="7990"/>
    <cellStyle name="Normal 31 31" xfId="8366"/>
    <cellStyle name="Normal 31 32" xfId="8742"/>
    <cellStyle name="Normal 31 33" xfId="9118"/>
    <cellStyle name="Normal 31 34" xfId="9494"/>
    <cellStyle name="Normal 31 35" xfId="9870"/>
    <cellStyle name="Normal 31 36" xfId="10246"/>
    <cellStyle name="Normal 31 37" xfId="10622"/>
    <cellStyle name="Normal 31 38" xfId="10998"/>
    <cellStyle name="Normal 31 39" xfId="11374"/>
    <cellStyle name="Normal 31 4" xfId="211"/>
    <cellStyle name="Normal 31 4 10" xfId="3596"/>
    <cellStyle name="Normal 31 4 11" xfId="3972"/>
    <cellStyle name="Normal 31 4 12" xfId="4348"/>
    <cellStyle name="Normal 31 4 13" xfId="4724"/>
    <cellStyle name="Normal 31 4 14" xfId="5100"/>
    <cellStyle name="Normal 31 4 15" xfId="5476"/>
    <cellStyle name="Normal 31 4 16" xfId="5852"/>
    <cellStyle name="Normal 31 4 17" xfId="6228"/>
    <cellStyle name="Normal 31 4 18" xfId="6604"/>
    <cellStyle name="Normal 31 4 19" xfId="6980"/>
    <cellStyle name="Normal 31 4 2" xfId="588"/>
    <cellStyle name="Normal 31 4 20" xfId="7356"/>
    <cellStyle name="Normal 31 4 21" xfId="7732"/>
    <cellStyle name="Normal 31 4 22" xfId="8108"/>
    <cellStyle name="Normal 31 4 23" xfId="8484"/>
    <cellStyle name="Normal 31 4 24" xfId="8860"/>
    <cellStyle name="Normal 31 4 25" xfId="9236"/>
    <cellStyle name="Normal 31 4 26" xfId="9612"/>
    <cellStyle name="Normal 31 4 27" xfId="9988"/>
    <cellStyle name="Normal 31 4 28" xfId="10364"/>
    <cellStyle name="Normal 31 4 29" xfId="10740"/>
    <cellStyle name="Normal 31 4 3" xfId="964"/>
    <cellStyle name="Normal 31 4 30" xfId="11116"/>
    <cellStyle name="Normal 31 4 31" xfId="11492"/>
    <cellStyle name="Normal 31 4 32" xfId="11868"/>
    <cellStyle name="Normal 31 4 33" xfId="12244"/>
    <cellStyle name="Normal 31 4 34" xfId="12620"/>
    <cellStyle name="Normal 31 4 35" xfId="12996"/>
    <cellStyle name="Normal 31 4 36" xfId="13372"/>
    <cellStyle name="Normal 31 4 37" xfId="13748"/>
    <cellStyle name="Normal 31 4 38" xfId="14124"/>
    <cellStyle name="Normal 31 4 39" xfId="14500"/>
    <cellStyle name="Normal 31 4 4" xfId="1340"/>
    <cellStyle name="Normal 31 4 40" xfId="14876"/>
    <cellStyle name="Normal 31 4 41" xfId="15252"/>
    <cellStyle name="Normal 31 4 42" xfId="15628"/>
    <cellStyle name="Normal 31 4 43" xfId="16004"/>
    <cellStyle name="Normal 31 4 44" xfId="16380"/>
    <cellStyle name="Normal 31 4 45" xfId="16756"/>
    <cellStyle name="Normal 31 4 46" xfId="17132"/>
    <cellStyle name="Normal 31 4 47" xfId="17508"/>
    <cellStyle name="Normal 31 4 48" xfId="17884"/>
    <cellStyle name="Normal 31 4 49" xfId="18260"/>
    <cellStyle name="Normal 31 4 5" xfId="1716"/>
    <cellStyle name="Normal 31 4 50" xfId="18636"/>
    <cellStyle name="Normal 31 4 51" xfId="19012"/>
    <cellStyle name="Normal 31 4 52" xfId="19388"/>
    <cellStyle name="Normal 31 4 53" xfId="19764"/>
    <cellStyle name="Normal 31 4 54" xfId="20140"/>
    <cellStyle name="Normal 31 4 55" xfId="20516"/>
    <cellStyle name="Normal 31 4 56" xfId="20892"/>
    <cellStyle name="Normal 31 4 57" xfId="21268"/>
    <cellStyle name="Normal 31 4 58" xfId="21644"/>
    <cellStyle name="Normal 31 4 59" xfId="22020"/>
    <cellStyle name="Normal 31 4 6" xfId="2092"/>
    <cellStyle name="Normal 31 4 60" xfId="22396"/>
    <cellStyle name="Normal 31 4 61" xfId="22772"/>
    <cellStyle name="Normal 31 4 62" xfId="23148"/>
    <cellStyle name="Normal 31 4 63" xfId="23524"/>
    <cellStyle name="Normal 31 4 64" xfId="23900"/>
    <cellStyle name="Normal 31 4 65" xfId="24276"/>
    <cellStyle name="Normal 31 4 66" xfId="24652"/>
    <cellStyle name="Normal 31 4 67" xfId="25028"/>
    <cellStyle name="Normal 31 4 68" xfId="25404"/>
    <cellStyle name="Normal 31 4 69" xfId="25780"/>
    <cellStyle name="Normal 31 4 7" xfId="2468"/>
    <cellStyle name="Normal 31 4 70" xfId="26156"/>
    <cellStyle name="Normal 31 4 71" xfId="26532"/>
    <cellStyle name="Normal 31 4 72" xfId="26908"/>
    <cellStyle name="Normal 31 4 73" xfId="27284"/>
    <cellStyle name="Normal 31 4 74" xfId="27660"/>
    <cellStyle name="Normal 31 4 75" xfId="28036"/>
    <cellStyle name="Normal 31 4 76" xfId="28412"/>
    <cellStyle name="Normal 31 4 77" xfId="28788"/>
    <cellStyle name="Normal 31 4 78" xfId="29164"/>
    <cellStyle name="Normal 31 4 79" xfId="29540"/>
    <cellStyle name="Normal 31 4 8" xfId="2844"/>
    <cellStyle name="Normal 31 4 80" xfId="29916"/>
    <cellStyle name="Normal 31 4 81" xfId="30292"/>
    <cellStyle name="Normal 31 4 82" xfId="30668"/>
    <cellStyle name="Normal 31 4 83" xfId="31044"/>
    <cellStyle name="Normal 31 4 84" xfId="31420"/>
    <cellStyle name="Normal 31 4 85" xfId="31796"/>
    <cellStyle name="Normal 31 4 86" xfId="32172"/>
    <cellStyle name="Normal 31 4 87" xfId="32548"/>
    <cellStyle name="Normal 31 4 88" xfId="32924"/>
    <cellStyle name="Normal 31 4 9" xfId="3220"/>
    <cellStyle name="Normal 31 40" xfId="11750"/>
    <cellStyle name="Normal 31 41" xfId="12126"/>
    <cellStyle name="Normal 31 42" xfId="12502"/>
    <cellStyle name="Normal 31 43" xfId="12878"/>
    <cellStyle name="Normal 31 44" xfId="13254"/>
    <cellStyle name="Normal 31 45" xfId="13630"/>
    <cellStyle name="Normal 31 46" xfId="14006"/>
    <cellStyle name="Normal 31 47" xfId="14382"/>
    <cellStyle name="Normal 31 48" xfId="14758"/>
    <cellStyle name="Normal 31 49" xfId="15134"/>
    <cellStyle name="Normal 31 5" xfId="254"/>
    <cellStyle name="Normal 31 5 10" xfId="3639"/>
    <cellStyle name="Normal 31 5 11" xfId="4015"/>
    <cellStyle name="Normal 31 5 12" xfId="4391"/>
    <cellStyle name="Normal 31 5 13" xfId="4767"/>
    <cellStyle name="Normal 31 5 14" xfId="5143"/>
    <cellStyle name="Normal 31 5 15" xfId="5519"/>
    <cellStyle name="Normal 31 5 16" xfId="5895"/>
    <cellStyle name="Normal 31 5 17" xfId="6271"/>
    <cellStyle name="Normal 31 5 18" xfId="6647"/>
    <cellStyle name="Normal 31 5 19" xfId="7023"/>
    <cellStyle name="Normal 31 5 2" xfId="631"/>
    <cellStyle name="Normal 31 5 20" xfId="7399"/>
    <cellStyle name="Normal 31 5 21" xfId="7775"/>
    <cellStyle name="Normal 31 5 22" xfId="8151"/>
    <cellStyle name="Normal 31 5 23" xfId="8527"/>
    <cellStyle name="Normal 31 5 24" xfId="8903"/>
    <cellStyle name="Normal 31 5 25" xfId="9279"/>
    <cellStyle name="Normal 31 5 26" xfId="9655"/>
    <cellStyle name="Normal 31 5 27" xfId="10031"/>
    <cellStyle name="Normal 31 5 28" xfId="10407"/>
    <cellStyle name="Normal 31 5 29" xfId="10783"/>
    <cellStyle name="Normal 31 5 3" xfId="1007"/>
    <cellStyle name="Normal 31 5 30" xfId="11159"/>
    <cellStyle name="Normal 31 5 31" xfId="11535"/>
    <cellStyle name="Normal 31 5 32" xfId="11911"/>
    <cellStyle name="Normal 31 5 33" xfId="12287"/>
    <cellStyle name="Normal 31 5 34" xfId="12663"/>
    <cellStyle name="Normal 31 5 35" xfId="13039"/>
    <cellStyle name="Normal 31 5 36" xfId="13415"/>
    <cellStyle name="Normal 31 5 37" xfId="13791"/>
    <cellStyle name="Normal 31 5 38" xfId="14167"/>
    <cellStyle name="Normal 31 5 39" xfId="14543"/>
    <cellStyle name="Normal 31 5 4" xfId="1383"/>
    <cellStyle name="Normal 31 5 40" xfId="14919"/>
    <cellStyle name="Normal 31 5 41" xfId="15295"/>
    <cellStyle name="Normal 31 5 42" xfId="15671"/>
    <cellStyle name="Normal 31 5 43" xfId="16047"/>
    <cellStyle name="Normal 31 5 44" xfId="16423"/>
    <cellStyle name="Normal 31 5 45" xfId="16799"/>
    <cellStyle name="Normal 31 5 46" xfId="17175"/>
    <cellStyle name="Normal 31 5 47" xfId="17551"/>
    <cellStyle name="Normal 31 5 48" xfId="17927"/>
    <cellStyle name="Normal 31 5 49" xfId="18303"/>
    <cellStyle name="Normal 31 5 5" xfId="1759"/>
    <cellStyle name="Normal 31 5 50" xfId="18679"/>
    <cellStyle name="Normal 31 5 51" xfId="19055"/>
    <cellStyle name="Normal 31 5 52" xfId="19431"/>
    <cellStyle name="Normal 31 5 53" xfId="19807"/>
    <cellStyle name="Normal 31 5 54" xfId="20183"/>
    <cellStyle name="Normal 31 5 55" xfId="20559"/>
    <cellStyle name="Normal 31 5 56" xfId="20935"/>
    <cellStyle name="Normal 31 5 57" xfId="21311"/>
    <cellStyle name="Normal 31 5 58" xfId="21687"/>
    <cellStyle name="Normal 31 5 59" xfId="22063"/>
    <cellStyle name="Normal 31 5 6" xfId="2135"/>
    <cellStyle name="Normal 31 5 60" xfId="22439"/>
    <cellStyle name="Normal 31 5 61" xfId="22815"/>
    <cellStyle name="Normal 31 5 62" xfId="23191"/>
    <cellStyle name="Normal 31 5 63" xfId="23567"/>
    <cellStyle name="Normal 31 5 64" xfId="23943"/>
    <cellStyle name="Normal 31 5 65" xfId="24319"/>
    <cellStyle name="Normal 31 5 66" xfId="24695"/>
    <cellStyle name="Normal 31 5 67" xfId="25071"/>
    <cellStyle name="Normal 31 5 68" xfId="25447"/>
    <cellStyle name="Normal 31 5 69" xfId="25823"/>
    <cellStyle name="Normal 31 5 7" xfId="2511"/>
    <cellStyle name="Normal 31 5 70" xfId="26199"/>
    <cellStyle name="Normal 31 5 71" xfId="26575"/>
    <cellStyle name="Normal 31 5 72" xfId="26951"/>
    <cellStyle name="Normal 31 5 73" xfId="27327"/>
    <cellStyle name="Normal 31 5 74" xfId="27703"/>
    <cellStyle name="Normal 31 5 75" xfId="28079"/>
    <cellStyle name="Normal 31 5 76" xfId="28455"/>
    <cellStyle name="Normal 31 5 77" xfId="28831"/>
    <cellStyle name="Normal 31 5 78" xfId="29207"/>
    <cellStyle name="Normal 31 5 79" xfId="29583"/>
    <cellStyle name="Normal 31 5 8" xfId="2887"/>
    <cellStyle name="Normal 31 5 80" xfId="29959"/>
    <cellStyle name="Normal 31 5 81" xfId="30335"/>
    <cellStyle name="Normal 31 5 82" xfId="30711"/>
    <cellStyle name="Normal 31 5 83" xfId="31087"/>
    <cellStyle name="Normal 31 5 84" xfId="31463"/>
    <cellStyle name="Normal 31 5 85" xfId="31839"/>
    <cellStyle name="Normal 31 5 86" xfId="32215"/>
    <cellStyle name="Normal 31 5 87" xfId="32591"/>
    <cellStyle name="Normal 31 5 88" xfId="32967"/>
    <cellStyle name="Normal 31 5 9" xfId="3263"/>
    <cellStyle name="Normal 31 50" xfId="15510"/>
    <cellStyle name="Normal 31 51" xfId="15886"/>
    <cellStyle name="Normal 31 52" xfId="16262"/>
    <cellStyle name="Normal 31 53" xfId="16638"/>
    <cellStyle name="Normal 31 54" xfId="17014"/>
    <cellStyle name="Normal 31 55" xfId="17390"/>
    <cellStyle name="Normal 31 56" xfId="17766"/>
    <cellStyle name="Normal 31 57" xfId="18142"/>
    <cellStyle name="Normal 31 58" xfId="18518"/>
    <cellStyle name="Normal 31 59" xfId="18894"/>
    <cellStyle name="Normal 31 6" xfId="297"/>
    <cellStyle name="Normal 31 6 10" xfId="3682"/>
    <cellStyle name="Normal 31 6 11" xfId="4058"/>
    <cellStyle name="Normal 31 6 12" xfId="4434"/>
    <cellStyle name="Normal 31 6 13" xfId="4810"/>
    <cellStyle name="Normal 31 6 14" xfId="5186"/>
    <cellStyle name="Normal 31 6 15" xfId="5562"/>
    <cellStyle name="Normal 31 6 16" xfId="5938"/>
    <cellStyle name="Normal 31 6 17" xfId="6314"/>
    <cellStyle name="Normal 31 6 18" xfId="6690"/>
    <cellStyle name="Normal 31 6 19" xfId="7066"/>
    <cellStyle name="Normal 31 6 2" xfId="674"/>
    <cellStyle name="Normal 31 6 20" xfId="7442"/>
    <cellStyle name="Normal 31 6 21" xfId="7818"/>
    <cellStyle name="Normal 31 6 22" xfId="8194"/>
    <cellStyle name="Normal 31 6 23" xfId="8570"/>
    <cellStyle name="Normal 31 6 24" xfId="8946"/>
    <cellStyle name="Normal 31 6 25" xfId="9322"/>
    <cellStyle name="Normal 31 6 26" xfId="9698"/>
    <cellStyle name="Normal 31 6 27" xfId="10074"/>
    <cellStyle name="Normal 31 6 28" xfId="10450"/>
    <cellStyle name="Normal 31 6 29" xfId="10826"/>
    <cellStyle name="Normal 31 6 3" xfId="1050"/>
    <cellStyle name="Normal 31 6 30" xfId="11202"/>
    <cellStyle name="Normal 31 6 31" xfId="11578"/>
    <cellStyle name="Normal 31 6 32" xfId="11954"/>
    <cellStyle name="Normal 31 6 33" xfId="12330"/>
    <cellStyle name="Normal 31 6 34" xfId="12706"/>
    <cellStyle name="Normal 31 6 35" xfId="13082"/>
    <cellStyle name="Normal 31 6 36" xfId="13458"/>
    <cellStyle name="Normal 31 6 37" xfId="13834"/>
    <cellStyle name="Normal 31 6 38" xfId="14210"/>
    <cellStyle name="Normal 31 6 39" xfId="14586"/>
    <cellStyle name="Normal 31 6 4" xfId="1426"/>
    <cellStyle name="Normal 31 6 40" xfId="14962"/>
    <cellStyle name="Normal 31 6 41" xfId="15338"/>
    <cellStyle name="Normal 31 6 42" xfId="15714"/>
    <cellStyle name="Normal 31 6 43" xfId="16090"/>
    <cellStyle name="Normal 31 6 44" xfId="16466"/>
    <cellStyle name="Normal 31 6 45" xfId="16842"/>
    <cellStyle name="Normal 31 6 46" xfId="17218"/>
    <cellStyle name="Normal 31 6 47" xfId="17594"/>
    <cellStyle name="Normal 31 6 48" xfId="17970"/>
    <cellStyle name="Normal 31 6 49" xfId="18346"/>
    <cellStyle name="Normal 31 6 5" xfId="1802"/>
    <cellStyle name="Normal 31 6 50" xfId="18722"/>
    <cellStyle name="Normal 31 6 51" xfId="19098"/>
    <cellStyle name="Normal 31 6 52" xfId="19474"/>
    <cellStyle name="Normal 31 6 53" xfId="19850"/>
    <cellStyle name="Normal 31 6 54" xfId="20226"/>
    <cellStyle name="Normal 31 6 55" xfId="20602"/>
    <cellStyle name="Normal 31 6 56" xfId="20978"/>
    <cellStyle name="Normal 31 6 57" xfId="21354"/>
    <cellStyle name="Normal 31 6 58" xfId="21730"/>
    <cellStyle name="Normal 31 6 59" xfId="22106"/>
    <cellStyle name="Normal 31 6 6" xfId="2178"/>
    <cellStyle name="Normal 31 6 60" xfId="22482"/>
    <cellStyle name="Normal 31 6 61" xfId="22858"/>
    <cellStyle name="Normal 31 6 62" xfId="23234"/>
    <cellStyle name="Normal 31 6 63" xfId="23610"/>
    <cellStyle name="Normal 31 6 64" xfId="23986"/>
    <cellStyle name="Normal 31 6 65" xfId="24362"/>
    <cellStyle name="Normal 31 6 66" xfId="24738"/>
    <cellStyle name="Normal 31 6 67" xfId="25114"/>
    <cellStyle name="Normal 31 6 68" xfId="25490"/>
    <cellStyle name="Normal 31 6 69" xfId="25866"/>
    <cellStyle name="Normal 31 6 7" xfId="2554"/>
    <cellStyle name="Normal 31 6 70" xfId="26242"/>
    <cellStyle name="Normal 31 6 71" xfId="26618"/>
    <cellStyle name="Normal 31 6 72" xfId="26994"/>
    <cellStyle name="Normal 31 6 73" xfId="27370"/>
    <cellStyle name="Normal 31 6 74" xfId="27746"/>
    <cellStyle name="Normal 31 6 75" xfId="28122"/>
    <cellStyle name="Normal 31 6 76" xfId="28498"/>
    <cellStyle name="Normal 31 6 77" xfId="28874"/>
    <cellStyle name="Normal 31 6 78" xfId="29250"/>
    <cellStyle name="Normal 31 6 79" xfId="29626"/>
    <cellStyle name="Normal 31 6 8" xfId="2930"/>
    <cellStyle name="Normal 31 6 80" xfId="30002"/>
    <cellStyle name="Normal 31 6 81" xfId="30378"/>
    <cellStyle name="Normal 31 6 82" xfId="30754"/>
    <cellStyle name="Normal 31 6 83" xfId="31130"/>
    <cellStyle name="Normal 31 6 84" xfId="31506"/>
    <cellStyle name="Normal 31 6 85" xfId="31882"/>
    <cellStyle name="Normal 31 6 86" xfId="32258"/>
    <cellStyle name="Normal 31 6 87" xfId="32634"/>
    <cellStyle name="Normal 31 6 88" xfId="33010"/>
    <cellStyle name="Normal 31 6 9" xfId="3306"/>
    <cellStyle name="Normal 31 60" xfId="19270"/>
    <cellStyle name="Normal 31 61" xfId="19646"/>
    <cellStyle name="Normal 31 62" xfId="20022"/>
    <cellStyle name="Normal 31 63" xfId="20398"/>
    <cellStyle name="Normal 31 64" xfId="20774"/>
    <cellStyle name="Normal 31 65" xfId="21150"/>
    <cellStyle name="Normal 31 66" xfId="21526"/>
    <cellStyle name="Normal 31 67" xfId="21902"/>
    <cellStyle name="Normal 31 68" xfId="22278"/>
    <cellStyle name="Normal 31 69" xfId="22654"/>
    <cellStyle name="Normal 31 7" xfId="340"/>
    <cellStyle name="Normal 31 7 10" xfId="3725"/>
    <cellStyle name="Normal 31 7 11" xfId="4101"/>
    <cellStyle name="Normal 31 7 12" xfId="4477"/>
    <cellStyle name="Normal 31 7 13" xfId="4853"/>
    <cellStyle name="Normal 31 7 14" xfId="5229"/>
    <cellStyle name="Normal 31 7 15" xfId="5605"/>
    <cellStyle name="Normal 31 7 16" xfId="5981"/>
    <cellStyle name="Normal 31 7 17" xfId="6357"/>
    <cellStyle name="Normal 31 7 18" xfId="6733"/>
    <cellStyle name="Normal 31 7 19" xfId="7109"/>
    <cellStyle name="Normal 31 7 2" xfId="717"/>
    <cellStyle name="Normal 31 7 20" xfId="7485"/>
    <cellStyle name="Normal 31 7 21" xfId="7861"/>
    <cellStyle name="Normal 31 7 22" xfId="8237"/>
    <cellStyle name="Normal 31 7 23" xfId="8613"/>
    <cellStyle name="Normal 31 7 24" xfId="8989"/>
    <cellStyle name="Normal 31 7 25" xfId="9365"/>
    <cellStyle name="Normal 31 7 26" xfId="9741"/>
    <cellStyle name="Normal 31 7 27" xfId="10117"/>
    <cellStyle name="Normal 31 7 28" xfId="10493"/>
    <cellStyle name="Normal 31 7 29" xfId="10869"/>
    <cellStyle name="Normal 31 7 3" xfId="1093"/>
    <cellStyle name="Normal 31 7 30" xfId="11245"/>
    <cellStyle name="Normal 31 7 31" xfId="11621"/>
    <cellStyle name="Normal 31 7 32" xfId="11997"/>
    <cellStyle name="Normal 31 7 33" xfId="12373"/>
    <cellStyle name="Normal 31 7 34" xfId="12749"/>
    <cellStyle name="Normal 31 7 35" xfId="13125"/>
    <cellStyle name="Normal 31 7 36" xfId="13501"/>
    <cellStyle name="Normal 31 7 37" xfId="13877"/>
    <cellStyle name="Normal 31 7 38" xfId="14253"/>
    <cellStyle name="Normal 31 7 39" xfId="14629"/>
    <cellStyle name="Normal 31 7 4" xfId="1469"/>
    <cellStyle name="Normal 31 7 40" xfId="15005"/>
    <cellStyle name="Normal 31 7 41" xfId="15381"/>
    <cellStyle name="Normal 31 7 42" xfId="15757"/>
    <cellStyle name="Normal 31 7 43" xfId="16133"/>
    <cellStyle name="Normal 31 7 44" xfId="16509"/>
    <cellStyle name="Normal 31 7 45" xfId="16885"/>
    <cellStyle name="Normal 31 7 46" xfId="17261"/>
    <cellStyle name="Normal 31 7 47" xfId="17637"/>
    <cellStyle name="Normal 31 7 48" xfId="18013"/>
    <cellStyle name="Normal 31 7 49" xfId="18389"/>
    <cellStyle name="Normal 31 7 5" xfId="1845"/>
    <cellStyle name="Normal 31 7 50" xfId="18765"/>
    <cellStyle name="Normal 31 7 51" xfId="19141"/>
    <cellStyle name="Normal 31 7 52" xfId="19517"/>
    <cellStyle name="Normal 31 7 53" xfId="19893"/>
    <cellStyle name="Normal 31 7 54" xfId="20269"/>
    <cellStyle name="Normal 31 7 55" xfId="20645"/>
    <cellStyle name="Normal 31 7 56" xfId="21021"/>
    <cellStyle name="Normal 31 7 57" xfId="21397"/>
    <cellStyle name="Normal 31 7 58" xfId="21773"/>
    <cellStyle name="Normal 31 7 59" xfId="22149"/>
    <cellStyle name="Normal 31 7 6" xfId="2221"/>
    <cellStyle name="Normal 31 7 60" xfId="22525"/>
    <cellStyle name="Normal 31 7 61" xfId="22901"/>
    <cellStyle name="Normal 31 7 62" xfId="23277"/>
    <cellStyle name="Normal 31 7 63" xfId="23653"/>
    <cellStyle name="Normal 31 7 64" xfId="24029"/>
    <cellStyle name="Normal 31 7 65" xfId="24405"/>
    <cellStyle name="Normal 31 7 66" xfId="24781"/>
    <cellStyle name="Normal 31 7 67" xfId="25157"/>
    <cellStyle name="Normal 31 7 68" xfId="25533"/>
    <cellStyle name="Normal 31 7 69" xfId="25909"/>
    <cellStyle name="Normal 31 7 7" xfId="2597"/>
    <cellStyle name="Normal 31 7 70" xfId="26285"/>
    <cellStyle name="Normal 31 7 71" xfId="26661"/>
    <cellStyle name="Normal 31 7 72" xfId="27037"/>
    <cellStyle name="Normal 31 7 73" xfId="27413"/>
    <cellStyle name="Normal 31 7 74" xfId="27789"/>
    <cellStyle name="Normal 31 7 75" xfId="28165"/>
    <cellStyle name="Normal 31 7 76" xfId="28541"/>
    <cellStyle name="Normal 31 7 77" xfId="28917"/>
    <cellStyle name="Normal 31 7 78" xfId="29293"/>
    <cellStyle name="Normal 31 7 79" xfId="29669"/>
    <cellStyle name="Normal 31 7 8" xfId="2973"/>
    <cellStyle name="Normal 31 7 80" xfId="30045"/>
    <cellStyle name="Normal 31 7 81" xfId="30421"/>
    <cellStyle name="Normal 31 7 82" xfId="30797"/>
    <cellStyle name="Normal 31 7 83" xfId="31173"/>
    <cellStyle name="Normal 31 7 84" xfId="31549"/>
    <cellStyle name="Normal 31 7 85" xfId="31925"/>
    <cellStyle name="Normal 31 7 86" xfId="32301"/>
    <cellStyle name="Normal 31 7 87" xfId="32677"/>
    <cellStyle name="Normal 31 7 88" xfId="33053"/>
    <cellStyle name="Normal 31 7 9" xfId="3349"/>
    <cellStyle name="Normal 31 70" xfId="23030"/>
    <cellStyle name="Normal 31 71" xfId="23406"/>
    <cellStyle name="Normal 31 72" xfId="23782"/>
    <cellStyle name="Normal 31 73" xfId="24158"/>
    <cellStyle name="Normal 31 74" xfId="24534"/>
    <cellStyle name="Normal 31 75" xfId="24910"/>
    <cellStyle name="Normal 31 76" xfId="25286"/>
    <cellStyle name="Normal 31 77" xfId="25662"/>
    <cellStyle name="Normal 31 78" xfId="26038"/>
    <cellStyle name="Normal 31 79" xfId="26414"/>
    <cellStyle name="Normal 31 8" xfId="383"/>
    <cellStyle name="Normal 31 8 10" xfId="3768"/>
    <cellStyle name="Normal 31 8 11" xfId="4144"/>
    <cellStyle name="Normal 31 8 12" xfId="4520"/>
    <cellStyle name="Normal 31 8 13" xfId="4896"/>
    <cellStyle name="Normal 31 8 14" xfId="5272"/>
    <cellStyle name="Normal 31 8 15" xfId="5648"/>
    <cellStyle name="Normal 31 8 16" xfId="6024"/>
    <cellStyle name="Normal 31 8 17" xfId="6400"/>
    <cellStyle name="Normal 31 8 18" xfId="6776"/>
    <cellStyle name="Normal 31 8 19" xfId="7152"/>
    <cellStyle name="Normal 31 8 2" xfId="760"/>
    <cellStyle name="Normal 31 8 20" xfId="7528"/>
    <cellStyle name="Normal 31 8 21" xfId="7904"/>
    <cellStyle name="Normal 31 8 22" xfId="8280"/>
    <cellStyle name="Normal 31 8 23" xfId="8656"/>
    <cellStyle name="Normal 31 8 24" xfId="9032"/>
    <cellStyle name="Normal 31 8 25" xfId="9408"/>
    <cellStyle name="Normal 31 8 26" xfId="9784"/>
    <cellStyle name="Normal 31 8 27" xfId="10160"/>
    <cellStyle name="Normal 31 8 28" xfId="10536"/>
    <cellStyle name="Normal 31 8 29" xfId="10912"/>
    <cellStyle name="Normal 31 8 3" xfId="1136"/>
    <cellStyle name="Normal 31 8 30" xfId="11288"/>
    <cellStyle name="Normal 31 8 31" xfId="11664"/>
    <cellStyle name="Normal 31 8 32" xfId="12040"/>
    <cellStyle name="Normal 31 8 33" xfId="12416"/>
    <cellStyle name="Normal 31 8 34" xfId="12792"/>
    <cellStyle name="Normal 31 8 35" xfId="13168"/>
    <cellStyle name="Normal 31 8 36" xfId="13544"/>
    <cellStyle name="Normal 31 8 37" xfId="13920"/>
    <cellStyle name="Normal 31 8 38" xfId="14296"/>
    <cellStyle name="Normal 31 8 39" xfId="14672"/>
    <cellStyle name="Normal 31 8 4" xfId="1512"/>
    <cellStyle name="Normal 31 8 40" xfId="15048"/>
    <cellStyle name="Normal 31 8 41" xfId="15424"/>
    <cellStyle name="Normal 31 8 42" xfId="15800"/>
    <cellStyle name="Normal 31 8 43" xfId="16176"/>
    <cellStyle name="Normal 31 8 44" xfId="16552"/>
    <cellStyle name="Normal 31 8 45" xfId="16928"/>
    <cellStyle name="Normal 31 8 46" xfId="17304"/>
    <cellStyle name="Normal 31 8 47" xfId="17680"/>
    <cellStyle name="Normal 31 8 48" xfId="18056"/>
    <cellStyle name="Normal 31 8 49" xfId="18432"/>
    <cellStyle name="Normal 31 8 5" xfId="1888"/>
    <cellStyle name="Normal 31 8 50" xfId="18808"/>
    <cellStyle name="Normal 31 8 51" xfId="19184"/>
    <cellStyle name="Normal 31 8 52" xfId="19560"/>
    <cellStyle name="Normal 31 8 53" xfId="19936"/>
    <cellStyle name="Normal 31 8 54" xfId="20312"/>
    <cellStyle name="Normal 31 8 55" xfId="20688"/>
    <cellStyle name="Normal 31 8 56" xfId="21064"/>
    <cellStyle name="Normal 31 8 57" xfId="21440"/>
    <cellStyle name="Normal 31 8 58" xfId="21816"/>
    <cellStyle name="Normal 31 8 59" xfId="22192"/>
    <cellStyle name="Normal 31 8 6" xfId="2264"/>
    <cellStyle name="Normal 31 8 60" xfId="22568"/>
    <cellStyle name="Normal 31 8 61" xfId="22944"/>
    <cellStyle name="Normal 31 8 62" xfId="23320"/>
    <cellStyle name="Normal 31 8 63" xfId="23696"/>
    <cellStyle name="Normal 31 8 64" xfId="24072"/>
    <cellStyle name="Normal 31 8 65" xfId="24448"/>
    <cellStyle name="Normal 31 8 66" xfId="24824"/>
    <cellStyle name="Normal 31 8 67" xfId="25200"/>
    <cellStyle name="Normal 31 8 68" xfId="25576"/>
    <cellStyle name="Normal 31 8 69" xfId="25952"/>
    <cellStyle name="Normal 31 8 7" xfId="2640"/>
    <cellStyle name="Normal 31 8 70" xfId="26328"/>
    <cellStyle name="Normal 31 8 71" xfId="26704"/>
    <cellStyle name="Normal 31 8 72" xfId="27080"/>
    <cellStyle name="Normal 31 8 73" xfId="27456"/>
    <cellStyle name="Normal 31 8 74" xfId="27832"/>
    <cellStyle name="Normal 31 8 75" xfId="28208"/>
    <cellStyle name="Normal 31 8 76" xfId="28584"/>
    <cellStyle name="Normal 31 8 77" xfId="28960"/>
    <cellStyle name="Normal 31 8 78" xfId="29336"/>
    <cellStyle name="Normal 31 8 79" xfId="29712"/>
    <cellStyle name="Normal 31 8 8" xfId="3016"/>
    <cellStyle name="Normal 31 8 80" xfId="30088"/>
    <cellStyle name="Normal 31 8 81" xfId="30464"/>
    <cellStyle name="Normal 31 8 82" xfId="30840"/>
    <cellStyle name="Normal 31 8 83" xfId="31216"/>
    <cellStyle name="Normal 31 8 84" xfId="31592"/>
    <cellStyle name="Normal 31 8 85" xfId="31968"/>
    <cellStyle name="Normal 31 8 86" xfId="32344"/>
    <cellStyle name="Normal 31 8 87" xfId="32720"/>
    <cellStyle name="Normal 31 8 88" xfId="33096"/>
    <cellStyle name="Normal 31 8 9" xfId="3392"/>
    <cellStyle name="Normal 31 80" xfId="26790"/>
    <cellStyle name="Normal 31 81" xfId="27166"/>
    <cellStyle name="Normal 31 82" xfId="27542"/>
    <cellStyle name="Normal 31 83" xfId="27918"/>
    <cellStyle name="Normal 31 84" xfId="28294"/>
    <cellStyle name="Normal 31 85" xfId="28670"/>
    <cellStyle name="Normal 31 86" xfId="29046"/>
    <cellStyle name="Normal 31 87" xfId="29422"/>
    <cellStyle name="Normal 31 88" xfId="29798"/>
    <cellStyle name="Normal 31 89" xfId="30174"/>
    <cellStyle name="Normal 31 9" xfId="426"/>
    <cellStyle name="Normal 31 9 10" xfId="3811"/>
    <cellStyle name="Normal 31 9 11" xfId="4187"/>
    <cellStyle name="Normal 31 9 12" xfId="4563"/>
    <cellStyle name="Normal 31 9 13" xfId="4939"/>
    <cellStyle name="Normal 31 9 14" xfId="5315"/>
    <cellStyle name="Normal 31 9 15" xfId="5691"/>
    <cellStyle name="Normal 31 9 16" xfId="6067"/>
    <cellStyle name="Normal 31 9 17" xfId="6443"/>
    <cellStyle name="Normal 31 9 18" xfId="6819"/>
    <cellStyle name="Normal 31 9 19" xfId="7195"/>
    <cellStyle name="Normal 31 9 2" xfId="803"/>
    <cellStyle name="Normal 31 9 20" xfId="7571"/>
    <cellStyle name="Normal 31 9 21" xfId="7947"/>
    <cellStyle name="Normal 31 9 22" xfId="8323"/>
    <cellStyle name="Normal 31 9 23" xfId="8699"/>
    <cellStyle name="Normal 31 9 24" xfId="9075"/>
    <cellStyle name="Normal 31 9 25" xfId="9451"/>
    <cellStyle name="Normal 31 9 26" xfId="9827"/>
    <cellStyle name="Normal 31 9 27" xfId="10203"/>
    <cellStyle name="Normal 31 9 28" xfId="10579"/>
    <cellStyle name="Normal 31 9 29" xfId="10955"/>
    <cellStyle name="Normal 31 9 3" xfId="1179"/>
    <cellStyle name="Normal 31 9 30" xfId="11331"/>
    <cellStyle name="Normal 31 9 31" xfId="11707"/>
    <cellStyle name="Normal 31 9 32" xfId="12083"/>
    <cellStyle name="Normal 31 9 33" xfId="12459"/>
    <cellStyle name="Normal 31 9 34" xfId="12835"/>
    <cellStyle name="Normal 31 9 35" xfId="13211"/>
    <cellStyle name="Normal 31 9 36" xfId="13587"/>
    <cellStyle name="Normal 31 9 37" xfId="13963"/>
    <cellStyle name="Normal 31 9 38" xfId="14339"/>
    <cellStyle name="Normal 31 9 39" xfId="14715"/>
    <cellStyle name="Normal 31 9 4" xfId="1555"/>
    <cellStyle name="Normal 31 9 40" xfId="15091"/>
    <cellStyle name="Normal 31 9 41" xfId="15467"/>
    <cellStyle name="Normal 31 9 42" xfId="15843"/>
    <cellStyle name="Normal 31 9 43" xfId="16219"/>
    <cellStyle name="Normal 31 9 44" xfId="16595"/>
    <cellStyle name="Normal 31 9 45" xfId="16971"/>
    <cellStyle name="Normal 31 9 46" xfId="17347"/>
    <cellStyle name="Normal 31 9 47" xfId="17723"/>
    <cellStyle name="Normal 31 9 48" xfId="18099"/>
    <cellStyle name="Normal 31 9 49" xfId="18475"/>
    <cellStyle name="Normal 31 9 5" xfId="1931"/>
    <cellStyle name="Normal 31 9 50" xfId="18851"/>
    <cellStyle name="Normal 31 9 51" xfId="19227"/>
    <cellStyle name="Normal 31 9 52" xfId="19603"/>
    <cellStyle name="Normal 31 9 53" xfId="19979"/>
    <cellStyle name="Normal 31 9 54" xfId="20355"/>
    <cellStyle name="Normal 31 9 55" xfId="20731"/>
    <cellStyle name="Normal 31 9 56" xfId="21107"/>
    <cellStyle name="Normal 31 9 57" xfId="21483"/>
    <cellStyle name="Normal 31 9 58" xfId="21859"/>
    <cellStyle name="Normal 31 9 59" xfId="22235"/>
    <cellStyle name="Normal 31 9 6" xfId="2307"/>
    <cellStyle name="Normal 31 9 60" xfId="22611"/>
    <cellStyle name="Normal 31 9 61" xfId="22987"/>
    <cellStyle name="Normal 31 9 62" xfId="23363"/>
    <cellStyle name="Normal 31 9 63" xfId="23739"/>
    <cellStyle name="Normal 31 9 64" xfId="24115"/>
    <cellStyle name="Normal 31 9 65" xfId="24491"/>
    <cellStyle name="Normal 31 9 66" xfId="24867"/>
    <cellStyle name="Normal 31 9 67" xfId="25243"/>
    <cellStyle name="Normal 31 9 68" xfId="25619"/>
    <cellStyle name="Normal 31 9 69" xfId="25995"/>
    <cellStyle name="Normal 31 9 7" xfId="2683"/>
    <cellStyle name="Normal 31 9 70" xfId="26371"/>
    <cellStyle name="Normal 31 9 71" xfId="26747"/>
    <cellStyle name="Normal 31 9 72" xfId="27123"/>
    <cellStyle name="Normal 31 9 73" xfId="27499"/>
    <cellStyle name="Normal 31 9 74" xfId="27875"/>
    <cellStyle name="Normal 31 9 75" xfId="28251"/>
    <cellStyle name="Normal 31 9 76" xfId="28627"/>
    <cellStyle name="Normal 31 9 77" xfId="29003"/>
    <cellStyle name="Normal 31 9 78" xfId="29379"/>
    <cellStyle name="Normal 31 9 79" xfId="29755"/>
    <cellStyle name="Normal 31 9 8" xfId="3059"/>
    <cellStyle name="Normal 31 9 80" xfId="30131"/>
    <cellStyle name="Normal 31 9 81" xfId="30507"/>
    <cellStyle name="Normal 31 9 82" xfId="30883"/>
    <cellStyle name="Normal 31 9 83" xfId="31259"/>
    <cellStyle name="Normal 31 9 84" xfId="31635"/>
    <cellStyle name="Normal 31 9 85" xfId="32011"/>
    <cellStyle name="Normal 31 9 86" xfId="32387"/>
    <cellStyle name="Normal 31 9 87" xfId="32763"/>
    <cellStyle name="Normal 31 9 88" xfId="33139"/>
    <cellStyle name="Normal 31 9 9" xfId="3435"/>
    <cellStyle name="Normal 31 90" xfId="30550"/>
    <cellStyle name="Normal 31 91" xfId="30926"/>
    <cellStyle name="Normal 31 92" xfId="31302"/>
    <cellStyle name="Normal 31 93" xfId="31678"/>
    <cellStyle name="Normal 31 94" xfId="32054"/>
    <cellStyle name="Normal 31 95" xfId="32430"/>
    <cellStyle name="Normal 31 96" xfId="32806"/>
    <cellStyle name="Normal 32" xfId="37"/>
    <cellStyle name="Normal 32 10" xfId="470"/>
    <cellStyle name="Normal 32 11" xfId="847"/>
    <cellStyle name="Normal 32 12" xfId="1223"/>
    <cellStyle name="Normal 32 13" xfId="1599"/>
    <cellStyle name="Normal 32 14" xfId="1975"/>
    <cellStyle name="Normal 32 15" xfId="2351"/>
    <cellStyle name="Normal 32 16" xfId="2727"/>
    <cellStyle name="Normal 32 17" xfId="3103"/>
    <cellStyle name="Normal 32 18" xfId="3479"/>
    <cellStyle name="Normal 32 19" xfId="3855"/>
    <cellStyle name="Normal 32 2" xfId="74"/>
    <cellStyle name="Normal 32 2 10" xfId="3522"/>
    <cellStyle name="Normal 32 2 11" xfId="3898"/>
    <cellStyle name="Normal 32 2 12" xfId="4274"/>
    <cellStyle name="Normal 32 2 13" xfId="4650"/>
    <cellStyle name="Normal 32 2 14" xfId="5026"/>
    <cellStyle name="Normal 32 2 15" xfId="5402"/>
    <cellStyle name="Normal 32 2 16" xfId="5778"/>
    <cellStyle name="Normal 32 2 17" xfId="6154"/>
    <cellStyle name="Normal 32 2 18" xfId="6530"/>
    <cellStyle name="Normal 32 2 19" xfId="6906"/>
    <cellStyle name="Normal 32 2 2" xfId="514"/>
    <cellStyle name="Normal 32 2 20" xfId="7282"/>
    <cellStyle name="Normal 32 2 21" xfId="7658"/>
    <cellStyle name="Normal 32 2 22" xfId="8034"/>
    <cellStyle name="Normal 32 2 23" xfId="8410"/>
    <cellStyle name="Normal 32 2 24" xfId="8786"/>
    <cellStyle name="Normal 32 2 25" xfId="9162"/>
    <cellStyle name="Normal 32 2 26" xfId="9538"/>
    <cellStyle name="Normal 32 2 27" xfId="9914"/>
    <cellStyle name="Normal 32 2 28" xfId="10290"/>
    <cellStyle name="Normal 32 2 29" xfId="10666"/>
    <cellStyle name="Normal 32 2 3" xfId="890"/>
    <cellStyle name="Normal 32 2 30" xfId="11042"/>
    <cellStyle name="Normal 32 2 31" xfId="11418"/>
    <cellStyle name="Normal 32 2 32" xfId="11794"/>
    <cellStyle name="Normal 32 2 33" xfId="12170"/>
    <cellStyle name="Normal 32 2 34" xfId="12546"/>
    <cellStyle name="Normal 32 2 35" xfId="12922"/>
    <cellStyle name="Normal 32 2 36" xfId="13298"/>
    <cellStyle name="Normal 32 2 37" xfId="13674"/>
    <cellStyle name="Normal 32 2 38" xfId="14050"/>
    <cellStyle name="Normal 32 2 39" xfId="14426"/>
    <cellStyle name="Normal 32 2 4" xfId="1266"/>
    <cellStyle name="Normal 32 2 40" xfId="14802"/>
    <cellStyle name="Normal 32 2 41" xfId="15178"/>
    <cellStyle name="Normal 32 2 42" xfId="15554"/>
    <cellStyle name="Normal 32 2 43" xfId="15930"/>
    <cellStyle name="Normal 32 2 44" xfId="16306"/>
    <cellStyle name="Normal 32 2 45" xfId="16682"/>
    <cellStyle name="Normal 32 2 46" xfId="17058"/>
    <cellStyle name="Normal 32 2 47" xfId="17434"/>
    <cellStyle name="Normal 32 2 48" xfId="17810"/>
    <cellStyle name="Normal 32 2 49" xfId="18186"/>
    <cellStyle name="Normal 32 2 5" xfId="1642"/>
    <cellStyle name="Normal 32 2 50" xfId="18562"/>
    <cellStyle name="Normal 32 2 51" xfId="18938"/>
    <cellStyle name="Normal 32 2 52" xfId="19314"/>
    <cellStyle name="Normal 32 2 53" xfId="19690"/>
    <cellStyle name="Normal 32 2 54" xfId="20066"/>
    <cellStyle name="Normal 32 2 55" xfId="20442"/>
    <cellStyle name="Normal 32 2 56" xfId="20818"/>
    <cellStyle name="Normal 32 2 57" xfId="21194"/>
    <cellStyle name="Normal 32 2 58" xfId="21570"/>
    <cellStyle name="Normal 32 2 59" xfId="21946"/>
    <cellStyle name="Normal 32 2 6" xfId="2018"/>
    <cellStyle name="Normal 32 2 60" xfId="22322"/>
    <cellStyle name="Normal 32 2 61" xfId="22698"/>
    <cellStyle name="Normal 32 2 62" xfId="23074"/>
    <cellStyle name="Normal 32 2 63" xfId="23450"/>
    <cellStyle name="Normal 32 2 64" xfId="23826"/>
    <cellStyle name="Normal 32 2 65" xfId="24202"/>
    <cellStyle name="Normal 32 2 66" xfId="24578"/>
    <cellStyle name="Normal 32 2 67" xfId="24954"/>
    <cellStyle name="Normal 32 2 68" xfId="25330"/>
    <cellStyle name="Normal 32 2 69" xfId="25706"/>
    <cellStyle name="Normal 32 2 7" xfId="2394"/>
    <cellStyle name="Normal 32 2 70" xfId="26082"/>
    <cellStyle name="Normal 32 2 71" xfId="26458"/>
    <cellStyle name="Normal 32 2 72" xfId="26834"/>
    <cellStyle name="Normal 32 2 73" xfId="27210"/>
    <cellStyle name="Normal 32 2 74" xfId="27586"/>
    <cellStyle name="Normal 32 2 75" xfId="27962"/>
    <cellStyle name="Normal 32 2 76" xfId="28338"/>
    <cellStyle name="Normal 32 2 77" xfId="28714"/>
    <cellStyle name="Normal 32 2 78" xfId="29090"/>
    <cellStyle name="Normal 32 2 79" xfId="29466"/>
    <cellStyle name="Normal 32 2 8" xfId="2770"/>
    <cellStyle name="Normal 32 2 80" xfId="29842"/>
    <cellStyle name="Normal 32 2 81" xfId="30218"/>
    <cellStyle name="Normal 32 2 82" xfId="30594"/>
    <cellStyle name="Normal 32 2 83" xfId="30970"/>
    <cellStyle name="Normal 32 2 84" xfId="31346"/>
    <cellStyle name="Normal 32 2 85" xfId="31722"/>
    <cellStyle name="Normal 32 2 86" xfId="32098"/>
    <cellStyle name="Normal 32 2 87" xfId="32474"/>
    <cellStyle name="Normal 32 2 88" xfId="32850"/>
    <cellStyle name="Normal 32 2 9" xfId="3146"/>
    <cellStyle name="Normal 32 20" xfId="4231"/>
    <cellStyle name="Normal 32 21" xfId="4607"/>
    <cellStyle name="Normal 32 22" xfId="4983"/>
    <cellStyle name="Normal 32 23" xfId="5359"/>
    <cellStyle name="Normal 32 24" xfId="5735"/>
    <cellStyle name="Normal 32 25" xfId="6111"/>
    <cellStyle name="Normal 32 26" xfId="6487"/>
    <cellStyle name="Normal 32 27" xfId="6863"/>
    <cellStyle name="Normal 32 28" xfId="7239"/>
    <cellStyle name="Normal 32 29" xfId="7615"/>
    <cellStyle name="Normal 32 3" xfId="169"/>
    <cellStyle name="Normal 32 3 10" xfId="3554"/>
    <cellStyle name="Normal 32 3 11" xfId="3930"/>
    <cellStyle name="Normal 32 3 12" xfId="4306"/>
    <cellStyle name="Normal 32 3 13" xfId="4682"/>
    <cellStyle name="Normal 32 3 14" xfId="5058"/>
    <cellStyle name="Normal 32 3 15" xfId="5434"/>
    <cellStyle name="Normal 32 3 16" xfId="5810"/>
    <cellStyle name="Normal 32 3 17" xfId="6186"/>
    <cellStyle name="Normal 32 3 18" xfId="6562"/>
    <cellStyle name="Normal 32 3 19" xfId="6938"/>
    <cellStyle name="Normal 32 3 2" xfId="546"/>
    <cellStyle name="Normal 32 3 20" xfId="7314"/>
    <cellStyle name="Normal 32 3 21" xfId="7690"/>
    <cellStyle name="Normal 32 3 22" xfId="8066"/>
    <cellStyle name="Normal 32 3 23" xfId="8442"/>
    <cellStyle name="Normal 32 3 24" xfId="8818"/>
    <cellStyle name="Normal 32 3 25" xfId="9194"/>
    <cellStyle name="Normal 32 3 26" xfId="9570"/>
    <cellStyle name="Normal 32 3 27" xfId="9946"/>
    <cellStyle name="Normal 32 3 28" xfId="10322"/>
    <cellStyle name="Normal 32 3 29" xfId="10698"/>
    <cellStyle name="Normal 32 3 3" xfId="922"/>
    <cellStyle name="Normal 32 3 30" xfId="11074"/>
    <cellStyle name="Normal 32 3 31" xfId="11450"/>
    <cellStyle name="Normal 32 3 32" xfId="11826"/>
    <cellStyle name="Normal 32 3 33" xfId="12202"/>
    <cellStyle name="Normal 32 3 34" xfId="12578"/>
    <cellStyle name="Normal 32 3 35" xfId="12954"/>
    <cellStyle name="Normal 32 3 36" xfId="13330"/>
    <cellStyle name="Normal 32 3 37" xfId="13706"/>
    <cellStyle name="Normal 32 3 38" xfId="14082"/>
    <cellStyle name="Normal 32 3 39" xfId="14458"/>
    <cellStyle name="Normal 32 3 4" xfId="1298"/>
    <cellStyle name="Normal 32 3 40" xfId="14834"/>
    <cellStyle name="Normal 32 3 41" xfId="15210"/>
    <cellStyle name="Normal 32 3 42" xfId="15586"/>
    <cellStyle name="Normal 32 3 43" xfId="15962"/>
    <cellStyle name="Normal 32 3 44" xfId="16338"/>
    <cellStyle name="Normal 32 3 45" xfId="16714"/>
    <cellStyle name="Normal 32 3 46" xfId="17090"/>
    <cellStyle name="Normal 32 3 47" xfId="17466"/>
    <cellStyle name="Normal 32 3 48" xfId="17842"/>
    <cellStyle name="Normal 32 3 49" xfId="18218"/>
    <cellStyle name="Normal 32 3 5" xfId="1674"/>
    <cellStyle name="Normal 32 3 50" xfId="18594"/>
    <cellStyle name="Normal 32 3 51" xfId="18970"/>
    <cellStyle name="Normal 32 3 52" xfId="19346"/>
    <cellStyle name="Normal 32 3 53" xfId="19722"/>
    <cellStyle name="Normal 32 3 54" xfId="20098"/>
    <cellStyle name="Normal 32 3 55" xfId="20474"/>
    <cellStyle name="Normal 32 3 56" xfId="20850"/>
    <cellStyle name="Normal 32 3 57" xfId="21226"/>
    <cellStyle name="Normal 32 3 58" xfId="21602"/>
    <cellStyle name="Normal 32 3 59" xfId="21978"/>
    <cellStyle name="Normal 32 3 6" xfId="2050"/>
    <cellStyle name="Normal 32 3 60" xfId="22354"/>
    <cellStyle name="Normal 32 3 61" xfId="22730"/>
    <cellStyle name="Normal 32 3 62" xfId="23106"/>
    <cellStyle name="Normal 32 3 63" xfId="23482"/>
    <cellStyle name="Normal 32 3 64" xfId="23858"/>
    <cellStyle name="Normal 32 3 65" xfId="24234"/>
    <cellStyle name="Normal 32 3 66" xfId="24610"/>
    <cellStyle name="Normal 32 3 67" xfId="24986"/>
    <cellStyle name="Normal 32 3 68" xfId="25362"/>
    <cellStyle name="Normal 32 3 69" xfId="25738"/>
    <cellStyle name="Normal 32 3 7" xfId="2426"/>
    <cellStyle name="Normal 32 3 70" xfId="26114"/>
    <cellStyle name="Normal 32 3 71" xfId="26490"/>
    <cellStyle name="Normal 32 3 72" xfId="26866"/>
    <cellStyle name="Normal 32 3 73" xfId="27242"/>
    <cellStyle name="Normal 32 3 74" xfId="27618"/>
    <cellStyle name="Normal 32 3 75" xfId="27994"/>
    <cellStyle name="Normal 32 3 76" xfId="28370"/>
    <cellStyle name="Normal 32 3 77" xfId="28746"/>
    <cellStyle name="Normal 32 3 78" xfId="29122"/>
    <cellStyle name="Normal 32 3 79" xfId="29498"/>
    <cellStyle name="Normal 32 3 8" xfId="2802"/>
    <cellStyle name="Normal 32 3 80" xfId="29874"/>
    <cellStyle name="Normal 32 3 81" xfId="30250"/>
    <cellStyle name="Normal 32 3 82" xfId="30626"/>
    <cellStyle name="Normal 32 3 83" xfId="31002"/>
    <cellStyle name="Normal 32 3 84" xfId="31378"/>
    <cellStyle name="Normal 32 3 85" xfId="31754"/>
    <cellStyle name="Normal 32 3 86" xfId="32130"/>
    <cellStyle name="Normal 32 3 87" xfId="32506"/>
    <cellStyle name="Normal 32 3 88" xfId="32882"/>
    <cellStyle name="Normal 32 3 9" xfId="3178"/>
    <cellStyle name="Normal 32 30" xfId="7991"/>
    <cellStyle name="Normal 32 31" xfId="8367"/>
    <cellStyle name="Normal 32 32" xfId="8743"/>
    <cellStyle name="Normal 32 33" xfId="9119"/>
    <cellStyle name="Normal 32 34" xfId="9495"/>
    <cellStyle name="Normal 32 35" xfId="9871"/>
    <cellStyle name="Normal 32 36" xfId="10247"/>
    <cellStyle name="Normal 32 37" xfId="10623"/>
    <cellStyle name="Normal 32 38" xfId="10999"/>
    <cellStyle name="Normal 32 39" xfId="11375"/>
    <cellStyle name="Normal 32 4" xfId="212"/>
    <cellStyle name="Normal 32 4 10" xfId="3597"/>
    <cellStyle name="Normal 32 4 11" xfId="3973"/>
    <cellStyle name="Normal 32 4 12" xfId="4349"/>
    <cellStyle name="Normal 32 4 13" xfId="4725"/>
    <cellStyle name="Normal 32 4 14" xfId="5101"/>
    <cellStyle name="Normal 32 4 15" xfId="5477"/>
    <cellStyle name="Normal 32 4 16" xfId="5853"/>
    <cellStyle name="Normal 32 4 17" xfId="6229"/>
    <cellStyle name="Normal 32 4 18" xfId="6605"/>
    <cellStyle name="Normal 32 4 19" xfId="6981"/>
    <cellStyle name="Normal 32 4 2" xfId="589"/>
    <cellStyle name="Normal 32 4 20" xfId="7357"/>
    <cellStyle name="Normal 32 4 21" xfId="7733"/>
    <cellStyle name="Normal 32 4 22" xfId="8109"/>
    <cellStyle name="Normal 32 4 23" xfId="8485"/>
    <cellStyle name="Normal 32 4 24" xfId="8861"/>
    <cellStyle name="Normal 32 4 25" xfId="9237"/>
    <cellStyle name="Normal 32 4 26" xfId="9613"/>
    <cellStyle name="Normal 32 4 27" xfId="9989"/>
    <cellStyle name="Normal 32 4 28" xfId="10365"/>
    <cellStyle name="Normal 32 4 29" xfId="10741"/>
    <cellStyle name="Normal 32 4 3" xfId="965"/>
    <cellStyle name="Normal 32 4 30" xfId="11117"/>
    <cellStyle name="Normal 32 4 31" xfId="11493"/>
    <cellStyle name="Normal 32 4 32" xfId="11869"/>
    <cellStyle name="Normal 32 4 33" xfId="12245"/>
    <cellStyle name="Normal 32 4 34" xfId="12621"/>
    <cellStyle name="Normal 32 4 35" xfId="12997"/>
    <cellStyle name="Normal 32 4 36" xfId="13373"/>
    <cellStyle name="Normal 32 4 37" xfId="13749"/>
    <cellStyle name="Normal 32 4 38" xfId="14125"/>
    <cellStyle name="Normal 32 4 39" xfId="14501"/>
    <cellStyle name="Normal 32 4 4" xfId="1341"/>
    <cellStyle name="Normal 32 4 40" xfId="14877"/>
    <cellStyle name="Normal 32 4 41" xfId="15253"/>
    <cellStyle name="Normal 32 4 42" xfId="15629"/>
    <cellStyle name="Normal 32 4 43" xfId="16005"/>
    <cellStyle name="Normal 32 4 44" xfId="16381"/>
    <cellStyle name="Normal 32 4 45" xfId="16757"/>
    <cellStyle name="Normal 32 4 46" xfId="17133"/>
    <cellStyle name="Normal 32 4 47" xfId="17509"/>
    <cellStyle name="Normal 32 4 48" xfId="17885"/>
    <cellStyle name="Normal 32 4 49" xfId="18261"/>
    <cellStyle name="Normal 32 4 5" xfId="1717"/>
    <cellStyle name="Normal 32 4 50" xfId="18637"/>
    <cellStyle name="Normal 32 4 51" xfId="19013"/>
    <cellStyle name="Normal 32 4 52" xfId="19389"/>
    <cellStyle name="Normal 32 4 53" xfId="19765"/>
    <cellStyle name="Normal 32 4 54" xfId="20141"/>
    <cellStyle name="Normal 32 4 55" xfId="20517"/>
    <cellStyle name="Normal 32 4 56" xfId="20893"/>
    <cellStyle name="Normal 32 4 57" xfId="21269"/>
    <cellStyle name="Normal 32 4 58" xfId="21645"/>
    <cellStyle name="Normal 32 4 59" xfId="22021"/>
    <cellStyle name="Normal 32 4 6" xfId="2093"/>
    <cellStyle name="Normal 32 4 60" xfId="22397"/>
    <cellStyle name="Normal 32 4 61" xfId="22773"/>
    <cellStyle name="Normal 32 4 62" xfId="23149"/>
    <cellStyle name="Normal 32 4 63" xfId="23525"/>
    <cellStyle name="Normal 32 4 64" xfId="23901"/>
    <cellStyle name="Normal 32 4 65" xfId="24277"/>
    <cellStyle name="Normal 32 4 66" xfId="24653"/>
    <cellStyle name="Normal 32 4 67" xfId="25029"/>
    <cellStyle name="Normal 32 4 68" xfId="25405"/>
    <cellStyle name="Normal 32 4 69" xfId="25781"/>
    <cellStyle name="Normal 32 4 7" xfId="2469"/>
    <cellStyle name="Normal 32 4 70" xfId="26157"/>
    <cellStyle name="Normal 32 4 71" xfId="26533"/>
    <cellStyle name="Normal 32 4 72" xfId="26909"/>
    <cellStyle name="Normal 32 4 73" xfId="27285"/>
    <cellStyle name="Normal 32 4 74" xfId="27661"/>
    <cellStyle name="Normal 32 4 75" xfId="28037"/>
    <cellStyle name="Normal 32 4 76" xfId="28413"/>
    <cellStyle name="Normal 32 4 77" xfId="28789"/>
    <cellStyle name="Normal 32 4 78" xfId="29165"/>
    <cellStyle name="Normal 32 4 79" xfId="29541"/>
    <cellStyle name="Normal 32 4 8" xfId="2845"/>
    <cellStyle name="Normal 32 4 80" xfId="29917"/>
    <cellStyle name="Normal 32 4 81" xfId="30293"/>
    <cellStyle name="Normal 32 4 82" xfId="30669"/>
    <cellStyle name="Normal 32 4 83" xfId="31045"/>
    <cellStyle name="Normal 32 4 84" xfId="31421"/>
    <cellStyle name="Normal 32 4 85" xfId="31797"/>
    <cellStyle name="Normal 32 4 86" xfId="32173"/>
    <cellStyle name="Normal 32 4 87" xfId="32549"/>
    <cellStyle name="Normal 32 4 88" xfId="32925"/>
    <cellStyle name="Normal 32 4 9" xfId="3221"/>
    <cellStyle name="Normal 32 40" xfId="11751"/>
    <cellStyle name="Normal 32 41" xfId="12127"/>
    <cellStyle name="Normal 32 42" xfId="12503"/>
    <cellStyle name="Normal 32 43" xfId="12879"/>
    <cellStyle name="Normal 32 44" xfId="13255"/>
    <cellStyle name="Normal 32 45" xfId="13631"/>
    <cellStyle name="Normal 32 46" xfId="14007"/>
    <cellStyle name="Normal 32 47" xfId="14383"/>
    <cellStyle name="Normal 32 48" xfId="14759"/>
    <cellStyle name="Normal 32 49" xfId="15135"/>
    <cellStyle name="Normal 32 5" xfId="255"/>
    <cellStyle name="Normal 32 5 10" xfId="3640"/>
    <cellStyle name="Normal 32 5 11" xfId="4016"/>
    <cellStyle name="Normal 32 5 12" xfId="4392"/>
    <cellStyle name="Normal 32 5 13" xfId="4768"/>
    <cellStyle name="Normal 32 5 14" xfId="5144"/>
    <cellStyle name="Normal 32 5 15" xfId="5520"/>
    <cellStyle name="Normal 32 5 16" xfId="5896"/>
    <cellStyle name="Normal 32 5 17" xfId="6272"/>
    <cellStyle name="Normal 32 5 18" xfId="6648"/>
    <cellStyle name="Normal 32 5 19" xfId="7024"/>
    <cellStyle name="Normal 32 5 2" xfId="632"/>
    <cellStyle name="Normal 32 5 20" xfId="7400"/>
    <cellStyle name="Normal 32 5 21" xfId="7776"/>
    <cellStyle name="Normal 32 5 22" xfId="8152"/>
    <cellStyle name="Normal 32 5 23" xfId="8528"/>
    <cellStyle name="Normal 32 5 24" xfId="8904"/>
    <cellStyle name="Normal 32 5 25" xfId="9280"/>
    <cellStyle name="Normal 32 5 26" xfId="9656"/>
    <cellStyle name="Normal 32 5 27" xfId="10032"/>
    <cellStyle name="Normal 32 5 28" xfId="10408"/>
    <cellStyle name="Normal 32 5 29" xfId="10784"/>
    <cellStyle name="Normal 32 5 3" xfId="1008"/>
    <cellStyle name="Normal 32 5 30" xfId="11160"/>
    <cellStyle name="Normal 32 5 31" xfId="11536"/>
    <cellStyle name="Normal 32 5 32" xfId="11912"/>
    <cellStyle name="Normal 32 5 33" xfId="12288"/>
    <cellStyle name="Normal 32 5 34" xfId="12664"/>
    <cellStyle name="Normal 32 5 35" xfId="13040"/>
    <cellStyle name="Normal 32 5 36" xfId="13416"/>
    <cellStyle name="Normal 32 5 37" xfId="13792"/>
    <cellStyle name="Normal 32 5 38" xfId="14168"/>
    <cellStyle name="Normal 32 5 39" xfId="14544"/>
    <cellStyle name="Normal 32 5 4" xfId="1384"/>
    <cellStyle name="Normal 32 5 40" xfId="14920"/>
    <cellStyle name="Normal 32 5 41" xfId="15296"/>
    <cellStyle name="Normal 32 5 42" xfId="15672"/>
    <cellStyle name="Normal 32 5 43" xfId="16048"/>
    <cellStyle name="Normal 32 5 44" xfId="16424"/>
    <cellStyle name="Normal 32 5 45" xfId="16800"/>
    <cellStyle name="Normal 32 5 46" xfId="17176"/>
    <cellStyle name="Normal 32 5 47" xfId="17552"/>
    <cellStyle name="Normal 32 5 48" xfId="17928"/>
    <cellStyle name="Normal 32 5 49" xfId="18304"/>
    <cellStyle name="Normal 32 5 5" xfId="1760"/>
    <cellStyle name="Normal 32 5 50" xfId="18680"/>
    <cellStyle name="Normal 32 5 51" xfId="19056"/>
    <cellStyle name="Normal 32 5 52" xfId="19432"/>
    <cellStyle name="Normal 32 5 53" xfId="19808"/>
    <cellStyle name="Normal 32 5 54" xfId="20184"/>
    <cellStyle name="Normal 32 5 55" xfId="20560"/>
    <cellStyle name="Normal 32 5 56" xfId="20936"/>
    <cellStyle name="Normal 32 5 57" xfId="21312"/>
    <cellStyle name="Normal 32 5 58" xfId="21688"/>
    <cellStyle name="Normal 32 5 59" xfId="22064"/>
    <cellStyle name="Normal 32 5 6" xfId="2136"/>
    <cellStyle name="Normal 32 5 60" xfId="22440"/>
    <cellStyle name="Normal 32 5 61" xfId="22816"/>
    <cellStyle name="Normal 32 5 62" xfId="23192"/>
    <cellStyle name="Normal 32 5 63" xfId="23568"/>
    <cellStyle name="Normal 32 5 64" xfId="23944"/>
    <cellStyle name="Normal 32 5 65" xfId="24320"/>
    <cellStyle name="Normal 32 5 66" xfId="24696"/>
    <cellStyle name="Normal 32 5 67" xfId="25072"/>
    <cellStyle name="Normal 32 5 68" xfId="25448"/>
    <cellStyle name="Normal 32 5 69" xfId="25824"/>
    <cellStyle name="Normal 32 5 7" xfId="2512"/>
    <cellStyle name="Normal 32 5 70" xfId="26200"/>
    <cellStyle name="Normal 32 5 71" xfId="26576"/>
    <cellStyle name="Normal 32 5 72" xfId="26952"/>
    <cellStyle name="Normal 32 5 73" xfId="27328"/>
    <cellStyle name="Normal 32 5 74" xfId="27704"/>
    <cellStyle name="Normal 32 5 75" xfId="28080"/>
    <cellStyle name="Normal 32 5 76" xfId="28456"/>
    <cellStyle name="Normal 32 5 77" xfId="28832"/>
    <cellStyle name="Normal 32 5 78" xfId="29208"/>
    <cellStyle name="Normal 32 5 79" xfId="29584"/>
    <cellStyle name="Normal 32 5 8" xfId="2888"/>
    <cellStyle name="Normal 32 5 80" xfId="29960"/>
    <cellStyle name="Normal 32 5 81" xfId="30336"/>
    <cellStyle name="Normal 32 5 82" xfId="30712"/>
    <cellStyle name="Normal 32 5 83" xfId="31088"/>
    <cellStyle name="Normal 32 5 84" xfId="31464"/>
    <cellStyle name="Normal 32 5 85" xfId="31840"/>
    <cellStyle name="Normal 32 5 86" xfId="32216"/>
    <cellStyle name="Normal 32 5 87" xfId="32592"/>
    <cellStyle name="Normal 32 5 88" xfId="32968"/>
    <cellStyle name="Normal 32 5 9" xfId="3264"/>
    <cellStyle name="Normal 32 50" xfId="15511"/>
    <cellStyle name="Normal 32 51" xfId="15887"/>
    <cellStyle name="Normal 32 52" xfId="16263"/>
    <cellStyle name="Normal 32 53" xfId="16639"/>
    <cellStyle name="Normal 32 54" xfId="17015"/>
    <cellStyle name="Normal 32 55" xfId="17391"/>
    <cellStyle name="Normal 32 56" xfId="17767"/>
    <cellStyle name="Normal 32 57" xfId="18143"/>
    <cellStyle name="Normal 32 58" xfId="18519"/>
    <cellStyle name="Normal 32 59" xfId="18895"/>
    <cellStyle name="Normal 32 6" xfId="298"/>
    <cellStyle name="Normal 32 6 10" xfId="3683"/>
    <cellStyle name="Normal 32 6 11" xfId="4059"/>
    <cellStyle name="Normal 32 6 12" xfId="4435"/>
    <cellStyle name="Normal 32 6 13" xfId="4811"/>
    <cellStyle name="Normal 32 6 14" xfId="5187"/>
    <cellStyle name="Normal 32 6 15" xfId="5563"/>
    <cellStyle name="Normal 32 6 16" xfId="5939"/>
    <cellStyle name="Normal 32 6 17" xfId="6315"/>
    <cellStyle name="Normal 32 6 18" xfId="6691"/>
    <cellStyle name="Normal 32 6 19" xfId="7067"/>
    <cellStyle name="Normal 32 6 2" xfId="675"/>
    <cellStyle name="Normal 32 6 20" xfId="7443"/>
    <cellStyle name="Normal 32 6 21" xfId="7819"/>
    <cellStyle name="Normal 32 6 22" xfId="8195"/>
    <cellStyle name="Normal 32 6 23" xfId="8571"/>
    <cellStyle name="Normal 32 6 24" xfId="8947"/>
    <cellStyle name="Normal 32 6 25" xfId="9323"/>
    <cellStyle name="Normal 32 6 26" xfId="9699"/>
    <cellStyle name="Normal 32 6 27" xfId="10075"/>
    <cellStyle name="Normal 32 6 28" xfId="10451"/>
    <cellStyle name="Normal 32 6 29" xfId="10827"/>
    <cellStyle name="Normal 32 6 3" xfId="1051"/>
    <cellStyle name="Normal 32 6 30" xfId="11203"/>
    <cellStyle name="Normal 32 6 31" xfId="11579"/>
    <cellStyle name="Normal 32 6 32" xfId="11955"/>
    <cellStyle name="Normal 32 6 33" xfId="12331"/>
    <cellStyle name="Normal 32 6 34" xfId="12707"/>
    <cellStyle name="Normal 32 6 35" xfId="13083"/>
    <cellStyle name="Normal 32 6 36" xfId="13459"/>
    <cellStyle name="Normal 32 6 37" xfId="13835"/>
    <cellStyle name="Normal 32 6 38" xfId="14211"/>
    <cellStyle name="Normal 32 6 39" xfId="14587"/>
    <cellStyle name="Normal 32 6 4" xfId="1427"/>
    <cellStyle name="Normal 32 6 40" xfId="14963"/>
    <cellStyle name="Normal 32 6 41" xfId="15339"/>
    <cellStyle name="Normal 32 6 42" xfId="15715"/>
    <cellStyle name="Normal 32 6 43" xfId="16091"/>
    <cellStyle name="Normal 32 6 44" xfId="16467"/>
    <cellStyle name="Normal 32 6 45" xfId="16843"/>
    <cellStyle name="Normal 32 6 46" xfId="17219"/>
    <cellStyle name="Normal 32 6 47" xfId="17595"/>
    <cellStyle name="Normal 32 6 48" xfId="17971"/>
    <cellStyle name="Normal 32 6 49" xfId="18347"/>
    <cellStyle name="Normal 32 6 5" xfId="1803"/>
    <cellStyle name="Normal 32 6 50" xfId="18723"/>
    <cellStyle name="Normal 32 6 51" xfId="19099"/>
    <cellStyle name="Normal 32 6 52" xfId="19475"/>
    <cellStyle name="Normal 32 6 53" xfId="19851"/>
    <cellStyle name="Normal 32 6 54" xfId="20227"/>
    <cellStyle name="Normal 32 6 55" xfId="20603"/>
    <cellStyle name="Normal 32 6 56" xfId="20979"/>
    <cellStyle name="Normal 32 6 57" xfId="21355"/>
    <cellStyle name="Normal 32 6 58" xfId="21731"/>
    <cellStyle name="Normal 32 6 59" xfId="22107"/>
    <cellStyle name="Normal 32 6 6" xfId="2179"/>
    <cellStyle name="Normal 32 6 60" xfId="22483"/>
    <cellStyle name="Normal 32 6 61" xfId="22859"/>
    <cellStyle name="Normal 32 6 62" xfId="23235"/>
    <cellStyle name="Normal 32 6 63" xfId="23611"/>
    <cellStyle name="Normal 32 6 64" xfId="23987"/>
    <cellStyle name="Normal 32 6 65" xfId="24363"/>
    <cellStyle name="Normal 32 6 66" xfId="24739"/>
    <cellStyle name="Normal 32 6 67" xfId="25115"/>
    <cellStyle name="Normal 32 6 68" xfId="25491"/>
    <cellStyle name="Normal 32 6 69" xfId="25867"/>
    <cellStyle name="Normal 32 6 7" xfId="2555"/>
    <cellStyle name="Normal 32 6 70" xfId="26243"/>
    <cellStyle name="Normal 32 6 71" xfId="26619"/>
    <cellStyle name="Normal 32 6 72" xfId="26995"/>
    <cellStyle name="Normal 32 6 73" xfId="27371"/>
    <cellStyle name="Normal 32 6 74" xfId="27747"/>
    <cellStyle name="Normal 32 6 75" xfId="28123"/>
    <cellStyle name="Normal 32 6 76" xfId="28499"/>
    <cellStyle name="Normal 32 6 77" xfId="28875"/>
    <cellStyle name="Normal 32 6 78" xfId="29251"/>
    <cellStyle name="Normal 32 6 79" xfId="29627"/>
    <cellStyle name="Normal 32 6 8" xfId="2931"/>
    <cellStyle name="Normal 32 6 80" xfId="30003"/>
    <cellStyle name="Normal 32 6 81" xfId="30379"/>
    <cellStyle name="Normal 32 6 82" xfId="30755"/>
    <cellStyle name="Normal 32 6 83" xfId="31131"/>
    <cellStyle name="Normal 32 6 84" xfId="31507"/>
    <cellStyle name="Normal 32 6 85" xfId="31883"/>
    <cellStyle name="Normal 32 6 86" xfId="32259"/>
    <cellStyle name="Normal 32 6 87" xfId="32635"/>
    <cellStyle name="Normal 32 6 88" xfId="33011"/>
    <cellStyle name="Normal 32 6 9" xfId="3307"/>
    <cellStyle name="Normal 32 60" xfId="19271"/>
    <cellStyle name="Normal 32 61" xfId="19647"/>
    <cellStyle name="Normal 32 62" xfId="20023"/>
    <cellStyle name="Normal 32 63" xfId="20399"/>
    <cellStyle name="Normal 32 64" xfId="20775"/>
    <cellStyle name="Normal 32 65" xfId="21151"/>
    <cellStyle name="Normal 32 66" xfId="21527"/>
    <cellStyle name="Normal 32 67" xfId="21903"/>
    <cellStyle name="Normal 32 68" xfId="22279"/>
    <cellStyle name="Normal 32 69" xfId="22655"/>
    <cellStyle name="Normal 32 7" xfId="341"/>
    <cellStyle name="Normal 32 7 10" xfId="3726"/>
    <cellStyle name="Normal 32 7 11" xfId="4102"/>
    <cellStyle name="Normal 32 7 12" xfId="4478"/>
    <cellStyle name="Normal 32 7 13" xfId="4854"/>
    <cellStyle name="Normal 32 7 14" xfId="5230"/>
    <cellStyle name="Normal 32 7 15" xfId="5606"/>
    <cellStyle name="Normal 32 7 16" xfId="5982"/>
    <cellStyle name="Normal 32 7 17" xfId="6358"/>
    <cellStyle name="Normal 32 7 18" xfId="6734"/>
    <cellStyle name="Normal 32 7 19" xfId="7110"/>
    <cellStyle name="Normal 32 7 2" xfId="718"/>
    <cellStyle name="Normal 32 7 20" xfId="7486"/>
    <cellStyle name="Normal 32 7 21" xfId="7862"/>
    <cellStyle name="Normal 32 7 22" xfId="8238"/>
    <cellStyle name="Normal 32 7 23" xfId="8614"/>
    <cellStyle name="Normal 32 7 24" xfId="8990"/>
    <cellStyle name="Normal 32 7 25" xfId="9366"/>
    <cellStyle name="Normal 32 7 26" xfId="9742"/>
    <cellStyle name="Normal 32 7 27" xfId="10118"/>
    <cellStyle name="Normal 32 7 28" xfId="10494"/>
    <cellStyle name="Normal 32 7 29" xfId="10870"/>
    <cellStyle name="Normal 32 7 3" xfId="1094"/>
    <cellStyle name="Normal 32 7 30" xfId="11246"/>
    <cellStyle name="Normal 32 7 31" xfId="11622"/>
    <cellStyle name="Normal 32 7 32" xfId="11998"/>
    <cellStyle name="Normal 32 7 33" xfId="12374"/>
    <cellStyle name="Normal 32 7 34" xfId="12750"/>
    <cellStyle name="Normal 32 7 35" xfId="13126"/>
    <cellStyle name="Normal 32 7 36" xfId="13502"/>
    <cellStyle name="Normal 32 7 37" xfId="13878"/>
    <cellStyle name="Normal 32 7 38" xfId="14254"/>
    <cellStyle name="Normal 32 7 39" xfId="14630"/>
    <cellStyle name="Normal 32 7 4" xfId="1470"/>
    <cellStyle name="Normal 32 7 40" xfId="15006"/>
    <cellStyle name="Normal 32 7 41" xfId="15382"/>
    <cellStyle name="Normal 32 7 42" xfId="15758"/>
    <cellStyle name="Normal 32 7 43" xfId="16134"/>
    <cellStyle name="Normal 32 7 44" xfId="16510"/>
    <cellStyle name="Normal 32 7 45" xfId="16886"/>
    <cellStyle name="Normal 32 7 46" xfId="17262"/>
    <cellStyle name="Normal 32 7 47" xfId="17638"/>
    <cellStyle name="Normal 32 7 48" xfId="18014"/>
    <cellStyle name="Normal 32 7 49" xfId="18390"/>
    <cellStyle name="Normal 32 7 5" xfId="1846"/>
    <cellStyle name="Normal 32 7 50" xfId="18766"/>
    <cellStyle name="Normal 32 7 51" xfId="19142"/>
    <cellStyle name="Normal 32 7 52" xfId="19518"/>
    <cellStyle name="Normal 32 7 53" xfId="19894"/>
    <cellStyle name="Normal 32 7 54" xfId="20270"/>
    <cellStyle name="Normal 32 7 55" xfId="20646"/>
    <cellStyle name="Normal 32 7 56" xfId="21022"/>
    <cellStyle name="Normal 32 7 57" xfId="21398"/>
    <cellStyle name="Normal 32 7 58" xfId="21774"/>
    <cellStyle name="Normal 32 7 59" xfId="22150"/>
    <cellStyle name="Normal 32 7 6" xfId="2222"/>
    <cellStyle name="Normal 32 7 60" xfId="22526"/>
    <cellStyle name="Normal 32 7 61" xfId="22902"/>
    <cellStyle name="Normal 32 7 62" xfId="23278"/>
    <cellStyle name="Normal 32 7 63" xfId="23654"/>
    <cellStyle name="Normal 32 7 64" xfId="24030"/>
    <cellStyle name="Normal 32 7 65" xfId="24406"/>
    <cellStyle name="Normal 32 7 66" xfId="24782"/>
    <cellStyle name="Normal 32 7 67" xfId="25158"/>
    <cellStyle name="Normal 32 7 68" xfId="25534"/>
    <cellStyle name="Normal 32 7 69" xfId="25910"/>
    <cellStyle name="Normal 32 7 7" xfId="2598"/>
    <cellStyle name="Normal 32 7 70" xfId="26286"/>
    <cellStyle name="Normal 32 7 71" xfId="26662"/>
    <cellStyle name="Normal 32 7 72" xfId="27038"/>
    <cellStyle name="Normal 32 7 73" xfId="27414"/>
    <cellStyle name="Normal 32 7 74" xfId="27790"/>
    <cellStyle name="Normal 32 7 75" xfId="28166"/>
    <cellStyle name="Normal 32 7 76" xfId="28542"/>
    <cellStyle name="Normal 32 7 77" xfId="28918"/>
    <cellStyle name="Normal 32 7 78" xfId="29294"/>
    <cellStyle name="Normal 32 7 79" xfId="29670"/>
    <cellStyle name="Normal 32 7 8" xfId="2974"/>
    <cellStyle name="Normal 32 7 80" xfId="30046"/>
    <cellStyle name="Normal 32 7 81" xfId="30422"/>
    <cellStyle name="Normal 32 7 82" xfId="30798"/>
    <cellStyle name="Normal 32 7 83" xfId="31174"/>
    <cellStyle name="Normal 32 7 84" xfId="31550"/>
    <cellStyle name="Normal 32 7 85" xfId="31926"/>
    <cellStyle name="Normal 32 7 86" xfId="32302"/>
    <cellStyle name="Normal 32 7 87" xfId="32678"/>
    <cellStyle name="Normal 32 7 88" xfId="33054"/>
    <cellStyle name="Normal 32 7 9" xfId="3350"/>
    <cellStyle name="Normal 32 70" xfId="23031"/>
    <cellStyle name="Normal 32 71" xfId="23407"/>
    <cellStyle name="Normal 32 72" xfId="23783"/>
    <cellStyle name="Normal 32 73" xfId="24159"/>
    <cellStyle name="Normal 32 74" xfId="24535"/>
    <cellStyle name="Normal 32 75" xfId="24911"/>
    <cellStyle name="Normal 32 76" xfId="25287"/>
    <cellStyle name="Normal 32 77" xfId="25663"/>
    <cellStyle name="Normal 32 78" xfId="26039"/>
    <cellStyle name="Normal 32 79" xfId="26415"/>
    <cellStyle name="Normal 32 8" xfId="384"/>
    <cellStyle name="Normal 32 8 10" xfId="3769"/>
    <cellStyle name="Normal 32 8 11" xfId="4145"/>
    <cellStyle name="Normal 32 8 12" xfId="4521"/>
    <cellStyle name="Normal 32 8 13" xfId="4897"/>
    <cellStyle name="Normal 32 8 14" xfId="5273"/>
    <cellStyle name="Normal 32 8 15" xfId="5649"/>
    <cellStyle name="Normal 32 8 16" xfId="6025"/>
    <cellStyle name="Normal 32 8 17" xfId="6401"/>
    <cellStyle name="Normal 32 8 18" xfId="6777"/>
    <cellStyle name="Normal 32 8 19" xfId="7153"/>
    <cellStyle name="Normal 32 8 2" xfId="761"/>
    <cellStyle name="Normal 32 8 20" xfId="7529"/>
    <cellStyle name="Normal 32 8 21" xfId="7905"/>
    <cellStyle name="Normal 32 8 22" xfId="8281"/>
    <cellStyle name="Normal 32 8 23" xfId="8657"/>
    <cellStyle name="Normal 32 8 24" xfId="9033"/>
    <cellStyle name="Normal 32 8 25" xfId="9409"/>
    <cellStyle name="Normal 32 8 26" xfId="9785"/>
    <cellStyle name="Normal 32 8 27" xfId="10161"/>
    <cellStyle name="Normal 32 8 28" xfId="10537"/>
    <cellStyle name="Normal 32 8 29" xfId="10913"/>
    <cellStyle name="Normal 32 8 3" xfId="1137"/>
    <cellStyle name="Normal 32 8 30" xfId="11289"/>
    <cellStyle name="Normal 32 8 31" xfId="11665"/>
    <cellStyle name="Normal 32 8 32" xfId="12041"/>
    <cellStyle name="Normal 32 8 33" xfId="12417"/>
    <cellStyle name="Normal 32 8 34" xfId="12793"/>
    <cellStyle name="Normal 32 8 35" xfId="13169"/>
    <cellStyle name="Normal 32 8 36" xfId="13545"/>
    <cellStyle name="Normal 32 8 37" xfId="13921"/>
    <cellStyle name="Normal 32 8 38" xfId="14297"/>
    <cellStyle name="Normal 32 8 39" xfId="14673"/>
    <cellStyle name="Normal 32 8 4" xfId="1513"/>
    <cellStyle name="Normal 32 8 40" xfId="15049"/>
    <cellStyle name="Normal 32 8 41" xfId="15425"/>
    <cellStyle name="Normal 32 8 42" xfId="15801"/>
    <cellStyle name="Normal 32 8 43" xfId="16177"/>
    <cellStyle name="Normal 32 8 44" xfId="16553"/>
    <cellStyle name="Normal 32 8 45" xfId="16929"/>
    <cellStyle name="Normal 32 8 46" xfId="17305"/>
    <cellStyle name="Normal 32 8 47" xfId="17681"/>
    <cellStyle name="Normal 32 8 48" xfId="18057"/>
    <cellStyle name="Normal 32 8 49" xfId="18433"/>
    <cellStyle name="Normal 32 8 5" xfId="1889"/>
    <cellStyle name="Normal 32 8 50" xfId="18809"/>
    <cellStyle name="Normal 32 8 51" xfId="19185"/>
    <cellStyle name="Normal 32 8 52" xfId="19561"/>
    <cellStyle name="Normal 32 8 53" xfId="19937"/>
    <cellStyle name="Normal 32 8 54" xfId="20313"/>
    <cellStyle name="Normal 32 8 55" xfId="20689"/>
    <cellStyle name="Normal 32 8 56" xfId="21065"/>
    <cellStyle name="Normal 32 8 57" xfId="21441"/>
    <cellStyle name="Normal 32 8 58" xfId="21817"/>
    <cellStyle name="Normal 32 8 59" xfId="22193"/>
    <cellStyle name="Normal 32 8 6" xfId="2265"/>
    <cellStyle name="Normal 32 8 60" xfId="22569"/>
    <cellStyle name="Normal 32 8 61" xfId="22945"/>
    <cellStyle name="Normal 32 8 62" xfId="23321"/>
    <cellStyle name="Normal 32 8 63" xfId="23697"/>
    <cellStyle name="Normal 32 8 64" xfId="24073"/>
    <cellStyle name="Normal 32 8 65" xfId="24449"/>
    <cellStyle name="Normal 32 8 66" xfId="24825"/>
    <cellStyle name="Normal 32 8 67" xfId="25201"/>
    <cellStyle name="Normal 32 8 68" xfId="25577"/>
    <cellStyle name="Normal 32 8 69" xfId="25953"/>
    <cellStyle name="Normal 32 8 7" xfId="2641"/>
    <cellStyle name="Normal 32 8 70" xfId="26329"/>
    <cellStyle name="Normal 32 8 71" xfId="26705"/>
    <cellStyle name="Normal 32 8 72" xfId="27081"/>
    <cellStyle name="Normal 32 8 73" xfId="27457"/>
    <cellStyle name="Normal 32 8 74" xfId="27833"/>
    <cellStyle name="Normal 32 8 75" xfId="28209"/>
    <cellStyle name="Normal 32 8 76" xfId="28585"/>
    <cellStyle name="Normal 32 8 77" xfId="28961"/>
    <cellStyle name="Normal 32 8 78" xfId="29337"/>
    <cellStyle name="Normal 32 8 79" xfId="29713"/>
    <cellStyle name="Normal 32 8 8" xfId="3017"/>
    <cellStyle name="Normal 32 8 80" xfId="30089"/>
    <cellStyle name="Normal 32 8 81" xfId="30465"/>
    <cellStyle name="Normal 32 8 82" xfId="30841"/>
    <cellStyle name="Normal 32 8 83" xfId="31217"/>
    <cellStyle name="Normal 32 8 84" xfId="31593"/>
    <cellStyle name="Normal 32 8 85" xfId="31969"/>
    <cellStyle name="Normal 32 8 86" xfId="32345"/>
    <cellStyle name="Normal 32 8 87" xfId="32721"/>
    <cellStyle name="Normal 32 8 88" xfId="33097"/>
    <cellStyle name="Normal 32 8 9" xfId="3393"/>
    <cellStyle name="Normal 32 80" xfId="26791"/>
    <cellStyle name="Normal 32 81" xfId="27167"/>
    <cellStyle name="Normal 32 82" xfId="27543"/>
    <cellStyle name="Normal 32 83" xfId="27919"/>
    <cellStyle name="Normal 32 84" xfId="28295"/>
    <cellStyle name="Normal 32 85" xfId="28671"/>
    <cellStyle name="Normal 32 86" xfId="29047"/>
    <cellStyle name="Normal 32 87" xfId="29423"/>
    <cellStyle name="Normal 32 88" xfId="29799"/>
    <cellStyle name="Normal 32 89" xfId="30175"/>
    <cellStyle name="Normal 32 9" xfId="427"/>
    <cellStyle name="Normal 32 9 10" xfId="3812"/>
    <cellStyle name="Normal 32 9 11" xfId="4188"/>
    <cellStyle name="Normal 32 9 12" xfId="4564"/>
    <cellStyle name="Normal 32 9 13" xfId="4940"/>
    <cellStyle name="Normal 32 9 14" xfId="5316"/>
    <cellStyle name="Normal 32 9 15" xfId="5692"/>
    <cellStyle name="Normal 32 9 16" xfId="6068"/>
    <cellStyle name="Normal 32 9 17" xfId="6444"/>
    <cellStyle name="Normal 32 9 18" xfId="6820"/>
    <cellStyle name="Normal 32 9 19" xfId="7196"/>
    <cellStyle name="Normal 32 9 2" xfId="804"/>
    <cellStyle name="Normal 32 9 20" xfId="7572"/>
    <cellStyle name="Normal 32 9 21" xfId="7948"/>
    <cellStyle name="Normal 32 9 22" xfId="8324"/>
    <cellStyle name="Normal 32 9 23" xfId="8700"/>
    <cellStyle name="Normal 32 9 24" xfId="9076"/>
    <cellStyle name="Normal 32 9 25" xfId="9452"/>
    <cellStyle name="Normal 32 9 26" xfId="9828"/>
    <cellStyle name="Normal 32 9 27" xfId="10204"/>
    <cellStyle name="Normal 32 9 28" xfId="10580"/>
    <cellStyle name="Normal 32 9 29" xfId="10956"/>
    <cellStyle name="Normal 32 9 3" xfId="1180"/>
    <cellStyle name="Normal 32 9 30" xfId="11332"/>
    <cellStyle name="Normal 32 9 31" xfId="11708"/>
    <cellStyle name="Normal 32 9 32" xfId="12084"/>
    <cellStyle name="Normal 32 9 33" xfId="12460"/>
    <cellStyle name="Normal 32 9 34" xfId="12836"/>
    <cellStyle name="Normal 32 9 35" xfId="13212"/>
    <cellStyle name="Normal 32 9 36" xfId="13588"/>
    <cellStyle name="Normal 32 9 37" xfId="13964"/>
    <cellStyle name="Normal 32 9 38" xfId="14340"/>
    <cellStyle name="Normal 32 9 39" xfId="14716"/>
    <cellStyle name="Normal 32 9 4" xfId="1556"/>
    <cellStyle name="Normal 32 9 40" xfId="15092"/>
    <cellStyle name="Normal 32 9 41" xfId="15468"/>
    <cellStyle name="Normal 32 9 42" xfId="15844"/>
    <cellStyle name="Normal 32 9 43" xfId="16220"/>
    <cellStyle name="Normal 32 9 44" xfId="16596"/>
    <cellStyle name="Normal 32 9 45" xfId="16972"/>
    <cellStyle name="Normal 32 9 46" xfId="17348"/>
    <cellStyle name="Normal 32 9 47" xfId="17724"/>
    <cellStyle name="Normal 32 9 48" xfId="18100"/>
    <cellStyle name="Normal 32 9 49" xfId="18476"/>
    <cellStyle name="Normal 32 9 5" xfId="1932"/>
    <cellStyle name="Normal 32 9 50" xfId="18852"/>
    <cellStyle name="Normal 32 9 51" xfId="19228"/>
    <cellStyle name="Normal 32 9 52" xfId="19604"/>
    <cellStyle name="Normal 32 9 53" xfId="19980"/>
    <cellStyle name="Normal 32 9 54" xfId="20356"/>
    <cellStyle name="Normal 32 9 55" xfId="20732"/>
    <cellStyle name="Normal 32 9 56" xfId="21108"/>
    <cellStyle name="Normal 32 9 57" xfId="21484"/>
    <cellStyle name="Normal 32 9 58" xfId="21860"/>
    <cellStyle name="Normal 32 9 59" xfId="22236"/>
    <cellStyle name="Normal 32 9 6" xfId="2308"/>
    <cellStyle name="Normal 32 9 60" xfId="22612"/>
    <cellStyle name="Normal 32 9 61" xfId="22988"/>
    <cellStyle name="Normal 32 9 62" xfId="23364"/>
    <cellStyle name="Normal 32 9 63" xfId="23740"/>
    <cellStyle name="Normal 32 9 64" xfId="24116"/>
    <cellStyle name="Normal 32 9 65" xfId="24492"/>
    <cellStyle name="Normal 32 9 66" xfId="24868"/>
    <cellStyle name="Normal 32 9 67" xfId="25244"/>
    <cellStyle name="Normal 32 9 68" xfId="25620"/>
    <cellStyle name="Normal 32 9 69" xfId="25996"/>
    <cellStyle name="Normal 32 9 7" xfId="2684"/>
    <cellStyle name="Normal 32 9 70" xfId="26372"/>
    <cellStyle name="Normal 32 9 71" xfId="26748"/>
    <cellStyle name="Normal 32 9 72" xfId="27124"/>
    <cellStyle name="Normal 32 9 73" xfId="27500"/>
    <cellStyle name="Normal 32 9 74" xfId="27876"/>
    <cellStyle name="Normal 32 9 75" xfId="28252"/>
    <cellStyle name="Normal 32 9 76" xfId="28628"/>
    <cellStyle name="Normal 32 9 77" xfId="29004"/>
    <cellStyle name="Normal 32 9 78" xfId="29380"/>
    <cellStyle name="Normal 32 9 79" xfId="29756"/>
    <cellStyle name="Normal 32 9 8" xfId="3060"/>
    <cellStyle name="Normal 32 9 80" xfId="30132"/>
    <cellStyle name="Normal 32 9 81" xfId="30508"/>
    <cellStyle name="Normal 32 9 82" xfId="30884"/>
    <cellStyle name="Normal 32 9 83" xfId="31260"/>
    <cellStyle name="Normal 32 9 84" xfId="31636"/>
    <cellStyle name="Normal 32 9 85" xfId="32012"/>
    <cellStyle name="Normal 32 9 86" xfId="32388"/>
    <cellStyle name="Normal 32 9 87" xfId="32764"/>
    <cellStyle name="Normal 32 9 88" xfId="33140"/>
    <cellStyle name="Normal 32 9 9" xfId="3436"/>
    <cellStyle name="Normal 32 90" xfId="30551"/>
    <cellStyle name="Normal 32 91" xfId="30927"/>
    <cellStyle name="Normal 32 92" xfId="31303"/>
    <cellStyle name="Normal 32 93" xfId="31679"/>
    <cellStyle name="Normal 32 94" xfId="32055"/>
    <cellStyle name="Normal 32 95" xfId="32431"/>
    <cellStyle name="Normal 32 96" xfId="32807"/>
    <cellStyle name="Normal 33" xfId="38"/>
    <cellStyle name="Normal 33 10" xfId="471"/>
    <cellStyle name="Normal 33 11" xfId="848"/>
    <cellStyle name="Normal 33 12" xfId="1224"/>
    <cellStyle name="Normal 33 13" xfId="1600"/>
    <cellStyle name="Normal 33 14" xfId="1976"/>
    <cellStyle name="Normal 33 15" xfId="2352"/>
    <cellStyle name="Normal 33 16" xfId="2728"/>
    <cellStyle name="Normal 33 17" xfId="3104"/>
    <cellStyle name="Normal 33 18" xfId="3480"/>
    <cellStyle name="Normal 33 19" xfId="3856"/>
    <cellStyle name="Normal 33 2" xfId="75"/>
    <cellStyle name="Normal 33 2 10" xfId="3523"/>
    <cellStyle name="Normal 33 2 11" xfId="3899"/>
    <cellStyle name="Normal 33 2 12" xfId="4275"/>
    <cellStyle name="Normal 33 2 13" xfId="4651"/>
    <cellStyle name="Normal 33 2 14" xfId="5027"/>
    <cellStyle name="Normal 33 2 15" xfId="5403"/>
    <cellStyle name="Normal 33 2 16" xfId="5779"/>
    <cellStyle name="Normal 33 2 17" xfId="6155"/>
    <cellStyle name="Normal 33 2 18" xfId="6531"/>
    <cellStyle name="Normal 33 2 19" xfId="6907"/>
    <cellStyle name="Normal 33 2 2" xfId="515"/>
    <cellStyle name="Normal 33 2 20" xfId="7283"/>
    <cellStyle name="Normal 33 2 21" xfId="7659"/>
    <cellStyle name="Normal 33 2 22" xfId="8035"/>
    <cellStyle name="Normal 33 2 23" xfId="8411"/>
    <cellStyle name="Normal 33 2 24" xfId="8787"/>
    <cellStyle name="Normal 33 2 25" xfId="9163"/>
    <cellStyle name="Normal 33 2 26" xfId="9539"/>
    <cellStyle name="Normal 33 2 27" xfId="9915"/>
    <cellStyle name="Normal 33 2 28" xfId="10291"/>
    <cellStyle name="Normal 33 2 29" xfId="10667"/>
    <cellStyle name="Normal 33 2 3" xfId="891"/>
    <cellStyle name="Normal 33 2 30" xfId="11043"/>
    <cellStyle name="Normal 33 2 31" xfId="11419"/>
    <cellStyle name="Normal 33 2 32" xfId="11795"/>
    <cellStyle name="Normal 33 2 33" xfId="12171"/>
    <cellStyle name="Normal 33 2 34" xfId="12547"/>
    <cellStyle name="Normal 33 2 35" xfId="12923"/>
    <cellStyle name="Normal 33 2 36" xfId="13299"/>
    <cellStyle name="Normal 33 2 37" xfId="13675"/>
    <cellStyle name="Normal 33 2 38" xfId="14051"/>
    <cellStyle name="Normal 33 2 39" xfId="14427"/>
    <cellStyle name="Normal 33 2 4" xfId="1267"/>
    <cellStyle name="Normal 33 2 40" xfId="14803"/>
    <cellStyle name="Normal 33 2 41" xfId="15179"/>
    <cellStyle name="Normal 33 2 42" xfId="15555"/>
    <cellStyle name="Normal 33 2 43" xfId="15931"/>
    <cellStyle name="Normal 33 2 44" xfId="16307"/>
    <cellStyle name="Normal 33 2 45" xfId="16683"/>
    <cellStyle name="Normal 33 2 46" xfId="17059"/>
    <cellStyle name="Normal 33 2 47" xfId="17435"/>
    <cellStyle name="Normal 33 2 48" xfId="17811"/>
    <cellStyle name="Normal 33 2 49" xfId="18187"/>
    <cellStyle name="Normal 33 2 5" xfId="1643"/>
    <cellStyle name="Normal 33 2 50" xfId="18563"/>
    <cellStyle name="Normal 33 2 51" xfId="18939"/>
    <cellStyle name="Normal 33 2 52" xfId="19315"/>
    <cellStyle name="Normal 33 2 53" xfId="19691"/>
    <cellStyle name="Normal 33 2 54" xfId="20067"/>
    <cellStyle name="Normal 33 2 55" xfId="20443"/>
    <cellStyle name="Normal 33 2 56" xfId="20819"/>
    <cellStyle name="Normal 33 2 57" xfId="21195"/>
    <cellStyle name="Normal 33 2 58" xfId="21571"/>
    <cellStyle name="Normal 33 2 59" xfId="21947"/>
    <cellStyle name="Normal 33 2 6" xfId="2019"/>
    <cellStyle name="Normal 33 2 60" xfId="22323"/>
    <cellStyle name="Normal 33 2 61" xfId="22699"/>
    <cellStyle name="Normal 33 2 62" xfId="23075"/>
    <cellStyle name="Normal 33 2 63" xfId="23451"/>
    <cellStyle name="Normal 33 2 64" xfId="23827"/>
    <cellStyle name="Normal 33 2 65" xfId="24203"/>
    <cellStyle name="Normal 33 2 66" xfId="24579"/>
    <cellStyle name="Normal 33 2 67" xfId="24955"/>
    <cellStyle name="Normal 33 2 68" xfId="25331"/>
    <cellStyle name="Normal 33 2 69" xfId="25707"/>
    <cellStyle name="Normal 33 2 7" xfId="2395"/>
    <cellStyle name="Normal 33 2 70" xfId="26083"/>
    <cellStyle name="Normal 33 2 71" xfId="26459"/>
    <cellStyle name="Normal 33 2 72" xfId="26835"/>
    <cellStyle name="Normal 33 2 73" xfId="27211"/>
    <cellStyle name="Normal 33 2 74" xfId="27587"/>
    <cellStyle name="Normal 33 2 75" xfId="27963"/>
    <cellStyle name="Normal 33 2 76" xfId="28339"/>
    <cellStyle name="Normal 33 2 77" xfId="28715"/>
    <cellStyle name="Normal 33 2 78" xfId="29091"/>
    <cellStyle name="Normal 33 2 79" xfId="29467"/>
    <cellStyle name="Normal 33 2 8" xfId="2771"/>
    <cellStyle name="Normal 33 2 80" xfId="29843"/>
    <cellStyle name="Normal 33 2 81" xfId="30219"/>
    <cellStyle name="Normal 33 2 82" xfId="30595"/>
    <cellStyle name="Normal 33 2 83" xfId="30971"/>
    <cellStyle name="Normal 33 2 84" xfId="31347"/>
    <cellStyle name="Normal 33 2 85" xfId="31723"/>
    <cellStyle name="Normal 33 2 86" xfId="32099"/>
    <cellStyle name="Normal 33 2 87" xfId="32475"/>
    <cellStyle name="Normal 33 2 88" xfId="32851"/>
    <cellStyle name="Normal 33 2 9" xfId="3147"/>
    <cellStyle name="Normal 33 20" xfId="4232"/>
    <cellStyle name="Normal 33 21" xfId="4608"/>
    <cellStyle name="Normal 33 22" xfId="4984"/>
    <cellStyle name="Normal 33 23" xfId="5360"/>
    <cellStyle name="Normal 33 24" xfId="5736"/>
    <cellStyle name="Normal 33 25" xfId="6112"/>
    <cellStyle name="Normal 33 26" xfId="6488"/>
    <cellStyle name="Normal 33 27" xfId="6864"/>
    <cellStyle name="Normal 33 28" xfId="7240"/>
    <cellStyle name="Normal 33 29" xfId="7616"/>
    <cellStyle name="Normal 33 3" xfId="170"/>
    <cellStyle name="Normal 33 3 10" xfId="3555"/>
    <cellStyle name="Normal 33 3 11" xfId="3931"/>
    <cellStyle name="Normal 33 3 12" xfId="4307"/>
    <cellStyle name="Normal 33 3 13" xfId="4683"/>
    <cellStyle name="Normal 33 3 14" xfId="5059"/>
    <cellStyle name="Normal 33 3 15" xfId="5435"/>
    <cellStyle name="Normal 33 3 16" xfId="5811"/>
    <cellStyle name="Normal 33 3 17" xfId="6187"/>
    <cellStyle name="Normal 33 3 18" xfId="6563"/>
    <cellStyle name="Normal 33 3 19" xfId="6939"/>
    <cellStyle name="Normal 33 3 2" xfId="547"/>
    <cellStyle name="Normal 33 3 20" xfId="7315"/>
    <cellStyle name="Normal 33 3 21" xfId="7691"/>
    <cellStyle name="Normal 33 3 22" xfId="8067"/>
    <cellStyle name="Normal 33 3 23" xfId="8443"/>
    <cellStyle name="Normal 33 3 24" xfId="8819"/>
    <cellStyle name="Normal 33 3 25" xfId="9195"/>
    <cellStyle name="Normal 33 3 26" xfId="9571"/>
    <cellStyle name="Normal 33 3 27" xfId="9947"/>
    <cellStyle name="Normal 33 3 28" xfId="10323"/>
    <cellStyle name="Normal 33 3 29" xfId="10699"/>
    <cellStyle name="Normal 33 3 3" xfId="923"/>
    <cellStyle name="Normal 33 3 30" xfId="11075"/>
    <cellStyle name="Normal 33 3 31" xfId="11451"/>
    <cellStyle name="Normal 33 3 32" xfId="11827"/>
    <cellStyle name="Normal 33 3 33" xfId="12203"/>
    <cellStyle name="Normal 33 3 34" xfId="12579"/>
    <cellStyle name="Normal 33 3 35" xfId="12955"/>
    <cellStyle name="Normal 33 3 36" xfId="13331"/>
    <cellStyle name="Normal 33 3 37" xfId="13707"/>
    <cellStyle name="Normal 33 3 38" xfId="14083"/>
    <cellStyle name="Normal 33 3 39" xfId="14459"/>
    <cellStyle name="Normal 33 3 4" xfId="1299"/>
    <cellStyle name="Normal 33 3 40" xfId="14835"/>
    <cellStyle name="Normal 33 3 41" xfId="15211"/>
    <cellStyle name="Normal 33 3 42" xfId="15587"/>
    <cellStyle name="Normal 33 3 43" xfId="15963"/>
    <cellStyle name="Normal 33 3 44" xfId="16339"/>
    <cellStyle name="Normal 33 3 45" xfId="16715"/>
    <cellStyle name="Normal 33 3 46" xfId="17091"/>
    <cellStyle name="Normal 33 3 47" xfId="17467"/>
    <cellStyle name="Normal 33 3 48" xfId="17843"/>
    <cellStyle name="Normal 33 3 49" xfId="18219"/>
    <cellStyle name="Normal 33 3 5" xfId="1675"/>
    <cellStyle name="Normal 33 3 50" xfId="18595"/>
    <cellStyle name="Normal 33 3 51" xfId="18971"/>
    <cellStyle name="Normal 33 3 52" xfId="19347"/>
    <cellStyle name="Normal 33 3 53" xfId="19723"/>
    <cellStyle name="Normal 33 3 54" xfId="20099"/>
    <cellStyle name="Normal 33 3 55" xfId="20475"/>
    <cellStyle name="Normal 33 3 56" xfId="20851"/>
    <cellStyle name="Normal 33 3 57" xfId="21227"/>
    <cellStyle name="Normal 33 3 58" xfId="21603"/>
    <cellStyle name="Normal 33 3 59" xfId="21979"/>
    <cellStyle name="Normal 33 3 6" xfId="2051"/>
    <cellStyle name="Normal 33 3 60" xfId="22355"/>
    <cellStyle name="Normal 33 3 61" xfId="22731"/>
    <cellStyle name="Normal 33 3 62" xfId="23107"/>
    <cellStyle name="Normal 33 3 63" xfId="23483"/>
    <cellStyle name="Normal 33 3 64" xfId="23859"/>
    <cellStyle name="Normal 33 3 65" xfId="24235"/>
    <cellStyle name="Normal 33 3 66" xfId="24611"/>
    <cellStyle name="Normal 33 3 67" xfId="24987"/>
    <cellStyle name="Normal 33 3 68" xfId="25363"/>
    <cellStyle name="Normal 33 3 69" xfId="25739"/>
    <cellStyle name="Normal 33 3 7" xfId="2427"/>
    <cellStyle name="Normal 33 3 70" xfId="26115"/>
    <cellStyle name="Normal 33 3 71" xfId="26491"/>
    <cellStyle name="Normal 33 3 72" xfId="26867"/>
    <cellStyle name="Normal 33 3 73" xfId="27243"/>
    <cellStyle name="Normal 33 3 74" xfId="27619"/>
    <cellStyle name="Normal 33 3 75" xfId="27995"/>
    <cellStyle name="Normal 33 3 76" xfId="28371"/>
    <cellStyle name="Normal 33 3 77" xfId="28747"/>
    <cellStyle name="Normal 33 3 78" xfId="29123"/>
    <cellStyle name="Normal 33 3 79" xfId="29499"/>
    <cellStyle name="Normal 33 3 8" xfId="2803"/>
    <cellStyle name="Normal 33 3 80" xfId="29875"/>
    <cellStyle name="Normal 33 3 81" xfId="30251"/>
    <cellStyle name="Normal 33 3 82" xfId="30627"/>
    <cellStyle name="Normal 33 3 83" xfId="31003"/>
    <cellStyle name="Normal 33 3 84" xfId="31379"/>
    <cellStyle name="Normal 33 3 85" xfId="31755"/>
    <cellStyle name="Normal 33 3 86" xfId="32131"/>
    <cellStyle name="Normal 33 3 87" xfId="32507"/>
    <cellStyle name="Normal 33 3 88" xfId="32883"/>
    <cellStyle name="Normal 33 3 9" xfId="3179"/>
    <cellStyle name="Normal 33 30" xfId="7992"/>
    <cellStyle name="Normal 33 31" xfId="8368"/>
    <cellStyle name="Normal 33 32" xfId="8744"/>
    <cellStyle name="Normal 33 33" xfId="9120"/>
    <cellStyle name="Normal 33 34" xfId="9496"/>
    <cellStyle name="Normal 33 35" xfId="9872"/>
    <cellStyle name="Normal 33 36" xfId="10248"/>
    <cellStyle name="Normal 33 37" xfId="10624"/>
    <cellStyle name="Normal 33 38" xfId="11000"/>
    <cellStyle name="Normal 33 39" xfId="11376"/>
    <cellStyle name="Normal 33 4" xfId="213"/>
    <cellStyle name="Normal 33 4 10" xfId="3598"/>
    <cellStyle name="Normal 33 4 11" xfId="3974"/>
    <cellStyle name="Normal 33 4 12" xfId="4350"/>
    <cellStyle name="Normal 33 4 13" xfId="4726"/>
    <cellStyle name="Normal 33 4 14" xfId="5102"/>
    <cellStyle name="Normal 33 4 15" xfId="5478"/>
    <cellStyle name="Normal 33 4 16" xfId="5854"/>
    <cellStyle name="Normal 33 4 17" xfId="6230"/>
    <cellStyle name="Normal 33 4 18" xfId="6606"/>
    <cellStyle name="Normal 33 4 19" xfId="6982"/>
    <cellStyle name="Normal 33 4 2" xfId="590"/>
    <cellStyle name="Normal 33 4 20" xfId="7358"/>
    <cellStyle name="Normal 33 4 21" xfId="7734"/>
    <cellStyle name="Normal 33 4 22" xfId="8110"/>
    <cellStyle name="Normal 33 4 23" xfId="8486"/>
    <cellStyle name="Normal 33 4 24" xfId="8862"/>
    <cellStyle name="Normal 33 4 25" xfId="9238"/>
    <cellStyle name="Normal 33 4 26" xfId="9614"/>
    <cellStyle name="Normal 33 4 27" xfId="9990"/>
    <cellStyle name="Normal 33 4 28" xfId="10366"/>
    <cellStyle name="Normal 33 4 29" xfId="10742"/>
    <cellStyle name="Normal 33 4 3" xfId="966"/>
    <cellStyle name="Normal 33 4 30" xfId="11118"/>
    <cellStyle name="Normal 33 4 31" xfId="11494"/>
    <cellStyle name="Normal 33 4 32" xfId="11870"/>
    <cellStyle name="Normal 33 4 33" xfId="12246"/>
    <cellStyle name="Normal 33 4 34" xfId="12622"/>
    <cellStyle name="Normal 33 4 35" xfId="12998"/>
    <cellStyle name="Normal 33 4 36" xfId="13374"/>
    <cellStyle name="Normal 33 4 37" xfId="13750"/>
    <cellStyle name="Normal 33 4 38" xfId="14126"/>
    <cellStyle name="Normal 33 4 39" xfId="14502"/>
    <cellStyle name="Normal 33 4 4" xfId="1342"/>
    <cellStyle name="Normal 33 4 40" xfId="14878"/>
    <cellStyle name="Normal 33 4 41" xfId="15254"/>
    <cellStyle name="Normal 33 4 42" xfId="15630"/>
    <cellStyle name="Normal 33 4 43" xfId="16006"/>
    <cellStyle name="Normal 33 4 44" xfId="16382"/>
    <cellStyle name="Normal 33 4 45" xfId="16758"/>
    <cellStyle name="Normal 33 4 46" xfId="17134"/>
    <cellStyle name="Normal 33 4 47" xfId="17510"/>
    <cellStyle name="Normal 33 4 48" xfId="17886"/>
    <cellStyle name="Normal 33 4 49" xfId="18262"/>
    <cellStyle name="Normal 33 4 5" xfId="1718"/>
    <cellStyle name="Normal 33 4 50" xfId="18638"/>
    <cellStyle name="Normal 33 4 51" xfId="19014"/>
    <cellStyle name="Normal 33 4 52" xfId="19390"/>
    <cellStyle name="Normal 33 4 53" xfId="19766"/>
    <cellStyle name="Normal 33 4 54" xfId="20142"/>
    <cellStyle name="Normal 33 4 55" xfId="20518"/>
    <cellStyle name="Normal 33 4 56" xfId="20894"/>
    <cellStyle name="Normal 33 4 57" xfId="21270"/>
    <cellStyle name="Normal 33 4 58" xfId="21646"/>
    <cellStyle name="Normal 33 4 59" xfId="22022"/>
    <cellStyle name="Normal 33 4 6" xfId="2094"/>
    <cellStyle name="Normal 33 4 60" xfId="22398"/>
    <cellStyle name="Normal 33 4 61" xfId="22774"/>
    <cellStyle name="Normal 33 4 62" xfId="23150"/>
    <cellStyle name="Normal 33 4 63" xfId="23526"/>
    <cellStyle name="Normal 33 4 64" xfId="23902"/>
    <cellStyle name="Normal 33 4 65" xfId="24278"/>
    <cellStyle name="Normal 33 4 66" xfId="24654"/>
    <cellStyle name="Normal 33 4 67" xfId="25030"/>
    <cellStyle name="Normal 33 4 68" xfId="25406"/>
    <cellStyle name="Normal 33 4 69" xfId="25782"/>
    <cellStyle name="Normal 33 4 7" xfId="2470"/>
    <cellStyle name="Normal 33 4 70" xfId="26158"/>
    <cellStyle name="Normal 33 4 71" xfId="26534"/>
    <cellStyle name="Normal 33 4 72" xfId="26910"/>
    <cellStyle name="Normal 33 4 73" xfId="27286"/>
    <cellStyle name="Normal 33 4 74" xfId="27662"/>
    <cellStyle name="Normal 33 4 75" xfId="28038"/>
    <cellStyle name="Normal 33 4 76" xfId="28414"/>
    <cellStyle name="Normal 33 4 77" xfId="28790"/>
    <cellStyle name="Normal 33 4 78" xfId="29166"/>
    <cellStyle name="Normal 33 4 79" xfId="29542"/>
    <cellStyle name="Normal 33 4 8" xfId="2846"/>
    <cellStyle name="Normal 33 4 80" xfId="29918"/>
    <cellStyle name="Normal 33 4 81" xfId="30294"/>
    <cellStyle name="Normal 33 4 82" xfId="30670"/>
    <cellStyle name="Normal 33 4 83" xfId="31046"/>
    <cellStyle name="Normal 33 4 84" xfId="31422"/>
    <cellStyle name="Normal 33 4 85" xfId="31798"/>
    <cellStyle name="Normal 33 4 86" xfId="32174"/>
    <cellStyle name="Normal 33 4 87" xfId="32550"/>
    <cellStyle name="Normal 33 4 88" xfId="32926"/>
    <cellStyle name="Normal 33 4 9" xfId="3222"/>
    <cellStyle name="Normal 33 40" xfId="11752"/>
    <cellStyle name="Normal 33 41" xfId="12128"/>
    <cellStyle name="Normal 33 42" xfId="12504"/>
    <cellStyle name="Normal 33 43" xfId="12880"/>
    <cellStyle name="Normal 33 44" xfId="13256"/>
    <cellStyle name="Normal 33 45" xfId="13632"/>
    <cellStyle name="Normal 33 46" xfId="14008"/>
    <cellStyle name="Normal 33 47" xfId="14384"/>
    <cellStyle name="Normal 33 48" xfId="14760"/>
    <cellStyle name="Normal 33 49" xfId="15136"/>
    <cellStyle name="Normal 33 5" xfId="256"/>
    <cellStyle name="Normal 33 5 10" xfId="3641"/>
    <cellStyle name="Normal 33 5 11" xfId="4017"/>
    <cellStyle name="Normal 33 5 12" xfId="4393"/>
    <cellStyle name="Normal 33 5 13" xfId="4769"/>
    <cellStyle name="Normal 33 5 14" xfId="5145"/>
    <cellStyle name="Normal 33 5 15" xfId="5521"/>
    <cellStyle name="Normal 33 5 16" xfId="5897"/>
    <cellStyle name="Normal 33 5 17" xfId="6273"/>
    <cellStyle name="Normal 33 5 18" xfId="6649"/>
    <cellStyle name="Normal 33 5 19" xfId="7025"/>
    <cellStyle name="Normal 33 5 2" xfId="633"/>
    <cellStyle name="Normal 33 5 20" xfId="7401"/>
    <cellStyle name="Normal 33 5 21" xfId="7777"/>
    <cellStyle name="Normal 33 5 22" xfId="8153"/>
    <cellStyle name="Normal 33 5 23" xfId="8529"/>
    <cellStyle name="Normal 33 5 24" xfId="8905"/>
    <cellStyle name="Normal 33 5 25" xfId="9281"/>
    <cellStyle name="Normal 33 5 26" xfId="9657"/>
    <cellStyle name="Normal 33 5 27" xfId="10033"/>
    <cellStyle name="Normal 33 5 28" xfId="10409"/>
    <cellStyle name="Normal 33 5 29" xfId="10785"/>
    <cellStyle name="Normal 33 5 3" xfId="1009"/>
    <cellStyle name="Normal 33 5 30" xfId="11161"/>
    <cellStyle name="Normal 33 5 31" xfId="11537"/>
    <cellStyle name="Normal 33 5 32" xfId="11913"/>
    <cellStyle name="Normal 33 5 33" xfId="12289"/>
    <cellStyle name="Normal 33 5 34" xfId="12665"/>
    <cellStyle name="Normal 33 5 35" xfId="13041"/>
    <cellStyle name="Normal 33 5 36" xfId="13417"/>
    <cellStyle name="Normal 33 5 37" xfId="13793"/>
    <cellStyle name="Normal 33 5 38" xfId="14169"/>
    <cellStyle name="Normal 33 5 39" xfId="14545"/>
    <cellStyle name="Normal 33 5 4" xfId="1385"/>
    <cellStyle name="Normal 33 5 40" xfId="14921"/>
    <cellStyle name="Normal 33 5 41" xfId="15297"/>
    <cellStyle name="Normal 33 5 42" xfId="15673"/>
    <cellStyle name="Normal 33 5 43" xfId="16049"/>
    <cellStyle name="Normal 33 5 44" xfId="16425"/>
    <cellStyle name="Normal 33 5 45" xfId="16801"/>
    <cellStyle name="Normal 33 5 46" xfId="17177"/>
    <cellStyle name="Normal 33 5 47" xfId="17553"/>
    <cellStyle name="Normal 33 5 48" xfId="17929"/>
    <cellStyle name="Normal 33 5 49" xfId="18305"/>
    <cellStyle name="Normal 33 5 5" xfId="1761"/>
    <cellStyle name="Normal 33 5 50" xfId="18681"/>
    <cellStyle name="Normal 33 5 51" xfId="19057"/>
    <cellStyle name="Normal 33 5 52" xfId="19433"/>
    <cellStyle name="Normal 33 5 53" xfId="19809"/>
    <cellStyle name="Normal 33 5 54" xfId="20185"/>
    <cellStyle name="Normal 33 5 55" xfId="20561"/>
    <cellStyle name="Normal 33 5 56" xfId="20937"/>
    <cellStyle name="Normal 33 5 57" xfId="21313"/>
    <cellStyle name="Normal 33 5 58" xfId="21689"/>
    <cellStyle name="Normal 33 5 59" xfId="22065"/>
    <cellStyle name="Normal 33 5 6" xfId="2137"/>
    <cellStyle name="Normal 33 5 60" xfId="22441"/>
    <cellStyle name="Normal 33 5 61" xfId="22817"/>
    <cellStyle name="Normal 33 5 62" xfId="23193"/>
    <cellStyle name="Normal 33 5 63" xfId="23569"/>
    <cellStyle name="Normal 33 5 64" xfId="23945"/>
    <cellStyle name="Normal 33 5 65" xfId="24321"/>
    <cellStyle name="Normal 33 5 66" xfId="24697"/>
    <cellStyle name="Normal 33 5 67" xfId="25073"/>
    <cellStyle name="Normal 33 5 68" xfId="25449"/>
    <cellStyle name="Normal 33 5 69" xfId="25825"/>
    <cellStyle name="Normal 33 5 7" xfId="2513"/>
    <cellStyle name="Normal 33 5 70" xfId="26201"/>
    <cellStyle name="Normal 33 5 71" xfId="26577"/>
    <cellStyle name="Normal 33 5 72" xfId="26953"/>
    <cellStyle name="Normal 33 5 73" xfId="27329"/>
    <cellStyle name="Normal 33 5 74" xfId="27705"/>
    <cellStyle name="Normal 33 5 75" xfId="28081"/>
    <cellStyle name="Normal 33 5 76" xfId="28457"/>
    <cellStyle name="Normal 33 5 77" xfId="28833"/>
    <cellStyle name="Normal 33 5 78" xfId="29209"/>
    <cellStyle name="Normal 33 5 79" xfId="29585"/>
    <cellStyle name="Normal 33 5 8" xfId="2889"/>
    <cellStyle name="Normal 33 5 80" xfId="29961"/>
    <cellStyle name="Normal 33 5 81" xfId="30337"/>
    <cellStyle name="Normal 33 5 82" xfId="30713"/>
    <cellStyle name="Normal 33 5 83" xfId="31089"/>
    <cellStyle name="Normal 33 5 84" xfId="31465"/>
    <cellStyle name="Normal 33 5 85" xfId="31841"/>
    <cellStyle name="Normal 33 5 86" xfId="32217"/>
    <cellStyle name="Normal 33 5 87" xfId="32593"/>
    <cellStyle name="Normal 33 5 88" xfId="32969"/>
    <cellStyle name="Normal 33 5 9" xfId="3265"/>
    <cellStyle name="Normal 33 50" xfId="15512"/>
    <cellStyle name="Normal 33 51" xfId="15888"/>
    <cellStyle name="Normal 33 52" xfId="16264"/>
    <cellStyle name="Normal 33 53" xfId="16640"/>
    <cellStyle name="Normal 33 54" xfId="17016"/>
    <cellStyle name="Normal 33 55" xfId="17392"/>
    <cellStyle name="Normal 33 56" xfId="17768"/>
    <cellStyle name="Normal 33 57" xfId="18144"/>
    <cellStyle name="Normal 33 58" xfId="18520"/>
    <cellStyle name="Normal 33 59" xfId="18896"/>
    <cellStyle name="Normal 33 6" xfId="299"/>
    <cellStyle name="Normal 33 6 10" xfId="3684"/>
    <cellStyle name="Normal 33 6 11" xfId="4060"/>
    <cellStyle name="Normal 33 6 12" xfId="4436"/>
    <cellStyle name="Normal 33 6 13" xfId="4812"/>
    <cellStyle name="Normal 33 6 14" xfId="5188"/>
    <cellStyle name="Normal 33 6 15" xfId="5564"/>
    <cellStyle name="Normal 33 6 16" xfId="5940"/>
    <cellStyle name="Normal 33 6 17" xfId="6316"/>
    <cellStyle name="Normal 33 6 18" xfId="6692"/>
    <cellStyle name="Normal 33 6 19" xfId="7068"/>
    <cellStyle name="Normal 33 6 2" xfId="676"/>
    <cellStyle name="Normal 33 6 20" xfId="7444"/>
    <cellStyle name="Normal 33 6 21" xfId="7820"/>
    <cellStyle name="Normal 33 6 22" xfId="8196"/>
    <cellStyle name="Normal 33 6 23" xfId="8572"/>
    <cellStyle name="Normal 33 6 24" xfId="8948"/>
    <cellStyle name="Normal 33 6 25" xfId="9324"/>
    <cellStyle name="Normal 33 6 26" xfId="9700"/>
    <cellStyle name="Normal 33 6 27" xfId="10076"/>
    <cellStyle name="Normal 33 6 28" xfId="10452"/>
    <cellStyle name="Normal 33 6 29" xfId="10828"/>
    <cellStyle name="Normal 33 6 3" xfId="1052"/>
    <cellStyle name="Normal 33 6 30" xfId="11204"/>
    <cellStyle name="Normal 33 6 31" xfId="11580"/>
    <cellStyle name="Normal 33 6 32" xfId="11956"/>
    <cellStyle name="Normal 33 6 33" xfId="12332"/>
    <cellStyle name="Normal 33 6 34" xfId="12708"/>
    <cellStyle name="Normal 33 6 35" xfId="13084"/>
    <cellStyle name="Normal 33 6 36" xfId="13460"/>
    <cellStyle name="Normal 33 6 37" xfId="13836"/>
    <cellStyle name="Normal 33 6 38" xfId="14212"/>
    <cellStyle name="Normal 33 6 39" xfId="14588"/>
    <cellStyle name="Normal 33 6 4" xfId="1428"/>
    <cellStyle name="Normal 33 6 40" xfId="14964"/>
    <cellStyle name="Normal 33 6 41" xfId="15340"/>
    <cellStyle name="Normal 33 6 42" xfId="15716"/>
    <cellStyle name="Normal 33 6 43" xfId="16092"/>
    <cellStyle name="Normal 33 6 44" xfId="16468"/>
    <cellStyle name="Normal 33 6 45" xfId="16844"/>
    <cellStyle name="Normal 33 6 46" xfId="17220"/>
    <cellStyle name="Normal 33 6 47" xfId="17596"/>
    <cellStyle name="Normal 33 6 48" xfId="17972"/>
    <cellStyle name="Normal 33 6 49" xfId="18348"/>
    <cellStyle name="Normal 33 6 5" xfId="1804"/>
    <cellStyle name="Normal 33 6 50" xfId="18724"/>
    <cellStyle name="Normal 33 6 51" xfId="19100"/>
    <cellStyle name="Normal 33 6 52" xfId="19476"/>
    <cellStyle name="Normal 33 6 53" xfId="19852"/>
    <cellStyle name="Normal 33 6 54" xfId="20228"/>
    <cellStyle name="Normal 33 6 55" xfId="20604"/>
    <cellStyle name="Normal 33 6 56" xfId="20980"/>
    <cellStyle name="Normal 33 6 57" xfId="21356"/>
    <cellStyle name="Normal 33 6 58" xfId="21732"/>
    <cellStyle name="Normal 33 6 59" xfId="22108"/>
    <cellStyle name="Normal 33 6 6" xfId="2180"/>
    <cellStyle name="Normal 33 6 60" xfId="22484"/>
    <cellStyle name="Normal 33 6 61" xfId="22860"/>
    <cellStyle name="Normal 33 6 62" xfId="23236"/>
    <cellStyle name="Normal 33 6 63" xfId="23612"/>
    <cellStyle name="Normal 33 6 64" xfId="23988"/>
    <cellStyle name="Normal 33 6 65" xfId="24364"/>
    <cellStyle name="Normal 33 6 66" xfId="24740"/>
    <cellStyle name="Normal 33 6 67" xfId="25116"/>
    <cellStyle name="Normal 33 6 68" xfId="25492"/>
    <cellStyle name="Normal 33 6 69" xfId="25868"/>
    <cellStyle name="Normal 33 6 7" xfId="2556"/>
    <cellStyle name="Normal 33 6 70" xfId="26244"/>
    <cellStyle name="Normal 33 6 71" xfId="26620"/>
    <cellStyle name="Normal 33 6 72" xfId="26996"/>
    <cellStyle name="Normal 33 6 73" xfId="27372"/>
    <cellStyle name="Normal 33 6 74" xfId="27748"/>
    <cellStyle name="Normal 33 6 75" xfId="28124"/>
    <cellStyle name="Normal 33 6 76" xfId="28500"/>
    <cellStyle name="Normal 33 6 77" xfId="28876"/>
    <cellStyle name="Normal 33 6 78" xfId="29252"/>
    <cellStyle name="Normal 33 6 79" xfId="29628"/>
    <cellStyle name="Normal 33 6 8" xfId="2932"/>
    <cellStyle name="Normal 33 6 80" xfId="30004"/>
    <cellStyle name="Normal 33 6 81" xfId="30380"/>
    <cellStyle name="Normal 33 6 82" xfId="30756"/>
    <cellStyle name="Normal 33 6 83" xfId="31132"/>
    <cellStyle name="Normal 33 6 84" xfId="31508"/>
    <cellStyle name="Normal 33 6 85" xfId="31884"/>
    <cellStyle name="Normal 33 6 86" xfId="32260"/>
    <cellStyle name="Normal 33 6 87" xfId="32636"/>
    <cellStyle name="Normal 33 6 88" xfId="33012"/>
    <cellStyle name="Normal 33 6 9" xfId="3308"/>
    <cellStyle name="Normal 33 60" xfId="19272"/>
    <cellStyle name="Normal 33 61" xfId="19648"/>
    <cellStyle name="Normal 33 62" xfId="20024"/>
    <cellStyle name="Normal 33 63" xfId="20400"/>
    <cellStyle name="Normal 33 64" xfId="20776"/>
    <cellStyle name="Normal 33 65" xfId="21152"/>
    <cellStyle name="Normal 33 66" xfId="21528"/>
    <cellStyle name="Normal 33 67" xfId="21904"/>
    <cellStyle name="Normal 33 68" xfId="22280"/>
    <cellStyle name="Normal 33 69" xfId="22656"/>
    <cellStyle name="Normal 33 7" xfId="342"/>
    <cellStyle name="Normal 33 7 10" xfId="3727"/>
    <cellStyle name="Normal 33 7 11" xfId="4103"/>
    <cellStyle name="Normal 33 7 12" xfId="4479"/>
    <cellStyle name="Normal 33 7 13" xfId="4855"/>
    <cellStyle name="Normal 33 7 14" xfId="5231"/>
    <cellStyle name="Normal 33 7 15" xfId="5607"/>
    <cellStyle name="Normal 33 7 16" xfId="5983"/>
    <cellStyle name="Normal 33 7 17" xfId="6359"/>
    <cellStyle name="Normal 33 7 18" xfId="6735"/>
    <cellStyle name="Normal 33 7 19" xfId="7111"/>
    <cellStyle name="Normal 33 7 2" xfId="719"/>
    <cellStyle name="Normal 33 7 20" xfId="7487"/>
    <cellStyle name="Normal 33 7 21" xfId="7863"/>
    <cellStyle name="Normal 33 7 22" xfId="8239"/>
    <cellStyle name="Normal 33 7 23" xfId="8615"/>
    <cellStyle name="Normal 33 7 24" xfId="8991"/>
    <cellStyle name="Normal 33 7 25" xfId="9367"/>
    <cellStyle name="Normal 33 7 26" xfId="9743"/>
    <cellStyle name="Normal 33 7 27" xfId="10119"/>
    <cellStyle name="Normal 33 7 28" xfId="10495"/>
    <cellStyle name="Normal 33 7 29" xfId="10871"/>
    <cellStyle name="Normal 33 7 3" xfId="1095"/>
    <cellStyle name="Normal 33 7 30" xfId="11247"/>
    <cellStyle name="Normal 33 7 31" xfId="11623"/>
    <cellStyle name="Normal 33 7 32" xfId="11999"/>
    <cellStyle name="Normal 33 7 33" xfId="12375"/>
    <cellStyle name="Normal 33 7 34" xfId="12751"/>
    <cellStyle name="Normal 33 7 35" xfId="13127"/>
    <cellStyle name="Normal 33 7 36" xfId="13503"/>
    <cellStyle name="Normal 33 7 37" xfId="13879"/>
    <cellStyle name="Normal 33 7 38" xfId="14255"/>
    <cellStyle name="Normal 33 7 39" xfId="14631"/>
    <cellStyle name="Normal 33 7 4" xfId="1471"/>
    <cellStyle name="Normal 33 7 40" xfId="15007"/>
    <cellStyle name="Normal 33 7 41" xfId="15383"/>
    <cellStyle name="Normal 33 7 42" xfId="15759"/>
    <cellStyle name="Normal 33 7 43" xfId="16135"/>
    <cellStyle name="Normal 33 7 44" xfId="16511"/>
    <cellStyle name="Normal 33 7 45" xfId="16887"/>
    <cellStyle name="Normal 33 7 46" xfId="17263"/>
    <cellStyle name="Normal 33 7 47" xfId="17639"/>
    <cellStyle name="Normal 33 7 48" xfId="18015"/>
    <cellStyle name="Normal 33 7 49" xfId="18391"/>
    <cellStyle name="Normal 33 7 5" xfId="1847"/>
    <cellStyle name="Normal 33 7 50" xfId="18767"/>
    <cellStyle name="Normal 33 7 51" xfId="19143"/>
    <cellStyle name="Normal 33 7 52" xfId="19519"/>
    <cellStyle name="Normal 33 7 53" xfId="19895"/>
    <cellStyle name="Normal 33 7 54" xfId="20271"/>
    <cellStyle name="Normal 33 7 55" xfId="20647"/>
    <cellStyle name="Normal 33 7 56" xfId="21023"/>
    <cellStyle name="Normal 33 7 57" xfId="21399"/>
    <cellStyle name="Normal 33 7 58" xfId="21775"/>
    <cellStyle name="Normal 33 7 59" xfId="22151"/>
    <cellStyle name="Normal 33 7 6" xfId="2223"/>
    <cellStyle name="Normal 33 7 60" xfId="22527"/>
    <cellStyle name="Normal 33 7 61" xfId="22903"/>
    <cellStyle name="Normal 33 7 62" xfId="23279"/>
    <cellStyle name="Normal 33 7 63" xfId="23655"/>
    <cellStyle name="Normal 33 7 64" xfId="24031"/>
    <cellStyle name="Normal 33 7 65" xfId="24407"/>
    <cellStyle name="Normal 33 7 66" xfId="24783"/>
    <cellStyle name="Normal 33 7 67" xfId="25159"/>
    <cellStyle name="Normal 33 7 68" xfId="25535"/>
    <cellStyle name="Normal 33 7 69" xfId="25911"/>
    <cellStyle name="Normal 33 7 7" xfId="2599"/>
    <cellStyle name="Normal 33 7 70" xfId="26287"/>
    <cellStyle name="Normal 33 7 71" xfId="26663"/>
    <cellStyle name="Normal 33 7 72" xfId="27039"/>
    <cellStyle name="Normal 33 7 73" xfId="27415"/>
    <cellStyle name="Normal 33 7 74" xfId="27791"/>
    <cellStyle name="Normal 33 7 75" xfId="28167"/>
    <cellStyle name="Normal 33 7 76" xfId="28543"/>
    <cellStyle name="Normal 33 7 77" xfId="28919"/>
    <cellStyle name="Normal 33 7 78" xfId="29295"/>
    <cellStyle name="Normal 33 7 79" xfId="29671"/>
    <cellStyle name="Normal 33 7 8" xfId="2975"/>
    <cellStyle name="Normal 33 7 80" xfId="30047"/>
    <cellStyle name="Normal 33 7 81" xfId="30423"/>
    <cellStyle name="Normal 33 7 82" xfId="30799"/>
    <cellStyle name="Normal 33 7 83" xfId="31175"/>
    <cellStyle name="Normal 33 7 84" xfId="31551"/>
    <cellStyle name="Normal 33 7 85" xfId="31927"/>
    <cellStyle name="Normal 33 7 86" xfId="32303"/>
    <cellStyle name="Normal 33 7 87" xfId="32679"/>
    <cellStyle name="Normal 33 7 88" xfId="33055"/>
    <cellStyle name="Normal 33 7 9" xfId="3351"/>
    <cellStyle name="Normal 33 70" xfId="23032"/>
    <cellStyle name="Normal 33 71" xfId="23408"/>
    <cellStyle name="Normal 33 72" xfId="23784"/>
    <cellStyle name="Normal 33 73" xfId="24160"/>
    <cellStyle name="Normal 33 74" xfId="24536"/>
    <cellStyle name="Normal 33 75" xfId="24912"/>
    <cellStyle name="Normal 33 76" xfId="25288"/>
    <cellStyle name="Normal 33 77" xfId="25664"/>
    <cellStyle name="Normal 33 78" xfId="26040"/>
    <cellStyle name="Normal 33 79" xfId="26416"/>
    <cellStyle name="Normal 33 8" xfId="385"/>
    <cellStyle name="Normal 33 8 10" xfId="3770"/>
    <cellStyle name="Normal 33 8 11" xfId="4146"/>
    <cellStyle name="Normal 33 8 12" xfId="4522"/>
    <cellStyle name="Normal 33 8 13" xfId="4898"/>
    <cellStyle name="Normal 33 8 14" xfId="5274"/>
    <cellStyle name="Normal 33 8 15" xfId="5650"/>
    <cellStyle name="Normal 33 8 16" xfId="6026"/>
    <cellStyle name="Normal 33 8 17" xfId="6402"/>
    <cellStyle name="Normal 33 8 18" xfId="6778"/>
    <cellStyle name="Normal 33 8 19" xfId="7154"/>
    <cellStyle name="Normal 33 8 2" xfId="762"/>
    <cellStyle name="Normal 33 8 20" xfId="7530"/>
    <cellStyle name="Normal 33 8 21" xfId="7906"/>
    <cellStyle name="Normal 33 8 22" xfId="8282"/>
    <cellStyle name="Normal 33 8 23" xfId="8658"/>
    <cellStyle name="Normal 33 8 24" xfId="9034"/>
    <cellStyle name="Normal 33 8 25" xfId="9410"/>
    <cellStyle name="Normal 33 8 26" xfId="9786"/>
    <cellStyle name="Normal 33 8 27" xfId="10162"/>
    <cellStyle name="Normal 33 8 28" xfId="10538"/>
    <cellStyle name="Normal 33 8 29" xfId="10914"/>
    <cellStyle name="Normal 33 8 3" xfId="1138"/>
    <cellStyle name="Normal 33 8 30" xfId="11290"/>
    <cellStyle name="Normal 33 8 31" xfId="11666"/>
    <cellStyle name="Normal 33 8 32" xfId="12042"/>
    <cellStyle name="Normal 33 8 33" xfId="12418"/>
    <cellStyle name="Normal 33 8 34" xfId="12794"/>
    <cellStyle name="Normal 33 8 35" xfId="13170"/>
    <cellStyle name="Normal 33 8 36" xfId="13546"/>
    <cellStyle name="Normal 33 8 37" xfId="13922"/>
    <cellStyle name="Normal 33 8 38" xfId="14298"/>
    <cellStyle name="Normal 33 8 39" xfId="14674"/>
    <cellStyle name="Normal 33 8 4" xfId="1514"/>
    <cellStyle name="Normal 33 8 40" xfId="15050"/>
    <cellStyle name="Normal 33 8 41" xfId="15426"/>
    <cellStyle name="Normal 33 8 42" xfId="15802"/>
    <cellStyle name="Normal 33 8 43" xfId="16178"/>
    <cellStyle name="Normal 33 8 44" xfId="16554"/>
    <cellStyle name="Normal 33 8 45" xfId="16930"/>
    <cellStyle name="Normal 33 8 46" xfId="17306"/>
    <cellStyle name="Normal 33 8 47" xfId="17682"/>
    <cellStyle name="Normal 33 8 48" xfId="18058"/>
    <cellStyle name="Normal 33 8 49" xfId="18434"/>
    <cellStyle name="Normal 33 8 5" xfId="1890"/>
    <cellStyle name="Normal 33 8 50" xfId="18810"/>
    <cellStyle name="Normal 33 8 51" xfId="19186"/>
    <cellStyle name="Normal 33 8 52" xfId="19562"/>
    <cellStyle name="Normal 33 8 53" xfId="19938"/>
    <cellStyle name="Normal 33 8 54" xfId="20314"/>
    <cellStyle name="Normal 33 8 55" xfId="20690"/>
    <cellStyle name="Normal 33 8 56" xfId="21066"/>
    <cellStyle name="Normal 33 8 57" xfId="21442"/>
    <cellStyle name="Normal 33 8 58" xfId="21818"/>
    <cellStyle name="Normal 33 8 59" xfId="22194"/>
    <cellStyle name="Normal 33 8 6" xfId="2266"/>
    <cellStyle name="Normal 33 8 60" xfId="22570"/>
    <cellStyle name="Normal 33 8 61" xfId="22946"/>
    <cellStyle name="Normal 33 8 62" xfId="23322"/>
    <cellStyle name="Normal 33 8 63" xfId="23698"/>
    <cellStyle name="Normal 33 8 64" xfId="24074"/>
    <cellStyle name="Normal 33 8 65" xfId="24450"/>
    <cellStyle name="Normal 33 8 66" xfId="24826"/>
    <cellStyle name="Normal 33 8 67" xfId="25202"/>
    <cellStyle name="Normal 33 8 68" xfId="25578"/>
    <cellStyle name="Normal 33 8 69" xfId="25954"/>
    <cellStyle name="Normal 33 8 7" xfId="2642"/>
    <cellStyle name="Normal 33 8 70" xfId="26330"/>
    <cellStyle name="Normal 33 8 71" xfId="26706"/>
    <cellStyle name="Normal 33 8 72" xfId="27082"/>
    <cellStyle name="Normal 33 8 73" xfId="27458"/>
    <cellStyle name="Normal 33 8 74" xfId="27834"/>
    <cellStyle name="Normal 33 8 75" xfId="28210"/>
    <cellStyle name="Normal 33 8 76" xfId="28586"/>
    <cellStyle name="Normal 33 8 77" xfId="28962"/>
    <cellStyle name="Normal 33 8 78" xfId="29338"/>
    <cellStyle name="Normal 33 8 79" xfId="29714"/>
    <cellStyle name="Normal 33 8 8" xfId="3018"/>
    <cellStyle name="Normal 33 8 80" xfId="30090"/>
    <cellStyle name="Normal 33 8 81" xfId="30466"/>
    <cellStyle name="Normal 33 8 82" xfId="30842"/>
    <cellStyle name="Normal 33 8 83" xfId="31218"/>
    <cellStyle name="Normal 33 8 84" xfId="31594"/>
    <cellStyle name="Normal 33 8 85" xfId="31970"/>
    <cellStyle name="Normal 33 8 86" xfId="32346"/>
    <cellStyle name="Normal 33 8 87" xfId="32722"/>
    <cellStyle name="Normal 33 8 88" xfId="33098"/>
    <cellStyle name="Normal 33 8 9" xfId="3394"/>
    <cellStyle name="Normal 33 80" xfId="26792"/>
    <cellStyle name="Normal 33 81" xfId="27168"/>
    <cellStyle name="Normal 33 82" xfId="27544"/>
    <cellStyle name="Normal 33 83" xfId="27920"/>
    <cellStyle name="Normal 33 84" xfId="28296"/>
    <cellStyle name="Normal 33 85" xfId="28672"/>
    <cellStyle name="Normal 33 86" xfId="29048"/>
    <cellStyle name="Normal 33 87" xfId="29424"/>
    <cellStyle name="Normal 33 88" xfId="29800"/>
    <cellStyle name="Normal 33 89" xfId="30176"/>
    <cellStyle name="Normal 33 9" xfId="428"/>
    <cellStyle name="Normal 33 9 10" xfId="3813"/>
    <cellStyle name="Normal 33 9 11" xfId="4189"/>
    <cellStyle name="Normal 33 9 12" xfId="4565"/>
    <cellStyle name="Normal 33 9 13" xfId="4941"/>
    <cellStyle name="Normal 33 9 14" xfId="5317"/>
    <cellStyle name="Normal 33 9 15" xfId="5693"/>
    <cellStyle name="Normal 33 9 16" xfId="6069"/>
    <cellStyle name="Normal 33 9 17" xfId="6445"/>
    <cellStyle name="Normal 33 9 18" xfId="6821"/>
    <cellStyle name="Normal 33 9 19" xfId="7197"/>
    <cellStyle name="Normal 33 9 2" xfId="805"/>
    <cellStyle name="Normal 33 9 20" xfId="7573"/>
    <cellStyle name="Normal 33 9 21" xfId="7949"/>
    <cellStyle name="Normal 33 9 22" xfId="8325"/>
    <cellStyle name="Normal 33 9 23" xfId="8701"/>
    <cellStyle name="Normal 33 9 24" xfId="9077"/>
    <cellStyle name="Normal 33 9 25" xfId="9453"/>
    <cellStyle name="Normal 33 9 26" xfId="9829"/>
    <cellStyle name="Normal 33 9 27" xfId="10205"/>
    <cellStyle name="Normal 33 9 28" xfId="10581"/>
    <cellStyle name="Normal 33 9 29" xfId="10957"/>
    <cellStyle name="Normal 33 9 3" xfId="1181"/>
    <cellStyle name="Normal 33 9 30" xfId="11333"/>
    <cellStyle name="Normal 33 9 31" xfId="11709"/>
    <cellStyle name="Normal 33 9 32" xfId="12085"/>
    <cellStyle name="Normal 33 9 33" xfId="12461"/>
    <cellStyle name="Normal 33 9 34" xfId="12837"/>
    <cellStyle name="Normal 33 9 35" xfId="13213"/>
    <cellStyle name="Normal 33 9 36" xfId="13589"/>
    <cellStyle name="Normal 33 9 37" xfId="13965"/>
    <cellStyle name="Normal 33 9 38" xfId="14341"/>
    <cellStyle name="Normal 33 9 39" xfId="14717"/>
    <cellStyle name="Normal 33 9 4" xfId="1557"/>
    <cellStyle name="Normal 33 9 40" xfId="15093"/>
    <cellStyle name="Normal 33 9 41" xfId="15469"/>
    <cellStyle name="Normal 33 9 42" xfId="15845"/>
    <cellStyle name="Normal 33 9 43" xfId="16221"/>
    <cellStyle name="Normal 33 9 44" xfId="16597"/>
    <cellStyle name="Normal 33 9 45" xfId="16973"/>
    <cellStyle name="Normal 33 9 46" xfId="17349"/>
    <cellStyle name="Normal 33 9 47" xfId="17725"/>
    <cellStyle name="Normal 33 9 48" xfId="18101"/>
    <cellStyle name="Normal 33 9 49" xfId="18477"/>
    <cellStyle name="Normal 33 9 5" xfId="1933"/>
    <cellStyle name="Normal 33 9 50" xfId="18853"/>
    <cellStyle name="Normal 33 9 51" xfId="19229"/>
    <cellStyle name="Normal 33 9 52" xfId="19605"/>
    <cellStyle name="Normal 33 9 53" xfId="19981"/>
    <cellStyle name="Normal 33 9 54" xfId="20357"/>
    <cellStyle name="Normal 33 9 55" xfId="20733"/>
    <cellStyle name="Normal 33 9 56" xfId="21109"/>
    <cellStyle name="Normal 33 9 57" xfId="21485"/>
    <cellStyle name="Normal 33 9 58" xfId="21861"/>
    <cellStyle name="Normal 33 9 59" xfId="22237"/>
    <cellStyle name="Normal 33 9 6" xfId="2309"/>
    <cellStyle name="Normal 33 9 60" xfId="22613"/>
    <cellStyle name="Normal 33 9 61" xfId="22989"/>
    <cellStyle name="Normal 33 9 62" xfId="23365"/>
    <cellStyle name="Normal 33 9 63" xfId="23741"/>
    <cellStyle name="Normal 33 9 64" xfId="24117"/>
    <cellStyle name="Normal 33 9 65" xfId="24493"/>
    <cellStyle name="Normal 33 9 66" xfId="24869"/>
    <cellStyle name="Normal 33 9 67" xfId="25245"/>
    <cellStyle name="Normal 33 9 68" xfId="25621"/>
    <cellStyle name="Normal 33 9 69" xfId="25997"/>
    <cellStyle name="Normal 33 9 7" xfId="2685"/>
    <cellStyle name="Normal 33 9 70" xfId="26373"/>
    <cellStyle name="Normal 33 9 71" xfId="26749"/>
    <cellStyle name="Normal 33 9 72" xfId="27125"/>
    <cellStyle name="Normal 33 9 73" xfId="27501"/>
    <cellStyle name="Normal 33 9 74" xfId="27877"/>
    <cellStyle name="Normal 33 9 75" xfId="28253"/>
    <cellStyle name="Normal 33 9 76" xfId="28629"/>
    <cellStyle name="Normal 33 9 77" xfId="29005"/>
    <cellStyle name="Normal 33 9 78" xfId="29381"/>
    <cellStyle name="Normal 33 9 79" xfId="29757"/>
    <cellStyle name="Normal 33 9 8" xfId="3061"/>
    <cellStyle name="Normal 33 9 80" xfId="30133"/>
    <cellStyle name="Normal 33 9 81" xfId="30509"/>
    <cellStyle name="Normal 33 9 82" xfId="30885"/>
    <cellStyle name="Normal 33 9 83" xfId="31261"/>
    <cellStyle name="Normal 33 9 84" xfId="31637"/>
    <cellStyle name="Normal 33 9 85" xfId="32013"/>
    <cellStyle name="Normal 33 9 86" xfId="32389"/>
    <cellStyle name="Normal 33 9 87" xfId="32765"/>
    <cellStyle name="Normal 33 9 88" xfId="33141"/>
    <cellStyle name="Normal 33 9 9" xfId="3437"/>
    <cellStyle name="Normal 33 90" xfId="30552"/>
    <cellStyle name="Normal 33 91" xfId="30928"/>
    <cellStyle name="Normal 33 92" xfId="31304"/>
    <cellStyle name="Normal 33 93" xfId="31680"/>
    <cellStyle name="Normal 33 94" xfId="32056"/>
    <cellStyle name="Normal 33 95" xfId="32432"/>
    <cellStyle name="Normal 33 96" xfId="32808"/>
    <cellStyle name="Normal 34" xfId="39"/>
    <cellStyle name="Normal 34 10" xfId="472"/>
    <cellStyle name="Normal 34 11" xfId="849"/>
    <cellStyle name="Normal 34 12" xfId="1225"/>
    <cellStyle name="Normal 34 13" xfId="1601"/>
    <cellStyle name="Normal 34 14" xfId="1977"/>
    <cellStyle name="Normal 34 15" xfId="2353"/>
    <cellStyle name="Normal 34 16" xfId="2729"/>
    <cellStyle name="Normal 34 17" xfId="3105"/>
    <cellStyle name="Normal 34 18" xfId="3481"/>
    <cellStyle name="Normal 34 19" xfId="3857"/>
    <cellStyle name="Normal 34 2" xfId="76"/>
    <cellStyle name="Normal 34 2 10" xfId="3524"/>
    <cellStyle name="Normal 34 2 11" xfId="3900"/>
    <cellStyle name="Normal 34 2 12" xfId="4276"/>
    <cellStyle name="Normal 34 2 13" xfId="4652"/>
    <cellStyle name="Normal 34 2 14" xfId="5028"/>
    <cellStyle name="Normal 34 2 15" xfId="5404"/>
    <cellStyle name="Normal 34 2 16" xfId="5780"/>
    <cellStyle name="Normal 34 2 17" xfId="6156"/>
    <cellStyle name="Normal 34 2 18" xfId="6532"/>
    <cellStyle name="Normal 34 2 19" xfId="6908"/>
    <cellStyle name="Normal 34 2 2" xfId="516"/>
    <cellStyle name="Normal 34 2 20" xfId="7284"/>
    <cellStyle name="Normal 34 2 21" xfId="7660"/>
    <cellStyle name="Normal 34 2 22" xfId="8036"/>
    <cellStyle name="Normal 34 2 23" xfId="8412"/>
    <cellStyle name="Normal 34 2 24" xfId="8788"/>
    <cellStyle name="Normal 34 2 25" xfId="9164"/>
    <cellStyle name="Normal 34 2 26" xfId="9540"/>
    <cellStyle name="Normal 34 2 27" xfId="9916"/>
    <cellStyle name="Normal 34 2 28" xfId="10292"/>
    <cellStyle name="Normal 34 2 29" xfId="10668"/>
    <cellStyle name="Normal 34 2 3" xfId="892"/>
    <cellStyle name="Normal 34 2 30" xfId="11044"/>
    <cellStyle name="Normal 34 2 31" xfId="11420"/>
    <cellStyle name="Normal 34 2 32" xfId="11796"/>
    <cellStyle name="Normal 34 2 33" xfId="12172"/>
    <cellStyle name="Normal 34 2 34" xfId="12548"/>
    <cellStyle name="Normal 34 2 35" xfId="12924"/>
    <cellStyle name="Normal 34 2 36" xfId="13300"/>
    <cellStyle name="Normal 34 2 37" xfId="13676"/>
    <cellStyle name="Normal 34 2 38" xfId="14052"/>
    <cellStyle name="Normal 34 2 39" xfId="14428"/>
    <cellStyle name="Normal 34 2 4" xfId="1268"/>
    <cellStyle name="Normal 34 2 40" xfId="14804"/>
    <cellStyle name="Normal 34 2 41" xfId="15180"/>
    <cellStyle name="Normal 34 2 42" xfId="15556"/>
    <cellStyle name="Normal 34 2 43" xfId="15932"/>
    <cellStyle name="Normal 34 2 44" xfId="16308"/>
    <cellStyle name="Normal 34 2 45" xfId="16684"/>
    <cellStyle name="Normal 34 2 46" xfId="17060"/>
    <cellStyle name="Normal 34 2 47" xfId="17436"/>
    <cellStyle name="Normal 34 2 48" xfId="17812"/>
    <cellStyle name="Normal 34 2 49" xfId="18188"/>
    <cellStyle name="Normal 34 2 5" xfId="1644"/>
    <cellStyle name="Normal 34 2 50" xfId="18564"/>
    <cellStyle name="Normal 34 2 51" xfId="18940"/>
    <cellStyle name="Normal 34 2 52" xfId="19316"/>
    <cellStyle name="Normal 34 2 53" xfId="19692"/>
    <cellStyle name="Normal 34 2 54" xfId="20068"/>
    <cellStyle name="Normal 34 2 55" xfId="20444"/>
    <cellStyle name="Normal 34 2 56" xfId="20820"/>
    <cellStyle name="Normal 34 2 57" xfId="21196"/>
    <cellStyle name="Normal 34 2 58" xfId="21572"/>
    <cellStyle name="Normal 34 2 59" xfId="21948"/>
    <cellStyle name="Normal 34 2 6" xfId="2020"/>
    <cellStyle name="Normal 34 2 60" xfId="22324"/>
    <cellStyle name="Normal 34 2 61" xfId="22700"/>
    <cellStyle name="Normal 34 2 62" xfId="23076"/>
    <cellStyle name="Normal 34 2 63" xfId="23452"/>
    <cellStyle name="Normal 34 2 64" xfId="23828"/>
    <cellStyle name="Normal 34 2 65" xfId="24204"/>
    <cellStyle name="Normal 34 2 66" xfId="24580"/>
    <cellStyle name="Normal 34 2 67" xfId="24956"/>
    <cellStyle name="Normal 34 2 68" xfId="25332"/>
    <cellStyle name="Normal 34 2 69" xfId="25708"/>
    <cellStyle name="Normal 34 2 7" xfId="2396"/>
    <cellStyle name="Normal 34 2 70" xfId="26084"/>
    <cellStyle name="Normal 34 2 71" xfId="26460"/>
    <cellStyle name="Normal 34 2 72" xfId="26836"/>
    <cellStyle name="Normal 34 2 73" xfId="27212"/>
    <cellStyle name="Normal 34 2 74" xfId="27588"/>
    <cellStyle name="Normal 34 2 75" xfId="27964"/>
    <cellStyle name="Normal 34 2 76" xfId="28340"/>
    <cellStyle name="Normal 34 2 77" xfId="28716"/>
    <cellStyle name="Normal 34 2 78" xfId="29092"/>
    <cellStyle name="Normal 34 2 79" xfId="29468"/>
    <cellStyle name="Normal 34 2 8" xfId="2772"/>
    <cellStyle name="Normal 34 2 80" xfId="29844"/>
    <cellStyle name="Normal 34 2 81" xfId="30220"/>
    <cellStyle name="Normal 34 2 82" xfId="30596"/>
    <cellStyle name="Normal 34 2 83" xfId="30972"/>
    <cellStyle name="Normal 34 2 84" xfId="31348"/>
    <cellStyle name="Normal 34 2 85" xfId="31724"/>
    <cellStyle name="Normal 34 2 86" xfId="32100"/>
    <cellStyle name="Normal 34 2 87" xfId="32476"/>
    <cellStyle name="Normal 34 2 88" xfId="32852"/>
    <cellStyle name="Normal 34 2 9" xfId="3148"/>
    <cellStyle name="Normal 34 20" xfId="4233"/>
    <cellStyle name="Normal 34 21" xfId="4609"/>
    <cellStyle name="Normal 34 22" xfId="4985"/>
    <cellStyle name="Normal 34 23" xfId="5361"/>
    <cellStyle name="Normal 34 24" xfId="5737"/>
    <cellStyle name="Normal 34 25" xfId="6113"/>
    <cellStyle name="Normal 34 26" xfId="6489"/>
    <cellStyle name="Normal 34 27" xfId="6865"/>
    <cellStyle name="Normal 34 28" xfId="7241"/>
    <cellStyle name="Normal 34 29" xfId="7617"/>
    <cellStyle name="Normal 34 3" xfId="171"/>
    <cellStyle name="Normal 34 3 10" xfId="3556"/>
    <cellStyle name="Normal 34 3 11" xfId="3932"/>
    <cellStyle name="Normal 34 3 12" xfId="4308"/>
    <cellStyle name="Normal 34 3 13" xfId="4684"/>
    <cellStyle name="Normal 34 3 14" xfId="5060"/>
    <cellStyle name="Normal 34 3 15" xfId="5436"/>
    <cellStyle name="Normal 34 3 16" xfId="5812"/>
    <cellStyle name="Normal 34 3 17" xfId="6188"/>
    <cellStyle name="Normal 34 3 18" xfId="6564"/>
    <cellStyle name="Normal 34 3 19" xfId="6940"/>
    <cellStyle name="Normal 34 3 2" xfId="548"/>
    <cellStyle name="Normal 34 3 20" xfId="7316"/>
    <cellStyle name="Normal 34 3 21" xfId="7692"/>
    <cellStyle name="Normal 34 3 22" xfId="8068"/>
    <cellStyle name="Normal 34 3 23" xfId="8444"/>
    <cellStyle name="Normal 34 3 24" xfId="8820"/>
    <cellStyle name="Normal 34 3 25" xfId="9196"/>
    <cellStyle name="Normal 34 3 26" xfId="9572"/>
    <cellStyle name="Normal 34 3 27" xfId="9948"/>
    <cellStyle name="Normal 34 3 28" xfId="10324"/>
    <cellStyle name="Normal 34 3 29" xfId="10700"/>
    <cellStyle name="Normal 34 3 3" xfId="924"/>
    <cellStyle name="Normal 34 3 30" xfId="11076"/>
    <cellStyle name="Normal 34 3 31" xfId="11452"/>
    <cellStyle name="Normal 34 3 32" xfId="11828"/>
    <cellStyle name="Normal 34 3 33" xfId="12204"/>
    <cellStyle name="Normal 34 3 34" xfId="12580"/>
    <cellStyle name="Normal 34 3 35" xfId="12956"/>
    <cellStyle name="Normal 34 3 36" xfId="13332"/>
    <cellStyle name="Normal 34 3 37" xfId="13708"/>
    <cellStyle name="Normal 34 3 38" xfId="14084"/>
    <cellStyle name="Normal 34 3 39" xfId="14460"/>
    <cellStyle name="Normal 34 3 4" xfId="1300"/>
    <cellStyle name="Normal 34 3 40" xfId="14836"/>
    <cellStyle name="Normal 34 3 41" xfId="15212"/>
    <cellStyle name="Normal 34 3 42" xfId="15588"/>
    <cellStyle name="Normal 34 3 43" xfId="15964"/>
    <cellStyle name="Normal 34 3 44" xfId="16340"/>
    <cellStyle name="Normal 34 3 45" xfId="16716"/>
    <cellStyle name="Normal 34 3 46" xfId="17092"/>
    <cellStyle name="Normal 34 3 47" xfId="17468"/>
    <cellStyle name="Normal 34 3 48" xfId="17844"/>
    <cellStyle name="Normal 34 3 49" xfId="18220"/>
    <cellStyle name="Normal 34 3 5" xfId="1676"/>
    <cellStyle name="Normal 34 3 50" xfId="18596"/>
    <cellStyle name="Normal 34 3 51" xfId="18972"/>
    <cellStyle name="Normal 34 3 52" xfId="19348"/>
    <cellStyle name="Normal 34 3 53" xfId="19724"/>
    <cellStyle name="Normal 34 3 54" xfId="20100"/>
    <cellStyle name="Normal 34 3 55" xfId="20476"/>
    <cellStyle name="Normal 34 3 56" xfId="20852"/>
    <cellStyle name="Normal 34 3 57" xfId="21228"/>
    <cellStyle name="Normal 34 3 58" xfId="21604"/>
    <cellStyle name="Normal 34 3 59" xfId="21980"/>
    <cellStyle name="Normal 34 3 6" xfId="2052"/>
    <cellStyle name="Normal 34 3 60" xfId="22356"/>
    <cellStyle name="Normal 34 3 61" xfId="22732"/>
    <cellStyle name="Normal 34 3 62" xfId="23108"/>
    <cellStyle name="Normal 34 3 63" xfId="23484"/>
    <cellStyle name="Normal 34 3 64" xfId="23860"/>
    <cellStyle name="Normal 34 3 65" xfId="24236"/>
    <cellStyle name="Normal 34 3 66" xfId="24612"/>
    <cellStyle name="Normal 34 3 67" xfId="24988"/>
    <cellStyle name="Normal 34 3 68" xfId="25364"/>
    <cellStyle name="Normal 34 3 69" xfId="25740"/>
    <cellStyle name="Normal 34 3 7" xfId="2428"/>
    <cellStyle name="Normal 34 3 70" xfId="26116"/>
    <cellStyle name="Normal 34 3 71" xfId="26492"/>
    <cellStyle name="Normal 34 3 72" xfId="26868"/>
    <cellStyle name="Normal 34 3 73" xfId="27244"/>
    <cellStyle name="Normal 34 3 74" xfId="27620"/>
    <cellStyle name="Normal 34 3 75" xfId="27996"/>
    <cellStyle name="Normal 34 3 76" xfId="28372"/>
    <cellStyle name="Normal 34 3 77" xfId="28748"/>
    <cellStyle name="Normal 34 3 78" xfId="29124"/>
    <cellStyle name="Normal 34 3 79" xfId="29500"/>
    <cellStyle name="Normal 34 3 8" xfId="2804"/>
    <cellStyle name="Normal 34 3 80" xfId="29876"/>
    <cellStyle name="Normal 34 3 81" xfId="30252"/>
    <cellStyle name="Normal 34 3 82" xfId="30628"/>
    <cellStyle name="Normal 34 3 83" xfId="31004"/>
    <cellStyle name="Normal 34 3 84" xfId="31380"/>
    <cellStyle name="Normal 34 3 85" xfId="31756"/>
    <cellStyle name="Normal 34 3 86" xfId="32132"/>
    <cellStyle name="Normal 34 3 87" xfId="32508"/>
    <cellStyle name="Normal 34 3 88" xfId="32884"/>
    <cellStyle name="Normal 34 3 9" xfId="3180"/>
    <cellStyle name="Normal 34 30" xfId="7993"/>
    <cellStyle name="Normal 34 31" xfId="8369"/>
    <cellStyle name="Normal 34 32" xfId="8745"/>
    <cellStyle name="Normal 34 33" xfId="9121"/>
    <cellStyle name="Normal 34 34" xfId="9497"/>
    <cellStyle name="Normal 34 35" xfId="9873"/>
    <cellStyle name="Normal 34 36" xfId="10249"/>
    <cellStyle name="Normal 34 37" xfId="10625"/>
    <cellStyle name="Normal 34 38" xfId="11001"/>
    <cellStyle name="Normal 34 39" xfId="11377"/>
    <cellStyle name="Normal 34 4" xfId="214"/>
    <cellStyle name="Normal 34 4 10" xfId="3599"/>
    <cellStyle name="Normal 34 4 11" xfId="3975"/>
    <cellStyle name="Normal 34 4 12" xfId="4351"/>
    <cellStyle name="Normal 34 4 13" xfId="4727"/>
    <cellStyle name="Normal 34 4 14" xfId="5103"/>
    <cellStyle name="Normal 34 4 15" xfId="5479"/>
    <cellStyle name="Normal 34 4 16" xfId="5855"/>
    <cellStyle name="Normal 34 4 17" xfId="6231"/>
    <cellStyle name="Normal 34 4 18" xfId="6607"/>
    <cellStyle name="Normal 34 4 19" xfId="6983"/>
    <cellStyle name="Normal 34 4 2" xfId="591"/>
    <cellStyle name="Normal 34 4 20" xfId="7359"/>
    <cellStyle name="Normal 34 4 21" xfId="7735"/>
    <cellStyle name="Normal 34 4 22" xfId="8111"/>
    <cellStyle name="Normal 34 4 23" xfId="8487"/>
    <cellStyle name="Normal 34 4 24" xfId="8863"/>
    <cellStyle name="Normal 34 4 25" xfId="9239"/>
    <cellStyle name="Normal 34 4 26" xfId="9615"/>
    <cellStyle name="Normal 34 4 27" xfId="9991"/>
    <cellStyle name="Normal 34 4 28" xfId="10367"/>
    <cellStyle name="Normal 34 4 29" xfId="10743"/>
    <cellStyle name="Normal 34 4 3" xfId="967"/>
    <cellStyle name="Normal 34 4 30" xfId="11119"/>
    <cellStyle name="Normal 34 4 31" xfId="11495"/>
    <cellStyle name="Normal 34 4 32" xfId="11871"/>
    <cellStyle name="Normal 34 4 33" xfId="12247"/>
    <cellStyle name="Normal 34 4 34" xfId="12623"/>
    <cellStyle name="Normal 34 4 35" xfId="12999"/>
    <cellStyle name="Normal 34 4 36" xfId="13375"/>
    <cellStyle name="Normal 34 4 37" xfId="13751"/>
    <cellStyle name="Normal 34 4 38" xfId="14127"/>
    <cellStyle name="Normal 34 4 39" xfId="14503"/>
    <cellStyle name="Normal 34 4 4" xfId="1343"/>
    <cellStyle name="Normal 34 4 40" xfId="14879"/>
    <cellStyle name="Normal 34 4 41" xfId="15255"/>
    <cellStyle name="Normal 34 4 42" xfId="15631"/>
    <cellStyle name="Normal 34 4 43" xfId="16007"/>
    <cellStyle name="Normal 34 4 44" xfId="16383"/>
    <cellStyle name="Normal 34 4 45" xfId="16759"/>
    <cellStyle name="Normal 34 4 46" xfId="17135"/>
    <cellStyle name="Normal 34 4 47" xfId="17511"/>
    <cellStyle name="Normal 34 4 48" xfId="17887"/>
    <cellStyle name="Normal 34 4 49" xfId="18263"/>
    <cellStyle name="Normal 34 4 5" xfId="1719"/>
    <cellStyle name="Normal 34 4 50" xfId="18639"/>
    <cellStyle name="Normal 34 4 51" xfId="19015"/>
    <cellStyle name="Normal 34 4 52" xfId="19391"/>
    <cellStyle name="Normal 34 4 53" xfId="19767"/>
    <cellStyle name="Normal 34 4 54" xfId="20143"/>
    <cellStyle name="Normal 34 4 55" xfId="20519"/>
    <cellStyle name="Normal 34 4 56" xfId="20895"/>
    <cellStyle name="Normal 34 4 57" xfId="21271"/>
    <cellStyle name="Normal 34 4 58" xfId="21647"/>
    <cellStyle name="Normal 34 4 59" xfId="22023"/>
    <cellStyle name="Normal 34 4 6" xfId="2095"/>
    <cellStyle name="Normal 34 4 60" xfId="22399"/>
    <cellStyle name="Normal 34 4 61" xfId="22775"/>
    <cellStyle name="Normal 34 4 62" xfId="23151"/>
    <cellStyle name="Normal 34 4 63" xfId="23527"/>
    <cellStyle name="Normal 34 4 64" xfId="23903"/>
    <cellStyle name="Normal 34 4 65" xfId="24279"/>
    <cellStyle name="Normal 34 4 66" xfId="24655"/>
    <cellStyle name="Normal 34 4 67" xfId="25031"/>
    <cellStyle name="Normal 34 4 68" xfId="25407"/>
    <cellStyle name="Normal 34 4 69" xfId="25783"/>
    <cellStyle name="Normal 34 4 7" xfId="2471"/>
    <cellStyle name="Normal 34 4 70" xfId="26159"/>
    <cellStyle name="Normal 34 4 71" xfId="26535"/>
    <cellStyle name="Normal 34 4 72" xfId="26911"/>
    <cellStyle name="Normal 34 4 73" xfId="27287"/>
    <cellStyle name="Normal 34 4 74" xfId="27663"/>
    <cellStyle name="Normal 34 4 75" xfId="28039"/>
    <cellStyle name="Normal 34 4 76" xfId="28415"/>
    <cellStyle name="Normal 34 4 77" xfId="28791"/>
    <cellStyle name="Normal 34 4 78" xfId="29167"/>
    <cellStyle name="Normal 34 4 79" xfId="29543"/>
    <cellStyle name="Normal 34 4 8" xfId="2847"/>
    <cellStyle name="Normal 34 4 80" xfId="29919"/>
    <cellStyle name="Normal 34 4 81" xfId="30295"/>
    <cellStyle name="Normal 34 4 82" xfId="30671"/>
    <cellStyle name="Normal 34 4 83" xfId="31047"/>
    <cellStyle name="Normal 34 4 84" xfId="31423"/>
    <cellStyle name="Normal 34 4 85" xfId="31799"/>
    <cellStyle name="Normal 34 4 86" xfId="32175"/>
    <cellStyle name="Normal 34 4 87" xfId="32551"/>
    <cellStyle name="Normal 34 4 88" xfId="32927"/>
    <cellStyle name="Normal 34 4 9" xfId="3223"/>
    <cellStyle name="Normal 34 40" xfId="11753"/>
    <cellStyle name="Normal 34 41" xfId="12129"/>
    <cellStyle name="Normal 34 42" xfId="12505"/>
    <cellStyle name="Normal 34 43" xfId="12881"/>
    <cellStyle name="Normal 34 44" xfId="13257"/>
    <cellStyle name="Normal 34 45" xfId="13633"/>
    <cellStyle name="Normal 34 46" xfId="14009"/>
    <cellStyle name="Normal 34 47" xfId="14385"/>
    <cellStyle name="Normal 34 48" xfId="14761"/>
    <cellStyle name="Normal 34 49" xfId="15137"/>
    <cellStyle name="Normal 34 5" xfId="257"/>
    <cellStyle name="Normal 34 5 10" xfId="3642"/>
    <cellStyle name="Normal 34 5 11" xfId="4018"/>
    <cellStyle name="Normal 34 5 12" xfId="4394"/>
    <cellStyle name="Normal 34 5 13" xfId="4770"/>
    <cellStyle name="Normal 34 5 14" xfId="5146"/>
    <cellStyle name="Normal 34 5 15" xfId="5522"/>
    <cellStyle name="Normal 34 5 16" xfId="5898"/>
    <cellStyle name="Normal 34 5 17" xfId="6274"/>
    <cellStyle name="Normal 34 5 18" xfId="6650"/>
    <cellStyle name="Normal 34 5 19" xfId="7026"/>
    <cellStyle name="Normal 34 5 2" xfId="634"/>
    <cellStyle name="Normal 34 5 20" xfId="7402"/>
    <cellStyle name="Normal 34 5 21" xfId="7778"/>
    <cellStyle name="Normal 34 5 22" xfId="8154"/>
    <cellStyle name="Normal 34 5 23" xfId="8530"/>
    <cellStyle name="Normal 34 5 24" xfId="8906"/>
    <cellStyle name="Normal 34 5 25" xfId="9282"/>
    <cellStyle name="Normal 34 5 26" xfId="9658"/>
    <cellStyle name="Normal 34 5 27" xfId="10034"/>
    <cellStyle name="Normal 34 5 28" xfId="10410"/>
    <cellStyle name="Normal 34 5 29" xfId="10786"/>
    <cellStyle name="Normal 34 5 3" xfId="1010"/>
    <cellStyle name="Normal 34 5 30" xfId="11162"/>
    <cellStyle name="Normal 34 5 31" xfId="11538"/>
    <cellStyle name="Normal 34 5 32" xfId="11914"/>
    <cellStyle name="Normal 34 5 33" xfId="12290"/>
    <cellStyle name="Normal 34 5 34" xfId="12666"/>
    <cellStyle name="Normal 34 5 35" xfId="13042"/>
    <cellStyle name="Normal 34 5 36" xfId="13418"/>
    <cellStyle name="Normal 34 5 37" xfId="13794"/>
    <cellStyle name="Normal 34 5 38" xfId="14170"/>
    <cellStyle name="Normal 34 5 39" xfId="14546"/>
    <cellStyle name="Normal 34 5 4" xfId="1386"/>
    <cellStyle name="Normal 34 5 40" xfId="14922"/>
    <cellStyle name="Normal 34 5 41" xfId="15298"/>
    <cellStyle name="Normal 34 5 42" xfId="15674"/>
    <cellStyle name="Normal 34 5 43" xfId="16050"/>
    <cellStyle name="Normal 34 5 44" xfId="16426"/>
    <cellStyle name="Normal 34 5 45" xfId="16802"/>
    <cellStyle name="Normal 34 5 46" xfId="17178"/>
    <cellStyle name="Normal 34 5 47" xfId="17554"/>
    <cellStyle name="Normal 34 5 48" xfId="17930"/>
    <cellStyle name="Normal 34 5 49" xfId="18306"/>
    <cellStyle name="Normal 34 5 5" xfId="1762"/>
    <cellStyle name="Normal 34 5 50" xfId="18682"/>
    <cellStyle name="Normal 34 5 51" xfId="19058"/>
    <cellStyle name="Normal 34 5 52" xfId="19434"/>
    <cellStyle name="Normal 34 5 53" xfId="19810"/>
    <cellStyle name="Normal 34 5 54" xfId="20186"/>
    <cellStyle name="Normal 34 5 55" xfId="20562"/>
    <cellStyle name="Normal 34 5 56" xfId="20938"/>
    <cellStyle name="Normal 34 5 57" xfId="21314"/>
    <cellStyle name="Normal 34 5 58" xfId="21690"/>
    <cellStyle name="Normal 34 5 59" xfId="22066"/>
    <cellStyle name="Normal 34 5 6" xfId="2138"/>
    <cellStyle name="Normal 34 5 60" xfId="22442"/>
    <cellStyle name="Normal 34 5 61" xfId="22818"/>
    <cellStyle name="Normal 34 5 62" xfId="23194"/>
    <cellStyle name="Normal 34 5 63" xfId="23570"/>
    <cellStyle name="Normal 34 5 64" xfId="23946"/>
    <cellStyle name="Normal 34 5 65" xfId="24322"/>
    <cellStyle name="Normal 34 5 66" xfId="24698"/>
    <cellStyle name="Normal 34 5 67" xfId="25074"/>
    <cellStyle name="Normal 34 5 68" xfId="25450"/>
    <cellStyle name="Normal 34 5 69" xfId="25826"/>
    <cellStyle name="Normal 34 5 7" xfId="2514"/>
    <cellStyle name="Normal 34 5 70" xfId="26202"/>
    <cellStyle name="Normal 34 5 71" xfId="26578"/>
    <cellStyle name="Normal 34 5 72" xfId="26954"/>
    <cellStyle name="Normal 34 5 73" xfId="27330"/>
    <cellStyle name="Normal 34 5 74" xfId="27706"/>
    <cellStyle name="Normal 34 5 75" xfId="28082"/>
    <cellStyle name="Normal 34 5 76" xfId="28458"/>
    <cellStyle name="Normal 34 5 77" xfId="28834"/>
    <cellStyle name="Normal 34 5 78" xfId="29210"/>
    <cellStyle name="Normal 34 5 79" xfId="29586"/>
    <cellStyle name="Normal 34 5 8" xfId="2890"/>
    <cellStyle name="Normal 34 5 80" xfId="29962"/>
    <cellStyle name="Normal 34 5 81" xfId="30338"/>
    <cellStyle name="Normal 34 5 82" xfId="30714"/>
    <cellStyle name="Normal 34 5 83" xfId="31090"/>
    <cellStyle name="Normal 34 5 84" xfId="31466"/>
    <cellStyle name="Normal 34 5 85" xfId="31842"/>
    <cellStyle name="Normal 34 5 86" xfId="32218"/>
    <cellStyle name="Normal 34 5 87" xfId="32594"/>
    <cellStyle name="Normal 34 5 88" xfId="32970"/>
    <cellStyle name="Normal 34 5 9" xfId="3266"/>
    <cellStyle name="Normal 34 50" xfId="15513"/>
    <cellStyle name="Normal 34 51" xfId="15889"/>
    <cellStyle name="Normal 34 52" xfId="16265"/>
    <cellStyle name="Normal 34 53" xfId="16641"/>
    <cellStyle name="Normal 34 54" xfId="17017"/>
    <cellStyle name="Normal 34 55" xfId="17393"/>
    <cellStyle name="Normal 34 56" xfId="17769"/>
    <cellStyle name="Normal 34 57" xfId="18145"/>
    <cellStyle name="Normal 34 58" xfId="18521"/>
    <cellStyle name="Normal 34 59" xfId="18897"/>
    <cellStyle name="Normal 34 6" xfId="300"/>
    <cellStyle name="Normal 34 6 10" xfId="3685"/>
    <cellStyle name="Normal 34 6 11" xfId="4061"/>
    <cellStyle name="Normal 34 6 12" xfId="4437"/>
    <cellStyle name="Normal 34 6 13" xfId="4813"/>
    <cellStyle name="Normal 34 6 14" xfId="5189"/>
    <cellStyle name="Normal 34 6 15" xfId="5565"/>
    <cellStyle name="Normal 34 6 16" xfId="5941"/>
    <cellStyle name="Normal 34 6 17" xfId="6317"/>
    <cellStyle name="Normal 34 6 18" xfId="6693"/>
    <cellStyle name="Normal 34 6 19" xfId="7069"/>
    <cellStyle name="Normal 34 6 2" xfId="677"/>
    <cellStyle name="Normal 34 6 20" xfId="7445"/>
    <cellStyle name="Normal 34 6 21" xfId="7821"/>
    <cellStyle name="Normal 34 6 22" xfId="8197"/>
    <cellStyle name="Normal 34 6 23" xfId="8573"/>
    <cellStyle name="Normal 34 6 24" xfId="8949"/>
    <cellStyle name="Normal 34 6 25" xfId="9325"/>
    <cellStyle name="Normal 34 6 26" xfId="9701"/>
    <cellStyle name="Normal 34 6 27" xfId="10077"/>
    <cellStyle name="Normal 34 6 28" xfId="10453"/>
    <cellStyle name="Normal 34 6 29" xfId="10829"/>
    <cellStyle name="Normal 34 6 3" xfId="1053"/>
    <cellStyle name="Normal 34 6 30" xfId="11205"/>
    <cellStyle name="Normal 34 6 31" xfId="11581"/>
    <cellStyle name="Normal 34 6 32" xfId="11957"/>
    <cellStyle name="Normal 34 6 33" xfId="12333"/>
    <cellStyle name="Normal 34 6 34" xfId="12709"/>
    <cellStyle name="Normal 34 6 35" xfId="13085"/>
    <cellStyle name="Normal 34 6 36" xfId="13461"/>
    <cellStyle name="Normal 34 6 37" xfId="13837"/>
    <cellStyle name="Normal 34 6 38" xfId="14213"/>
    <cellStyle name="Normal 34 6 39" xfId="14589"/>
    <cellStyle name="Normal 34 6 4" xfId="1429"/>
    <cellStyle name="Normal 34 6 40" xfId="14965"/>
    <cellStyle name="Normal 34 6 41" xfId="15341"/>
    <cellStyle name="Normal 34 6 42" xfId="15717"/>
    <cellStyle name="Normal 34 6 43" xfId="16093"/>
    <cellStyle name="Normal 34 6 44" xfId="16469"/>
    <cellStyle name="Normal 34 6 45" xfId="16845"/>
    <cellStyle name="Normal 34 6 46" xfId="17221"/>
    <cellStyle name="Normal 34 6 47" xfId="17597"/>
    <cellStyle name="Normal 34 6 48" xfId="17973"/>
    <cellStyle name="Normal 34 6 49" xfId="18349"/>
    <cellStyle name="Normal 34 6 5" xfId="1805"/>
    <cellStyle name="Normal 34 6 50" xfId="18725"/>
    <cellStyle name="Normal 34 6 51" xfId="19101"/>
    <cellStyle name="Normal 34 6 52" xfId="19477"/>
    <cellStyle name="Normal 34 6 53" xfId="19853"/>
    <cellStyle name="Normal 34 6 54" xfId="20229"/>
    <cellStyle name="Normal 34 6 55" xfId="20605"/>
    <cellStyle name="Normal 34 6 56" xfId="20981"/>
    <cellStyle name="Normal 34 6 57" xfId="21357"/>
    <cellStyle name="Normal 34 6 58" xfId="21733"/>
    <cellStyle name="Normal 34 6 59" xfId="22109"/>
    <cellStyle name="Normal 34 6 6" xfId="2181"/>
    <cellStyle name="Normal 34 6 60" xfId="22485"/>
    <cellStyle name="Normal 34 6 61" xfId="22861"/>
    <cellStyle name="Normal 34 6 62" xfId="23237"/>
    <cellStyle name="Normal 34 6 63" xfId="23613"/>
    <cellStyle name="Normal 34 6 64" xfId="23989"/>
    <cellStyle name="Normal 34 6 65" xfId="24365"/>
    <cellStyle name="Normal 34 6 66" xfId="24741"/>
    <cellStyle name="Normal 34 6 67" xfId="25117"/>
    <cellStyle name="Normal 34 6 68" xfId="25493"/>
    <cellStyle name="Normal 34 6 69" xfId="25869"/>
    <cellStyle name="Normal 34 6 7" xfId="2557"/>
    <cellStyle name="Normal 34 6 70" xfId="26245"/>
    <cellStyle name="Normal 34 6 71" xfId="26621"/>
    <cellStyle name="Normal 34 6 72" xfId="26997"/>
    <cellStyle name="Normal 34 6 73" xfId="27373"/>
    <cellStyle name="Normal 34 6 74" xfId="27749"/>
    <cellStyle name="Normal 34 6 75" xfId="28125"/>
    <cellStyle name="Normal 34 6 76" xfId="28501"/>
    <cellStyle name="Normal 34 6 77" xfId="28877"/>
    <cellStyle name="Normal 34 6 78" xfId="29253"/>
    <cellStyle name="Normal 34 6 79" xfId="29629"/>
    <cellStyle name="Normal 34 6 8" xfId="2933"/>
    <cellStyle name="Normal 34 6 80" xfId="30005"/>
    <cellStyle name="Normal 34 6 81" xfId="30381"/>
    <cellStyle name="Normal 34 6 82" xfId="30757"/>
    <cellStyle name="Normal 34 6 83" xfId="31133"/>
    <cellStyle name="Normal 34 6 84" xfId="31509"/>
    <cellStyle name="Normal 34 6 85" xfId="31885"/>
    <cellStyle name="Normal 34 6 86" xfId="32261"/>
    <cellStyle name="Normal 34 6 87" xfId="32637"/>
    <cellStyle name="Normal 34 6 88" xfId="33013"/>
    <cellStyle name="Normal 34 6 9" xfId="3309"/>
    <cellStyle name="Normal 34 60" xfId="19273"/>
    <cellStyle name="Normal 34 61" xfId="19649"/>
    <cellStyle name="Normal 34 62" xfId="20025"/>
    <cellStyle name="Normal 34 63" xfId="20401"/>
    <cellStyle name="Normal 34 64" xfId="20777"/>
    <cellStyle name="Normal 34 65" xfId="21153"/>
    <cellStyle name="Normal 34 66" xfId="21529"/>
    <cellStyle name="Normal 34 67" xfId="21905"/>
    <cellStyle name="Normal 34 68" xfId="22281"/>
    <cellStyle name="Normal 34 69" xfId="22657"/>
    <cellStyle name="Normal 34 7" xfId="343"/>
    <cellStyle name="Normal 34 7 10" xfId="3728"/>
    <cellStyle name="Normal 34 7 11" xfId="4104"/>
    <cellStyle name="Normal 34 7 12" xfId="4480"/>
    <cellStyle name="Normal 34 7 13" xfId="4856"/>
    <cellStyle name="Normal 34 7 14" xfId="5232"/>
    <cellStyle name="Normal 34 7 15" xfId="5608"/>
    <cellStyle name="Normal 34 7 16" xfId="5984"/>
    <cellStyle name="Normal 34 7 17" xfId="6360"/>
    <cellStyle name="Normal 34 7 18" xfId="6736"/>
    <cellStyle name="Normal 34 7 19" xfId="7112"/>
    <cellStyle name="Normal 34 7 2" xfId="720"/>
    <cellStyle name="Normal 34 7 20" xfId="7488"/>
    <cellStyle name="Normal 34 7 21" xfId="7864"/>
    <cellStyle name="Normal 34 7 22" xfId="8240"/>
    <cellStyle name="Normal 34 7 23" xfId="8616"/>
    <cellStyle name="Normal 34 7 24" xfId="8992"/>
    <cellStyle name="Normal 34 7 25" xfId="9368"/>
    <cellStyle name="Normal 34 7 26" xfId="9744"/>
    <cellStyle name="Normal 34 7 27" xfId="10120"/>
    <cellStyle name="Normal 34 7 28" xfId="10496"/>
    <cellStyle name="Normal 34 7 29" xfId="10872"/>
    <cellStyle name="Normal 34 7 3" xfId="1096"/>
    <cellStyle name="Normal 34 7 30" xfId="11248"/>
    <cellStyle name="Normal 34 7 31" xfId="11624"/>
    <cellStyle name="Normal 34 7 32" xfId="12000"/>
    <cellStyle name="Normal 34 7 33" xfId="12376"/>
    <cellStyle name="Normal 34 7 34" xfId="12752"/>
    <cellStyle name="Normal 34 7 35" xfId="13128"/>
    <cellStyle name="Normal 34 7 36" xfId="13504"/>
    <cellStyle name="Normal 34 7 37" xfId="13880"/>
    <cellStyle name="Normal 34 7 38" xfId="14256"/>
    <cellStyle name="Normal 34 7 39" xfId="14632"/>
    <cellStyle name="Normal 34 7 4" xfId="1472"/>
    <cellStyle name="Normal 34 7 40" xfId="15008"/>
    <cellStyle name="Normal 34 7 41" xfId="15384"/>
    <cellStyle name="Normal 34 7 42" xfId="15760"/>
    <cellStyle name="Normal 34 7 43" xfId="16136"/>
    <cellStyle name="Normal 34 7 44" xfId="16512"/>
    <cellStyle name="Normal 34 7 45" xfId="16888"/>
    <cellStyle name="Normal 34 7 46" xfId="17264"/>
    <cellStyle name="Normal 34 7 47" xfId="17640"/>
    <cellStyle name="Normal 34 7 48" xfId="18016"/>
    <cellStyle name="Normal 34 7 49" xfId="18392"/>
    <cellStyle name="Normal 34 7 5" xfId="1848"/>
    <cellStyle name="Normal 34 7 50" xfId="18768"/>
    <cellStyle name="Normal 34 7 51" xfId="19144"/>
    <cellStyle name="Normal 34 7 52" xfId="19520"/>
    <cellStyle name="Normal 34 7 53" xfId="19896"/>
    <cellStyle name="Normal 34 7 54" xfId="20272"/>
    <cellStyle name="Normal 34 7 55" xfId="20648"/>
    <cellStyle name="Normal 34 7 56" xfId="21024"/>
    <cellStyle name="Normal 34 7 57" xfId="21400"/>
    <cellStyle name="Normal 34 7 58" xfId="21776"/>
    <cellStyle name="Normal 34 7 59" xfId="22152"/>
    <cellStyle name="Normal 34 7 6" xfId="2224"/>
    <cellStyle name="Normal 34 7 60" xfId="22528"/>
    <cellStyle name="Normal 34 7 61" xfId="22904"/>
    <cellStyle name="Normal 34 7 62" xfId="23280"/>
    <cellStyle name="Normal 34 7 63" xfId="23656"/>
    <cellStyle name="Normal 34 7 64" xfId="24032"/>
    <cellStyle name="Normal 34 7 65" xfId="24408"/>
    <cellStyle name="Normal 34 7 66" xfId="24784"/>
    <cellStyle name="Normal 34 7 67" xfId="25160"/>
    <cellStyle name="Normal 34 7 68" xfId="25536"/>
    <cellStyle name="Normal 34 7 69" xfId="25912"/>
    <cellStyle name="Normal 34 7 7" xfId="2600"/>
    <cellStyle name="Normal 34 7 70" xfId="26288"/>
    <cellStyle name="Normal 34 7 71" xfId="26664"/>
    <cellStyle name="Normal 34 7 72" xfId="27040"/>
    <cellStyle name="Normal 34 7 73" xfId="27416"/>
    <cellStyle name="Normal 34 7 74" xfId="27792"/>
    <cellStyle name="Normal 34 7 75" xfId="28168"/>
    <cellStyle name="Normal 34 7 76" xfId="28544"/>
    <cellStyle name="Normal 34 7 77" xfId="28920"/>
    <cellStyle name="Normal 34 7 78" xfId="29296"/>
    <cellStyle name="Normal 34 7 79" xfId="29672"/>
    <cellStyle name="Normal 34 7 8" xfId="2976"/>
    <cellStyle name="Normal 34 7 80" xfId="30048"/>
    <cellStyle name="Normal 34 7 81" xfId="30424"/>
    <cellStyle name="Normal 34 7 82" xfId="30800"/>
    <cellStyle name="Normal 34 7 83" xfId="31176"/>
    <cellStyle name="Normal 34 7 84" xfId="31552"/>
    <cellStyle name="Normal 34 7 85" xfId="31928"/>
    <cellStyle name="Normal 34 7 86" xfId="32304"/>
    <cellStyle name="Normal 34 7 87" xfId="32680"/>
    <cellStyle name="Normal 34 7 88" xfId="33056"/>
    <cellStyle name="Normal 34 7 9" xfId="3352"/>
    <cellStyle name="Normal 34 70" xfId="23033"/>
    <cellStyle name="Normal 34 71" xfId="23409"/>
    <cellStyle name="Normal 34 72" xfId="23785"/>
    <cellStyle name="Normal 34 73" xfId="24161"/>
    <cellStyle name="Normal 34 74" xfId="24537"/>
    <cellStyle name="Normal 34 75" xfId="24913"/>
    <cellStyle name="Normal 34 76" xfId="25289"/>
    <cellStyle name="Normal 34 77" xfId="25665"/>
    <cellStyle name="Normal 34 78" xfId="26041"/>
    <cellStyle name="Normal 34 79" xfId="26417"/>
    <cellStyle name="Normal 34 8" xfId="386"/>
    <cellStyle name="Normal 34 8 10" xfId="3771"/>
    <cellStyle name="Normal 34 8 11" xfId="4147"/>
    <cellStyle name="Normal 34 8 12" xfId="4523"/>
    <cellStyle name="Normal 34 8 13" xfId="4899"/>
    <cellStyle name="Normal 34 8 14" xfId="5275"/>
    <cellStyle name="Normal 34 8 15" xfId="5651"/>
    <cellStyle name="Normal 34 8 16" xfId="6027"/>
    <cellStyle name="Normal 34 8 17" xfId="6403"/>
    <cellStyle name="Normal 34 8 18" xfId="6779"/>
    <cellStyle name="Normal 34 8 19" xfId="7155"/>
    <cellStyle name="Normal 34 8 2" xfId="763"/>
    <cellStyle name="Normal 34 8 20" xfId="7531"/>
    <cellStyle name="Normal 34 8 21" xfId="7907"/>
    <cellStyle name="Normal 34 8 22" xfId="8283"/>
    <cellStyle name="Normal 34 8 23" xfId="8659"/>
    <cellStyle name="Normal 34 8 24" xfId="9035"/>
    <cellStyle name="Normal 34 8 25" xfId="9411"/>
    <cellStyle name="Normal 34 8 26" xfId="9787"/>
    <cellStyle name="Normal 34 8 27" xfId="10163"/>
    <cellStyle name="Normal 34 8 28" xfId="10539"/>
    <cellStyle name="Normal 34 8 29" xfId="10915"/>
    <cellStyle name="Normal 34 8 3" xfId="1139"/>
    <cellStyle name="Normal 34 8 30" xfId="11291"/>
    <cellStyle name="Normal 34 8 31" xfId="11667"/>
    <cellStyle name="Normal 34 8 32" xfId="12043"/>
    <cellStyle name="Normal 34 8 33" xfId="12419"/>
    <cellStyle name="Normal 34 8 34" xfId="12795"/>
    <cellStyle name="Normal 34 8 35" xfId="13171"/>
    <cellStyle name="Normal 34 8 36" xfId="13547"/>
    <cellStyle name="Normal 34 8 37" xfId="13923"/>
    <cellStyle name="Normal 34 8 38" xfId="14299"/>
    <cellStyle name="Normal 34 8 39" xfId="14675"/>
    <cellStyle name="Normal 34 8 4" xfId="1515"/>
    <cellStyle name="Normal 34 8 40" xfId="15051"/>
    <cellStyle name="Normal 34 8 41" xfId="15427"/>
    <cellStyle name="Normal 34 8 42" xfId="15803"/>
    <cellStyle name="Normal 34 8 43" xfId="16179"/>
    <cellStyle name="Normal 34 8 44" xfId="16555"/>
    <cellStyle name="Normal 34 8 45" xfId="16931"/>
    <cellStyle name="Normal 34 8 46" xfId="17307"/>
    <cellStyle name="Normal 34 8 47" xfId="17683"/>
    <cellStyle name="Normal 34 8 48" xfId="18059"/>
    <cellStyle name="Normal 34 8 49" xfId="18435"/>
    <cellStyle name="Normal 34 8 5" xfId="1891"/>
    <cellStyle name="Normal 34 8 50" xfId="18811"/>
    <cellStyle name="Normal 34 8 51" xfId="19187"/>
    <cellStyle name="Normal 34 8 52" xfId="19563"/>
    <cellStyle name="Normal 34 8 53" xfId="19939"/>
    <cellStyle name="Normal 34 8 54" xfId="20315"/>
    <cellStyle name="Normal 34 8 55" xfId="20691"/>
    <cellStyle name="Normal 34 8 56" xfId="21067"/>
    <cellStyle name="Normal 34 8 57" xfId="21443"/>
    <cellStyle name="Normal 34 8 58" xfId="21819"/>
    <cellStyle name="Normal 34 8 59" xfId="22195"/>
    <cellStyle name="Normal 34 8 6" xfId="2267"/>
    <cellStyle name="Normal 34 8 60" xfId="22571"/>
    <cellStyle name="Normal 34 8 61" xfId="22947"/>
    <cellStyle name="Normal 34 8 62" xfId="23323"/>
    <cellStyle name="Normal 34 8 63" xfId="23699"/>
    <cellStyle name="Normal 34 8 64" xfId="24075"/>
    <cellStyle name="Normal 34 8 65" xfId="24451"/>
    <cellStyle name="Normal 34 8 66" xfId="24827"/>
    <cellStyle name="Normal 34 8 67" xfId="25203"/>
    <cellStyle name="Normal 34 8 68" xfId="25579"/>
    <cellStyle name="Normal 34 8 69" xfId="25955"/>
    <cellStyle name="Normal 34 8 7" xfId="2643"/>
    <cellStyle name="Normal 34 8 70" xfId="26331"/>
    <cellStyle name="Normal 34 8 71" xfId="26707"/>
    <cellStyle name="Normal 34 8 72" xfId="27083"/>
    <cellStyle name="Normal 34 8 73" xfId="27459"/>
    <cellStyle name="Normal 34 8 74" xfId="27835"/>
    <cellStyle name="Normal 34 8 75" xfId="28211"/>
    <cellStyle name="Normal 34 8 76" xfId="28587"/>
    <cellStyle name="Normal 34 8 77" xfId="28963"/>
    <cellStyle name="Normal 34 8 78" xfId="29339"/>
    <cellStyle name="Normal 34 8 79" xfId="29715"/>
    <cellStyle name="Normal 34 8 8" xfId="3019"/>
    <cellStyle name="Normal 34 8 80" xfId="30091"/>
    <cellStyle name="Normal 34 8 81" xfId="30467"/>
    <cellStyle name="Normal 34 8 82" xfId="30843"/>
    <cellStyle name="Normal 34 8 83" xfId="31219"/>
    <cellStyle name="Normal 34 8 84" xfId="31595"/>
    <cellStyle name="Normal 34 8 85" xfId="31971"/>
    <cellStyle name="Normal 34 8 86" xfId="32347"/>
    <cellStyle name="Normal 34 8 87" xfId="32723"/>
    <cellStyle name="Normal 34 8 88" xfId="33099"/>
    <cellStyle name="Normal 34 8 9" xfId="3395"/>
    <cellStyle name="Normal 34 80" xfId="26793"/>
    <cellStyle name="Normal 34 81" xfId="27169"/>
    <cellStyle name="Normal 34 82" xfId="27545"/>
    <cellStyle name="Normal 34 83" xfId="27921"/>
    <cellStyle name="Normal 34 84" xfId="28297"/>
    <cellStyle name="Normal 34 85" xfId="28673"/>
    <cellStyle name="Normal 34 86" xfId="29049"/>
    <cellStyle name="Normal 34 87" xfId="29425"/>
    <cellStyle name="Normal 34 88" xfId="29801"/>
    <cellStyle name="Normal 34 89" xfId="30177"/>
    <cellStyle name="Normal 34 9" xfId="429"/>
    <cellStyle name="Normal 34 9 10" xfId="3814"/>
    <cellStyle name="Normal 34 9 11" xfId="4190"/>
    <cellStyle name="Normal 34 9 12" xfId="4566"/>
    <cellStyle name="Normal 34 9 13" xfId="4942"/>
    <cellStyle name="Normal 34 9 14" xfId="5318"/>
    <cellStyle name="Normal 34 9 15" xfId="5694"/>
    <cellStyle name="Normal 34 9 16" xfId="6070"/>
    <cellStyle name="Normal 34 9 17" xfId="6446"/>
    <cellStyle name="Normal 34 9 18" xfId="6822"/>
    <cellStyle name="Normal 34 9 19" xfId="7198"/>
    <cellStyle name="Normal 34 9 2" xfId="806"/>
    <cellStyle name="Normal 34 9 20" xfId="7574"/>
    <cellStyle name="Normal 34 9 21" xfId="7950"/>
    <cellStyle name="Normal 34 9 22" xfId="8326"/>
    <cellStyle name="Normal 34 9 23" xfId="8702"/>
    <cellStyle name="Normal 34 9 24" xfId="9078"/>
    <cellStyle name="Normal 34 9 25" xfId="9454"/>
    <cellStyle name="Normal 34 9 26" xfId="9830"/>
    <cellStyle name="Normal 34 9 27" xfId="10206"/>
    <cellStyle name="Normal 34 9 28" xfId="10582"/>
    <cellStyle name="Normal 34 9 29" xfId="10958"/>
    <cellStyle name="Normal 34 9 3" xfId="1182"/>
    <cellStyle name="Normal 34 9 30" xfId="11334"/>
    <cellStyle name="Normal 34 9 31" xfId="11710"/>
    <cellStyle name="Normal 34 9 32" xfId="12086"/>
    <cellStyle name="Normal 34 9 33" xfId="12462"/>
    <cellStyle name="Normal 34 9 34" xfId="12838"/>
    <cellStyle name="Normal 34 9 35" xfId="13214"/>
    <cellStyle name="Normal 34 9 36" xfId="13590"/>
    <cellStyle name="Normal 34 9 37" xfId="13966"/>
    <cellStyle name="Normal 34 9 38" xfId="14342"/>
    <cellStyle name="Normal 34 9 39" xfId="14718"/>
    <cellStyle name="Normal 34 9 4" xfId="1558"/>
    <cellStyle name="Normal 34 9 40" xfId="15094"/>
    <cellStyle name="Normal 34 9 41" xfId="15470"/>
    <cellStyle name="Normal 34 9 42" xfId="15846"/>
    <cellStyle name="Normal 34 9 43" xfId="16222"/>
    <cellStyle name="Normal 34 9 44" xfId="16598"/>
    <cellStyle name="Normal 34 9 45" xfId="16974"/>
    <cellStyle name="Normal 34 9 46" xfId="17350"/>
    <cellStyle name="Normal 34 9 47" xfId="17726"/>
    <cellStyle name="Normal 34 9 48" xfId="18102"/>
    <cellStyle name="Normal 34 9 49" xfId="18478"/>
    <cellStyle name="Normal 34 9 5" xfId="1934"/>
    <cellStyle name="Normal 34 9 50" xfId="18854"/>
    <cellStyle name="Normal 34 9 51" xfId="19230"/>
    <cellStyle name="Normal 34 9 52" xfId="19606"/>
    <cellStyle name="Normal 34 9 53" xfId="19982"/>
    <cellStyle name="Normal 34 9 54" xfId="20358"/>
    <cellStyle name="Normal 34 9 55" xfId="20734"/>
    <cellStyle name="Normal 34 9 56" xfId="21110"/>
    <cellStyle name="Normal 34 9 57" xfId="21486"/>
    <cellStyle name="Normal 34 9 58" xfId="21862"/>
    <cellStyle name="Normal 34 9 59" xfId="22238"/>
    <cellStyle name="Normal 34 9 6" xfId="2310"/>
    <cellStyle name="Normal 34 9 60" xfId="22614"/>
    <cellStyle name="Normal 34 9 61" xfId="22990"/>
    <cellStyle name="Normal 34 9 62" xfId="23366"/>
    <cellStyle name="Normal 34 9 63" xfId="23742"/>
    <cellStyle name="Normal 34 9 64" xfId="24118"/>
    <cellStyle name="Normal 34 9 65" xfId="24494"/>
    <cellStyle name="Normal 34 9 66" xfId="24870"/>
    <cellStyle name="Normal 34 9 67" xfId="25246"/>
    <cellStyle name="Normal 34 9 68" xfId="25622"/>
    <cellStyle name="Normal 34 9 69" xfId="25998"/>
    <cellStyle name="Normal 34 9 7" xfId="2686"/>
    <cellStyle name="Normal 34 9 70" xfId="26374"/>
    <cellStyle name="Normal 34 9 71" xfId="26750"/>
    <cellStyle name="Normal 34 9 72" xfId="27126"/>
    <cellStyle name="Normal 34 9 73" xfId="27502"/>
    <cellStyle name="Normal 34 9 74" xfId="27878"/>
    <cellStyle name="Normal 34 9 75" xfId="28254"/>
    <cellStyle name="Normal 34 9 76" xfId="28630"/>
    <cellStyle name="Normal 34 9 77" xfId="29006"/>
    <cellStyle name="Normal 34 9 78" xfId="29382"/>
    <cellStyle name="Normal 34 9 79" xfId="29758"/>
    <cellStyle name="Normal 34 9 8" xfId="3062"/>
    <cellStyle name="Normal 34 9 80" xfId="30134"/>
    <cellStyle name="Normal 34 9 81" xfId="30510"/>
    <cellStyle name="Normal 34 9 82" xfId="30886"/>
    <cellStyle name="Normal 34 9 83" xfId="31262"/>
    <cellStyle name="Normal 34 9 84" xfId="31638"/>
    <cellStyle name="Normal 34 9 85" xfId="32014"/>
    <cellStyle name="Normal 34 9 86" xfId="32390"/>
    <cellStyle name="Normal 34 9 87" xfId="32766"/>
    <cellStyle name="Normal 34 9 88" xfId="33142"/>
    <cellStyle name="Normal 34 9 9" xfId="3438"/>
    <cellStyle name="Normal 34 90" xfId="30553"/>
    <cellStyle name="Normal 34 91" xfId="30929"/>
    <cellStyle name="Normal 34 92" xfId="31305"/>
    <cellStyle name="Normal 34 93" xfId="31681"/>
    <cellStyle name="Normal 34 94" xfId="32057"/>
    <cellStyle name="Normal 34 95" xfId="32433"/>
    <cellStyle name="Normal 34 96" xfId="32809"/>
    <cellStyle name="Normal 35" xfId="40"/>
    <cellStyle name="Normal 35 10" xfId="473"/>
    <cellStyle name="Normal 35 11" xfId="850"/>
    <cellStyle name="Normal 35 12" xfId="1226"/>
    <cellStyle name="Normal 35 13" xfId="1602"/>
    <cellStyle name="Normal 35 14" xfId="1978"/>
    <cellStyle name="Normal 35 15" xfId="2354"/>
    <cellStyle name="Normal 35 16" xfId="2730"/>
    <cellStyle name="Normal 35 17" xfId="3106"/>
    <cellStyle name="Normal 35 18" xfId="3482"/>
    <cellStyle name="Normal 35 19" xfId="3858"/>
    <cellStyle name="Normal 35 2" xfId="77"/>
    <cellStyle name="Normal 35 2 10" xfId="3525"/>
    <cellStyle name="Normal 35 2 11" xfId="3901"/>
    <cellStyle name="Normal 35 2 12" xfId="4277"/>
    <cellStyle name="Normal 35 2 13" xfId="4653"/>
    <cellStyle name="Normal 35 2 14" xfId="5029"/>
    <cellStyle name="Normal 35 2 15" xfId="5405"/>
    <cellStyle name="Normal 35 2 16" xfId="5781"/>
    <cellStyle name="Normal 35 2 17" xfId="6157"/>
    <cellStyle name="Normal 35 2 18" xfId="6533"/>
    <cellStyle name="Normal 35 2 19" xfId="6909"/>
    <cellStyle name="Normal 35 2 2" xfId="517"/>
    <cellStyle name="Normal 35 2 20" xfId="7285"/>
    <cellStyle name="Normal 35 2 21" xfId="7661"/>
    <cellStyle name="Normal 35 2 22" xfId="8037"/>
    <cellStyle name="Normal 35 2 23" xfId="8413"/>
    <cellStyle name="Normal 35 2 24" xfId="8789"/>
    <cellStyle name="Normal 35 2 25" xfId="9165"/>
    <cellStyle name="Normal 35 2 26" xfId="9541"/>
    <cellStyle name="Normal 35 2 27" xfId="9917"/>
    <cellStyle name="Normal 35 2 28" xfId="10293"/>
    <cellStyle name="Normal 35 2 29" xfId="10669"/>
    <cellStyle name="Normal 35 2 3" xfId="893"/>
    <cellStyle name="Normal 35 2 30" xfId="11045"/>
    <cellStyle name="Normal 35 2 31" xfId="11421"/>
    <cellStyle name="Normal 35 2 32" xfId="11797"/>
    <cellStyle name="Normal 35 2 33" xfId="12173"/>
    <cellStyle name="Normal 35 2 34" xfId="12549"/>
    <cellStyle name="Normal 35 2 35" xfId="12925"/>
    <cellStyle name="Normal 35 2 36" xfId="13301"/>
    <cellStyle name="Normal 35 2 37" xfId="13677"/>
    <cellStyle name="Normal 35 2 38" xfId="14053"/>
    <cellStyle name="Normal 35 2 39" xfId="14429"/>
    <cellStyle name="Normal 35 2 4" xfId="1269"/>
    <cellStyle name="Normal 35 2 40" xfId="14805"/>
    <cellStyle name="Normal 35 2 41" xfId="15181"/>
    <cellStyle name="Normal 35 2 42" xfId="15557"/>
    <cellStyle name="Normal 35 2 43" xfId="15933"/>
    <cellStyle name="Normal 35 2 44" xfId="16309"/>
    <cellStyle name="Normal 35 2 45" xfId="16685"/>
    <cellStyle name="Normal 35 2 46" xfId="17061"/>
    <cellStyle name="Normal 35 2 47" xfId="17437"/>
    <cellStyle name="Normal 35 2 48" xfId="17813"/>
    <cellStyle name="Normal 35 2 49" xfId="18189"/>
    <cellStyle name="Normal 35 2 5" xfId="1645"/>
    <cellStyle name="Normal 35 2 50" xfId="18565"/>
    <cellStyle name="Normal 35 2 51" xfId="18941"/>
    <cellStyle name="Normal 35 2 52" xfId="19317"/>
    <cellStyle name="Normal 35 2 53" xfId="19693"/>
    <cellStyle name="Normal 35 2 54" xfId="20069"/>
    <cellStyle name="Normal 35 2 55" xfId="20445"/>
    <cellStyle name="Normal 35 2 56" xfId="20821"/>
    <cellStyle name="Normal 35 2 57" xfId="21197"/>
    <cellStyle name="Normal 35 2 58" xfId="21573"/>
    <cellStyle name="Normal 35 2 59" xfId="21949"/>
    <cellStyle name="Normal 35 2 6" xfId="2021"/>
    <cellStyle name="Normal 35 2 60" xfId="22325"/>
    <cellStyle name="Normal 35 2 61" xfId="22701"/>
    <cellStyle name="Normal 35 2 62" xfId="23077"/>
    <cellStyle name="Normal 35 2 63" xfId="23453"/>
    <cellStyle name="Normal 35 2 64" xfId="23829"/>
    <cellStyle name="Normal 35 2 65" xfId="24205"/>
    <cellStyle name="Normal 35 2 66" xfId="24581"/>
    <cellStyle name="Normal 35 2 67" xfId="24957"/>
    <cellStyle name="Normal 35 2 68" xfId="25333"/>
    <cellStyle name="Normal 35 2 69" xfId="25709"/>
    <cellStyle name="Normal 35 2 7" xfId="2397"/>
    <cellStyle name="Normal 35 2 70" xfId="26085"/>
    <cellStyle name="Normal 35 2 71" xfId="26461"/>
    <cellStyle name="Normal 35 2 72" xfId="26837"/>
    <cellStyle name="Normal 35 2 73" xfId="27213"/>
    <cellStyle name="Normal 35 2 74" xfId="27589"/>
    <cellStyle name="Normal 35 2 75" xfId="27965"/>
    <cellStyle name="Normal 35 2 76" xfId="28341"/>
    <cellStyle name="Normal 35 2 77" xfId="28717"/>
    <cellStyle name="Normal 35 2 78" xfId="29093"/>
    <cellStyle name="Normal 35 2 79" xfId="29469"/>
    <cellStyle name="Normal 35 2 8" xfId="2773"/>
    <cellStyle name="Normal 35 2 80" xfId="29845"/>
    <cellStyle name="Normal 35 2 81" xfId="30221"/>
    <cellStyle name="Normal 35 2 82" xfId="30597"/>
    <cellStyle name="Normal 35 2 83" xfId="30973"/>
    <cellStyle name="Normal 35 2 84" xfId="31349"/>
    <cellStyle name="Normal 35 2 85" xfId="31725"/>
    <cellStyle name="Normal 35 2 86" xfId="32101"/>
    <cellStyle name="Normal 35 2 87" xfId="32477"/>
    <cellStyle name="Normal 35 2 88" xfId="32853"/>
    <cellStyle name="Normal 35 2 9" xfId="3149"/>
    <cellStyle name="Normal 35 20" xfId="4234"/>
    <cellStyle name="Normal 35 21" xfId="4610"/>
    <cellStyle name="Normal 35 22" xfId="4986"/>
    <cellStyle name="Normal 35 23" xfId="5362"/>
    <cellStyle name="Normal 35 24" xfId="5738"/>
    <cellStyle name="Normal 35 25" xfId="6114"/>
    <cellStyle name="Normal 35 26" xfId="6490"/>
    <cellStyle name="Normal 35 27" xfId="6866"/>
    <cellStyle name="Normal 35 28" xfId="7242"/>
    <cellStyle name="Normal 35 29" xfId="7618"/>
    <cellStyle name="Normal 35 3" xfId="172"/>
    <cellStyle name="Normal 35 3 10" xfId="3557"/>
    <cellStyle name="Normal 35 3 11" xfId="3933"/>
    <cellStyle name="Normal 35 3 12" xfId="4309"/>
    <cellStyle name="Normal 35 3 13" xfId="4685"/>
    <cellStyle name="Normal 35 3 14" xfId="5061"/>
    <cellStyle name="Normal 35 3 15" xfId="5437"/>
    <cellStyle name="Normal 35 3 16" xfId="5813"/>
    <cellStyle name="Normal 35 3 17" xfId="6189"/>
    <cellStyle name="Normal 35 3 18" xfId="6565"/>
    <cellStyle name="Normal 35 3 19" xfId="6941"/>
    <cellStyle name="Normal 35 3 2" xfId="549"/>
    <cellStyle name="Normal 35 3 20" xfId="7317"/>
    <cellStyle name="Normal 35 3 21" xfId="7693"/>
    <cellStyle name="Normal 35 3 22" xfId="8069"/>
    <cellStyle name="Normal 35 3 23" xfId="8445"/>
    <cellStyle name="Normal 35 3 24" xfId="8821"/>
    <cellStyle name="Normal 35 3 25" xfId="9197"/>
    <cellStyle name="Normal 35 3 26" xfId="9573"/>
    <cellStyle name="Normal 35 3 27" xfId="9949"/>
    <cellStyle name="Normal 35 3 28" xfId="10325"/>
    <cellStyle name="Normal 35 3 29" xfId="10701"/>
    <cellStyle name="Normal 35 3 3" xfId="925"/>
    <cellStyle name="Normal 35 3 30" xfId="11077"/>
    <cellStyle name="Normal 35 3 31" xfId="11453"/>
    <cellStyle name="Normal 35 3 32" xfId="11829"/>
    <cellStyle name="Normal 35 3 33" xfId="12205"/>
    <cellStyle name="Normal 35 3 34" xfId="12581"/>
    <cellStyle name="Normal 35 3 35" xfId="12957"/>
    <cellStyle name="Normal 35 3 36" xfId="13333"/>
    <cellStyle name="Normal 35 3 37" xfId="13709"/>
    <cellStyle name="Normal 35 3 38" xfId="14085"/>
    <cellStyle name="Normal 35 3 39" xfId="14461"/>
    <cellStyle name="Normal 35 3 4" xfId="1301"/>
    <cellStyle name="Normal 35 3 40" xfId="14837"/>
    <cellStyle name="Normal 35 3 41" xfId="15213"/>
    <cellStyle name="Normal 35 3 42" xfId="15589"/>
    <cellStyle name="Normal 35 3 43" xfId="15965"/>
    <cellStyle name="Normal 35 3 44" xfId="16341"/>
    <cellStyle name="Normal 35 3 45" xfId="16717"/>
    <cellStyle name="Normal 35 3 46" xfId="17093"/>
    <cellStyle name="Normal 35 3 47" xfId="17469"/>
    <cellStyle name="Normal 35 3 48" xfId="17845"/>
    <cellStyle name="Normal 35 3 49" xfId="18221"/>
    <cellStyle name="Normal 35 3 5" xfId="1677"/>
    <cellStyle name="Normal 35 3 50" xfId="18597"/>
    <cellStyle name="Normal 35 3 51" xfId="18973"/>
    <cellStyle name="Normal 35 3 52" xfId="19349"/>
    <cellStyle name="Normal 35 3 53" xfId="19725"/>
    <cellStyle name="Normal 35 3 54" xfId="20101"/>
    <cellStyle name="Normal 35 3 55" xfId="20477"/>
    <cellStyle name="Normal 35 3 56" xfId="20853"/>
    <cellStyle name="Normal 35 3 57" xfId="21229"/>
    <cellStyle name="Normal 35 3 58" xfId="21605"/>
    <cellStyle name="Normal 35 3 59" xfId="21981"/>
    <cellStyle name="Normal 35 3 6" xfId="2053"/>
    <cellStyle name="Normal 35 3 60" xfId="22357"/>
    <cellStyle name="Normal 35 3 61" xfId="22733"/>
    <cellStyle name="Normal 35 3 62" xfId="23109"/>
    <cellStyle name="Normal 35 3 63" xfId="23485"/>
    <cellStyle name="Normal 35 3 64" xfId="23861"/>
    <cellStyle name="Normal 35 3 65" xfId="24237"/>
    <cellStyle name="Normal 35 3 66" xfId="24613"/>
    <cellStyle name="Normal 35 3 67" xfId="24989"/>
    <cellStyle name="Normal 35 3 68" xfId="25365"/>
    <cellStyle name="Normal 35 3 69" xfId="25741"/>
    <cellStyle name="Normal 35 3 7" xfId="2429"/>
    <cellStyle name="Normal 35 3 70" xfId="26117"/>
    <cellStyle name="Normal 35 3 71" xfId="26493"/>
    <cellStyle name="Normal 35 3 72" xfId="26869"/>
    <cellStyle name="Normal 35 3 73" xfId="27245"/>
    <cellStyle name="Normal 35 3 74" xfId="27621"/>
    <cellStyle name="Normal 35 3 75" xfId="27997"/>
    <cellStyle name="Normal 35 3 76" xfId="28373"/>
    <cellStyle name="Normal 35 3 77" xfId="28749"/>
    <cellStyle name="Normal 35 3 78" xfId="29125"/>
    <cellStyle name="Normal 35 3 79" xfId="29501"/>
    <cellStyle name="Normal 35 3 8" xfId="2805"/>
    <cellStyle name="Normal 35 3 80" xfId="29877"/>
    <cellStyle name="Normal 35 3 81" xfId="30253"/>
    <cellStyle name="Normal 35 3 82" xfId="30629"/>
    <cellStyle name="Normal 35 3 83" xfId="31005"/>
    <cellStyle name="Normal 35 3 84" xfId="31381"/>
    <cellStyle name="Normal 35 3 85" xfId="31757"/>
    <cellStyle name="Normal 35 3 86" xfId="32133"/>
    <cellStyle name="Normal 35 3 87" xfId="32509"/>
    <cellStyle name="Normal 35 3 88" xfId="32885"/>
    <cellStyle name="Normal 35 3 9" xfId="3181"/>
    <cellStyle name="Normal 35 30" xfId="7994"/>
    <cellStyle name="Normal 35 31" xfId="8370"/>
    <cellStyle name="Normal 35 32" xfId="8746"/>
    <cellStyle name="Normal 35 33" xfId="9122"/>
    <cellStyle name="Normal 35 34" xfId="9498"/>
    <cellStyle name="Normal 35 35" xfId="9874"/>
    <cellStyle name="Normal 35 36" xfId="10250"/>
    <cellStyle name="Normal 35 37" xfId="10626"/>
    <cellStyle name="Normal 35 38" xfId="11002"/>
    <cellStyle name="Normal 35 39" xfId="11378"/>
    <cellStyle name="Normal 35 4" xfId="215"/>
    <cellStyle name="Normal 35 4 10" xfId="3600"/>
    <cellStyle name="Normal 35 4 11" xfId="3976"/>
    <cellStyle name="Normal 35 4 12" xfId="4352"/>
    <cellStyle name="Normal 35 4 13" xfId="4728"/>
    <cellStyle name="Normal 35 4 14" xfId="5104"/>
    <cellStyle name="Normal 35 4 15" xfId="5480"/>
    <cellStyle name="Normal 35 4 16" xfId="5856"/>
    <cellStyle name="Normal 35 4 17" xfId="6232"/>
    <cellStyle name="Normal 35 4 18" xfId="6608"/>
    <cellStyle name="Normal 35 4 19" xfId="6984"/>
    <cellStyle name="Normal 35 4 2" xfId="592"/>
    <cellStyle name="Normal 35 4 20" xfId="7360"/>
    <cellStyle name="Normal 35 4 21" xfId="7736"/>
    <cellStyle name="Normal 35 4 22" xfId="8112"/>
    <cellStyle name="Normal 35 4 23" xfId="8488"/>
    <cellStyle name="Normal 35 4 24" xfId="8864"/>
    <cellStyle name="Normal 35 4 25" xfId="9240"/>
    <cellStyle name="Normal 35 4 26" xfId="9616"/>
    <cellStyle name="Normal 35 4 27" xfId="9992"/>
    <cellStyle name="Normal 35 4 28" xfId="10368"/>
    <cellStyle name="Normal 35 4 29" xfId="10744"/>
    <cellStyle name="Normal 35 4 3" xfId="968"/>
    <cellStyle name="Normal 35 4 30" xfId="11120"/>
    <cellStyle name="Normal 35 4 31" xfId="11496"/>
    <cellStyle name="Normal 35 4 32" xfId="11872"/>
    <cellStyle name="Normal 35 4 33" xfId="12248"/>
    <cellStyle name="Normal 35 4 34" xfId="12624"/>
    <cellStyle name="Normal 35 4 35" xfId="13000"/>
    <cellStyle name="Normal 35 4 36" xfId="13376"/>
    <cellStyle name="Normal 35 4 37" xfId="13752"/>
    <cellStyle name="Normal 35 4 38" xfId="14128"/>
    <cellStyle name="Normal 35 4 39" xfId="14504"/>
    <cellStyle name="Normal 35 4 4" xfId="1344"/>
    <cellStyle name="Normal 35 4 40" xfId="14880"/>
    <cellStyle name="Normal 35 4 41" xfId="15256"/>
    <cellStyle name="Normal 35 4 42" xfId="15632"/>
    <cellStyle name="Normal 35 4 43" xfId="16008"/>
    <cellStyle name="Normal 35 4 44" xfId="16384"/>
    <cellStyle name="Normal 35 4 45" xfId="16760"/>
    <cellStyle name="Normal 35 4 46" xfId="17136"/>
    <cellStyle name="Normal 35 4 47" xfId="17512"/>
    <cellStyle name="Normal 35 4 48" xfId="17888"/>
    <cellStyle name="Normal 35 4 49" xfId="18264"/>
    <cellStyle name="Normal 35 4 5" xfId="1720"/>
    <cellStyle name="Normal 35 4 50" xfId="18640"/>
    <cellStyle name="Normal 35 4 51" xfId="19016"/>
    <cellStyle name="Normal 35 4 52" xfId="19392"/>
    <cellStyle name="Normal 35 4 53" xfId="19768"/>
    <cellStyle name="Normal 35 4 54" xfId="20144"/>
    <cellStyle name="Normal 35 4 55" xfId="20520"/>
    <cellStyle name="Normal 35 4 56" xfId="20896"/>
    <cellStyle name="Normal 35 4 57" xfId="21272"/>
    <cellStyle name="Normal 35 4 58" xfId="21648"/>
    <cellStyle name="Normal 35 4 59" xfId="22024"/>
    <cellStyle name="Normal 35 4 6" xfId="2096"/>
    <cellStyle name="Normal 35 4 60" xfId="22400"/>
    <cellStyle name="Normal 35 4 61" xfId="22776"/>
    <cellStyle name="Normal 35 4 62" xfId="23152"/>
    <cellStyle name="Normal 35 4 63" xfId="23528"/>
    <cellStyle name="Normal 35 4 64" xfId="23904"/>
    <cellStyle name="Normal 35 4 65" xfId="24280"/>
    <cellStyle name="Normal 35 4 66" xfId="24656"/>
    <cellStyle name="Normal 35 4 67" xfId="25032"/>
    <cellStyle name="Normal 35 4 68" xfId="25408"/>
    <cellStyle name="Normal 35 4 69" xfId="25784"/>
    <cellStyle name="Normal 35 4 7" xfId="2472"/>
    <cellStyle name="Normal 35 4 70" xfId="26160"/>
    <cellStyle name="Normal 35 4 71" xfId="26536"/>
    <cellStyle name="Normal 35 4 72" xfId="26912"/>
    <cellStyle name="Normal 35 4 73" xfId="27288"/>
    <cellStyle name="Normal 35 4 74" xfId="27664"/>
    <cellStyle name="Normal 35 4 75" xfId="28040"/>
    <cellStyle name="Normal 35 4 76" xfId="28416"/>
    <cellStyle name="Normal 35 4 77" xfId="28792"/>
    <cellStyle name="Normal 35 4 78" xfId="29168"/>
    <cellStyle name="Normal 35 4 79" xfId="29544"/>
    <cellStyle name="Normal 35 4 8" xfId="2848"/>
    <cellStyle name="Normal 35 4 80" xfId="29920"/>
    <cellStyle name="Normal 35 4 81" xfId="30296"/>
    <cellStyle name="Normal 35 4 82" xfId="30672"/>
    <cellStyle name="Normal 35 4 83" xfId="31048"/>
    <cellStyle name="Normal 35 4 84" xfId="31424"/>
    <cellStyle name="Normal 35 4 85" xfId="31800"/>
    <cellStyle name="Normal 35 4 86" xfId="32176"/>
    <cellStyle name="Normal 35 4 87" xfId="32552"/>
    <cellStyle name="Normal 35 4 88" xfId="32928"/>
    <cellStyle name="Normal 35 4 9" xfId="3224"/>
    <cellStyle name="Normal 35 40" xfId="11754"/>
    <cellStyle name="Normal 35 41" xfId="12130"/>
    <cellStyle name="Normal 35 42" xfId="12506"/>
    <cellStyle name="Normal 35 43" xfId="12882"/>
    <cellStyle name="Normal 35 44" xfId="13258"/>
    <cellStyle name="Normal 35 45" xfId="13634"/>
    <cellStyle name="Normal 35 46" xfId="14010"/>
    <cellStyle name="Normal 35 47" xfId="14386"/>
    <cellStyle name="Normal 35 48" xfId="14762"/>
    <cellStyle name="Normal 35 49" xfId="15138"/>
    <cellStyle name="Normal 35 5" xfId="258"/>
    <cellStyle name="Normal 35 5 10" xfId="3643"/>
    <cellStyle name="Normal 35 5 11" xfId="4019"/>
    <cellStyle name="Normal 35 5 12" xfId="4395"/>
    <cellStyle name="Normal 35 5 13" xfId="4771"/>
    <cellStyle name="Normal 35 5 14" xfId="5147"/>
    <cellStyle name="Normal 35 5 15" xfId="5523"/>
    <cellStyle name="Normal 35 5 16" xfId="5899"/>
    <cellStyle name="Normal 35 5 17" xfId="6275"/>
    <cellStyle name="Normal 35 5 18" xfId="6651"/>
    <cellStyle name="Normal 35 5 19" xfId="7027"/>
    <cellStyle name="Normal 35 5 2" xfId="635"/>
    <cellStyle name="Normal 35 5 20" xfId="7403"/>
    <cellStyle name="Normal 35 5 21" xfId="7779"/>
    <cellStyle name="Normal 35 5 22" xfId="8155"/>
    <cellStyle name="Normal 35 5 23" xfId="8531"/>
    <cellStyle name="Normal 35 5 24" xfId="8907"/>
    <cellStyle name="Normal 35 5 25" xfId="9283"/>
    <cellStyle name="Normal 35 5 26" xfId="9659"/>
    <cellStyle name="Normal 35 5 27" xfId="10035"/>
    <cellStyle name="Normal 35 5 28" xfId="10411"/>
    <cellStyle name="Normal 35 5 29" xfId="10787"/>
    <cellStyle name="Normal 35 5 3" xfId="1011"/>
    <cellStyle name="Normal 35 5 30" xfId="11163"/>
    <cellStyle name="Normal 35 5 31" xfId="11539"/>
    <cellStyle name="Normal 35 5 32" xfId="11915"/>
    <cellStyle name="Normal 35 5 33" xfId="12291"/>
    <cellStyle name="Normal 35 5 34" xfId="12667"/>
    <cellStyle name="Normal 35 5 35" xfId="13043"/>
    <cellStyle name="Normal 35 5 36" xfId="13419"/>
    <cellStyle name="Normal 35 5 37" xfId="13795"/>
    <cellStyle name="Normal 35 5 38" xfId="14171"/>
    <cellStyle name="Normal 35 5 39" xfId="14547"/>
    <cellStyle name="Normal 35 5 4" xfId="1387"/>
    <cellStyle name="Normal 35 5 40" xfId="14923"/>
    <cellStyle name="Normal 35 5 41" xfId="15299"/>
    <cellStyle name="Normal 35 5 42" xfId="15675"/>
    <cellStyle name="Normal 35 5 43" xfId="16051"/>
    <cellStyle name="Normal 35 5 44" xfId="16427"/>
    <cellStyle name="Normal 35 5 45" xfId="16803"/>
    <cellStyle name="Normal 35 5 46" xfId="17179"/>
    <cellStyle name="Normal 35 5 47" xfId="17555"/>
    <cellStyle name="Normal 35 5 48" xfId="17931"/>
    <cellStyle name="Normal 35 5 49" xfId="18307"/>
    <cellStyle name="Normal 35 5 5" xfId="1763"/>
    <cellStyle name="Normal 35 5 50" xfId="18683"/>
    <cellStyle name="Normal 35 5 51" xfId="19059"/>
    <cellStyle name="Normal 35 5 52" xfId="19435"/>
    <cellStyle name="Normal 35 5 53" xfId="19811"/>
    <cellStyle name="Normal 35 5 54" xfId="20187"/>
    <cellStyle name="Normal 35 5 55" xfId="20563"/>
    <cellStyle name="Normal 35 5 56" xfId="20939"/>
    <cellStyle name="Normal 35 5 57" xfId="21315"/>
    <cellStyle name="Normal 35 5 58" xfId="21691"/>
    <cellStyle name="Normal 35 5 59" xfId="22067"/>
    <cellStyle name="Normal 35 5 6" xfId="2139"/>
    <cellStyle name="Normal 35 5 60" xfId="22443"/>
    <cellStyle name="Normal 35 5 61" xfId="22819"/>
    <cellStyle name="Normal 35 5 62" xfId="23195"/>
    <cellStyle name="Normal 35 5 63" xfId="23571"/>
    <cellStyle name="Normal 35 5 64" xfId="23947"/>
    <cellStyle name="Normal 35 5 65" xfId="24323"/>
    <cellStyle name="Normal 35 5 66" xfId="24699"/>
    <cellStyle name="Normal 35 5 67" xfId="25075"/>
    <cellStyle name="Normal 35 5 68" xfId="25451"/>
    <cellStyle name="Normal 35 5 69" xfId="25827"/>
    <cellStyle name="Normal 35 5 7" xfId="2515"/>
    <cellStyle name="Normal 35 5 70" xfId="26203"/>
    <cellStyle name="Normal 35 5 71" xfId="26579"/>
    <cellStyle name="Normal 35 5 72" xfId="26955"/>
    <cellStyle name="Normal 35 5 73" xfId="27331"/>
    <cellStyle name="Normal 35 5 74" xfId="27707"/>
    <cellStyle name="Normal 35 5 75" xfId="28083"/>
    <cellStyle name="Normal 35 5 76" xfId="28459"/>
    <cellStyle name="Normal 35 5 77" xfId="28835"/>
    <cellStyle name="Normal 35 5 78" xfId="29211"/>
    <cellStyle name="Normal 35 5 79" xfId="29587"/>
    <cellStyle name="Normal 35 5 8" xfId="2891"/>
    <cellStyle name="Normal 35 5 80" xfId="29963"/>
    <cellStyle name="Normal 35 5 81" xfId="30339"/>
    <cellStyle name="Normal 35 5 82" xfId="30715"/>
    <cellStyle name="Normal 35 5 83" xfId="31091"/>
    <cellStyle name="Normal 35 5 84" xfId="31467"/>
    <cellStyle name="Normal 35 5 85" xfId="31843"/>
    <cellStyle name="Normal 35 5 86" xfId="32219"/>
    <cellStyle name="Normal 35 5 87" xfId="32595"/>
    <cellStyle name="Normal 35 5 88" xfId="32971"/>
    <cellStyle name="Normal 35 5 9" xfId="3267"/>
    <cellStyle name="Normal 35 50" xfId="15514"/>
    <cellStyle name="Normal 35 51" xfId="15890"/>
    <cellStyle name="Normal 35 52" xfId="16266"/>
    <cellStyle name="Normal 35 53" xfId="16642"/>
    <cellStyle name="Normal 35 54" xfId="17018"/>
    <cellStyle name="Normal 35 55" xfId="17394"/>
    <cellStyle name="Normal 35 56" xfId="17770"/>
    <cellStyle name="Normal 35 57" xfId="18146"/>
    <cellStyle name="Normal 35 58" xfId="18522"/>
    <cellStyle name="Normal 35 59" xfId="18898"/>
    <cellStyle name="Normal 35 6" xfId="301"/>
    <cellStyle name="Normal 35 6 10" xfId="3686"/>
    <cellStyle name="Normal 35 6 11" xfId="4062"/>
    <cellStyle name="Normal 35 6 12" xfId="4438"/>
    <cellStyle name="Normal 35 6 13" xfId="4814"/>
    <cellStyle name="Normal 35 6 14" xfId="5190"/>
    <cellStyle name="Normal 35 6 15" xfId="5566"/>
    <cellStyle name="Normal 35 6 16" xfId="5942"/>
    <cellStyle name="Normal 35 6 17" xfId="6318"/>
    <cellStyle name="Normal 35 6 18" xfId="6694"/>
    <cellStyle name="Normal 35 6 19" xfId="7070"/>
    <cellStyle name="Normal 35 6 2" xfId="678"/>
    <cellStyle name="Normal 35 6 20" xfId="7446"/>
    <cellStyle name="Normal 35 6 21" xfId="7822"/>
    <cellStyle name="Normal 35 6 22" xfId="8198"/>
    <cellStyle name="Normal 35 6 23" xfId="8574"/>
    <cellStyle name="Normal 35 6 24" xfId="8950"/>
    <cellStyle name="Normal 35 6 25" xfId="9326"/>
    <cellStyle name="Normal 35 6 26" xfId="9702"/>
    <cellStyle name="Normal 35 6 27" xfId="10078"/>
    <cellStyle name="Normal 35 6 28" xfId="10454"/>
    <cellStyle name="Normal 35 6 29" xfId="10830"/>
    <cellStyle name="Normal 35 6 3" xfId="1054"/>
    <cellStyle name="Normal 35 6 30" xfId="11206"/>
    <cellStyle name="Normal 35 6 31" xfId="11582"/>
    <cellStyle name="Normal 35 6 32" xfId="11958"/>
    <cellStyle name="Normal 35 6 33" xfId="12334"/>
    <cellStyle name="Normal 35 6 34" xfId="12710"/>
    <cellStyle name="Normal 35 6 35" xfId="13086"/>
    <cellStyle name="Normal 35 6 36" xfId="13462"/>
    <cellStyle name="Normal 35 6 37" xfId="13838"/>
    <cellStyle name="Normal 35 6 38" xfId="14214"/>
    <cellStyle name="Normal 35 6 39" xfId="14590"/>
    <cellStyle name="Normal 35 6 4" xfId="1430"/>
    <cellStyle name="Normal 35 6 40" xfId="14966"/>
    <cellStyle name="Normal 35 6 41" xfId="15342"/>
    <cellStyle name="Normal 35 6 42" xfId="15718"/>
    <cellStyle name="Normal 35 6 43" xfId="16094"/>
    <cellStyle name="Normal 35 6 44" xfId="16470"/>
    <cellStyle name="Normal 35 6 45" xfId="16846"/>
    <cellStyle name="Normal 35 6 46" xfId="17222"/>
    <cellStyle name="Normal 35 6 47" xfId="17598"/>
    <cellStyle name="Normal 35 6 48" xfId="17974"/>
    <cellStyle name="Normal 35 6 49" xfId="18350"/>
    <cellStyle name="Normal 35 6 5" xfId="1806"/>
    <cellStyle name="Normal 35 6 50" xfId="18726"/>
    <cellStyle name="Normal 35 6 51" xfId="19102"/>
    <cellStyle name="Normal 35 6 52" xfId="19478"/>
    <cellStyle name="Normal 35 6 53" xfId="19854"/>
    <cellStyle name="Normal 35 6 54" xfId="20230"/>
    <cellStyle name="Normal 35 6 55" xfId="20606"/>
    <cellStyle name="Normal 35 6 56" xfId="20982"/>
    <cellStyle name="Normal 35 6 57" xfId="21358"/>
    <cellStyle name="Normal 35 6 58" xfId="21734"/>
    <cellStyle name="Normal 35 6 59" xfId="22110"/>
    <cellStyle name="Normal 35 6 6" xfId="2182"/>
    <cellStyle name="Normal 35 6 60" xfId="22486"/>
    <cellStyle name="Normal 35 6 61" xfId="22862"/>
    <cellStyle name="Normal 35 6 62" xfId="23238"/>
    <cellStyle name="Normal 35 6 63" xfId="23614"/>
    <cellStyle name="Normal 35 6 64" xfId="23990"/>
    <cellStyle name="Normal 35 6 65" xfId="24366"/>
    <cellStyle name="Normal 35 6 66" xfId="24742"/>
    <cellStyle name="Normal 35 6 67" xfId="25118"/>
    <cellStyle name="Normal 35 6 68" xfId="25494"/>
    <cellStyle name="Normal 35 6 69" xfId="25870"/>
    <cellStyle name="Normal 35 6 7" xfId="2558"/>
    <cellStyle name="Normal 35 6 70" xfId="26246"/>
    <cellStyle name="Normal 35 6 71" xfId="26622"/>
    <cellStyle name="Normal 35 6 72" xfId="26998"/>
    <cellStyle name="Normal 35 6 73" xfId="27374"/>
    <cellStyle name="Normal 35 6 74" xfId="27750"/>
    <cellStyle name="Normal 35 6 75" xfId="28126"/>
    <cellStyle name="Normal 35 6 76" xfId="28502"/>
    <cellStyle name="Normal 35 6 77" xfId="28878"/>
    <cellStyle name="Normal 35 6 78" xfId="29254"/>
    <cellStyle name="Normal 35 6 79" xfId="29630"/>
    <cellStyle name="Normal 35 6 8" xfId="2934"/>
    <cellStyle name="Normal 35 6 80" xfId="30006"/>
    <cellStyle name="Normal 35 6 81" xfId="30382"/>
    <cellStyle name="Normal 35 6 82" xfId="30758"/>
    <cellStyle name="Normal 35 6 83" xfId="31134"/>
    <cellStyle name="Normal 35 6 84" xfId="31510"/>
    <cellStyle name="Normal 35 6 85" xfId="31886"/>
    <cellStyle name="Normal 35 6 86" xfId="32262"/>
    <cellStyle name="Normal 35 6 87" xfId="32638"/>
    <cellStyle name="Normal 35 6 88" xfId="33014"/>
    <cellStyle name="Normal 35 6 9" xfId="3310"/>
    <cellStyle name="Normal 35 60" xfId="19274"/>
    <cellStyle name="Normal 35 61" xfId="19650"/>
    <cellStyle name="Normal 35 62" xfId="20026"/>
    <cellStyle name="Normal 35 63" xfId="20402"/>
    <cellStyle name="Normal 35 64" xfId="20778"/>
    <cellStyle name="Normal 35 65" xfId="21154"/>
    <cellStyle name="Normal 35 66" xfId="21530"/>
    <cellStyle name="Normal 35 67" xfId="21906"/>
    <cellStyle name="Normal 35 68" xfId="22282"/>
    <cellStyle name="Normal 35 69" xfId="22658"/>
    <cellStyle name="Normal 35 7" xfId="344"/>
    <cellStyle name="Normal 35 7 10" xfId="3729"/>
    <cellStyle name="Normal 35 7 11" xfId="4105"/>
    <cellStyle name="Normal 35 7 12" xfId="4481"/>
    <cellStyle name="Normal 35 7 13" xfId="4857"/>
    <cellStyle name="Normal 35 7 14" xfId="5233"/>
    <cellStyle name="Normal 35 7 15" xfId="5609"/>
    <cellStyle name="Normal 35 7 16" xfId="5985"/>
    <cellStyle name="Normal 35 7 17" xfId="6361"/>
    <cellStyle name="Normal 35 7 18" xfId="6737"/>
    <cellStyle name="Normal 35 7 19" xfId="7113"/>
    <cellStyle name="Normal 35 7 2" xfId="721"/>
    <cellStyle name="Normal 35 7 20" xfId="7489"/>
    <cellStyle name="Normal 35 7 21" xfId="7865"/>
    <cellStyle name="Normal 35 7 22" xfId="8241"/>
    <cellStyle name="Normal 35 7 23" xfId="8617"/>
    <cellStyle name="Normal 35 7 24" xfId="8993"/>
    <cellStyle name="Normal 35 7 25" xfId="9369"/>
    <cellStyle name="Normal 35 7 26" xfId="9745"/>
    <cellStyle name="Normal 35 7 27" xfId="10121"/>
    <cellStyle name="Normal 35 7 28" xfId="10497"/>
    <cellStyle name="Normal 35 7 29" xfId="10873"/>
    <cellStyle name="Normal 35 7 3" xfId="1097"/>
    <cellStyle name="Normal 35 7 30" xfId="11249"/>
    <cellStyle name="Normal 35 7 31" xfId="11625"/>
    <cellStyle name="Normal 35 7 32" xfId="12001"/>
    <cellStyle name="Normal 35 7 33" xfId="12377"/>
    <cellStyle name="Normal 35 7 34" xfId="12753"/>
    <cellStyle name="Normal 35 7 35" xfId="13129"/>
    <cellStyle name="Normal 35 7 36" xfId="13505"/>
    <cellStyle name="Normal 35 7 37" xfId="13881"/>
    <cellStyle name="Normal 35 7 38" xfId="14257"/>
    <cellStyle name="Normal 35 7 39" xfId="14633"/>
    <cellStyle name="Normal 35 7 4" xfId="1473"/>
    <cellStyle name="Normal 35 7 40" xfId="15009"/>
    <cellStyle name="Normal 35 7 41" xfId="15385"/>
    <cellStyle name="Normal 35 7 42" xfId="15761"/>
    <cellStyle name="Normal 35 7 43" xfId="16137"/>
    <cellStyle name="Normal 35 7 44" xfId="16513"/>
    <cellStyle name="Normal 35 7 45" xfId="16889"/>
    <cellStyle name="Normal 35 7 46" xfId="17265"/>
    <cellStyle name="Normal 35 7 47" xfId="17641"/>
    <cellStyle name="Normal 35 7 48" xfId="18017"/>
    <cellStyle name="Normal 35 7 49" xfId="18393"/>
    <cellStyle name="Normal 35 7 5" xfId="1849"/>
    <cellStyle name="Normal 35 7 50" xfId="18769"/>
    <cellStyle name="Normal 35 7 51" xfId="19145"/>
    <cellStyle name="Normal 35 7 52" xfId="19521"/>
    <cellStyle name="Normal 35 7 53" xfId="19897"/>
    <cellStyle name="Normal 35 7 54" xfId="20273"/>
    <cellStyle name="Normal 35 7 55" xfId="20649"/>
    <cellStyle name="Normal 35 7 56" xfId="21025"/>
    <cellStyle name="Normal 35 7 57" xfId="21401"/>
    <cellStyle name="Normal 35 7 58" xfId="21777"/>
    <cellStyle name="Normal 35 7 59" xfId="22153"/>
    <cellStyle name="Normal 35 7 6" xfId="2225"/>
    <cellStyle name="Normal 35 7 60" xfId="22529"/>
    <cellStyle name="Normal 35 7 61" xfId="22905"/>
    <cellStyle name="Normal 35 7 62" xfId="23281"/>
    <cellStyle name="Normal 35 7 63" xfId="23657"/>
    <cellStyle name="Normal 35 7 64" xfId="24033"/>
    <cellStyle name="Normal 35 7 65" xfId="24409"/>
    <cellStyle name="Normal 35 7 66" xfId="24785"/>
    <cellStyle name="Normal 35 7 67" xfId="25161"/>
    <cellStyle name="Normal 35 7 68" xfId="25537"/>
    <cellStyle name="Normal 35 7 69" xfId="25913"/>
    <cellStyle name="Normal 35 7 7" xfId="2601"/>
    <cellStyle name="Normal 35 7 70" xfId="26289"/>
    <cellStyle name="Normal 35 7 71" xfId="26665"/>
    <cellStyle name="Normal 35 7 72" xfId="27041"/>
    <cellStyle name="Normal 35 7 73" xfId="27417"/>
    <cellStyle name="Normal 35 7 74" xfId="27793"/>
    <cellStyle name="Normal 35 7 75" xfId="28169"/>
    <cellStyle name="Normal 35 7 76" xfId="28545"/>
    <cellStyle name="Normal 35 7 77" xfId="28921"/>
    <cellStyle name="Normal 35 7 78" xfId="29297"/>
    <cellStyle name="Normal 35 7 79" xfId="29673"/>
    <cellStyle name="Normal 35 7 8" xfId="2977"/>
    <cellStyle name="Normal 35 7 80" xfId="30049"/>
    <cellStyle name="Normal 35 7 81" xfId="30425"/>
    <cellStyle name="Normal 35 7 82" xfId="30801"/>
    <cellStyle name="Normal 35 7 83" xfId="31177"/>
    <cellStyle name="Normal 35 7 84" xfId="31553"/>
    <cellStyle name="Normal 35 7 85" xfId="31929"/>
    <cellStyle name="Normal 35 7 86" xfId="32305"/>
    <cellStyle name="Normal 35 7 87" xfId="32681"/>
    <cellStyle name="Normal 35 7 88" xfId="33057"/>
    <cellStyle name="Normal 35 7 9" xfId="3353"/>
    <cellStyle name="Normal 35 70" xfId="23034"/>
    <cellStyle name="Normal 35 71" xfId="23410"/>
    <cellStyle name="Normal 35 72" xfId="23786"/>
    <cellStyle name="Normal 35 73" xfId="24162"/>
    <cellStyle name="Normal 35 74" xfId="24538"/>
    <cellStyle name="Normal 35 75" xfId="24914"/>
    <cellStyle name="Normal 35 76" xfId="25290"/>
    <cellStyle name="Normal 35 77" xfId="25666"/>
    <cellStyle name="Normal 35 78" xfId="26042"/>
    <cellStyle name="Normal 35 79" xfId="26418"/>
    <cellStyle name="Normal 35 8" xfId="387"/>
    <cellStyle name="Normal 35 8 10" xfId="3772"/>
    <cellStyle name="Normal 35 8 11" xfId="4148"/>
    <cellStyle name="Normal 35 8 12" xfId="4524"/>
    <cellStyle name="Normal 35 8 13" xfId="4900"/>
    <cellStyle name="Normal 35 8 14" xfId="5276"/>
    <cellStyle name="Normal 35 8 15" xfId="5652"/>
    <cellStyle name="Normal 35 8 16" xfId="6028"/>
    <cellStyle name="Normal 35 8 17" xfId="6404"/>
    <cellStyle name="Normal 35 8 18" xfId="6780"/>
    <cellStyle name="Normal 35 8 19" xfId="7156"/>
    <cellStyle name="Normal 35 8 2" xfId="764"/>
    <cellStyle name="Normal 35 8 20" xfId="7532"/>
    <cellStyle name="Normal 35 8 21" xfId="7908"/>
    <cellStyle name="Normal 35 8 22" xfId="8284"/>
    <cellStyle name="Normal 35 8 23" xfId="8660"/>
    <cellStyle name="Normal 35 8 24" xfId="9036"/>
    <cellStyle name="Normal 35 8 25" xfId="9412"/>
    <cellStyle name="Normal 35 8 26" xfId="9788"/>
    <cellStyle name="Normal 35 8 27" xfId="10164"/>
    <cellStyle name="Normal 35 8 28" xfId="10540"/>
    <cellStyle name="Normal 35 8 29" xfId="10916"/>
    <cellStyle name="Normal 35 8 3" xfId="1140"/>
    <cellStyle name="Normal 35 8 30" xfId="11292"/>
    <cellStyle name="Normal 35 8 31" xfId="11668"/>
    <cellStyle name="Normal 35 8 32" xfId="12044"/>
    <cellStyle name="Normal 35 8 33" xfId="12420"/>
    <cellStyle name="Normal 35 8 34" xfId="12796"/>
    <cellStyle name="Normal 35 8 35" xfId="13172"/>
    <cellStyle name="Normal 35 8 36" xfId="13548"/>
    <cellStyle name="Normal 35 8 37" xfId="13924"/>
    <cellStyle name="Normal 35 8 38" xfId="14300"/>
    <cellStyle name="Normal 35 8 39" xfId="14676"/>
    <cellStyle name="Normal 35 8 4" xfId="1516"/>
    <cellStyle name="Normal 35 8 40" xfId="15052"/>
    <cellStyle name="Normal 35 8 41" xfId="15428"/>
    <cellStyle name="Normal 35 8 42" xfId="15804"/>
    <cellStyle name="Normal 35 8 43" xfId="16180"/>
    <cellStyle name="Normal 35 8 44" xfId="16556"/>
    <cellStyle name="Normal 35 8 45" xfId="16932"/>
    <cellStyle name="Normal 35 8 46" xfId="17308"/>
    <cellStyle name="Normal 35 8 47" xfId="17684"/>
    <cellStyle name="Normal 35 8 48" xfId="18060"/>
    <cellStyle name="Normal 35 8 49" xfId="18436"/>
    <cellStyle name="Normal 35 8 5" xfId="1892"/>
    <cellStyle name="Normal 35 8 50" xfId="18812"/>
    <cellStyle name="Normal 35 8 51" xfId="19188"/>
    <cellStyle name="Normal 35 8 52" xfId="19564"/>
    <cellStyle name="Normal 35 8 53" xfId="19940"/>
    <cellStyle name="Normal 35 8 54" xfId="20316"/>
    <cellStyle name="Normal 35 8 55" xfId="20692"/>
    <cellStyle name="Normal 35 8 56" xfId="21068"/>
    <cellStyle name="Normal 35 8 57" xfId="21444"/>
    <cellStyle name="Normal 35 8 58" xfId="21820"/>
    <cellStyle name="Normal 35 8 59" xfId="22196"/>
    <cellStyle name="Normal 35 8 6" xfId="2268"/>
    <cellStyle name="Normal 35 8 60" xfId="22572"/>
    <cellStyle name="Normal 35 8 61" xfId="22948"/>
    <cellStyle name="Normal 35 8 62" xfId="23324"/>
    <cellStyle name="Normal 35 8 63" xfId="23700"/>
    <cellStyle name="Normal 35 8 64" xfId="24076"/>
    <cellStyle name="Normal 35 8 65" xfId="24452"/>
    <cellStyle name="Normal 35 8 66" xfId="24828"/>
    <cellStyle name="Normal 35 8 67" xfId="25204"/>
    <cellStyle name="Normal 35 8 68" xfId="25580"/>
    <cellStyle name="Normal 35 8 69" xfId="25956"/>
    <cellStyle name="Normal 35 8 7" xfId="2644"/>
    <cellStyle name="Normal 35 8 70" xfId="26332"/>
    <cellStyle name="Normal 35 8 71" xfId="26708"/>
    <cellStyle name="Normal 35 8 72" xfId="27084"/>
    <cellStyle name="Normal 35 8 73" xfId="27460"/>
    <cellStyle name="Normal 35 8 74" xfId="27836"/>
    <cellStyle name="Normal 35 8 75" xfId="28212"/>
    <cellStyle name="Normal 35 8 76" xfId="28588"/>
    <cellStyle name="Normal 35 8 77" xfId="28964"/>
    <cellStyle name="Normal 35 8 78" xfId="29340"/>
    <cellStyle name="Normal 35 8 79" xfId="29716"/>
    <cellStyle name="Normal 35 8 8" xfId="3020"/>
    <cellStyle name="Normal 35 8 80" xfId="30092"/>
    <cellStyle name="Normal 35 8 81" xfId="30468"/>
    <cellStyle name="Normal 35 8 82" xfId="30844"/>
    <cellStyle name="Normal 35 8 83" xfId="31220"/>
    <cellStyle name="Normal 35 8 84" xfId="31596"/>
    <cellStyle name="Normal 35 8 85" xfId="31972"/>
    <cellStyle name="Normal 35 8 86" xfId="32348"/>
    <cellStyle name="Normal 35 8 87" xfId="32724"/>
    <cellStyle name="Normal 35 8 88" xfId="33100"/>
    <cellStyle name="Normal 35 8 9" xfId="3396"/>
    <cellStyle name="Normal 35 80" xfId="26794"/>
    <cellStyle name="Normal 35 81" xfId="27170"/>
    <cellStyle name="Normal 35 82" xfId="27546"/>
    <cellStyle name="Normal 35 83" xfId="27922"/>
    <cellStyle name="Normal 35 84" xfId="28298"/>
    <cellStyle name="Normal 35 85" xfId="28674"/>
    <cellStyle name="Normal 35 86" xfId="29050"/>
    <cellStyle name="Normal 35 87" xfId="29426"/>
    <cellStyle name="Normal 35 88" xfId="29802"/>
    <cellStyle name="Normal 35 89" xfId="30178"/>
    <cellStyle name="Normal 35 9" xfId="430"/>
    <cellStyle name="Normal 35 9 10" xfId="3815"/>
    <cellStyle name="Normal 35 9 11" xfId="4191"/>
    <cellStyle name="Normal 35 9 12" xfId="4567"/>
    <cellStyle name="Normal 35 9 13" xfId="4943"/>
    <cellStyle name="Normal 35 9 14" xfId="5319"/>
    <cellStyle name="Normal 35 9 15" xfId="5695"/>
    <cellStyle name="Normal 35 9 16" xfId="6071"/>
    <cellStyle name="Normal 35 9 17" xfId="6447"/>
    <cellStyle name="Normal 35 9 18" xfId="6823"/>
    <cellStyle name="Normal 35 9 19" xfId="7199"/>
    <cellStyle name="Normal 35 9 2" xfId="807"/>
    <cellStyle name="Normal 35 9 20" xfId="7575"/>
    <cellStyle name="Normal 35 9 21" xfId="7951"/>
    <cellStyle name="Normal 35 9 22" xfId="8327"/>
    <cellStyle name="Normal 35 9 23" xfId="8703"/>
    <cellStyle name="Normal 35 9 24" xfId="9079"/>
    <cellStyle name="Normal 35 9 25" xfId="9455"/>
    <cellStyle name="Normal 35 9 26" xfId="9831"/>
    <cellStyle name="Normal 35 9 27" xfId="10207"/>
    <cellStyle name="Normal 35 9 28" xfId="10583"/>
    <cellStyle name="Normal 35 9 29" xfId="10959"/>
    <cellStyle name="Normal 35 9 3" xfId="1183"/>
    <cellStyle name="Normal 35 9 30" xfId="11335"/>
    <cellStyle name="Normal 35 9 31" xfId="11711"/>
    <cellStyle name="Normal 35 9 32" xfId="12087"/>
    <cellStyle name="Normal 35 9 33" xfId="12463"/>
    <cellStyle name="Normal 35 9 34" xfId="12839"/>
    <cellStyle name="Normal 35 9 35" xfId="13215"/>
    <cellStyle name="Normal 35 9 36" xfId="13591"/>
    <cellStyle name="Normal 35 9 37" xfId="13967"/>
    <cellStyle name="Normal 35 9 38" xfId="14343"/>
    <cellStyle name="Normal 35 9 39" xfId="14719"/>
    <cellStyle name="Normal 35 9 4" xfId="1559"/>
    <cellStyle name="Normal 35 9 40" xfId="15095"/>
    <cellStyle name="Normal 35 9 41" xfId="15471"/>
    <cellStyle name="Normal 35 9 42" xfId="15847"/>
    <cellStyle name="Normal 35 9 43" xfId="16223"/>
    <cellStyle name="Normal 35 9 44" xfId="16599"/>
    <cellStyle name="Normal 35 9 45" xfId="16975"/>
    <cellStyle name="Normal 35 9 46" xfId="17351"/>
    <cellStyle name="Normal 35 9 47" xfId="17727"/>
    <cellStyle name="Normal 35 9 48" xfId="18103"/>
    <cellStyle name="Normal 35 9 49" xfId="18479"/>
    <cellStyle name="Normal 35 9 5" xfId="1935"/>
    <cellStyle name="Normal 35 9 50" xfId="18855"/>
    <cellStyle name="Normal 35 9 51" xfId="19231"/>
    <cellStyle name="Normal 35 9 52" xfId="19607"/>
    <cellStyle name="Normal 35 9 53" xfId="19983"/>
    <cellStyle name="Normal 35 9 54" xfId="20359"/>
    <cellStyle name="Normal 35 9 55" xfId="20735"/>
    <cellStyle name="Normal 35 9 56" xfId="21111"/>
    <cellStyle name="Normal 35 9 57" xfId="21487"/>
    <cellStyle name="Normal 35 9 58" xfId="21863"/>
    <cellStyle name="Normal 35 9 59" xfId="22239"/>
    <cellStyle name="Normal 35 9 6" xfId="2311"/>
    <cellStyle name="Normal 35 9 60" xfId="22615"/>
    <cellStyle name="Normal 35 9 61" xfId="22991"/>
    <cellStyle name="Normal 35 9 62" xfId="23367"/>
    <cellStyle name="Normal 35 9 63" xfId="23743"/>
    <cellStyle name="Normal 35 9 64" xfId="24119"/>
    <cellStyle name="Normal 35 9 65" xfId="24495"/>
    <cellStyle name="Normal 35 9 66" xfId="24871"/>
    <cellStyle name="Normal 35 9 67" xfId="25247"/>
    <cellStyle name="Normal 35 9 68" xfId="25623"/>
    <cellStyle name="Normal 35 9 69" xfId="25999"/>
    <cellStyle name="Normal 35 9 7" xfId="2687"/>
    <cellStyle name="Normal 35 9 70" xfId="26375"/>
    <cellStyle name="Normal 35 9 71" xfId="26751"/>
    <cellStyle name="Normal 35 9 72" xfId="27127"/>
    <cellStyle name="Normal 35 9 73" xfId="27503"/>
    <cellStyle name="Normal 35 9 74" xfId="27879"/>
    <cellStyle name="Normal 35 9 75" xfId="28255"/>
    <cellStyle name="Normal 35 9 76" xfId="28631"/>
    <cellStyle name="Normal 35 9 77" xfId="29007"/>
    <cellStyle name="Normal 35 9 78" xfId="29383"/>
    <cellStyle name="Normal 35 9 79" xfId="29759"/>
    <cellStyle name="Normal 35 9 8" xfId="3063"/>
    <cellStyle name="Normal 35 9 80" xfId="30135"/>
    <cellStyle name="Normal 35 9 81" xfId="30511"/>
    <cellStyle name="Normal 35 9 82" xfId="30887"/>
    <cellStyle name="Normal 35 9 83" xfId="31263"/>
    <cellStyle name="Normal 35 9 84" xfId="31639"/>
    <cellStyle name="Normal 35 9 85" xfId="32015"/>
    <cellStyle name="Normal 35 9 86" xfId="32391"/>
    <cellStyle name="Normal 35 9 87" xfId="32767"/>
    <cellStyle name="Normal 35 9 88" xfId="33143"/>
    <cellStyle name="Normal 35 9 9" xfId="3439"/>
    <cellStyle name="Normal 35 90" xfId="30554"/>
    <cellStyle name="Normal 35 91" xfId="30930"/>
    <cellStyle name="Normal 35 92" xfId="31306"/>
    <cellStyle name="Normal 35 93" xfId="31682"/>
    <cellStyle name="Normal 35 94" xfId="32058"/>
    <cellStyle name="Normal 35 95" xfId="32434"/>
    <cellStyle name="Normal 35 96" xfId="32810"/>
    <cellStyle name="Normal 36" xfId="43"/>
    <cellStyle name="Normal 37" xfId="89"/>
    <cellStyle name="Normal 38" xfId="96"/>
    <cellStyle name="Normal 39" xfId="41"/>
    <cellStyle name="Normal 39 10" xfId="3495"/>
    <cellStyle name="Normal 39 11" xfId="3871"/>
    <cellStyle name="Normal 39 12" xfId="4247"/>
    <cellStyle name="Normal 39 13" xfId="4623"/>
    <cellStyle name="Normal 39 14" xfId="4999"/>
    <cellStyle name="Normal 39 15" xfId="5375"/>
    <cellStyle name="Normal 39 16" xfId="5751"/>
    <cellStyle name="Normal 39 17" xfId="6127"/>
    <cellStyle name="Normal 39 18" xfId="6503"/>
    <cellStyle name="Normal 39 19" xfId="6879"/>
    <cellStyle name="Normal 39 2" xfId="487"/>
    <cellStyle name="Normal 39 20" xfId="7255"/>
    <cellStyle name="Normal 39 21" xfId="7631"/>
    <cellStyle name="Normal 39 22" xfId="8007"/>
    <cellStyle name="Normal 39 23" xfId="8383"/>
    <cellStyle name="Normal 39 24" xfId="8759"/>
    <cellStyle name="Normal 39 25" xfId="9135"/>
    <cellStyle name="Normal 39 26" xfId="9511"/>
    <cellStyle name="Normal 39 27" xfId="9887"/>
    <cellStyle name="Normal 39 28" xfId="10263"/>
    <cellStyle name="Normal 39 29" xfId="10639"/>
    <cellStyle name="Normal 39 3" xfId="863"/>
    <cellStyle name="Normal 39 30" xfId="11015"/>
    <cellStyle name="Normal 39 31" xfId="11391"/>
    <cellStyle name="Normal 39 32" xfId="11767"/>
    <cellStyle name="Normal 39 33" xfId="12143"/>
    <cellStyle name="Normal 39 34" xfId="12519"/>
    <cellStyle name="Normal 39 35" xfId="12895"/>
    <cellStyle name="Normal 39 36" xfId="13271"/>
    <cellStyle name="Normal 39 37" xfId="13647"/>
    <cellStyle name="Normal 39 38" xfId="14023"/>
    <cellStyle name="Normal 39 39" xfId="14399"/>
    <cellStyle name="Normal 39 4" xfId="1239"/>
    <cellStyle name="Normal 39 40" xfId="14775"/>
    <cellStyle name="Normal 39 41" xfId="15151"/>
    <cellStyle name="Normal 39 42" xfId="15527"/>
    <cellStyle name="Normal 39 43" xfId="15903"/>
    <cellStyle name="Normal 39 44" xfId="16279"/>
    <cellStyle name="Normal 39 45" xfId="16655"/>
    <cellStyle name="Normal 39 46" xfId="17031"/>
    <cellStyle name="Normal 39 47" xfId="17407"/>
    <cellStyle name="Normal 39 48" xfId="17783"/>
    <cellStyle name="Normal 39 49" xfId="18159"/>
    <cellStyle name="Normal 39 5" xfId="1615"/>
    <cellStyle name="Normal 39 50" xfId="18535"/>
    <cellStyle name="Normal 39 51" xfId="18911"/>
    <cellStyle name="Normal 39 52" xfId="19287"/>
    <cellStyle name="Normal 39 53" xfId="19663"/>
    <cellStyle name="Normal 39 54" xfId="20039"/>
    <cellStyle name="Normal 39 55" xfId="20415"/>
    <cellStyle name="Normal 39 56" xfId="20791"/>
    <cellStyle name="Normal 39 57" xfId="21167"/>
    <cellStyle name="Normal 39 58" xfId="21543"/>
    <cellStyle name="Normal 39 59" xfId="21919"/>
    <cellStyle name="Normal 39 6" xfId="1991"/>
    <cellStyle name="Normal 39 60" xfId="22295"/>
    <cellStyle name="Normal 39 61" xfId="22671"/>
    <cellStyle name="Normal 39 62" xfId="23047"/>
    <cellStyle name="Normal 39 63" xfId="23423"/>
    <cellStyle name="Normal 39 64" xfId="23799"/>
    <cellStyle name="Normal 39 65" xfId="24175"/>
    <cellStyle name="Normal 39 66" xfId="24551"/>
    <cellStyle name="Normal 39 67" xfId="24927"/>
    <cellStyle name="Normal 39 68" xfId="25303"/>
    <cellStyle name="Normal 39 69" xfId="25679"/>
    <cellStyle name="Normal 39 7" xfId="2367"/>
    <cellStyle name="Normal 39 70" xfId="26055"/>
    <cellStyle name="Normal 39 71" xfId="26431"/>
    <cellStyle name="Normal 39 72" xfId="26807"/>
    <cellStyle name="Normal 39 73" xfId="27183"/>
    <cellStyle name="Normal 39 74" xfId="27559"/>
    <cellStyle name="Normal 39 75" xfId="27935"/>
    <cellStyle name="Normal 39 76" xfId="28311"/>
    <cellStyle name="Normal 39 77" xfId="28687"/>
    <cellStyle name="Normal 39 78" xfId="29063"/>
    <cellStyle name="Normal 39 79" xfId="29439"/>
    <cellStyle name="Normal 39 8" xfId="2743"/>
    <cellStyle name="Normal 39 80" xfId="29815"/>
    <cellStyle name="Normal 39 81" xfId="30191"/>
    <cellStyle name="Normal 39 82" xfId="30567"/>
    <cellStyle name="Normal 39 83" xfId="30943"/>
    <cellStyle name="Normal 39 84" xfId="31319"/>
    <cellStyle name="Normal 39 85" xfId="31695"/>
    <cellStyle name="Normal 39 86" xfId="32071"/>
    <cellStyle name="Normal 39 87" xfId="32447"/>
    <cellStyle name="Normal 39 88" xfId="32823"/>
    <cellStyle name="Normal 39 9" xfId="3119"/>
    <cellStyle name="Normal 4" xfId="8"/>
    <cellStyle name="Normal 4 10" xfId="130"/>
    <cellStyle name="Normal 4 11" xfId="133"/>
    <cellStyle name="Normal 4 12" xfId="136"/>
    <cellStyle name="Normal 4 13" xfId="139"/>
    <cellStyle name="Normal 4 2" xfId="12"/>
    <cellStyle name="Normal 4 2 10" xfId="114"/>
    <cellStyle name="Normal 4 2 11" xfId="119"/>
    <cellStyle name="Normal 4 2 12" xfId="124"/>
    <cellStyle name="Normal 4 2 13" xfId="128"/>
    <cellStyle name="Normal 4 2 14" xfId="45"/>
    <cellStyle name="Normal 4 2 2" xfId="49"/>
    <cellStyle name="Normal 4 2 3" xfId="87"/>
    <cellStyle name="Normal 4 2 4" xfId="98"/>
    <cellStyle name="Normal 4 2 5" xfId="80"/>
    <cellStyle name="Normal 4 2 6" xfId="85"/>
    <cellStyle name="Normal 4 2 7" xfId="99"/>
    <cellStyle name="Normal 4 2 8" xfId="104"/>
    <cellStyle name="Normal 4 2 9" xfId="109"/>
    <cellStyle name="Normal 4 3" xfId="83"/>
    <cellStyle name="Normal 4 4" xfId="101"/>
    <cellStyle name="Normal 4 5" xfId="106"/>
    <cellStyle name="Normal 4 6" xfId="111"/>
    <cellStyle name="Normal 4 7" xfId="116"/>
    <cellStyle name="Normal 4 8" xfId="121"/>
    <cellStyle name="Normal 4 9" xfId="126"/>
    <cellStyle name="Normal 40" xfId="95"/>
    <cellStyle name="Normal 41" xfId="90"/>
    <cellStyle name="Normal 42" xfId="94"/>
    <cellStyle name="Normal 43" xfId="91"/>
    <cellStyle name="Normal 44" xfId="141"/>
    <cellStyle name="Normal 44 10" xfId="3526"/>
    <cellStyle name="Normal 44 11" xfId="3902"/>
    <cellStyle name="Normal 44 12" xfId="4278"/>
    <cellStyle name="Normal 44 13" xfId="4654"/>
    <cellStyle name="Normal 44 14" xfId="5030"/>
    <cellStyle name="Normal 44 15" xfId="5406"/>
    <cellStyle name="Normal 44 16" xfId="5782"/>
    <cellStyle name="Normal 44 17" xfId="6158"/>
    <cellStyle name="Normal 44 18" xfId="6534"/>
    <cellStyle name="Normal 44 19" xfId="6910"/>
    <cellStyle name="Normal 44 2" xfId="518"/>
    <cellStyle name="Normal 44 20" xfId="7286"/>
    <cellStyle name="Normal 44 21" xfId="7662"/>
    <cellStyle name="Normal 44 22" xfId="8038"/>
    <cellStyle name="Normal 44 23" xfId="8414"/>
    <cellStyle name="Normal 44 24" xfId="8790"/>
    <cellStyle name="Normal 44 25" xfId="9166"/>
    <cellStyle name="Normal 44 26" xfId="9542"/>
    <cellStyle name="Normal 44 27" xfId="9918"/>
    <cellStyle name="Normal 44 28" xfId="10294"/>
    <cellStyle name="Normal 44 29" xfId="10670"/>
    <cellStyle name="Normal 44 3" xfId="894"/>
    <cellStyle name="Normal 44 30" xfId="11046"/>
    <cellStyle name="Normal 44 31" xfId="11422"/>
    <cellStyle name="Normal 44 32" xfId="11798"/>
    <cellStyle name="Normal 44 33" xfId="12174"/>
    <cellStyle name="Normal 44 34" xfId="12550"/>
    <cellStyle name="Normal 44 35" xfId="12926"/>
    <cellStyle name="Normal 44 36" xfId="13302"/>
    <cellStyle name="Normal 44 37" xfId="13678"/>
    <cellStyle name="Normal 44 38" xfId="14054"/>
    <cellStyle name="Normal 44 39" xfId="14430"/>
    <cellStyle name="Normal 44 4" xfId="1270"/>
    <cellStyle name="Normal 44 40" xfId="14806"/>
    <cellStyle name="Normal 44 41" xfId="15182"/>
    <cellStyle name="Normal 44 42" xfId="15558"/>
    <cellStyle name="Normal 44 43" xfId="15934"/>
    <cellStyle name="Normal 44 44" xfId="16310"/>
    <cellStyle name="Normal 44 45" xfId="16686"/>
    <cellStyle name="Normal 44 46" xfId="17062"/>
    <cellStyle name="Normal 44 47" xfId="17438"/>
    <cellStyle name="Normal 44 48" xfId="17814"/>
    <cellStyle name="Normal 44 49" xfId="18190"/>
    <cellStyle name="Normal 44 5" xfId="1646"/>
    <cellStyle name="Normal 44 50" xfId="18566"/>
    <cellStyle name="Normal 44 51" xfId="18942"/>
    <cellStyle name="Normal 44 52" xfId="19318"/>
    <cellStyle name="Normal 44 53" xfId="19694"/>
    <cellStyle name="Normal 44 54" xfId="20070"/>
    <cellStyle name="Normal 44 55" xfId="20446"/>
    <cellStyle name="Normal 44 56" xfId="20822"/>
    <cellStyle name="Normal 44 57" xfId="21198"/>
    <cellStyle name="Normal 44 58" xfId="21574"/>
    <cellStyle name="Normal 44 59" xfId="21950"/>
    <cellStyle name="Normal 44 6" xfId="2022"/>
    <cellStyle name="Normal 44 60" xfId="22326"/>
    <cellStyle name="Normal 44 61" xfId="22702"/>
    <cellStyle name="Normal 44 62" xfId="23078"/>
    <cellStyle name="Normal 44 63" xfId="23454"/>
    <cellStyle name="Normal 44 64" xfId="23830"/>
    <cellStyle name="Normal 44 65" xfId="24206"/>
    <cellStyle name="Normal 44 66" xfId="24582"/>
    <cellStyle name="Normal 44 67" xfId="24958"/>
    <cellStyle name="Normal 44 68" xfId="25334"/>
    <cellStyle name="Normal 44 69" xfId="25710"/>
    <cellStyle name="Normal 44 7" xfId="2398"/>
    <cellStyle name="Normal 44 70" xfId="26086"/>
    <cellStyle name="Normal 44 71" xfId="26462"/>
    <cellStyle name="Normal 44 72" xfId="26838"/>
    <cellStyle name="Normal 44 73" xfId="27214"/>
    <cellStyle name="Normal 44 74" xfId="27590"/>
    <cellStyle name="Normal 44 75" xfId="27966"/>
    <cellStyle name="Normal 44 76" xfId="28342"/>
    <cellStyle name="Normal 44 77" xfId="28718"/>
    <cellStyle name="Normal 44 78" xfId="29094"/>
    <cellStyle name="Normal 44 79" xfId="29470"/>
    <cellStyle name="Normal 44 8" xfId="2774"/>
    <cellStyle name="Normal 44 80" xfId="29846"/>
    <cellStyle name="Normal 44 81" xfId="30222"/>
    <cellStyle name="Normal 44 82" xfId="30598"/>
    <cellStyle name="Normal 44 83" xfId="30974"/>
    <cellStyle name="Normal 44 84" xfId="31350"/>
    <cellStyle name="Normal 44 85" xfId="31726"/>
    <cellStyle name="Normal 44 86" xfId="32102"/>
    <cellStyle name="Normal 44 87" xfId="32478"/>
    <cellStyle name="Normal 44 88" xfId="32854"/>
    <cellStyle name="Normal 44 9" xfId="3150"/>
    <cellStyle name="Normal 45" xfId="92"/>
    <cellStyle name="Normal 46" xfId="93"/>
    <cellStyle name="Normal 47" xfId="184"/>
    <cellStyle name="Normal 47 10" xfId="3569"/>
    <cellStyle name="Normal 47 11" xfId="3945"/>
    <cellStyle name="Normal 47 12" xfId="4321"/>
    <cellStyle name="Normal 47 13" xfId="4697"/>
    <cellStyle name="Normal 47 14" xfId="5073"/>
    <cellStyle name="Normal 47 15" xfId="5449"/>
    <cellStyle name="Normal 47 16" xfId="5825"/>
    <cellStyle name="Normal 47 17" xfId="6201"/>
    <cellStyle name="Normal 47 18" xfId="6577"/>
    <cellStyle name="Normal 47 19" xfId="6953"/>
    <cellStyle name="Normal 47 2" xfId="561"/>
    <cellStyle name="Normal 47 20" xfId="7329"/>
    <cellStyle name="Normal 47 21" xfId="7705"/>
    <cellStyle name="Normal 47 22" xfId="8081"/>
    <cellStyle name="Normal 47 23" xfId="8457"/>
    <cellStyle name="Normal 47 24" xfId="8833"/>
    <cellStyle name="Normal 47 25" xfId="9209"/>
    <cellStyle name="Normal 47 26" xfId="9585"/>
    <cellStyle name="Normal 47 27" xfId="9961"/>
    <cellStyle name="Normal 47 28" xfId="10337"/>
    <cellStyle name="Normal 47 29" xfId="10713"/>
    <cellStyle name="Normal 47 3" xfId="937"/>
    <cellStyle name="Normal 47 30" xfId="11089"/>
    <cellStyle name="Normal 47 31" xfId="11465"/>
    <cellStyle name="Normal 47 32" xfId="11841"/>
    <cellStyle name="Normal 47 33" xfId="12217"/>
    <cellStyle name="Normal 47 34" xfId="12593"/>
    <cellStyle name="Normal 47 35" xfId="12969"/>
    <cellStyle name="Normal 47 36" xfId="13345"/>
    <cellStyle name="Normal 47 37" xfId="13721"/>
    <cellStyle name="Normal 47 38" xfId="14097"/>
    <cellStyle name="Normal 47 39" xfId="14473"/>
    <cellStyle name="Normal 47 4" xfId="1313"/>
    <cellStyle name="Normal 47 40" xfId="14849"/>
    <cellStyle name="Normal 47 41" xfId="15225"/>
    <cellStyle name="Normal 47 42" xfId="15601"/>
    <cellStyle name="Normal 47 43" xfId="15977"/>
    <cellStyle name="Normal 47 44" xfId="16353"/>
    <cellStyle name="Normal 47 45" xfId="16729"/>
    <cellStyle name="Normal 47 46" xfId="17105"/>
    <cellStyle name="Normal 47 47" xfId="17481"/>
    <cellStyle name="Normal 47 48" xfId="17857"/>
    <cellStyle name="Normal 47 49" xfId="18233"/>
    <cellStyle name="Normal 47 5" xfId="1689"/>
    <cellStyle name="Normal 47 50" xfId="18609"/>
    <cellStyle name="Normal 47 51" xfId="18985"/>
    <cellStyle name="Normal 47 52" xfId="19361"/>
    <cellStyle name="Normal 47 53" xfId="19737"/>
    <cellStyle name="Normal 47 54" xfId="20113"/>
    <cellStyle name="Normal 47 55" xfId="20489"/>
    <cellStyle name="Normal 47 56" xfId="20865"/>
    <cellStyle name="Normal 47 57" xfId="21241"/>
    <cellStyle name="Normal 47 58" xfId="21617"/>
    <cellStyle name="Normal 47 59" xfId="21993"/>
    <cellStyle name="Normal 47 6" xfId="2065"/>
    <cellStyle name="Normal 47 60" xfId="22369"/>
    <cellStyle name="Normal 47 61" xfId="22745"/>
    <cellStyle name="Normal 47 62" xfId="23121"/>
    <cellStyle name="Normal 47 63" xfId="23497"/>
    <cellStyle name="Normal 47 64" xfId="23873"/>
    <cellStyle name="Normal 47 65" xfId="24249"/>
    <cellStyle name="Normal 47 66" xfId="24625"/>
    <cellStyle name="Normal 47 67" xfId="25001"/>
    <cellStyle name="Normal 47 68" xfId="25377"/>
    <cellStyle name="Normal 47 69" xfId="25753"/>
    <cellStyle name="Normal 47 7" xfId="2441"/>
    <cellStyle name="Normal 47 70" xfId="26129"/>
    <cellStyle name="Normal 47 71" xfId="26505"/>
    <cellStyle name="Normal 47 72" xfId="26881"/>
    <cellStyle name="Normal 47 73" xfId="27257"/>
    <cellStyle name="Normal 47 74" xfId="27633"/>
    <cellStyle name="Normal 47 75" xfId="28009"/>
    <cellStyle name="Normal 47 76" xfId="28385"/>
    <cellStyle name="Normal 47 77" xfId="28761"/>
    <cellStyle name="Normal 47 78" xfId="29137"/>
    <cellStyle name="Normal 47 79" xfId="29513"/>
    <cellStyle name="Normal 47 8" xfId="2817"/>
    <cellStyle name="Normal 47 80" xfId="29889"/>
    <cellStyle name="Normal 47 81" xfId="30265"/>
    <cellStyle name="Normal 47 82" xfId="30641"/>
    <cellStyle name="Normal 47 83" xfId="31017"/>
    <cellStyle name="Normal 47 84" xfId="31393"/>
    <cellStyle name="Normal 47 85" xfId="31769"/>
    <cellStyle name="Normal 47 86" xfId="32145"/>
    <cellStyle name="Normal 47 87" xfId="32521"/>
    <cellStyle name="Normal 47 88" xfId="32897"/>
    <cellStyle name="Normal 47 9" xfId="3193"/>
    <cellStyle name="Normal 48" xfId="227"/>
    <cellStyle name="Normal 48 10" xfId="3612"/>
    <cellStyle name="Normal 48 11" xfId="3988"/>
    <cellStyle name="Normal 48 12" xfId="4364"/>
    <cellStyle name="Normal 48 13" xfId="4740"/>
    <cellStyle name="Normal 48 14" xfId="5116"/>
    <cellStyle name="Normal 48 15" xfId="5492"/>
    <cellStyle name="Normal 48 16" xfId="5868"/>
    <cellStyle name="Normal 48 17" xfId="6244"/>
    <cellStyle name="Normal 48 18" xfId="6620"/>
    <cellStyle name="Normal 48 19" xfId="6996"/>
    <cellStyle name="Normal 48 2" xfId="604"/>
    <cellStyle name="Normal 48 20" xfId="7372"/>
    <cellStyle name="Normal 48 21" xfId="7748"/>
    <cellStyle name="Normal 48 22" xfId="8124"/>
    <cellStyle name="Normal 48 23" xfId="8500"/>
    <cellStyle name="Normal 48 24" xfId="8876"/>
    <cellStyle name="Normal 48 25" xfId="9252"/>
    <cellStyle name="Normal 48 26" xfId="9628"/>
    <cellStyle name="Normal 48 27" xfId="10004"/>
    <cellStyle name="Normal 48 28" xfId="10380"/>
    <cellStyle name="Normal 48 29" xfId="10756"/>
    <cellStyle name="Normal 48 3" xfId="980"/>
    <cellStyle name="Normal 48 30" xfId="11132"/>
    <cellStyle name="Normal 48 31" xfId="11508"/>
    <cellStyle name="Normal 48 32" xfId="11884"/>
    <cellStyle name="Normal 48 33" xfId="12260"/>
    <cellStyle name="Normal 48 34" xfId="12636"/>
    <cellStyle name="Normal 48 35" xfId="13012"/>
    <cellStyle name="Normal 48 36" xfId="13388"/>
    <cellStyle name="Normal 48 37" xfId="13764"/>
    <cellStyle name="Normal 48 38" xfId="14140"/>
    <cellStyle name="Normal 48 39" xfId="14516"/>
    <cellStyle name="Normal 48 4" xfId="1356"/>
    <cellStyle name="Normal 48 40" xfId="14892"/>
    <cellStyle name="Normal 48 41" xfId="15268"/>
    <cellStyle name="Normal 48 42" xfId="15644"/>
    <cellStyle name="Normal 48 43" xfId="16020"/>
    <cellStyle name="Normal 48 44" xfId="16396"/>
    <cellStyle name="Normal 48 45" xfId="16772"/>
    <cellStyle name="Normal 48 46" xfId="17148"/>
    <cellStyle name="Normal 48 47" xfId="17524"/>
    <cellStyle name="Normal 48 48" xfId="17900"/>
    <cellStyle name="Normal 48 49" xfId="18276"/>
    <cellStyle name="Normal 48 5" xfId="1732"/>
    <cellStyle name="Normal 48 50" xfId="18652"/>
    <cellStyle name="Normal 48 51" xfId="19028"/>
    <cellStyle name="Normal 48 52" xfId="19404"/>
    <cellStyle name="Normal 48 53" xfId="19780"/>
    <cellStyle name="Normal 48 54" xfId="20156"/>
    <cellStyle name="Normal 48 55" xfId="20532"/>
    <cellStyle name="Normal 48 56" xfId="20908"/>
    <cellStyle name="Normal 48 57" xfId="21284"/>
    <cellStyle name="Normal 48 58" xfId="21660"/>
    <cellStyle name="Normal 48 59" xfId="22036"/>
    <cellStyle name="Normal 48 6" xfId="2108"/>
    <cellStyle name="Normal 48 60" xfId="22412"/>
    <cellStyle name="Normal 48 61" xfId="22788"/>
    <cellStyle name="Normal 48 62" xfId="23164"/>
    <cellStyle name="Normal 48 63" xfId="23540"/>
    <cellStyle name="Normal 48 64" xfId="23916"/>
    <cellStyle name="Normal 48 65" xfId="24292"/>
    <cellStyle name="Normal 48 66" xfId="24668"/>
    <cellStyle name="Normal 48 67" xfId="25044"/>
    <cellStyle name="Normal 48 68" xfId="25420"/>
    <cellStyle name="Normal 48 69" xfId="25796"/>
    <cellStyle name="Normal 48 7" xfId="2484"/>
    <cellStyle name="Normal 48 70" xfId="26172"/>
    <cellStyle name="Normal 48 71" xfId="26548"/>
    <cellStyle name="Normal 48 72" xfId="26924"/>
    <cellStyle name="Normal 48 73" xfId="27300"/>
    <cellStyle name="Normal 48 74" xfId="27676"/>
    <cellStyle name="Normal 48 75" xfId="28052"/>
    <cellStyle name="Normal 48 76" xfId="28428"/>
    <cellStyle name="Normal 48 77" xfId="28804"/>
    <cellStyle name="Normal 48 78" xfId="29180"/>
    <cellStyle name="Normal 48 79" xfId="29556"/>
    <cellStyle name="Normal 48 8" xfId="2860"/>
    <cellStyle name="Normal 48 80" xfId="29932"/>
    <cellStyle name="Normal 48 81" xfId="30308"/>
    <cellStyle name="Normal 48 82" xfId="30684"/>
    <cellStyle name="Normal 48 83" xfId="31060"/>
    <cellStyle name="Normal 48 84" xfId="31436"/>
    <cellStyle name="Normal 48 85" xfId="31812"/>
    <cellStyle name="Normal 48 86" xfId="32188"/>
    <cellStyle name="Normal 48 87" xfId="32564"/>
    <cellStyle name="Normal 48 88" xfId="32940"/>
    <cellStyle name="Normal 48 9" xfId="3236"/>
    <cellStyle name="Normal 49" xfId="270"/>
    <cellStyle name="Normal 49 10" xfId="3655"/>
    <cellStyle name="Normal 49 11" xfId="4031"/>
    <cellStyle name="Normal 49 12" xfId="4407"/>
    <cellStyle name="Normal 49 13" xfId="4783"/>
    <cellStyle name="Normal 49 14" xfId="5159"/>
    <cellStyle name="Normal 49 15" xfId="5535"/>
    <cellStyle name="Normal 49 16" xfId="5911"/>
    <cellStyle name="Normal 49 17" xfId="6287"/>
    <cellStyle name="Normal 49 18" xfId="6663"/>
    <cellStyle name="Normal 49 19" xfId="7039"/>
    <cellStyle name="Normal 49 2" xfId="647"/>
    <cellStyle name="Normal 49 20" xfId="7415"/>
    <cellStyle name="Normal 49 21" xfId="7791"/>
    <cellStyle name="Normal 49 22" xfId="8167"/>
    <cellStyle name="Normal 49 23" xfId="8543"/>
    <cellStyle name="Normal 49 24" xfId="8919"/>
    <cellStyle name="Normal 49 25" xfId="9295"/>
    <cellStyle name="Normal 49 26" xfId="9671"/>
    <cellStyle name="Normal 49 27" xfId="10047"/>
    <cellStyle name="Normal 49 28" xfId="10423"/>
    <cellStyle name="Normal 49 29" xfId="10799"/>
    <cellStyle name="Normal 49 3" xfId="1023"/>
    <cellStyle name="Normal 49 30" xfId="11175"/>
    <cellStyle name="Normal 49 31" xfId="11551"/>
    <cellStyle name="Normal 49 32" xfId="11927"/>
    <cellStyle name="Normal 49 33" xfId="12303"/>
    <cellStyle name="Normal 49 34" xfId="12679"/>
    <cellStyle name="Normal 49 35" xfId="13055"/>
    <cellStyle name="Normal 49 36" xfId="13431"/>
    <cellStyle name="Normal 49 37" xfId="13807"/>
    <cellStyle name="Normal 49 38" xfId="14183"/>
    <cellStyle name="Normal 49 39" xfId="14559"/>
    <cellStyle name="Normal 49 4" xfId="1399"/>
    <cellStyle name="Normal 49 40" xfId="14935"/>
    <cellStyle name="Normal 49 41" xfId="15311"/>
    <cellStyle name="Normal 49 42" xfId="15687"/>
    <cellStyle name="Normal 49 43" xfId="16063"/>
    <cellStyle name="Normal 49 44" xfId="16439"/>
    <cellStyle name="Normal 49 45" xfId="16815"/>
    <cellStyle name="Normal 49 46" xfId="17191"/>
    <cellStyle name="Normal 49 47" xfId="17567"/>
    <cellStyle name="Normal 49 48" xfId="17943"/>
    <cellStyle name="Normal 49 49" xfId="18319"/>
    <cellStyle name="Normal 49 5" xfId="1775"/>
    <cellStyle name="Normal 49 50" xfId="18695"/>
    <cellStyle name="Normal 49 51" xfId="19071"/>
    <cellStyle name="Normal 49 52" xfId="19447"/>
    <cellStyle name="Normal 49 53" xfId="19823"/>
    <cellStyle name="Normal 49 54" xfId="20199"/>
    <cellStyle name="Normal 49 55" xfId="20575"/>
    <cellStyle name="Normal 49 56" xfId="20951"/>
    <cellStyle name="Normal 49 57" xfId="21327"/>
    <cellStyle name="Normal 49 58" xfId="21703"/>
    <cellStyle name="Normal 49 59" xfId="22079"/>
    <cellStyle name="Normal 49 6" xfId="2151"/>
    <cellStyle name="Normal 49 60" xfId="22455"/>
    <cellStyle name="Normal 49 61" xfId="22831"/>
    <cellStyle name="Normal 49 62" xfId="23207"/>
    <cellStyle name="Normal 49 63" xfId="23583"/>
    <cellStyle name="Normal 49 64" xfId="23959"/>
    <cellStyle name="Normal 49 65" xfId="24335"/>
    <cellStyle name="Normal 49 66" xfId="24711"/>
    <cellStyle name="Normal 49 67" xfId="25087"/>
    <cellStyle name="Normal 49 68" xfId="25463"/>
    <cellStyle name="Normal 49 69" xfId="25839"/>
    <cellStyle name="Normal 49 7" xfId="2527"/>
    <cellStyle name="Normal 49 70" xfId="26215"/>
    <cellStyle name="Normal 49 71" xfId="26591"/>
    <cellStyle name="Normal 49 72" xfId="26967"/>
    <cellStyle name="Normal 49 73" xfId="27343"/>
    <cellStyle name="Normal 49 74" xfId="27719"/>
    <cellStyle name="Normal 49 75" xfId="28095"/>
    <cellStyle name="Normal 49 76" xfId="28471"/>
    <cellStyle name="Normal 49 77" xfId="28847"/>
    <cellStyle name="Normal 49 78" xfId="29223"/>
    <cellStyle name="Normal 49 79" xfId="29599"/>
    <cellStyle name="Normal 49 8" xfId="2903"/>
    <cellStyle name="Normal 49 80" xfId="29975"/>
    <cellStyle name="Normal 49 81" xfId="30351"/>
    <cellStyle name="Normal 49 82" xfId="30727"/>
    <cellStyle name="Normal 49 83" xfId="31103"/>
    <cellStyle name="Normal 49 84" xfId="31479"/>
    <cellStyle name="Normal 49 85" xfId="31855"/>
    <cellStyle name="Normal 49 86" xfId="32231"/>
    <cellStyle name="Normal 49 87" xfId="32607"/>
    <cellStyle name="Normal 49 88" xfId="32983"/>
    <cellStyle name="Normal 49 9" xfId="3279"/>
    <cellStyle name="Normal 5" xfId="9"/>
    <cellStyle name="Normal 5 10" xfId="129"/>
    <cellStyle name="Normal 5 10 10" xfId="858"/>
    <cellStyle name="Normal 5 10 11" xfId="1234"/>
    <cellStyle name="Normal 5 10 12" xfId="1610"/>
    <cellStyle name="Normal 5 10 13" xfId="1986"/>
    <cellStyle name="Normal 5 10 14" xfId="2362"/>
    <cellStyle name="Normal 5 10 15" xfId="2738"/>
    <cellStyle name="Normal 5 10 16" xfId="3114"/>
    <cellStyle name="Normal 5 10 17" xfId="3490"/>
    <cellStyle name="Normal 5 10 18" xfId="3866"/>
    <cellStyle name="Normal 5 10 19" xfId="4242"/>
    <cellStyle name="Normal 5 10 2" xfId="180"/>
    <cellStyle name="Normal 5 10 2 10" xfId="3565"/>
    <cellStyle name="Normal 5 10 2 11" xfId="3941"/>
    <cellStyle name="Normal 5 10 2 12" xfId="4317"/>
    <cellStyle name="Normal 5 10 2 13" xfId="4693"/>
    <cellStyle name="Normal 5 10 2 14" xfId="5069"/>
    <cellStyle name="Normal 5 10 2 15" xfId="5445"/>
    <cellStyle name="Normal 5 10 2 16" xfId="5821"/>
    <cellStyle name="Normal 5 10 2 17" xfId="6197"/>
    <cellStyle name="Normal 5 10 2 18" xfId="6573"/>
    <cellStyle name="Normal 5 10 2 19" xfId="6949"/>
    <cellStyle name="Normal 5 10 2 2" xfId="557"/>
    <cellStyle name="Normal 5 10 2 20" xfId="7325"/>
    <cellStyle name="Normal 5 10 2 21" xfId="7701"/>
    <cellStyle name="Normal 5 10 2 22" xfId="8077"/>
    <cellStyle name="Normal 5 10 2 23" xfId="8453"/>
    <cellStyle name="Normal 5 10 2 24" xfId="8829"/>
    <cellStyle name="Normal 5 10 2 25" xfId="9205"/>
    <cellStyle name="Normal 5 10 2 26" xfId="9581"/>
    <cellStyle name="Normal 5 10 2 27" xfId="9957"/>
    <cellStyle name="Normal 5 10 2 28" xfId="10333"/>
    <cellStyle name="Normal 5 10 2 29" xfId="10709"/>
    <cellStyle name="Normal 5 10 2 3" xfId="933"/>
    <cellStyle name="Normal 5 10 2 30" xfId="11085"/>
    <cellStyle name="Normal 5 10 2 31" xfId="11461"/>
    <cellStyle name="Normal 5 10 2 32" xfId="11837"/>
    <cellStyle name="Normal 5 10 2 33" xfId="12213"/>
    <cellStyle name="Normal 5 10 2 34" xfId="12589"/>
    <cellStyle name="Normal 5 10 2 35" xfId="12965"/>
    <cellStyle name="Normal 5 10 2 36" xfId="13341"/>
    <cellStyle name="Normal 5 10 2 37" xfId="13717"/>
    <cellStyle name="Normal 5 10 2 38" xfId="14093"/>
    <cellStyle name="Normal 5 10 2 39" xfId="14469"/>
    <cellStyle name="Normal 5 10 2 4" xfId="1309"/>
    <cellStyle name="Normal 5 10 2 40" xfId="14845"/>
    <cellStyle name="Normal 5 10 2 41" xfId="15221"/>
    <cellStyle name="Normal 5 10 2 42" xfId="15597"/>
    <cellStyle name="Normal 5 10 2 43" xfId="15973"/>
    <cellStyle name="Normal 5 10 2 44" xfId="16349"/>
    <cellStyle name="Normal 5 10 2 45" xfId="16725"/>
    <cellStyle name="Normal 5 10 2 46" xfId="17101"/>
    <cellStyle name="Normal 5 10 2 47" xfId="17477"/>
    <cellStyle name="Normal 5 10 2 48" xfId="17853"/>
    <cellStyle name="Normal 5 10 2 49" xfId="18229"/>
    <cellStyle name="Normal 5 10 2 5" xfId="1685"/>
    <cellStyle name="Normal 5 10 2 50" xfId="18605"/>
    <cellStyle name="Normal 5 10 2 51" xfId="18981"/>
    <cellStyle name="Normal 5 10 2 52" xfId="19357"/>
    <cellStyle name="Normal 5 10 2 53" xfId="19733"/>
    <cellStyle name="Normal 5 10 2 54" xfId="20109"/>
    <cellStyle name="Normal 5 10 2 55" xfId="20485"/>
    <cellStyle name="Normal 5 10 2 56" xfId="20861"/>
    <cellStyle name="Normal 5 10 2 57" xfId="21237"/>
    <cellStyle name="Normal 5 10 2 58" xfId="21613"/>
    <cellStyle name="Normal 5 10 2 59" xfId="21989"/>
    <cellStyle name="Normal 5 10 2 6" xfId="2061"/>
    <cellStyle name="Normal 5 10 2 60" xfId="22365"/>
    <cellStyle name="Normal 5 10 2 61" xfId="22741"/>
    <cellStyle name="Normal 5 10 2 62" xfId="23117"/>
    <cellStyle name="Normal 5 10 2 63" xfId="23493"/>
    <cellStyle name="Normal 5 10 2 64" xfId="23869"/>
    <cellStyle name="Normal 5 10 2 65" xfId="24245"/>
    <cellStyle name="Normal 5 10 2 66" xfId="24621"/>
    <cellStyle name="Normal 5 10 2 67" xfId="24997"/>
    <cellStyle name="Normal 5 10 2 68" xfId="25373"/>
    <cellStyle name="Normal 5 10 2 69" xfId="25749"/>
    <cellStyle name="Normal 5 10 2 7" xfId="2437"/>
    <cellStyle name="Normal 5 10 2 70" xfId="26125"/>
    <cellStyle name="Normal 5 10 2 71" xfId="26501"/>
    <cellStyle name="Normal 5 10 2 72" xfId="26877"/>
    <cellStyle name="Normal 5 10 2 73" xfId="27253"/>
    <cellStyle name="Normal 5 10 2 74" xfId="27629"/>
    <cellStyle name="Normal 5 10 2 75" xfId="28005"/>
    <cellStyle name="Normal 5 10 2 76" xfId="28381"/>
    <cellStyle name="Normal 5 10 2 77" xfId="28757"/>
    <cellStyle name="Normal 5 10 2 78" xfId="29133"/>
    <cellStyle name="Normal 5 10 2 79" xfId="29509"/>
    <cellStyle name="Normal 5 10 2 8" xfId="2813"/>
    <cellStyle name="Normal 5 10 2 80" xfId="29885"/>
    <cellStyle name="Normal 5 10 2 81" xfId="30261"/>
    <cellStyle name="Normal 5 10 2 82" xfId="30637"/>
    <cellStyle name="Normal 5 10 2 83" xfId="31013"/>
    <cellStyle name="Normal 5 10 2 84" xfId="31389"/>
    <cellStyle name="Normal 5 10 2 85" xfId="31765"/>
    <cellStyle name="Normal 5 10 2 86" xfId="32141"/>
    <cellStyle name="Normal 5 10 2 87" xfId="32517"/>
    <cellStyle name="Normal 5 10 2 88" xfId="32893"/>
    <cellStyle name="Normal 5 10 2 9" xfId="3189"/>
    <cellStyle name="Normal 5 10 20" xfId="4618"/>
    <cellStyle name="Normal 5 10 21" xfId="4994"/>
    <cellStyle name="Normal 5 10 22" xfId="5370"/>
    <cellStyle name="Normal 5 10 23" xfId="5746"/>
    <cellStyle name="Normal 5 10 24" xfId="6122"/>
    <cellStyle name="Normal 5 10 25" xfId="6498"/>
    <cellStyle name="Normal 5 10 26" xfId="6874"/>
    <cellStyle name="Normal 5 10 27" xfId="7250"/>
    <cellStyle name="Normal 5 10 28" xfId="7626"/>
    <cellStyle name="Normal 5 10 29" xfId="8002"/>
    <cellStyle name="Normal 5 10 3" xfId="223"/>
    <cellStyle name="Normal 5 10 3 10" xfId="3608"/>
    <cellStyle name="Normal 5 10 3 11" xfId="3984"/>
    <cellStyle name="Normal 5 10 3 12" xfId="4360"/>
    <cellStyle name="Normal 5 10 3 13" xfId="4736"/>
    <cellStyle name="Normal 5 10 3 14" xfId="5112"/>
    <cellStyle name="Normal 5 10 3 15" xfId="5488"/>
    <cellStyle name="Normal 5 10 3 16" xfId="5864"/>
    <cellStyle name="Normal 5 10 3 17" xfId="6240"/>
    <cellStyle name="Normal 5 10 3 18" xfId="6616"/>
    <cellStyle name="Normal 5 10 3 19" xfId="6992"/>
    <cellStyle name="Normal 5 10 3 2" xfId="600"/>
    <cellStyle name="Normal 5 10 3 20" xfId="7368"/>
    <cellStyle name="Normal 5 10 3 21" xfId="7744"/>
    <cellStyle name="Normal 5 10 3 22" xfId="8120"/>
    <cellStyle name="Normal 5 10 3 23" xfId="8496"/>
    <cellStyle name="Normal 5 10 3 24" xfId="8872"/>
    <cellStyle name="Normal 5 10 3 25" xfId="9248"/>
    <cellStyle name="Normal 5 10 3 26" xfId="9624"/>
    <cellStyle name="Normal 5 10 3 27" xfId="10000"/>
    <cellStyle name="Normal 5 10 3 28" xfId="10376"/>
    <cellStyle name="Normal 5 10 3 29" xfId="10752"/>
    <cellStyle name="Normal 5 10 3 3" xfId="976"/>
    <cellStyle name="Normal 5 10 3 30" xfId="11128"/>
    <cellStyle name="Normal 5 10 3 31" xfId="11504"/>
    <cellStyle name="Normal 5 10 3 32" xfId="11880"/>
    <cellStyle name="Normal 5 10 3 33" xfId="12256"/>
    <cellStyle name="Normal 5 10 3 34" xfId="12632"/>
    <cellStyle name="Normal 5 10 3 35" xfId="13008"/>
    <cellStyle name="Normal 5 10 3 36" xfId="13384"/>
    <cellStyle name="Normal 5 10 3 37" xfId="13760"/>
    <cellStyle name="Normal 5 10 3 38" xfId="14136"/>
    <cellStyle name="Normal 5 10 3 39" xfId="14512"/>
    <cellStyle name="Normal 5 10 3 4" xfId="1352"/>
    <cellStyle name="Normal 5 10 3 40" xfId="14888"/>
    <cellStyle name="Normal 5 10 3 41" xfId="15264"/>
    <cellStyle name="Normal 5 10 3 42" xfId="15640"/>
    <cellStyle name="Normal 5 10 3 43" xfId="16016"/>
    <cellStyle name="Normal 5 10 3 44" xfId="16392"/>
    <cellStyle name="Normal 5 10 3 45" xfId="16768"/>
    <cellStyle name="Normal 5 10 3 46" xfId="17144"/>
    <cellStyle name="Normal 5 10 3 47" xfId="17520"/>
    <cellStyle name="Normal 5 10 3 48" xfId="17896"/>
    <cellStyle name="Normal 5 10 3 49" xfId="18272"/>
    <cellStyle name="Normal 5 10 3 5" xfId="1728"/>
    <cellStyle name="Normal 5 10 3 50" xfId="18648"/>
    <cellStyle name="Normal 5 10 3 51" xfId="19024"/>
    <cellStyle name="Normal 5 10 3 52" xfId="19400"/>
    <cellStyle name="Normal 5 10 3 53" xfId="19776"/>
    <cellStyle name="Normal 5 10 3 54" xfId="20152"/>
    <cellStyle name="Normal 5 10 3 55" xfId="20528"/>
    <cellStyle name="Normal 5 10 3 56" xfId="20904"/>
    <cellStyle name="Normal 5 10 3 57" xfId="21280"/>
    <cellStyle name="Normal 5 10 3 58" xfId="21656"/>
    <cellStyle name="Normal 5 10 3 59" xfId="22032"/>
    <cellStyle name="Normal 5 10 3 6" xfId="2104"/>
    <cellStyle name="Normal 5 10 3 60" xfId="22408"/>
    <cellStyle name="Normal 5 10 3 61" xfId="22784"/>
    <cellStyle name="Normal 5 10 3 62" xfId="23160"/>
    <cellStyle name="Normal 5 10 3 63" xfId="23536"/>
    <cellStyle name="Normal 5 10 3 64" xfId="23912"/>
    <cellStyle name="Normal 5 10 3 65" xfId="24288"/>
    <cellStyle name="Normal 5 10 3 66" xfId="24664"/>
    <cellStyle name="Normal 5 10 3 67" xfId="25040"/>
    <cellStyle name="Normal 5 10 3 68" xfId="25416"/>
    <cellStyle name="Normal 5 10 3 69" xfId="25792"/>
    <cellStyle name="Normal 5 10 3 7" xfId="2480"/>
    <cellStyle name="Normal 5 10 3 70" xfId="26168"/>
    <cellStyle name="Normal 5 10 3 71" xfId="26544"/>
    <cellStyle name="Normal 5 10 3 72" xfId="26920"/>
    <cellStyle name="Normal 5 10 3 73" xfId="27296"/>
    <cellStyle name="Normal 5 10 3 74" xfId="27672"/>
    <cellStyle name="Normal 5 10 3 75" xfId="28048"/>
    <cellStyle name="Normal 5 10 3 76" xfId="28424"/>
    <cellStyle name="Normal 5 10 3 77" xfId="28800"/>
    <cellStyle name="Normal 5 10 3 78" xfId="29176"/>
    <cellStyle name="Normal 5 10 3 79" xfId="29552"/>
    <cellStyle name="Normal 5 10 3 8" xfId="2856"/>
    <cellStyle name="Normal 5 10 3 80" xfId="29928"/>
    <cellStyle name="Normal 5 10 3 81" xfId="30304"/>
    <cellStyle name="Normal 5 10 3 82" xfId="30680"/>
    <cellStyle name="Normal 5 10 3 83" xfId="31056"/>
    <cellStyle name="Normal 5 10 3 84" xfId="31432"/>
    <cellStyle name="Normal 5 10 3 85" xfId="31808"/>
    <cellStyle name="Normal 5 10 3 86" xfId="32184"/>
    <cellStyle name="Normal 5 10 3 87" xfId="32560"/>
    <cellStyle name="Normal 5 10 3 88" xfId="32936"/>
    <cellStyle name="Normal 5 10 3 9" xfId="3232"/>
    <cellStyle name="Normal 5 10 30" xfId="8378"/>
    <cellStyle name="Normal 5 10 31" xfId="8754"/>
    <cellStyle name="Normal 5 10 32" xfId="9130"/>
    <cellStyle name="Normal 5 10 33" xfId="9506"/>
    <cellStyle name="Normal 5 10 34" xfId="9882"/>
    <cellStyle name="Normal 5 10 35" xfId="10258"/>
    <cellStyle name="Normal 5 10 36" xfId="10634"/>
    <cellStyle name="Normal 5 10 37" xfId="11010"/>
    <cellStyle name="Normal 5 10 38" xfId="11386"/>
    <cellStyle name="Normal 5 10 39" xfId="11762"/>
    <cellStyle name="Normal 5 10 4" xfId="266"/>
    <cellStyle name="Normal 5 10 4 10" xfId="3651"/>
    <cellStyle name="Normal 5 10 4 11" xfId="4027"/>
    <cellStyle name="Normal 5 10 4 12" xfId="4403"/>
    <cellStyle name="Normal 5 10 4 13" xfId="4779"/>
    <cellStyle name="Normal 5 10 4 14" xfId="5155"/>
    <cellStyle name="Normal 5 10 4 15" xfId="5531"/>
    <cellStyle name="Normal 5 10 4 16" xfId="5907"/>
    <cellStyle name="Normal 5 10 4 17" xfId="6283"/>
    <cellStyle name="Normal 5 10 4 18" xfId="6659"/>
    <cellStyle name="Normal 5 10 4 19" xfId="7035"/>
    <cellStyle name="Normal 5 10 4 2" xfId="643"/>
    <cellStyle name="Normal 5 10 4 20" xfId="7411"/>
    <cellStyle name="Normal 5 10 4 21" xfId="7787"/>
    <cellStyle name="Normal 5 10 4 22" xfId="8163"/>
    <cellStyle name="Normal 5 10 4 23" xfId="8539"/>
    <cellStyle name="Normal 5 10 4 24" xfId="8915"/>
    <cellStyle name="Normal 5 10 4 25" xfId="9291"/>
    <cellStyle name="Normal 5 10 4 26" xfId="9667"/>
    <cellStyle name="Normal 5 10 4 27" xfId="10043"/>
    <cellStyle name="Normal 5 10 4 28" xfId="10419"/>
    <cellStyle name="Normal 5 10 4 29" xfId="10795"/>
    <cellStyle name="Normal 5 10 4 3" xfId="1019"/>
    <cellStyle name="Normal 5 10 4 30" xfId="11171"/>
    <cellStyle name="Normal 5 10 4 31" xfId="11547"/>
    <cellStyle name="Normal 5 10 4 32" xfId="11923"/>
    <cellStyle name="Normal 5 10 4 33" xfId="12299"/>
    <cellStyle name="Normal 5 10 4 34" xfId="12675"/>
    <cellStyle name="Normal 5 10 4 35" xfId="13051"/>
    <cellStyle name="Normal 5 10 4 36" xfId="13427"/>
    <cellStyle name="Normal 5 10 4 37" xfId="13803"/>
    <cellStyle name="Normal 5 10 4 38" xfId="14179"/>
    <cellStyle name="Normal 5 10 4 39" xfId="14555"/>
    <cellStyle name="Normal 5 10 4 4" xfId="1395"/>
    <cellStyle name="Normal 5 10 4 40" xfId="14931"/>
    <cellStyle name="Normal 5 10 4 41" xfId="15307"/>
    <cellStyle name="Normal 5 10 4 42" xfId="15683"/>
    <cellStyle name="Normal 5 10 4 43" xfId="16059"/>
    <cellStyle name="Normal 5 10 4 44" xfId="16435"/>
    <cellStyle name="Normal 5 10 4 45" xfId="16811"/>
    <cellStyle name="Normal 5 10 4 46" xfId="17187"/>
    <cellStyle name="Normal 5 10 4 47" xfId="17563"/>
    <cellStyle name="Normal 5 10 4 48" xfId="17939"/>
    <cellStyle name="Normal 5 10 4 49" xfId="18315"/>
    <cellStyle name="Normal 5 10 4 5" xfId="1771"/>
    <cellStyle name="Normal 5 10 4 50" xfId="18691"/>
    <cellStyle name="Normal 5 10 4 51" xfId="19067"/>
    <cellStyle name="Normal 5 10 4 52" xfId="19443"/>
    <cellStyle name="Normal 5 10 4 53" xfId="19819"/>
    <cellStyle name="Normal 5 10 4 54" xfId="20195"/>
    <cellStyle name="Normal 5 10 4 55" xfId="20571"/>
    <cellStyle name="Normal 5 10 4 56" xfId="20947"/>
    <cellStyle name="Normal 5 10 4 57" xfId="21323"/>
    <cellStyle name="Normal 5 10 4 58" xfId="21699"/>
    <cellStyle name="Normal 5 10 4 59" xfId="22075"/>
    <cellStyle name="Normal 5 10 4 6" xfId="2147"/>
    <cellStyle name="Normal 5 10 4 60" xfId="22451"/>
    <cellStyle name="Normal 5 10 4 61" xfId="22827"/>
    <cellStyle name="Normal 5 10 4 62" xfId="23203"/>
    <cellStyle name="Normal 5 10 4 63" xfId="23579"/>
    <cellStyle name="Normal 5 10 4 64" xfId="23955"/>
    <cellStyle name="Normal 5 10 4 65" xfId="24331"/>
    <cellStyle name="Normal 5 10 4 66" xfId="24707"/>
    <cellStyle name="Normal 5 10 4 67" xfId="25083"/>
    <cellStyle name="Normal 5 10 4 68" xfId="25459"/>
    <cellStyle name="Normal 5 10 4 69" xfId="25835"/>
    <cellStyle name="Normal 5 10 4 7" xfId="2523"/>
    <cellStyle name="Normal 5 10 4 70" xfId="26211"/>
    <cellStyle name="Normal 5 10 4 71" xfId="26587"/>
    <cellStyle name="Normal 5 10 4 72" xfId="26963"/>
    <cellStyle name="Normal 5 10 4 73" xfId="27339"/>
    <cellStyle name="Normal 5 10 4 74" xfId="27715"/>
    <cellStyle name="Normal 5 10 4 75" xfId="28091"/>
    <cellStyle name="Normal 5 10 4 76" xfId="28467"/>
    <cellStyle name="Normal 5 10 4 77" xfId="28843"/>
    <cellStyle name="Normal 5 10 4 78" xfId="29219"/>
    <cellStyle name="Normal 5 10 4 79" xfId="29595"/>
    <cellStyle name="Normal 5 10 4 8" xfId="2899"/>
    <cellStyle name="Normal 5 10 4 80" xfId="29971"/>
    <cellStyle name="Normal 5 10 4 81" xfId="30347"/>
    <cellStyle name="Normal 5 10 4 82" xfId="30723"/>
    <cellStyle name="Normal 5 10 4 83" xfId="31099"/>
    <cellStyle name="Normal 5 10 4 84" xfId="31475"/>
    <cellStyle name="Normal 5 10 4 85" xfId="31851"/>
    <cellStyle name="Normal 5 10 4 86" xfId="32227"/>
    <cellStyle name="Normal 5 10 4 87" xfId="32603"/>
    <cellStyle name="Normal 5 10 4 88" xfId="32979"/>
    <cellStyle name="Normal 5 10 4 9" xfId="3275"/>
    <cellStyle name="Normal 5 10 40" xfId="12138"/>
    <cellStyle name="Normal 5 10 41" xfId="12514"/>
    <cellStyle name="Normal 5 10 42" xfId="12890"/>
    <cellStyle name="Normal 5 10 43" xfId="13266"/>
    <cellStyle name="Normal 5 10 44" xfId="13642"/>
    <cellStyle name="Normal 5 10 45" xfId="14018"/>
    <cellStyle name="Normal 5 10 46" xfId="14394"/>
    <cellStyle name="Normal 5 10 47" xfId="14770"/>
    <cellStyle name="Normal 5 10 48" xfId="15146"/>
    <cellStyle name="Normal 5 10 49" xfId="15522"/>
    <cellStyle name="Normal 5 10 5" xfId="309"/>
    <cellStyle name="Normal 5 10 5 10" xfId="3694"/>
    <cellStyle name="Normal 5 10 5 11" xfId="4070"/>
    <cellStyle name="Normal 5 10 5 12" xfId="4446"/>
    <cellStyle name="Normal 5 10 5 13" xfId="4822"/>
    <cellStyle name="Normal 5 10 5 14" xfId="5198"/>
    <cellStyle name="Normal 5 10 5 15" xfId="5574"/>
    <cellStyle name="Normal 5 10 5 16" xfId="5950"/>
    <cellStyle name="Normal 5 10 5 17" xfId="6326"/>
    <cellStyle name="Normal 5 10 5 18" xfId="6702"/>
    <cellStyle name="Normal 5 10 5 19" xfId="7078"/>
    <cellStyle name="Normal 5 10 5 2" xfId="686"/>
    <cellStyle name="Normal 5 10 5 20" xfId="7454"/>
    <cellStyle name="Normal 5 10 5 21" xfId="7830"/>
    <cellStyle name="Normal 5 10 5 22" xfId="8206"/>
    <cellStyle name="Normal 5 10 5 23" xfId="8582"/>
    <cellStyle name="Normal 5 10 5 24" xfId="8958"/>
    <cellStyle name="Normal 5 10 5 25" xfId="9334"/>
    <cellStyle name="Normal 5 10 5 26" xfId="9710"/>
    <cellStyle name="Normal 5 10 5 27" xfId="10086"/>
    <cellStyle name="Normal 5 10 5 28" xfId="10462"/>
    <cellStyle name="Normal 5 10 5 29" xfId="10838"/>
    <cellStyle name="Normal 5 10 5 3" xfId="1062"/>
    <cellStyle name="Normal 5 10 5 30" xfId="11214"/>
    <cellStyle name="Normal 5 10 5 31" xfId="11590"/>
    <cellStyle name="Normal 5 10 5 32" xfId="11966"/>
    <cellStyle name="Normal 5 10 5 33" xfId="12342"/>
    <cellStyle name="Normal 5 10 5 34" xfId="12718"/>
    <cellStyle name="Normal 5 10 5 35" xfId="13094"/>
    <cellStyle name="Normal 5 10 5 36" xfId="13470"/>
    <cellStyle name="Normal 5 10 5 37" xfId="13846"/>
    <cellStyle name="Normal 5 10 5 38" xfId="14222"/>
    <cellStyle name="Normal 5 10 5 39" xfId="14598"/>
    <cellStyle name="Normal 5 10 5 4" xfId="1438"/>
    <cellStyle name="Normal 5 10 5 40" xfId="14974"/>
    <cellStyle name="Normal 5 10 5 41" xfId="15350"/>
    <cellStyle name="Normal 5 10 5 42" xfId="15726"/>
    <cellStyle name="Normal 5 10 5 43" xfId="16102"/>
    <cellStyle name="Normal 5 10 5 44" xfId="16478"/>
    <cellStyle name="Normal 5 10 5 45" xfId="16854"/>
    <cellStyle name="Normal 5 10 5 46" xfId="17230"/>
    <cellStyle name="Normal 5 10 5 47" xfId="17606"/>
    <cellStyle name="Normal 5 10 5 48" xfId="17982"/>
    <cellStyle name="Normal 5 10 5 49" xfId="18358"/>
    <cellStyle name="Normal 5 10 5 5" xfId="1814"/>
    <cellStyle name="Normal 5 10 5 50" xfId="18734"/>
    <cellStyle name="Normal 5 10 5 51" xfId="19110"/>
    <cellStyle name="Normal 5 10 5 52" xfId="19486"/>
    <cellStyle name="Normal 5 10 5 53" xfId="19862"/>
    <cellStyle name="Normal 5 10 5 54" xfId="20238"/>
    <cellStyle name="Normal 5 10 5 55" xfId="20614"/>
    <cellStyle name="Normal 5 10 5 56" xfId="20990"/>
    <cellStyle name="Normal 5 10 5 57" xfId="21366"/>
    <cellStyle name="Normal 5 10 5 58" xfId="21742"/>
    <cellStyle name="Normal 5 10 5 59" xfId="22118"/>
    <cellStyle name="Normal 5 10 5 6" xfId="2190"/>
    <cellStyle name="Normal 5 10 5 60" xfId="22494"/>
    <cellStyle name="Normal 5 10 5 61" xfId="22870"/>
    <cellStyle name="Normal 5 10 5 62" xfId="23246"/>
    <cellStyle name="Normal 5 10 5 63" xfId="23622"/>
    <cellStyle name="Normal 5 10 5 64" xfId="23998"/>
    <cellStyle name="Normal 5 10 5 65" xfId="24374"/>
    <cellStyle name="Normal 5 10 5 66" xfId="24750"/>
    <cellStyle name="Normal 5 10 5 67" xfId="25126"/>
    <cellStyle name="Normal 5 10 5 68" xfId="25502"/>
    <cellStyle name="Normal 5 10 5 69" xfId="25878"/>
    <cellStyle name="Normal 5 10 5 7" xfId="2566"/>
    <cellStyle name="Normal 5 10 5 70" xfId="26254"/>
    <cellStyle name="Normal 5 10 5 71" xfId="26630"/>
    <cellStyle name="Normal 5 10 5 72" xfId="27006"/>
    <cellStyle name="Normal 5 10 5 73" xfId="27382"/>
    <cellStyle name="Normal 5 10 5 74" xfId="27758"/>
    <cellStyle name="Normal 5 10 5 75" xfId="28134"/>
    <cellStyle name="Normal 5 10 5 76" xfId="28510"/>
    <cellStyle name="Normal 5 10 5 77" xfId="28886"/>
    <cellStyle name="Normal 5 10 5 78" xfId="29262"/>
    <cellStyle name="Normal 5 10 5 79" xfId="29638"/>
    <cellStyle name="Normal 5 10 5 8" xfId="2942"/>
    <cellStyle name="Normal 5 10 5 80" xfId="30014"/>
    <cellStyle name="Normal 5 10 5 81" xfId="30390"/>
    <cellStyle name="Normal 5 10 5 82" xfId="30766"/>
    <cellStyle name="Normal 5 10 5 83" xfId="31142"/>
    <cellStyle name="Normal 5 10 5 84" xfId="31518"/>
    <cellStyle name="Normal 5 10 5 85" xfId="31894"/>
    <cellStyle name="Normal 5 10 5 86" xfId="32270"/>
    <cellStyle name="Normal 5 10 5 87" xfId="32646"/>
    <cellStyle name="Normal 5 10 5 88" xfId="33022"/>
    <cellStyle name="Normal 5 10 5 9" xfId="3318"/>
    <cellStyle name="Normal 5 10 50" xfId="15898"/>
    <cellStyle name="Normal 5 10 51" xfId="16274"/>
    <cellStyle name="Normal 5 10 52" xfId="16650"/>
    <cellStyle name="Normal 5 10 53" xfId="17026"/>
    <cellStyle name="Normal 5 10 54" xfId="17402"/>
    <cellStyle name="Normal 5 10 55" xfId="17778"/>
    <cellStyle name="Normal 5 10 56" xfId="18154"/>
    <cellStyle name="Normal 5 10 57" xfId="18530"/>
    <cellStyle name="Normal 5 10 58" xfId="18906"/>
    <cellStyle name="Normal 5 10 59" xfId="19282"/>
    <cellStyle name="Normal 5 10 6" xfId="352"/>
    <cellStyle name="Normal 5 10 6 10" xfId="3737"/>
    <cellStyle name="Normal 5 10 6 11" xfId="4113"/>
    <cellStyle name="Normal 5 10 6 12" xfId="4489"/>
    <cellStyle name="Normal 5 10 6 13" xfId="4865"/>
    <cellStyle name="Normal 5 10 6 14" xfId="5241"/>
    <cellStyle name="Normal 5 10 6 15" xfId="5617"/>
    <cellStyle name="Normal 5 10 6 16" xfId="5993"/>
    <cellStyle name="Normal 5 10 6 17" xfId="6369"/>
    <cellStyle name="Normal 5 10 6 18" xfId="6745"/>
    <cellStyle name="Normal 5 10 6 19" xfId="7121"/>
    <cellStyle name="Normal 5 10 6 2" xfId="729"/>
    <cellStyle name="Normal 5 10 6 20" xfId="7497"/>
    <cellStyle name="Normal 5 10 6 21" xfId="7873"/>
    <cellStyle name="Normal 5 10 6 22" xfId="8249"/>
    <cellStyle name="Normal 5 10 6 23" xfId="8625"/>
    <cellStyle name="Normal 5 10 6 24" xfId="9001"/>
    <cellStyle name="Normal 5 10 6 25" xfId="9377"/>
    <cellStyle name="Normal 5 10 6 26" xfId="9753"/>
    <cellStyle name="Normal 5 10 6 27" xfId="10129"/>
    <cellStyle name="Normal 5 10 6 28" xfId="10505"/>
    <cellStyle name="Normal 5 10 6 29" xfId="10881"/>
    <cellStyle name="Normal 5 10 6 3" xfId="1105"/>
    <cellStyle name="Normal 5 10 6 30" xfId="11257"/>
    <cellStyle name="Normal 5 10 6 31" xfId="11633"/>
    <cellStyle name="Normal 5 10 6 32" xfId="12009"/>
    <cellStyle name="Normal 5 10 6 33" xfId="12385"/>
    <cellStyle name="Normal 5 10 6 34" xfId="12761"/>
    <cellStyle name="Normal 5 10 6 35" xfId="13137"/>
    <cellStyle name="Normal 5 10 6 36" xfId="13513"/>
    <cellStyle name="Normal 5 10 6 37" xfId="13889"/>
    <cellStyle name="Normal 5 10 6 38" xfId="14265"/>
    <cellStyle name="Normal 5 10 6 39" xfId="14641"/>
    <cellStyle name="Normal 5 10 6 4" xfId="1481"/>
    <cellStyle name="Normal 5 10 6 40" xfId="15017"/>
    <cellStyle name="Normal 5 10 6 41" xfId="15393"/>
    <cellStyle name="Normal 5 10 6 42" xfId="15769"/>
    <cellStyle name="Normal 5 10 6 43" xfId="16145"/>
    <cellStyle name="Normal 5 10 6 44" xfId="16521"/>
    <cellStyle name="Normal 5 10 6 45" xfId="16897"/>
    <cellStyle name="Normal 5 10 6 46" xfId="17273"/>
    <cellStyle name="Normal 5 10 6 47" xfId="17649"/>
    <cellStyle name="Normal 5 10 6 48" xfId="18025"/>
    <cellStyle name="Normal 5 10 6 49" xfId="18401"/>
    <cellStyle name="Normal 5 10 6 5" xfId="1857"/>
    <cellStyle name="Normal 5 10 6 50" xfId="18777"/>
    <cellStyle name="Normal 5 10 6 51" xfId="19153"/>
    <cellStyle name="Normal 5 10 6 52" xfId="19529"/>
    <cellStyle name="Normal 5 10 6 53" xfId="19905"/>
    <cellStyle name="Normal 5 10 6 54" xfId="20281"/>
    <cellStyle name="Normal 5 10 6 55" xfId="20657"/>
    <cellStyle name="Normal 5 10 6 56" xfId="21033"/>
    <cellStyle name="Normal 5 10 6 57" xfId="21409"/>
    <cellStyle name="Normal 5 10 6 58" xfId="21785"/>
    <cellStyle name="Normal 5 10 6 59" xfId="22161"/>
    <cellStyle name="Normal 5 10 6 6" xfId="2233"/>
    <cellStyle name="Normal 5 10 6 60" xfId="22537"/>
    <cellStyle name="Normal 5 10 6 61" xfId="22913"/>
    <cellStyle name="Normal 5 10 6 62" xfId="23289"/>
    <cellStyle name="Normal 5 10 6 63" xfId="23665"/>
    <cellStyle name="Normal 5 10 6 64" xfId="24041"/>
    <cellStyle name="Normal 5 10 6 65" xfId="24417"/>
    <cellStyle name="Normal 5 10 6 66" xfId="24793"/>
    <cellStyle name="Normal 5 10 6 67" xfId="25169"/>
    <cellStyle name="Normal 5 10 6 68" xfId="25545"/>
    <cellStyle name="Normal 5 10 6 69" xfId="25921"/>
    <cellStyle name="Normal 5 10 6 7" xfId="2609"/>
    <cellStyle name="Normal 5 10 6 70" xfId="26297"/>
    <cellStyle name="Normal 5 10 6 71" xfId="26673"/>
    <cellStyle name="Normal 5 10 6 72" xfId="27049"/>
    <cellStyle name="Normal 5 10 6 73" xfId="27425"/>
    <cellStyle name="Normal 5 10 6 74" xfId="27801"/>
    <cellStyle name="Normal 5 10 6 75" xfId="28177"/>
    <cellStyle name="Normal 5 10 6 76" xfId="28553"/>
    <cellStyle name="Normal 5 10 6 77" xfId="28929"/>
    <cellStyle name="Normal 5 10 6 78" xfId="29305"/>
    <cellStyle name="Normal 5 10 6 79" xfId="29681"/>
    <cellStyle name="Normal 5 10 6 8" xfId="2985"/>
    <cellStyle name="Normal 5 10 6 80" xfId="30057"/>
    <cellStyle name="Normal 5 10 6 81" xfId="30433"/>
    <cellStyle name="Normal 5 10 6 82" xfId="30809"/>
    <cellStyle name="Normal 5 10 6 83" xfId="31185"/>
    <cellStyle name="Normal 5 10 6 84" xfId="31561"/>
    <cellStyle name="Normal 5 10 6 85" xfId="31937"/>
    <cellStyle name="Normal 5 10 6 86" xfId="32313"/>
    <cellStyle name="Normal 5 10 6 87" xfId="32689"/>
    <cellStyle name="Normal 5 10 6 88" xfId="33065"/>
    <cellStyle name="Normal 5 10 6 9" xfId="3361"/>
    <cellStyle name="Normal 5 10 60" xfId="19658"/>
    <cellStyle name="Normal 5 10 61" xfId="20034"/>
    <cellStyle name="Normal 5 10 62" xfId="20410"/>
    <cellStyle name="Normal 5 10 63" xfId="20786"/>
    <cellStyle name="Normal 5 10 64" xfId="21162"/>
    <cellStyle name="Normal 5 10 65" xfId="21538"/>
    <cellStyle name="Normal 5 10 66" xfId="21914"/>
    <cellStyle name="Normal 5 10 67" xfId="22290"/>
    <cellStyle name="Normal 5 10 68" xfId="22666"/>
    <cellStyle name="Normal 5 10 69" xfId="23042"/>
    <cellStyle name="Normal 5 10 7" xfId="395"/>
    <cellStyle name="Normal 5 10 7 10" xfId="3780"/>
    <cellStyle name="Normal 5 10 7 11" xfId="4156"/>
    <cellStyle name="Normal 5 10 7 12" xfId="4532"/>
    <cellStyle name="Normal 5 10 7 13" xfId="4908"/>
    <cellStyle name="Normal 5 10 7 14" xfId="5284"/>
    <cellStyle name="Normal 5 10 7 15" xfId="5660"/>
    <cellStyle name="Normal 5 10 7 16" xfId="6036"/>
    <cellStyle name="Normal 5 10 7 17" xfId="6412"/>
    <cellStyle name="Normal 5 10 7 18" xfId="6788"/>
    <cellStyle name="Normal 5 10 7 19" xfId="7164"/>
    <cellStyle name="Normal 5 10 7 2" xfId="772"/>
    <cellStyle name="Normal 5 10 7 20" xfId="7540"/>
    <cellStyle name="Normal 5 10 7 21" xfId="7916"/>
    <cellStyle name="Normal 5 10 7 22" xfId="8292"/>
    <cellStyle name="Normal 5 10 7 23" xfId="8668"/>
    <cellStyle name="Normal 5 10 7 24" xfId="9044"/>
    <cellStyle name="Normal 5 10 7 25" xfId="9420"/>
    <cellStyle name="Normal 5 10 7 26" xfId="9796"/>
    <cellStyle name="Normal 5 10 7 27" xfId="10172"/>
    <cellStyle name="Normal 5 10 7 28" xfId="10548"/>
    <cellStyle name="Normal 5 10 7 29" xfId="10924"/>
    <cellStyle name="Normal 5 10 7 3" xfId="1148"/>
    <cellStyle name="Normal 5 10 7 30" xfId="11300"/>
    <cellStyle name="Normal 5 10 7 31" xfId="11676"/>
    <cellStyle name="Normal 5 10 7 32" xfId="12052"/>
    <cellStyle name="Normal 5 10 7 33" xfId="12428"/>
    <cellStyle name="Normal 5 10 7 34" xfId="12804"/>
    <cellStyle name="Normal 5 10 7 35" xfId="13180"/>
    <cellStyle name="Normal 5 10 7 36" xfId="13556"/>
    <cellStyle name="Normal 5 10 7 37" xfId="13932"/>
    <cellStyle name="Normal 5 10 7 38" xfId="14308"/>
    <cellStyle name="Normal 5 10 7 39" xfId="14684"/>
    <cellStyle name="Normal 5 10 7 4" xfId="1524"/>
    <cellStyle name="Normal 5 10 7 40" xfId="15060"/>
    <cellStyle name="Normal 5 10 7 41" xfId="15436"/>
    <cellStyle name="Normal 5 10 7 42" xfId="15812"/>
    <cellStyle name="Normal 5 10 7 43" xfId="16188"/>
    <cellStyle name="Normal 5 10 7 44" xfId="16564"/>
    <cellStyle name="Normal 5 10 7 45" xfId="16940"/>
    <cellStyle name="Normal 5 10 7 46" xfId="17316"/>
    <cellStyle name="Normal 5 10 7 47" xfId="17692"/>
    <cellStyle name="Normal 5 10 7 48" xfId="18068"/>
    <cellStyle name="Normal 5 10 7 49" xfId="18444"/>
    <cellStyle name="Normal 5 10 7 5" xfId="1900"/>
    <cellStyle name="Normal 5 10 7 50" xfId="18820"/>
    <cellStyle name="Normal 5 10 7 51" xfId="19196"/>
    <cellStyle name="Normal 5 10 7 52" xfId="19572"/>
    <cellStyle name="Normal 5 10 7 53" xfId="19948"/>
    <cellStyle name="Normal 5 10 7 54" xfId="20324"/>
    <cellStyle name="Normal 5 10 7 55" xfId="20700"/>
    <cellStyle name="Normal 5 10 7 56" xfId="21076"/>
    <cellStyle name="Normal 5 10 7 57" xfId="21452"/>
    <cellStyle name="Normal 5 10 7 58" xfId="21828"/>
    <cellStyle name="Normal 5 10 7 59" xfId="22204"/>
    <cellStyle name="Normal 5 10 7 6" xfId="2276"/>
    <cellStyle name="Normal 5 10 7 60" xfId="22580"/>
    <cellStyle name="Normal 5 10 7 61" xfId="22956"/>
    <cellStyle name="Normal 5 10 7 62" xfId="23332"/>
    <cellStyle name="Normal 5 10 7 63" xfId="23708"/>
    <cellStyle name="Normal 5 10 7 64" xfId="24084"/>
    <cellStyle name="Normal 5 10 7 65" xfId="24460"/>
    <cellStyle name="Normal 5 10 7 66" xfId="24836"/>
    <cellStyle name="Normal 5 10 7 67" xfId="25212"/>
    <cellStyle name="Normal 5 10 7 68" xfId="25588"/>
    <cellStyle name="Normal 5 10 7 69" xfId="25964"/>
    <cellStyle name="Normal 5 10 7 7" xfId="2652"/>
    <cellStyle name="Normal 5 10 7 70" xfId="26340"/>
    <cellStyle name="Normal 5 10 7 71" xfId="26716"/>
    <cellStyle name="Normal 5 10 7 72" xfId="27092"/>
    <cellStyle name="Normal 5 10 7 73" xfId="27468"/>
    <cellStyle name="Normal 5 10 7 74" xfId="27844"/>
    <cellStyle name="Normal 5 10 7 75" xfId="28220"/>
    <cellStyle name="Normal 5 10 7 76" xfId="28596"/>
    <cellStyle name="Normal 5 10 7 77" xfId="28972"/>
    <cellStyle name="Normal 5 10 7 78" xfId="29348"/>
    <cellStyle name="Normal 5 10 7 79" xfId="29724"/>
    <cellStyle name="Normal 5 10 7 8" xfId="3028"/>
    <cellStyle name="Normal 5 10 7 80" xfId="30100"/>
    <cellStyle name="Normal 5 10 7 81" xfId="30476"/>
    <cellStyle name="Normal 5 10 7 82" xfId="30852"/>
    <cellStyle name="Normal 5 10 7 83" xfId="31228"/>
    <cellStyle name="Normal 5 10 7 84" xfId="31604"/>
    <cellStyle name="Normal 5 10 7 85" xfId="31980"/>
    <cellStyle name="Normal 5 10 7 86" xfId="32356"/>
    <cellStyle name="Normal 5 10 7 87" xfId="32732"/>
    <cellStyle name="Normal 5 10 7 88" xfId="33108"/>
    <cellStyle name="Normal 5 10 7 9" xfId="3404"/>
    <cellStyle name="Normal 5 10 70" xfId="23418"/>
    <cellStyle name="Normal 5 10 71" xfId="23794"/>
    <cellStyle name="Normal 5 10 72" xfId="24170"/>
    <cellStyle name="Normal 5 10 73" xfId="24546"/>
    <cellStyle name="Normal 5 10 74" xfId="24922"/>
    <cellStyle name="Normal 5 10 75" xfId="25298"/>
    <cellStyle name="Normal 5 10 76" xfId="25674"/>
    <cellStyle name="Normal 5 10 77" xfId="26050"/>
    <cellStyle name="Normal 5 10 78" xfId="26426"/>
    <cellStyle name="Normal 5 10 79" xfId="26802"/>
    <cellStyle name="Normal 5 10 8" xfId="438"/>
    <cellStyle name="Normal 5 10 8 10" xfId="3823"/>
    <cellStyle name="Normal 5 10 8 11" xfId="4199"/>
    <cellStyle name="Normal 5 10 8 12" xfId="4575"/>
    <cellStyle name="Normal 5 10 8 13" xfId="4951"/>
    <cellStyle name="Normal 5 10 8 14" xfId="5327"/>
    <cellStyle name="Normal 5 10 8 15" xfId="5703"/>
    <cellStyle name="Normal 5 10 8 16" xfId="6079"/>
    <cellStyle name="Normal 5 10 8 17" xfId="6455"/>
    <cellStyle name="Normal 5 10 8 18" xfId="6831"/>
    <cellStyle name="Normal 5 10 8 19" xfId="7207"/>
    <cellStyle name="Normal 5 10 8 2" xfId="815"/>
    <cellStyle name="Normal 5 10 8 20" xfId="7583"/>
    <cellStyle name="Normal 5 10 8 21" xfId="7959"/>
    <cellStyle name="Normal 5 10 8 22" xfId="8335"/>
    <cellStyle name="Normal 5 10 8 23" xfId="8711"/>
    <cellStyle name="Normal 5 10 8 24" xfId="9087"/>
    <cellStyle name="Normal 5 10 8 25" xfId="9463"/>
    <cellStyle name="Normal 5 10 8 26" xfId="9839"/>
    <cellStyle name="Normal 5 10 8 27" xfId="10215"/>
    <cellStyle name="Normal 5 10 8 28" xfId="10591"/>
    <cellStyle name="Normal 5 10 8 29" xfId="10967"/>
    <cellStyle name="Normal 5 10 8 3" xfId="1191"/>
    <cellStyle name="Normal 5 10 8 30" xfId="11343"/>
    <cellStyle name="Normal 5 10 8 31" xfId="11719"/>
    <cellStyle name="Normal 5 10 8 32" xfId="12095"/>
    <cellStyle name="Normal 5 10 8 33" xfId="12471"/>
    <cellStyle name="Normal 5 10 8 34" xfId="12847"/>
    <cellStyle name="Normal 5 10 8 35" xfId="13223"/>
    <cellStyle name="Normal 5 10 8 36" xfId="13599"/>
    <cellStyle name="Normal 5 10 8 37" xfId="13975"/>
    <cellStyle name="Normal 5 10 8 38" xfId="14351"/>
    <cellStyle name="Normal 5 10 8 39" xfId="14727"/>
    <cellStyle name="Normal 5 10 8 4" xfId="1567"/>
    <cellStyle name="Normal 5 10 8 40" xfId="15103"/>
    <cellStyle name="Normal 5 10 8 41" xfId="15479"/>
    <cellStyle name="Normal 5 10 8 42" xfId="15855"/>
    <cellStyle name="Normal 5 10 8 43" xfId="16231"/>
    <cellStyle name="Normal 5 10 8 44" xfId="16607"/>
    <cellStyle name="Normal 5 10 8 45" xfId="16983"/>
    <cellStyle name="Normal 5 10 8 46" xfId="17359"/>
    <cellStyle name="Normal 5 10 8 47" xfId="17735"/>
    <cellStyle name="Normal 5 10 8 48" xfId="18111"/>
    <cellStyle name="Normal 5 10 8 49" xfId="18487"/>
    <cellStyle name="Normal 5 10 8 5" xfId="1943"/>
    <cellStyle name="Normal 5 10 8 50" xfId="18863"/>
    <cellStyle name="Normal 5 10 8 51" xfId="19239"/>
    <cellStyle name="Normal 5 10 8 52" xfId="19615"/>
    <cellStyle name="Normal 5 10 8 53" xfId="19991"/>
    <cellStyle name="Normal 5 10 8 54" xfId="20367"/>
    <cellStyle name="Normal 5 10 8 55" xfId="20743"/>
    <cellStyle name="Normal 5 10 8 56" xfId="21119"/>
    <cellStyle name="Normal 5 10 8 57" xfId="21495"/>
    <cellStyle name="Normal 5 10 8 58" xfId="21871"/>
    <cellStyle name="Normal 5 10 8 59" xfId="22247"/>
    <cellStyle name="Normal 5 10 8 6" xfId="2319"/>
    <cellStyle name="Normal 5 10 8 60" xfId="22623"/>
    <cellStyle name="Normal 5 10 8 61" xfId="22999"/>
    <cellStyle name="Normal 5 10 8 62" xfId="23375"/>
    <cellStyle name="Normal 5 10 8 63" xfId="23751"/>
    <cellStyle name="Normal 5 10 8 64" xfId="24127"/>
    <cellStyle name="Normal 5 10 8 65" xfId="24503"/>
    <cellStyle name="Normal 5 10 8 66" xfId="24879"/>
    <cellStyle name="Normal 5 10 8 67" xfId="25255"/>
    <cellStyle name="Normal 5 10 8 68" xfId="25631"/>
    <cellStyle name="Normal 5 10 8 69" xfId="26007"/>
    <cellStyle name="Normal 5 10 8 7" xfId="2695"/>
    <cellStyle name="Normal 5 10 8 70" xfId="26383"/>
    <cellStyle name="Normal 5 10 8 71" xfId="26759"/>
    <cellStyle name="Normal 5 10 8 72" xfId="27135"/>
    <cellStyle name="Normal 5 10 8 73" xfId="27511"/>
    <cellStyle name="Normal 5 10 8 74" xfId="27887"/>
    <cellStyle name="Normal 5 10 8 75" xfId="28263"/>
    <cellStyle name="Normal 5 10 8 76" xfId="28639"/>
    <cellStyle name="Normal 5 10 8 77" xfId="29015"/>
    <cellStyle name="Normal 5 10 8 78" xfId="29391"/>
    <cellStyle name="Normal 5 10 8 79" xfId="29767"/>
    <cellStyle name="Normal 5 10 8 8" xfId="3071"/>
    <cellStyle name="Normal 5 10 8 80" xfId="30143"/>
    <cellStyle name="Normal 5 10 8 81" xfId="30519"/>
    <cellStyle name="Normal 5 10 8 82" xfId="30895"/>
    <cellStyle name="Normal 5 10 8 83" xfId="31271"/>
    <cellStyle name="Normal 5 10 8 84" xfId="31647"/>
    <cellStyle name="Normal 5 10 8 85" xfId="32023"/>
    <cellStyle name="Normal 5 10 8 86" xfId="32399"/>
    <cellStyle name="Normal 5 10 8 87" xfId="32775"/>
    <cellStyle name="Normal 5 10 8 88" xfId="33151"/>
    <cellStyle name="Normal 5 10 8 9" xfId="3447"/>
    <cellStyle name="Normal 5 10 80" xfId="27178"/>
    <cellStyle name="Normal 5 10 81" xfId="27554"/>
    <cellStyle name="Normal 5 10 82" xfId="27930"/>
    <cellStyle name="Normal 5 10 83" xfId="28306"/>
    <cellStyle name="Normal 5 10 84" xfId="28682"/>
    <cellStyle name="Normal 5 10 85" xfId="29058"/>
    <cellStyle name="Normal 5 10 86" xfId="29434"/>
    <cellStyle name="Normal 5 10 87" xfId="29810"/>
    <cellStyle name="Normal 5 10 88" xfId="30186"/>
    <cellStyle name="Normal 5 10 89" xfId="30562"/>
    <cellStyle name="Normal 5 10 9" xfId="481"/>
    <cellStyle name="Normal 5 10 90" xfId="30938"/>
    <cellStyle name="Normal 5 10 91" xfId="31314"/>
    <cellStyle name="Normal 5 10 92" xfId="31690"/>
    <cellStyle name="Normal 5 10 93" xfId="32066"/>
    <cellStyle name="Normal 5 10 94" xfId="32442"/>
    <cellStyle name="Normal 5 10 95" xfId="32818"/>
    <cellStyle name="Normal 5 100" xfId="32822"/>
    <cellStyle name="Normal 5 11" xfId="132"/>
    <cellStyle name="Normal 5 11 10" xfId="859"/>
    <cellStyle name="Normal 5 11 11" xfId="1235"/>
    <cellStyle name="Normal 5 11 12" xfId="1611"/>
    <cellStyle name="Normal 5 11 13" xfId="1987"/>
    <cellStyle name="Normal 5 11 14" xfId="2363"/>
    <cellStyle name="Normal 5 11 15" xfId="2739"/>
    <cellStyle name="Normal 5 11 16" xfId="3115"/>
    <cellStyle name="Normal 5 11 17" xfId="3491"/>
    <cellStyle name="Normal 5 11 18" xfId="3867"/>
    <cellStyle name="Normal 5 11 19" xfId="4243"/>
    <cellStyle name="Normal 5 11 2" xfId="181"/>
    <cellStyle name="Normal 5 11 2 10" xfId="3566"/>
    <cellStyle name="Normal 5 11 2 11" xfId="3942"/>
    <cellStyle name="Normal 5 11 2 12" xfId="4318"/>
    <cellStyle name="Normal 5 11 2 13" xfId="4694"/>
    <cellStyle name="Normal 5 11 2 14" xfId="5070"/>
    <cellStyle name="Normal 5 11 2 15" xfId="5446"/>
    <cellStyle name="Normal 5 11 2 16" xfId="5822"/>
    <cellStyle name="Normal 5 11 2 17" xfId="6198"/>
    <cellStyle name="Normal 5 11 2 18" xfId="6574"/>
    <cellStyle name="Normal 5 11 2 19" xfId="6950"/>
    <cellStyle name="Normal 5 11 2 2" xfId="558"/>
    <cellStyle name="Normal 5 11 2 20" xfId="7326"/>
    <cellStyle name="Normal 5 11 2 21" xfId="7702"/>
    <cellStyle name="Normal 5 11 2 22" xfId="8078"/>
    <cellStyle name="Normal 5 11 2 23" xfId="8454"/>
    <cellStyle name="Normal 5 11 2 24" xfId="8830"/>
    <cellStyle name="Normal 5 11 2 25" xfId="9206"/>
    <cellStyle name="Normal 5 11 2 26" xfId="9582"/>
    <cellStyle name="Normal 5 11 2 27" xfId="9958"/>
    <cellStyle name="Normal 5 11 2 28" xfId="10334"/>
    <cellStyle name="Normal 5 11 2 29" xfId="10710"/>
    <cellStyle name="Normal 5 11 2 3" xfId="934"/>
    <cellStyle name="Normal 5 11 2 30" xfId="11086"/>
    <cellStyle name="Normal 5 11 2 31" xfId="11462"/>
    <cellStyle name="Normal 5 11 2 32" xfId="11838"/>
    <cellStyle name="Normal 5 11 2 33" xfId="12214"/>
    <cellStyle name="Normal 5 11 2 34" xfId="12590"/>
    <cellStyle name="Normal 5 11 2 35" xfId="12966"/>
    <cellStyle name="Normal 5 11 2 36" xfId="13342"/>
    <cellStyle name="Normal 5 11 2 37" xfId="13718"/>
    <cellStyle name="Normal 5 11 2 38" xfId="14094"/>
    <cellStyle name="Normal 5 11 2 39" xfId="14470"/>
    <cellStyle name="Normal 5 11 2 4" xfId="1310"/>
    <cellStyle name="Normal 5 11 2 40" xfId="14846"/>
    <cellStyle name="Normal 5 11 2 41" xfId="15222"/>
    <cellStyle name="Normal 5 11 2 42" xfId="15598"/>
    <cellStyle name="Normal 5 11 2 43" xfId="15974"/>
    <cellStyle name="Normal 5 11 2 44" xfId="16350"/>
    <cellStyle name="Normal 5 11 2 45" xfId="16726"/>
    <cellStyle name="Normal 5 11 2 46" xfId="17102"/>
    <cellStyle name="Normal 5 11 2 47" xfId="17478"/>
    <cellStyle name="Normal 5 11 2 48" xfId="17854"/>
    <cellStyle name="Normal 5 11 2 49" xfId="18230"/>
    <cellStyle name="Normal 5 11 2 5" xfId="1686"/>
    <cellStyle name="Normal 5 11 2 50" xfId="18606"/>
    <cellStyle name="Normal 5 11 2 51" xfId="18982"/>
    <cellStyle name="Normal 5 11 2 52" xfId="19358"/>
    <cellStyle name="Normal 5 11 2 53" xfId="19734"/>
    <cellStyle name="Normal 5 11 2 54" xfId="20110"/>
    <cellStyle name="Normal 5 11 2 55" xfId="20486"/>
    <cellStyle name="Normal 5 11 2 56" xfId="20862"/>
    <cellStyle name="Normal 5 11 2 57" xfId="21238"/>
    <cellStyle name="Normal 5 11 2 58" xfId="21614"/>
    <cellStyle name="Normal 5 11 2 59" xfId="21990"/>
    <cellStyle name="Normal 5 11 2 6" xfId="2062"/>
    <cellStyle name="Normal 5 11 2 60" xfId="22366"/>
    <cellStyle name="Normal 5 11 2 61" xfId="22742"/>
    <cellStyle name="Normal 5 11 2 62" xfId="23118"/>
    <cellStyle name="Normal 5 11 2 63" xfId="23494"/>
    <cellStyle name="Normal 5 11 2 64" xfId="23870"/>
    <cellStyle name="Normal 5 11 2 65" xfId="24246"/>
    <cellStyle name="Normal 5 11 2 66" xfId="24622"/>
    <cellStyle name="Normal 5 11 2 67" xfId="24998"/>
    <cellStyle name="Normal 5 11 2 68" xfId="25374"/>
    <cellStyle name="Normal 5 11 2 69" xfId="25750"/>
    <cellStyle name="Normal 5 11 2 7" xfId="2438"/>
    <cellStyle name="Normal 5 11 2 70" xfId="26126"/>
    <cellStyle name="Normal 5 11 2 71" xfId="26502"/>
    <cellStyle name="Normal 5 11 2 72" xfId="26878"/>
    <cellStyle name="Normal 5 11 2 73" xfId="27254"/>
    <cellStyle name="Normal 5 11 2 74" xfId="27630"/>
    <cellStyle name="Normal 5 11 2 75" xfId="28006"/>
    <cellStyle name="Normal 5 11 2 76" xfId="28382"/>
    <cellStyle name="Normal 5 11 2 77" xfId="28758"/>
    <cellStyle name="Normal 5 11 2 78" xfId="29134"/>
    <cellStyle name="Normal 5 11 2 79" xfId="29510"/>
    <cellStyle name="Normal 5 11 2 8" xfId="2814"/>
    <cellStyle name="Normal 5 11 2 80" xfId="29886"/>
    <cellStyle name="Normal 5 11 2 81" xfId="30262"/>
    <cellStyle name="Normal 5 11 2 82" xfId="30638"/>
    <cellStyle name="Normal 5 11 2 83" xfId="31014"/>
    <cellStyle name="Normal 5 11 2 84" xfId="31390"/>
    <cellStyle name="Normal 5 11 2 85" xfId="31766"/>
    <cellStyle name="Normal 5 11 2 86" xfId="32142"/>
    <cellStyle name="Normal 5 11 2 87" xfId="32518"/>
    <cellStyle name="Normal 5 11 2 88" xfId="32894"/>
    <cellStyle name="Normal 5 11 2 9" xfId="3190"/>
    <cellStyle name="Normal 5 11 20" xfId="4619"/>
    <cellStyle name="Normal 5 11 21" xfId="4995"/>
    <cellStyle name="Normal 5 11 22" xfId="5371"/>
    <cellStyle name="Normal 5 11 23" xfId="5747"/>
    <cellStyle name="Normal 5 11 24" xfId="6123"/>
    <cellStyle name="Normal 5 11 25" xfId="6499"/>
    <cellStyle name="Normal 5 11 26" xfId="6875"/>
    <cellStyle name="Normal 5 11 27" xfId="7251"/>
    <cellStyle name="Normal 5 11 28" xfId="7627"/>
    <cellStyle name="Normal 5 11 29" xfId="8003"/>
    <cellStyle name="Normal 5 11 3" xfId="224"/>
    <cellStyle name="Normal 5 11 3 10" xfId="3609"/>
    <cellStyle name="Normal 5 11 3 11" xfId="3985"/>
    <cellStyle name="Normal 5 11 3 12" xfId="4361"/>
    <cellStyle name="Normal 5 11 3 13" xfId="4737"/>
    <cellStyle name="Normal 5 11 3 14" xfId="5113"/>
    <cellStyle name="Normal 5 11 3 15" xfId="5489"/>
    <cellStyle name="Normal 5 11 3 16" xfId="5865"/>
    <cellStyle name="Normal 5 11 3 17" xfId="6241"/>
    <cellStyle name="Normal 5 11 3 18" xfId="6617"/>
    <cellStyle name="Normal 5 11 3 19" xfId="6993"/>
    <cellStyle name="Normal 5 11 3 2" xfId="601"/>
    <cellStyle name="Normal 5 11 3 20" xfId="7369"/>
    <cellStyle name="Normal 5 11 3 21" xfId="7745"/>
    <cellStyle name="Normal 5 11 3 22" xfId="8121"/>
    <cellStyle name="Normal 5 11 3 23" xfId="8497"/>
    <cellStyle name="Normal 5 11 3 24" xfId="8873"/>
    <cellStyle name="Normal 5 11 3 25" xfId="9249"/>
    <cellStyle name="Normal 5 11 3 26" xfId="9625"/>
    <cellStyle name="Normal 5 11 3 27" xfId="10001"/>
    <cellStyle name="Normal 5 11 3 28" xfId="10377"/>
    <cellStyle name="Normal 5 11 3 29" xfId="10753"/>
    <cellStyle name="Normal 5 11 3 3" xfId="977"/>
    <cellStyle name="Normal 5 11 3 30" xfId="11129"/>
    <cellStyle name="Normal 5 11 3 31" xfId="11505"/>
    <cellStyle name="Normal 5 11 3 32" xfId="11881"/>
    <cellStyle name="Normal 5 11 3 33" xfId="12257"/>
    <cellStyle name="Normal 5 11 3 34" xfId="12633"/>
    <cellStyle name="Normal 5 11 3 35" xfId="13009"/>
    <cellStyle name="Normal 5 11 3 36" xfId="13385"/>
    <cellStyle name="Normal 5 11 3 37" xfId="13761"/>
    <cellStyle name="Normal 5 11 3 38" xfId="14137"/>
    <cellStyle name="Normal 5 11 3 39" xfId="14513"/>
    <cellStyle name="Normal 5 11 3 4" xfId="1353"/>
    <cellStyle name="Normal 5 11 3 40" xfId="14889"/>
    <cellStyle name="Normal 5 11 3 41" xfId="15265"/>
    <cellStyle name="Normal 5 11 3 42" xfId="15641"/>
    <cellStyle name="Normal 5 11 3 43" xfId="16017"/>
    <cellStyle name="Normal 5 11 3 44" xfId="16393"/>
    <cellStyle name="Normal 5 11 3 45" xfId="16769"/>
    <cellStyle name="Normal 5 11 3 46" xfId="17145"/>
    <cellStyle name="Normal 5 11 3 47" xfId="17521"/>
    <cellStyle name="Normal 5 11 3 48" xfId="17897"/>
    <cellStyle name="Normal 5 11 3 49" xfId="18273"/>
    <cellStyle name="Normal 5 11 3 5" xfId="1729"/>
    <cellStyle name="Normal 5 11 3 50" xfId="18649"/>
    <cellStyle name="Normal 5 11 3 51" xfId="19025"/>
    <cellStyle name="Normal 5 11 3 52" xfId="19401"/>
    <cellStyle name="Normal 5 11 3 53" xfId="19777"/>
    <cellStyle name="Normal 5 11 3 54" xfId="20153"/>
    <cellStyle name="Normal 5 11 3 55" xfId="20529"/>
    <cellStyle name="Normal 5 11 3 56" xfId="20905"/>
    <cellStyle name="Normal 5 11 3 57" xfId="21281"/>
    <cellStyle name="Normal 5 11 3 58" xfId="21657"/>
    <cellStyle name="Normal 5 11 3 59" xfId="22033"/>
    <cellStyle name="Normal 5 11 3 6" xfId="2105"/>
    <cellStyle name="Normal 5 11 3 60" xfId="22409"/>
    <cellStyle name="Normal 5 11 3 61" xfId="22785"/>
    <cellStyle name="Normal 5 11 3 62" xfId="23161"/>
    <cellStyle name="Normal 5 11 3 63" xfId="23537"/>
    <cellStyle name="Normal 5 11 3 64" xfId="23913"/>
    <cellStyle name="Normal 5 11 3 65" xfId="24289"/>
    <cellStyle name="Normal 5 11 3 66" xfId="24665"/>
    <cellStyle name="Normal 5 11 3 67" xfId="25041"/>
    <cellStyle name="Normal 5 11 3 68" xfId="25417"/>
    <cellStyle name="Normal 5 11 3 69" xfId="25793"/>
    <cellStyle name="Normal 5 11 3 7" xfId="2481"/>
    <cellStyle name="Normal 5 11 3 70" xfId="26169"/>
    <cellStyle name="Normal 5 11 3 71" xfId="26545"/>
    <cellStyle name="Normal 5 11 3 72" xfId="26921"/>
    <cellStyle name="Normal 5 11 3 73" xfId="27297"/>
    <cellStyle name="Normal 5 11 3 74" xfId="27673"/>
    <cellStyle name="Normal 5 11 3 75" xfId="28049"/>
    <cellStyle name="Normal 5 11 3 76" xfId="28425"/>
    <cellStyle name="Normal 5 11 3 77" xfId="28801"/>
    <cellStyle name="Normal 5 11 3 78" xfId="29177"/>
    <cellStyle name="Normal 5 11 3 79" xfId="29553"/>
    <cellStyle name="Normal 5 11 3 8" xfId="2857"/>
    <cellStyle name="Normal 5 11 3 80" xfId="29929"/>
    <cellStyle name="Normal 5 11 3 81" xfId="30305"/>
    <cellStyle name="Normal 5 11 3 82" xfId="30681"/>
    <cellStyle name="Normal 5 11 3 83" xfId="31057"/>
    <cellStyle name="Normal 5 11 3 84" xfId="31433"/>
    <cellStyle name="Normal 5 11 3 85" xfId="31809"/>
    <cellStyle name="Normal 5 11 3 86" xfId="32185"/>
    <cellStyle name="Normal 5 11 3 87" xfId="32561"/>
    <cellStyle name="Normal 5 11 3 88" xfId="32937"/>
    <cellStyle name="Normal 5 11 3 9" xfId="3233"/>
    <cellStyle name="Normal 5 11 30" xfId="8379"/>
    <cellStyle name="Normal 5 11 31" xfId="8755"/>
    <cellStyle name="Normal 5 11 32" xfId="9131"/>
    <cellStyle name="Normal 5 11 33" xfId="9507"/>
    <cellStyle name="Normal 5 11 34" xfId="9883"/>
    <cellStyle name="Normal 5 11 35" xfId="10259"/>
    <cellStyle name="Normal 5 11 36" xfId="10635"/>
    <cellStyle name="Normal 5 11 37" xfId="11011"/>
    <cellStyle name="Normal 5 11 38" xfId="11387"/>
    <cellStyle name="Normal 5 11 39" xfId="11763"/>
    <cellStyle name="Normal 5 11 4" xfId="267"/>
    <cellStyle name="Normal 5 11 4 10" xfId="3652"/>
    <cellStyle name="Normal 5 11 4 11" xfId="4028"/>
    <cellStyle name="Normal 5 11 4 12" xfId="4404"/>
    <cellStyle name="Normal 5 11 4 13" xfId="4780"/>
    <cellStyle name="Normal 5 11 4 14" xfId="5156"/>
    <cellStyle name="Normal 5 11 4 15" xfId="5532"/>
    <cellStyle name="Normal 5 11 4 16" xfId="5908"/>
    <cellStyle name="Normal 5 11 4 17" xfId="6284"/>
    <cellStyle name="Normal 5 11 4 18" xfId="6660"/>
    <cellStyle name="Normal 5 11 4 19" xfId="7036"/>
    <cellStyle name="Normal 5 11 4 2" xfId="644"/>
    <cellStyle name="Normal 5 11 4 20" xfId="7412"/>
    <cellStyle name="Normal 5 11 4 21" xfId="7788"/>
    <cellStyle name="Normal 5 11 4 22" xfId="8164"/>
    <cellStyle name="Normal 5 11 4 23" xfId="8540"/>
    <cellStyle name="Normal 5 11 4 24" xfId="8916"/>
    <cellStyle name="Normal 5 11 4 25" xfId="9292"/>
    <cellStyle name="Normal 5 11 4 26" xfId="9668"/>
    <cellStyle name="Normal 5 11 4 27" xfId="10044"/>
    <cellStyle name="Normal 5 11 4 28" xfId="10420"/>
    <cellStyle name="Normal 5 11 4 29" xfId="10796"/>
    <cellStyle name="Normal 5 11 4 3" xfId="1020"/>
    <cellStyle name="Normal 5 11 4 30" xfId="11172"/>
    <cellStyle name="Normal 5 11 4 31" xfId="11548"/>
    <cellStyle name="Normal 5 11 4 32" xfId="11924"/>
    <cellStyle name="Normal 5 11 4 33" xfId="12300"/>
    <cellStyle name="Normal 5 11 4 34" xfId="12676"/>
    <cellStyle name="Normal 5 11 4 35" xfId="13052"/>
    <cellStyle name="Normal 5 11 4 36" xfId="13428"/>
    <cellStyle name="Normal 5 11 4 37" xfId="13804"/>
    <cellStyle name="Normal 5 11 4 38" xfId="14180"/>
    <cellStyle name="Normal 5 11 4 39" xfId="14556"/>
    <cellStyle name="Normal 5 11 4 4" xfId="1396"/>
    <cellStyle name="Normal 5 11 4 40" xfId="14932"/>
    <cellStyle name="Normal 5 11 4 41" xfId="15308"/>
    <cellStyle name="Normal 5 11 4 42" xfId="15684"/>
    <cellStyle name="Normal 5 11 4 43" xfId="16060"/>
    <cellStyle name="Normal 5 11 4 44" xfId="16436"/>
    <cellStyle name="Normal 5 11 4 45" xfId="16812"/>
    <cellStyle name="Normal 5 11 4 46" xfId="17188"/>
    <cellStyle name="Normal 5 11 4 47" xfId="17564"/>
    <cellStyle name="Normal 5 11 4 48" xfId="17940"/>
    <cellStyle name="Normal 5 11 4 49" xfId="18316"/>
    <cellStyle name="Normal 5 11 4 5" xfId="1772"/>
    <cellStyle name="Normal 5 11 4 50" xfId="18692"/>
    <cellStyle name="Normal 5 11 4 51" xfId="19068"/>
    <cellStyle name="Normal 5 11 4 52" xfId="19444"/>
    <cellStyle name="Normal 5 11 4 53" xfId="19820"/>
    <cellStyle name="Normal 5 11 4 54" xfId="20196"/>
    <cellStyle name="Normal 5 11 4 55" xfId="20572"/>
    <cellStyle name="Normal 5 11 4 56" xfId="20948"/>
    <cellStyle name="Normal 5 11 4 57" xfId="21324"/>
    <cellStyle name="Normal 5 11 4 58" xfId="21700"/>
    <cellStyle name="Normal 5 11 4 59" xfId="22076"/>
    <cellStyle name="Normal 5 11 4 6" xfId="2148"/>
    <cellStyle name="Normal 5 11 4 60" xfId="22452"/>
    <cellStyle name="Normal 5 11 4 61" xfId="22828"/>
    <cellStyle name="Normal 5 11 4 62" xfId="23204"/>
    <cellStyle name="Normal 5 11 4 63" xfId="23580"/>
    <cellStyle name="Normal 5 11 4 64" xfId="23956"/>
    <cellStyle name="Normal 5 11 4 65" xfId="24332"/>
    <cellStyle name="Normal 5 11 4 66" xfId="24708"/>
    <cellStyle name="Normal 5 11 4 67" xfId="25084"/>
    <cellStyle name="Normal 5 11 4 68" xfId="25460"/>
    <cellStyle name="Normal 5 11 4 69" xfId="25836"/>
    <cellStyle name="Normal 5 11 4 7" xfId="2524"/>
    <cellStyle name="Normal 5 11 4 70" xfId="26212"/>
    <cellStyle name="Normal 5 11 4 71" xfId="26588"/>
    <cellStyle name="Normal 5 11 4 72" xfId="26964"/>
    <cellStyle name="Normal 5 11 4 73" xfId="27340"/>
    <cellStyle name="Normal 5 11 4 74" xfId="27716"/>
    <cellStyle name="Normal 5 11 4 75" xfId="28092"/>
    <cellStyle name="Normal 5 11 4 76" xfId="28468"/>
    <cellStyle name="Normal 5 11 4 77" xfId="28844"/>
    <cellStyle name="Normal 5 11 4 78" xfId="29220"/>
    <cellStyle name="Normal 5 11 4 79" xfId="29596"/>
    <cellStyle name="Normal 5 11 4 8" xfId="2900"/>
    <cellStyle name="Normal 5 11 4 80" xfId="29972"/>
    <cellStyle name="Normal 5 11 4 81" xfId="30348"/>
    <cellStyle name="Normal 5 11 4 82" xfId="30724"/>
    <cellStyle name="Normal 5 11 4 83" xfId="31100"/>
    <cellStyle name="Normal 5 11 4 84" xfId="31476"/>
    <cellStyle name="Normal 5 11 4 85" xfId="31852"/>
    <cellStyle name="Normal 5 11 4 86" xfId="32228"/>
    <cellStyle name="Normal 5 11 4 87" xfId="32604"/>
    <cellStyle name="Normal 5 11 4 88" xfId="32980"/>
    <cellStyle name="Normal 5 11 4 9" xfId="3276"/>
    <cellStyle name="Normal 5 11 40" xfId="12139"/>
    <cellStyle name="Normal 5 11 41" xfId="12515"/>
    <cellStyle name="Normal 5 11 42" xfId="12891"/>
    <cellStyle name="Normal 5 11 43" xfId="13267"/>
    <cellStyle name="Normal 5 11 44" xfId="13643"/>
    <cellStyle name="Normal 5 11 45" xfId="14019"/>
    <cellStyle name="Normal 5 11 46" xfId="14395"/>
    <cellStyle name="Normal 5 11 47" xfId="14771"/>
    <cellStyle name="Normal 5 11 48" xfId="15147"/>
    <cellStyle name="Normal 5 11 49" xfId="15523"/>
    <cellStyle name="Normal 5 11 5" xfId="310"/>
    <cellStyle name="Normal 5 11 5 10" xfId="3695"/>
    <cellStyle name="Normal 5 11 5 11" xfId="4071"/>
    <cellStyle name="Normal 5 11 5 12" xfId="4447"/>
    <cellStyle name="Normal 5 11 5 13" xfId="4823"/>
    <cellStyle name="Normal 5 11 5 14" xfId="5199"/>
    <cellStyle name="Normal 5 11 5 15" xfId="5575"/>
    <cellStyle name="Normal 5 11 5 16" xfId="5951"/>
    <cellStyle name="Normal 5 11 5 17" xfId="6327"/>
    <cellStyle name="Normal 5 11 5 18" xfId="6703"/>
    <cellStyle name="Normal 5 11 5 19" xfId="7079"/>
    <cellStyle name="Normal 5 11 5 2" xfId="687"/>
    <cellStyle name="Normal 5 11 5 20" xfId="7455"/>
    <cellStyle name="Normal 5 11 5 21" xfId="7831"/>
    <cellStyle name="Normal 5 11 5 22" xfId="8207"/>
    <cellStyle name="Normal 5 11 5 23" xfId="8583"/>
    <cellStyle name="Normal 5 11 5 24" xfId="8959"/>
    <cellStyle name="Normal 5 11 5 25" xfId="9335"/>
    <cellStyle name="Normal 5 11 5 26" xfId="9711"/>
    <cellStyle name="Normal 5 11 5 27" xfId="10087"/>
    <cellStyle name="Normal 5 11 5 28" xfId="10463"/>
    <cellStyle name="Normal 5 11 5 29" xfId="10839"/>
    <cellStyle name="Normal 5 11 5 3" xfId="1063"/>
    <cellStyle name="Normal 5 11 5 30" xfId="11215"/>
    <cellStyle name="Normal 5 11 5 31" xfId="11591"/>
    <cellStyle name="Normal 5 11 5 32" xfId="11967"/>
    <cellStyle name="Normal 5 11 5 33" xfId="12343"/>
    <cellStyle name="Normal 5 11 5 34" xfId="12719"/>
    <cellStyle name="Normal 5 11 5 35" xfId="13095"/>
    <cellStyle name="Normal 5 11 5 36" xfId="13471"/>
    <cellStyle name="Normal 5 11 5 37" xfId="13847"/>
    <cellStyle name="Normal 5 11 5 38" xfId="14223"/>
    <cellStyle name="Normal 5 11 5 39" xfId="14599"/>
    <cellStyle name="Normal 5 11 5 4" xfId="1439"/>
    <cellStyle name="Normal 5 11 5 40" xfId="14975"/>
    <cellStyle name="Normal 5 11 5 41" xfId="15351"/>
    <cellStyle name="Normal 5 11 5 42" xfId="15727"/>
    <cellStyle name="Normal 5 11 5 43" xfId="16103"/>
    <cellStyle name="Normal 5 11 5 44" xfId="16479"/>
    <cellStyle name="Normal 5 11 5 45" xfId="16855"/>
    <cellStyle name="Normal 5 11 5 46" xfId="17231"/>
    <cellStyle name="Normal 5 11 5 47" xfId="17607"/>
    <cellStyle name="Normal 5 11 5 48" xfId="17983"/>
    <cellStyle name="Normal 5 11 5 49" xfId="18359"/>
    <cellStyle name="Normal 5 11 5 5" xfId="1815"/>
    <cellStyle name="Normal 5 11 5 50" xfId="18735"/>
    <cellStyle name="Normal 5 11 5 51" xfId="19111"/>
    <cellStyle name="Normal 5 11 5 52" xfId="19487"/>
    <cellStyle name="Normal 5 11 5 53" xfId="19863"/>
    <cellStyle name="Normal 5 11 5 54" xfId="20239"/>
    <cellStyle name="Normal 5 11 5 55" xfId="20615"/>
    <cellStyle name="Normal 5 11 5 56" xfId="20991"/>
    <cellStyle name="Normal 5 11 5 57" xfId="21367"/>
    <cellStyle name="Normal 5 11 5 58" xfId="21743"/>
    <cellStyle name="Normal 5 11 5 59" xfId="22119"/>
    <cellStyle name="Normal 5 11 5 6" xfId="2191"/>
    <cellStyle name="Normal 5 11 5 60" xfId="22495"/>
    <cellStyle name="Normal 5 11 5 61" xfId="22871"/>
    <cellStyle name="Normal 5 11 5 62" xfId="23247"/>
    <cellStyle name="Normal 5 11 5 63" xfId="23623"/>
    <cellStyle name="Normal 5 11 5 64" xfId="23999"/>
    <cellStyle name="Normal 5 11 5 65" xfId="24375"/>
    <cellStyle name="Normal 5 11 5 66" xfId="24751"/>
    <cellStyle name="Normal 5 11 5 67" xfId="25127"/>
    <cellStyle name="Normal 5 11 5 68" xfId="25503"/>
    <cellStyle name="Normal 5 11 5 69" xfId="25879"/>
    <cellStyle name="Normal 5 11 5 7" xfId="2567"/>
    <cellStyle name="Normal 5 11 5 70" xfId="26255"/>
    <cellStyle name="Normal 5 11 5 71" xfId="26631"/>
    <cellStyle name="Normal 5 11 5 72" xfId="27007"/>
    <cellStyle name="Normal 5 11 5 73" xfId="27383"/>
    <cellStyle name="Normal 5 11 5 74" xfId="27759"/>
    <cellStyle name="Normal 5 11 5 75" xfId="28135"/>
    <cellStyle name="Normal 5 11 5 76" xfId="28511"/>
    <cellStyle name="Normal 5 11 5 77" xfId="28887"/>
    <cellStyle name="Normal 5 11 5 78" xfId="29263"/>
    <cellStyle name="Normal 5 11 5 79" xfId="29639"/>
    <cellStyle name="Normal 5 11 5 8" xfId="2943"/>
    <cellStyle name="Normal 5 11 5 80" xfId="30015"/>
    <cellStyle name="Normal 5 11 5 81" xfId="30391"/>
    <cellStyle name="Normal 5 11 5 82" xfId="30767"/>
    <cellStyle name="Normal 5 11 5 83" xfId="31143"/>
    <cellStyle name="Normal 5 11 5 84" xfId="31519"/>
    <cellStyle name="Normal 5 11 5 85" xfId="31895"/>
    <cellStyle name="Normal 5 11 5 86" xfId="32271"/>
    <cellStyle name="Normal 5 11 5 87" xfId="32647"/>
    <cellStyle name="Normal 5 11 5 88" xfId="33023"/>
    <cellStyle name="Normal 5 11 5 9" xfId="3319"/>
    <cellStyle name="Normal 5 11 50" xfId="15899"/>
    <cellStyle name="Normal 5 11 51" xfId="16275"/>
    <cellStyle name="Normal 5 11 52" xfId="16651"/>
    <cellStyle name="Normal 5 11 53" xfId="17027"/>
    <cellStyle name="Normal 5 11 54" xfId="17403"/>
    <cellStyle name="Normal 5 11 55" xfId="17779"/>
    <cellStyle name="Normal 5 11 56" xfId="18155"/>
    <cellStyle name="Normal 5 11 57" xfId="18531"/>
    <cellStyle name="Normal 5 11 58" xfId="18907"/>
    <cellStyle name="Normal 5 11 59" xfId="19283"/>
    <cellStyle name="Normal 5 11 6" xfId="353"/>
    <cellStyle name="Normal 5 11 6 10" xfId="3738"/>
    <cellStyle name="Normal 5 11 6 11" xfId="4114"/>
    <cellStyle name="Normal 5 11 6 12" xfId="4490"/>
    <cellStyle name="Normal 5 11 6 13" xfId="4866"/>
    <cellStyle name="Normal 5 11 6 14" xfId="5242"/>
    <cellStyle name="Normal 5 11 6 15" xfId="5618"/>
    <cellStyle name="Normal 5 11 6 16" xfId="5994"/>
    <cellStyle name="Normal 5 11 6 17" xfId="6370"/>
    <cellStyle name="Normal 5 11 6 18" xfId="6746"/>
    <cellStyle name="Normal 5 11 6 19" xfId="7122"/>
    <cellStyle name="Normal 5 11 6 2" xfId="730"/>
    <cellStyle name="Normal 5 11 6 20" xfId="7498"/>
    <cellStyle name="Normal 5 11 6 21" xfId="7874"/>
    <cellStyle name="Normal 5 11 6 22" xfId="8250"/>
    <cellStyle name="Normal 5 11 6 23" xfId="8626"/>
    <cellStyle name="Normal 5 11 6 24" xfId="9002"/>
    <cellStyle name="Normal 5 11 6 25" xfId="9378"/>
    <cellStyle name="Normal 5 11 6 26" xfId="9754"/>
    <cellStyle name="Normal 5 11 6 27" xfId="10130"/>
    <cellStyle name="Normal 5 11 6 28" xfId="10506"/>
    <cellStyle name="Normal 5 11 6 29" xfId="10882"/>
    <cellStyle name="Normal 5 11 6 3" xfId="1106"/>
    <cellStyle name="Normal 5 11 6 30" xfId="11258"/>
    <cellStyle name="Normal 5 11 6 31" xfId="11634"/>
    <cellStyle name="Normal 5 11 6 32" xfId="12010"/>
    <cellStyle name="Normal 5 11 6 33" xfId="12386"/>
    <cellStyle name="Normal 5 11 6 34" xfId="12762"/>
    <cellStyle name="Normal 5 11 6 35" xfId="13138"/>
    <cellStyle name="Normal 5 11 6 36" xfId="13514"/>
    <cellStyle name="Normal 5 11 6 37" xfId="13890"/>
    <cellStyle name="Normal 5 11 6 38" xfId="14266"/>
    <cellStyle name="Normal 5 11 6 39" xfId="14642"/>
    <cellStyle name="Normal 5 11 6 4" xfId="1482"/>
    <cellStyle name="Normal 5 11 6 40" xfId="15018"/>
    <cellStyle name="Normal 5 11 6 41" xfId="15394"/>
    <cellStyle name="Normal 5 11 6 42" xfId="15770"/>
    <cellStyle name="Normal 5 11 6 43" xfId="16146"/>
    <cellStyle name="Normal 5 11 6 44" xfId="16522"/>
    <cellStyle name="Normal 5 11 6 45" xfId="16898"/>
    <cellStyle name="Normal 5 11 6 46" xfId="17274"/>
    <cellStyle name="Normal 5 11 6 47" xfId="17650"/>
    <cellStyle name="Normal 5 11 6 48" xfId="18026"/>
    <cellStyle name="Normal 5 11 6 49" xfId="18402"/>
    <cellStyle name="Normal 5 11 6 5" xfId="1858"/>
    <cellStyle name="Normal 5 11 6 50" xfId="18778"/>
    <cellStyle name="Normal 5 11 6 51" xfId="19154"/>
    <cellStyle name="Normal 5 11 6 52" xfId="19530"/>
    <cellStyle name="Normal 5 11 6 53" xfId="19906"/>
    <cellStyle name="Normal 5 11 6 54" xfId="20282"/>
    <cellStyle name="Normal 5 11 6 55" xfId="20658"/>
    <cellStyle name="Normal 5 11 6 56" xfId="21034"/>
    <cellStyle name="Normal 5 11 6 57" xfId="21410"/>
    <cellStyle name="Normal 5 11 6 58" xfId="21786"/>
    <cellStyle name="Normal 5 11 6 59" xfId="22162"/>
    <cellStyle name="Normal 5 11 6 6" xfId="2234"/>
    <cellStyle name="Normal 5 11 6 60" xfId="22538"/>
    <cellStyle name="Normal 5 11 6 61" xfId="22914"/>
    <cellStyle name="Normal 5 11 6 62" xfId="23290"/>
    <cellStyle name="Normal 5 11 6 63" xfId="23666"/>
    <cellStyle name="Normal 5 11 6 64" xfId="24042"/>
    <cellStyle name="Normal 5 11 6 65" xfId="24418"/>
    <cellStyle name="Normal 5 11 6 66" xfId="24794"/>
    <cellStyle name="Normal 5 11 6 67" xfId="25170"/>
    <cellStyle name="Normal 5 11 6 68" xfId="25546"/>
    <cellStyle name="Normal 5 11 6 69" xfId="25922"/>
    <cellStyle name="Normal 5 11 6 7" xfId="2610"/>
    <cellStyle name="Normal 5 11 6 70" xfId="26298"/>
    <cellStyle name="Normal 5 11 6 71" xfId="26674"/>
    <cellStyle name="Normal 5 11 6 72" xfId="27050"/>
    <cellStyle name="Normal 5 11 6 73" xfId="27426"/>
    <cellStyle name="Normal 5 11 6 74" xfId="27802"/>
    <cellStyle name="Normal 5 11 6 75" xfId="28178"/>
    <cellStyle name="Normal 5 11 6 76" xfId="28554"/>
    <cellStyle name="Normal 5 11 6 77" xfId="28930"/>
    <cellStyle name="Normal 5 11 6 78" xfId="29306"/>
    <cellStyle name="Normal 5 11 6 79" xfId="29682"/>
    <cellStyle name="Normal 5 11 6 8" xfId="2986"/>
    <cellStyle name="Normal 5 11 6 80" xfId="30058"/>
    <cellStyle name="Normal 5 11 6 81" xfId="30434"/>
    <cellStyle name="Normal 5 11 6 82" xfId="30810"/>
    <cellStyle name="Normal 5 11 6 83" xfId="31186"/>
    <cellStyle name="Normal 5 11 6 84" xfId="31562"/>
    <cellStyle name="Normal 5 11 6 85" xfId="31938"/>
    <cellStyle name="Normal 5 11 6 86" xfId="32314"/>
    <cellStyle name="Normal 5 11 6 87" xfId="32690"/>
    <cellStyle name="Normal 5 11 6 88" xfId="33066"/>
    <cellStyle name="Normal 5 11 6 9" xfId="3362"/>
    <cellStyle name="Normal 5 11 60" xfId="19659"/>
    <cellStyle name="Normal 5 11 61" xfId="20035"/>
    <cellStyle name="Normal 5 11 62" xfId="20411"/>
    <cellStyle name="Normal 5 11 63" xfId="20787"/>
    <cellStyle name="Normal 5 11 64" xfId="21163"/>
    <cellStyle name="Normal 5 11 65" xfId="21539"/>
    <cellStyle name="Normal 5 11 66" xfId="21915"/>
    <cellStyle name="Normal 5 11 67" xfId="22291"/>
    <cellStyle name="Normal 5 11 68" xfId="22667"/>
    <cellStyle name="Normal 5 11 69" xfId="23043"/>
    <cellStyle name="Normal 5 11 7" xfId="396"/>
    <cellStyle name="Normal 5 11 7 10" xfId="3781"/>
    <cellStyle name="Normal 5 11 7 11" xfId="4157"/>
    <cellStyle name="Normal 5 11 7 12" xfId="4533"/>
    <cellStyle name="Normal 5 11 7 13" xfId="4909"/>
    <cellStyle name="Normal 5 11 7 14" xfId="5285"/>
    <cellStyle name="Normal 5 11 7 15" xfId="5661"/>
    <cellStyle name="Normal 5 11 7 16" xfId="6037"/>
    <cellStyle name="Normal 5 11 7 17" xfId="6413"/>
    <cellStyle name="Normal 5 11 7 18" xfId="6789"/>
    <cellStyle name="Normal 5 11 7 19" xfId="7165"/>
    <cellStyle name="Normal 5 11 7 2" xfId="773"/>
    <cellStyle name="Normal 5 11 7 20" xfId="7541"/>
    <cellStyle name="Normal 5 11 7 21" xfId="7917"/>
    <cellStyle name="Normal 5 11 7 22" xfId="8293"/>
    <cellStyle name="Normal 5 11 7 23" xfId="8669"/>
    <cellStyle name="Normal 5 11 7 24" xfId="9045"/>
    <cellStyle name="Normal 5 11 7 25" xfId="9421"/>
    <cellStyle name="Normal 5 11 7 26" xfId="9797"/>
    <cellStyle name="Normal 5 11 7 27" xfId="10173"/>
    <cellStyle name="Normal 5 11 7 28" xfId="10549"/>
    <cellStyle name="Normal 5 11 7 29" xfId="10925"/>
    <cellStyle name="Normal 5 11 7 3" xfId="1149"/>
    <cellStyle name="Normal 5 11 7 30" xfId="11301"/>
    <cellStyle name="Normal 5 11 7 31" xfId="11677"/>
    <cellStyle name="Normal 5 11 7 32" xfId="12053"/>
    <cellStyle name="Normal 5 11 7 33" xfId="12429"/>
    <cellStyle name="Normal 5 11 7 34" xfId="12805"/>
    <cellStyle name="Normal 5 11 7 35" xfId="13181"/>
    <cellStyle name="Normal 5 11 7 36" xfId="13557"/>
    <cellStyle name="Normal 5 11 7 37" xfId="13933"/>
    <cellStyle name="Normal 5 11 7 38" xfId="14309"/>
    <cellStyle name="Normal 5 11 7 39" xfId="14685"/>
    <cellStyle name="Normal 5 11 7 4" xfId="1525"/>
    <cellStyle name="Normal 5 11 7 40" xfId="15061"/>
    <cellStyle name="Normal 5 11 7 41" xfId="15437"/>
    <cellStyle name="Normal 5 11 7 42" xfId="15813"/>
    <cellStyle name="Normal 5 11 7 43" xfId="16189"/>
    <cellStyle name="Normal 5 11 7 44" xfId="16565"/>
    <cellStyle name="Normal 5 11 7 45" xfId="16941"/>
    <cellStyle name="Normal 5 11 7 46" xfId="17317"/>
    <cellStyle name="Normal 5 11 7 47" xfId="17693"/>
    <cellStyle name="Normal 5 11 7 48" xfId="18069"/>
    <cellStyle name="Normal 5 11 7 49" xfId="18445"/>
    <cellStyle name="Normal 5 11 7 5" xfId="1901"/>
    <cellStyle name="Normal 5 11 7 50" xfId="18821"/>
    <cellStyle name="Normal 5 11 7 51" xfId="19197"/>
    <cellStyle name="Normal 5 11 7 52" xfId="19573"/>
    <cellStyle name="Normal 5 11 7 53" xfId="19949"/>
    <cellStyle name="Normal 5 11 7 54" xfId="20325"/>
    <cellStyle name="Normal 5 11 7 55" xfId="20701"/>
    <cellStyle name="Normal 5 11 7 56" xfId="21077"/>
    <cellStyle name="Normal 5 11 7 57" xfId="21453"/>
    <cellStyle name="Normal 5 11 7 58" xfId="21829"/>
    <cellStyle name="Normal 5 11 7 59" xfId="22205"/>
    <cellStyle name="Normal 5 11 7 6" xfId="2277"/>
    <cellStyle name="Normal 5 11 7 60" xfId="22581"/>
    <cellStyle name="Normal 5 11 7 61" xfId="22957"/>
    <cellStyle name="Normal 5 11 7 62" xfId="23333"/>
    <cellStyle name="Normal 5 11 7 63" xfId="23709"/>
    <cellStyle name="Normal 5 11 7 64" xfId="24085"/>
    <cellStyle name="Normal 5 11 7 65" xfId="24461"/>
    <cellStyle name="Normal 5 11 7 66" xfId="24837"/>
    <cellStyle name="Normal 5 11 7 67" xfId="25213"/>
    <cellStyle name="Normal 5 11 7 68" xfId="25589"/>
    <cellStyle name="Normal 5 11 7 69" xfId="25965"/>
    <cellStyle name="Normal 5 11 7 7" xfId="2653"/>
    <cellStyle name="Normal 5 11 7 70" xfId="26341"/>
    <cellStyle name="Normal 5 11 7 71" xfId="26717"/>
    <cellStyle name="Normal 5 11 7 72" xfId="27093"/>
    <cellStyle name="Normal 5 11 7 73" xfId="27469"/>
    <cellStyle name="Normal 5 11 7 74" xfId="27845"/>
    <cellStyle name="Normal 5 11 7 75" xfId="28221"/>
    <cellStyle name="Normal 5 11 7 76" xfId="28597"/>
    <cellStyle name="Normal 5 11 7 77" xfId="28973"/>
    <cellStyle name="Normal 5 11 7 78" xfId="29349"/>
    <cellStyle name="Normal 5 11 7 79" xfId="29725"/>
    <cellStyle name="Normal 5 11 7 8" xfId="3029"/>
    <cellStyle name="Normal 5 11 7 80" xfId="30101"/>
    <cellStyle name="Normal 5 11 7 81" xfId="30477"/>
    <cellStyle name="Normal 5 11 7 82" xfId="30853"/>
    <cellStyle name="Normal 5 11 7 83" xfId="31229"/>
    <cellStyle name="Normal 5 11 7 84" xfId="31605"/>
    <cellStyle name="Normal 5 11 7 85" xfId="31981"/>
    <cellStyle name="Normal 5 11 7 86" xfId="32357"/>
    <cellStyle name="Normal 5 11 7 87" xfId="32733"/>
    <cellStyle name="Normal 5 11 7 88" xfId="33109"/>
    <cellStyle name="Normal 5 11 7 9" xfId="3405"/>
    <cellStyle name="Normal 5 11 70" xfId="23419"/>
    <cellStyle name="Normal 5 11 71" xfId="23795"/>
    <cellStyle name="Normal 5 11 72" xfId="24171"/>
    <cellStyle name="Normal 5 11 73" xfId="24547"/>
    <cellStyle name="Normal 5 11 74" xfId="24923"/>
    <cellStyle name="Normal 5 11 75" xfId="25299"/>
    <cellStyle name="Normal 5 11 76" xfId="25675"/>
    <cellStyle name="Normal 5 11 77" xfId="26051"/>
    <cellStyle name="Normal 5 11 78" xfId="26427"/>
    <cellStyle name="Normal 5 11 79" xfId="26803"/>
    <cellStyle name="Normal 5 11 8" xfId="439"/>
    <cellStyle name="Normal 5 11 8 10" xfId="3824"/>
    <cellStyle name="Normal 5 11 8 11" xfId="4200"/>
    <cellStyle name="Normal 5 11 8 12" xfId="4576"/>
    <cellStyle name="Normal 5 11 8 13" xfId="4952"/>
    <cellStyle name="Normal 5 11 8 14" xfId="5328"/>
    <cellStyle name="Normal 5 11 8 15" xfId="5704"/>
    <cellStyle name="Normal 5 11 8 16" xfId="6080"/>
    <cellStyle name="Normal 5 11 8 17" xfId="6456"/>
    <cellStyle name="Normal 5 11 8 18" xfId="6832"/>
    <cellStyle name="Normal 5 11 8 19" xfId="7208"/>
    <cellStyle name="Normal 5 11 8 2" xfId="816"/>
    <cellStyle name="Normal 5 11 8 20" xfId="7584"/>
    <cellStyle name="Normal 5 11 8 21" xfId="7960"/>
    <cellStyle name="Normal 5 11 8 22" xfId="8336"/>
    <cellStyle name="Normal 5 11 8 23" xfId="8712"/>
    <cellStyle name="Normal 5 11 8 24" xfId="9088"/>
    <cellStyle name="Normal 5 11 8 25" xfId="9464"/>
    <cellStyle name="Normal 5 11 8 26" xfId="9840"/>
    <cellStyle name="Normal 5 11 8 27" xfId="10216"/>
    <cellStyle name="Normal 5 11 8 28" xfId="10592"/>
    <cellStyle name="Normal 5 11 8 29" xfId="10968"/>
    <cellStyle name="Normal 5 11 8 3" xfId="1192"/>
    <cellStyle name="Normal 5 11 8 30" xfId="11344"/>
    <cellStyle name="Normal 5 11 8 31" xfId="11720"/>
    <cellStyle name="Normal 5 11 8 32" xfId="12096"/>
    <cellStyle name="Normal 5 11 8 33" xfId="12472"/>
    <cellStyle name="Normal 5 11 8 34" xfId="12848"/>
    <cellStyle name="Normal 5 11 8 35" xfId="13224"/>
    <cellStyle name="Normal 5 11 8 36" xfId="13600"/>
    <cellStyle name="Normal 5 11 8 37" xfId="13976"/>
    <cellStyle name="Normal 5 11 8 38" xfId="14352"/>
    <cellStyle name="Normal 5 11 8 39" xfId="14728"/>
    <cellStyle name="Normal 5 11 8 4" xfId="1568"/>
    <cellStyle name="Normal 5 11 8 40" xfId="15104"/>
    <cellStyle name="Normal 5 11 8 41" xfId="15480"/>
    <cellStyle name="Normal 5 11 8 42" xfId="15856"/>
    <cellStyle name="Normal 5 11 8 43" xfId="16232"/>
    <cellStyle name="Normal 5 11 8 44" xfId="16608"/>
    <cellStyle name="Normal 5 11 8 45" xfId="16984"/>
    <cellStyle name="Normal 5 11 8 46" xfId="17360"/>
    <cellStyle name="Normal 5 11 8 47" xfId="17736"/>
    <cellStyle name="Normal 5 11 8 48" xfId="18112"/>
    <cellStyle name="Normal 5 11 8 49" xfId="18488"/>
    <cellStyle name="Normal 5 11 8 5" xfId="1944"/>
    <cellStyle name="Normal 5 11 8 50" xfId="18864"/>
    <cellStyle name="Normal 5 11 8 51" xfId="19240"/>
    <cellStyle name="Normal 5 11 8 52" xfId="19616"/>
    <cellStyle name="Normal 5 11 8 53" xfId="19992"/>
    <cellStyle name="Normal 5 11 8 54" xfId="20368"/>
    <cellStyle name="Normal 5 11 8 55" xfId="20744"/>
    <cellStyle name="Normal 5 11 8 56" xfId="21120"/>
    <cellStyle name="Normal 5 11 8 57" xfId="21496"/>
    <cellStyle name="Normal 5 11 8 58" xfId="21872"/>
    <cellStyle name="Normal 5 11 8 59" xfId="22248"/>
    <cellStyle name="Normal 5 11 8 6" xfId="2320"/>
    <cellStyle name="Normal 5 11 8 60" xfId="22624"/>
    <cellStyle name="Normal 5 11 8 61" xfId="23000"/>
    <cellStyle name="Normal 5 11 8 62" xfId="23376"/>
    <cellStyle name="Normal 5 11 8 63" xfId="23752"/>
    <cellStyle name="Normal 5 11 8 64" xfId="24128"/>
    <cellStyle name="Normal 5 11 8 65" xfId="24504"/>
    <cellStyle name="Normal 5 11 8 66" xfId="24880"/>
    <cellStyle name="Normal 5 11 8 67" xfId="25256"/>
    <cellStyle name="Normal 5 11 8 68" xfId="25632"/>
    <cellStyle name="Normal 5 11 8 69" xfId="26008"/>
    <cellStyle name="Normal 5 11 8 7" xfId="2696"/>
    <cellStyle name="Normal 5 11 8 70" xfId="26384"/>
    <cellStyle name="Normal 5 11 8 71" xfId="26760"/>
    <cellStyle name="Normal 5 11 8 72" xfId="27136"/>
    <cellStyle name="Normal 5 11 8 73" xfId="27512"/>
    <cellStyle name="Normal 5 11 8 74" xfId="27888"/>
    <cellStyle name="Normal 5 11 8 75" xfId="28264"/>
    <cellStyle name="Normal 5 11 8 76" xfId="28640"/>
    <cellStyle name="Normal 5 11 8 77" xfId="29016"/>
    <cellStyle name="Normal 5 11 8 78" xfId="29392"/>
    <cellStyle name="Normal 5 11 8 79" xfId="29768"/>
    <cellStyle name="Normal 5 11 8 8" xfId="3072"/>
    <cellStyle name="Normal 5 11 8 80" xfId="30144"/>
    <cellStyle name="Normal 5 11 8 81" xfId="30520"/>
    <cellStyle name="Normal 5 11 8 82" xfId="30896"/>
    <cellStyle name="Normal 5 11 8 83" xfId="31272"/>
    <cellStyle name="Normal 5 11 8 84" xfId="31648"/>
    <cellStyle name="Normal 5 11 8 85" xfId="32024"/>
    <cellStyle name="Normal 5 11 8 86" xfId="32400"/>
    <cellStyle name="Normal 5 11 8 87" xfId="32776"/>
    <cellStyle name="Normal 5 11 8 88" xfId="33152"/>
    <cellStyle name="Normal 5 11 8 9" xfId="3448"/>
    <cellStyle name="Normal 5 11 80" xfId="27179"/>
    <cellStyle name="Normal 5 11 81" xfId="27555"/>
    <cellStyle name="Normal 5 11 82" xfId="27931"/>
    <cellStyle name="Normal 5 11 83" xfId="28307"/>
    <cellStyle name="Normal 5 11 84" xfId="28683"/>
    <cellStyle name="Normal 5 11 85" xfId="29059"/>
    <cellStyle name="Normal 5 11 86" xfId="29435"/>
    <cellStyle name="Normal 5 11 87" xfId="29811"/>
    <cellStyle name="Normal 5 11 88" xfId="30187"/>
    <cellStyle name="Normal 5 11 89" xfId="30563"/>
    <cellStyle name="Normal 5 11 9" xfId="482"/>
    <cellStyle name="Normal 5 11 90" xfId="30939"/>
    <cellStyle name="Normal 5 11 91" xfId="31315"/>
    <cellStyle name="Normal 5 11 92" xfId="31691"/>
    <cellStyle name="Normal 5 11 93" xfId="32067"/>
    <cellStyle name="Normal 5 11 94" xfId="32443"/>
    <cellStyle name="Normal 5 11 95" xfId="32819"/>
    <cellStyle name="Normal 5 12" xfId="135"/>
    <cellStyle name="Normal 5 12 10" xfId="860"/>
    <cellStyle name="Normal 5 12 11" xfId="1236"/>
    <cellStyle name="Normal 5 12 12" xfId="1612"/>
    <cellStyle name="Normal 5 12 13" xfId="1988"/>
    <cellStyle name="Normal 5 12 14" xfId="2364"/>
    <cellStyle name="Normal 5 12 15" xfId="2740"/>
    <cellStyle name="Normal 5 12 16" xfId="3116"/>
    <cellStyle name="Normal 5 12 17" xfId="3492"/>
    <cellStyle name="Normal 5 12 18" xfId="3868"/>
    <cellStyle name="Normal 5 12 19" xfId="4244"/>
    <cellStyle name="Normal 5 12 2" xfId="182"/>
    <cellStyle name="Normal 5 12 2 10" xfId="3567"/>
    <cellStyle name="Normal 5 12 2 11" xfId="3943"/>
    <cellStyle name="Normal 5 12 2 12" xfId="4319"/>
    <cellStyle name="Normal 5 12 2 13" xfId="4695"/>
    <cellStyle name="Normal 5 12 2 14" xfId="5071"/>
    <cellStyle name="Normal 5 12 2 15" xfId="5447"/>
    <cellStyle name="Normal 5 12 2 16" xfId="5823"/>
    <cellStyle name="Normal 5 12 2 17" xfId="6199"/>
    <cellStyle name="Normal 5 12 2 18" xfId="6575"/>
    <cellStyle name="Normal 5 12 2 19" xfId="6951"/>
    <cellStyle name="Normal 5 12 2 2" xfId="559"/>
    <cellStyle name="Normal 5 12 2 20" xfId="7327"/>
    <cellStyle name="Normal 5 12 2 21" xfId="7703"/>
    <cellStyle name="Normal 5 12 2 22" xfId="8079"/>
    <cellStyle name="Normal 5 12 2 23" xfId="8455"/>
    <cellStyle name="Normal 5 12 2 24" xfId="8831"/>
    <cellStyle name="Normal 5 12 2 25" xfId="9207"/>
    <cellStyle name="Normal 5 12 2 26" xfId="9583"/>
    <cellStyle name="Normal 5 12 2 27" xfId="9959"/>
    <cellStyle name="Normal 5 12 2 28" xfId="10335"/>
    <cellStyle name="Normal 5 12 2 29" xfId="10711"/>
    <cellStyle name="Normal 5 12 2 3" xfId="935"/>
    <cellStyle name="Normal 5 12 2 30" xfId="11087"/>
    <cellStyle name="Normal 5 12 2 31" xfId="11463"/>
    <cellStyle name="Normal 5 12 2 32" xfId="11839"/>
    <cellStyle name="Normal 5 12 2 33" xfId="12215"/>
    <cellStyle name="Normal 5 12 2 34" xfId="12591"/>
    <cellStyle name="Normal 5 12 2 35" xfId="12967"/>
    <cellStyle name="Normal 5 12 2 36" xfId="13343"/>
    <cellStyle name="Normal 5 12 2 37" xfId="13719"/>
    <cellStyle name="Normal 5 12 2 38" xfId="14095"/>
    <cellStyle name="Normal 5 12 2 39" xfId="14471"/>
    <cellStyle name="Normal 5 12 2 4" xfId="1311"/>
    <cellStyle name="Normal 5 12 2 40" xfId="14847"/>
    <cellStyle name="Normal 5 12 2 41" xfId="15223"/>
    <cellStyle name="Normal 5 12 2 42" xfId="15599"/>
    <cellStyle name="Normal 5 12 2 43" xfId="15975"/>
    <cellStyle name="Normal 5 12 2 44" xfId="16351"/>
    <cellStyle name="Normal 5 12 2 45" xfId="16727"/>
    <cellStyle name="Normal 5 12 2 46" xfId="17103"/>
    <cellStyle name="Normal 5 12 2 47" xfId="17479"/>
    <cellStyle name="Normal 5 12 2 48" xfId="17855"/>
    <cellStyle name="Normal 5 12 2 49" xfId="18231"/>
    <cellStyle name="Normal 5 12 2 5" xfId="1687"/>
    <cellStyle name="Normal 5 12 2 50" xfId="18607"/>
    <cellStyle name="Normal 5 12 2 51" xfId="18983"/>
    <cellStyle name="Normal 5 12 2 52" xfId="19359"/>
    <cellStyle name="Normal 5 12 2 53" xfId="19735"/>
    <cellStyle name="Normal 5 12 2 54" xfId="20111"/>
    <cellStyle name="Normal 5 12 2 55" xfId="20487"/>
    <cellStyle name="Normal 5 12 2 56" xfId="20863"/>
    <cellStyle name="Normal 5 12 2 57" xfId="21239"/>
    <cellStyle name="Normal 5 12 2 58" xfId="21615"/>
    <cellStyle name="Normal 5 12 2 59" xfId="21991"/>
    <cellStyle name="Normal 5 12 2 6" xfId="2063"/>
    <cellStyle name="Normal 5 12 2 60" xfId="22367"/>
    <cellStyle name="Normal 5 12 2 61" xfId="22743"/>
    <cellStyle name="Normal 5 12 2 62" xfId="23119"/>
    <cellStyle name="Normal 5 12 2 63" xfId="23495"/>
    <cellStyle name="Normal 5 12 2 64" xfId="23871"/>
    <cellStyle name="Normal 5 12 2 65" xfId="24247"/>
    <cellStyle name="Normal 5 12 2 66" xfId="24623"/>
    <cellStyle name="Normal 5 12 2 67" xfId="24999"/>
    <cellStyle name="Normal 5 12 2 68" xfId="25375"/>
    <cellStyle name="Normal 5 12 2 69" xfId="25751"/>
    <cellStyle name="Normal 5 12 2 7" xfId="2439"/>
    <cellStyle name="Normal 5 12 2 70" xfId="26127"/>
    <cellStyle name="Normal 5 12 2 71" xfId="26503"/>
    <cellStyle name="Normal 5 12 2 72" xfId="26879"/>
    <cellStyle name="Normal 5 12 2 73" xfId="27255"/>
    <cellStyle name="Normal 5 12 2 74" xfId="27631"/>
    <cellStyle name="Normal 5 12 2 75" xfId="28007"/>
    <cellStyle name="Normal 5 12 2 76" xfId="28383"/>
    <cellStyle name="Normal 5 12 2 77" xfId="28759"/>
    <cellStyle name="Normal 5 12 2 78" xfId="29135"/>
    <cellStyle name="Normal 5 12 2 79" xfId="29511"/>
    <cellStyle name="Normal 5 12 2 8" xfId="2815"/>
    <cellStyle name="Normal 5 12 2 80" xfId="29887"/>
    <cellStyle name="Normal 5 12 2 81" xfId="30263"/>
    <cellStyle name="Normal 5 12 2 82" xfId="30639"/>
    <cellStyle name="Normal 5 12 2 83" xfId="31015"/>
    <cellStyle name="Normal 5 12 2 84" xfId="31391"/>
    <cellStyle name="Normal 5 12 2 85" xfId="31767"/>
    <cellStyle name="Normal 5 12 2 86" xfId="32143"/>
    <cellStyle name="Normal 5 12 2 87" xfId="32519"/>
    <cellStyle name="Normal 5 12 2 88" xfId="32895"/>
    <cellStyle name="Normal 5 12 2 9" xfId="3191"/>
    <cellStyle name="Normal 5 12 20" xfId="4620"/>
    <cellStyle name="Normal 5 12 21" xfId="4996"/>
    <cellStyle name="Normal 5 12 22" xfId="5372"/>
    <cellStyle name="Normal 5 12 23" xfId="5748"/>
    <cellStyle name="Normal 5 12 24" xfId="6124"/>
    <cellStyle name="Normal 5 12 25" xfId="6500"/>
    <cellStyle name="Normal 5 12 26" xfId="6876"/>
    <cellStyle name="Normal 5 12 27" xfId="7252"/>
    <cellStyle name="Normal 5 12 28" xfId="7628"/>
    <cellStyle name="Normal 5 12 29" xfId="8004"/>
    <cellStyle name="Normal 5 12 3" xfId="225"/>
    <cellStyle name="Normal 5 12 3 10" xfId="3610"/>
    <cellStyle name="Normal 5 12 3 11" xfId="3986"/>
    <cellStyle name="Normal 5 12 3 12" xfId="4362"/>
    <cellStyle name="Normal 5 12 3 13" xfId="4738"/>
    <cellStyle name="Normal 5 12 3 14" xfId="5114"/>
    <cellStyle name="Normal 5 12 3 15" xfId="5490"/>
    <cellStyle name="Normal 5 12 3 16" xfId="5866"/>
    <cellStyle name="Normal 5 12 3 17" xfId="6242"/>
    <cellStyle name="Normal 5 12 3 18" xfId="6618"/>
    <cellStyle name="Normal 5 12 3 19" xfId="6994"/>
    <cellStyle name="Normal 5 12 3 2" xfId="602"/>
    <cellStyle name="Normal 5 12 3 20" xfId="7370"/>
    <cellStyle name="Normal 5 12 3 21" xfId="7746"/>
    <cellStyle name="Normal 5 12 3 22" xfId="8122"/>
    <cellStyle name="Normal 5 12 3 23" xfId="8498"/>
    <cellStyle name="Normal 5 12 3 24" xfId="8874"/>
    <cellStyle name="Normal 5 12 3 25" xfId="9250"/>
    <cellStyle name="Normal 5 12 3 26" xfId="9626"/>
    <cellStyle name="Normal 5 12 3 27" xfId="10002"/>
    <cellStyle name="Normal 5 12 3 28" xfId="10378"/>
    <cellStyle name="Normal 5 12 3 29" xfId="10754"/>
    <cellStyle name="Normal 5 12 3 3" xfId="978"/>
    <cellStyle name="Normal 5 12 3 30" xfId="11130"/>
    <cellStyle name="Normal 5 12 3 31" xfId="11506"/>
    <cellStyle name="Normal 5 12 3 32" xfId="11882"/>
    <cellStyle name="Normal 5 12 3 33" xfId="12258"/>
    <cellStyle name="Normal 5 12 3 34" xfId="12634"/>
    <cellStyle name="Normal 5 12 3 35" xfId="13010"/>
    <cellStyle name="Normal 5 12 3 36" xfId="13386"/>
    <cellStyle name="Normal 5 12 3 37" xfId="13762"/>
    <cellStyle name="Normal 5 12 3 38" xfId="14138"/>
    <cellStyle name="Normal 5 12 3 39" xfId="14514"/>
    <cellStyle name="Normal 5 12 3 4" xfId="1354"/>
    <cellStyle name="Normal 5 12 3 40" xfId="14890"/>
    <cellStyle name="Normal 5 12 3 41" xfId="15266"/>
    <cellStyle name="Normal 5 12 3 42" xfId="15642"/>
    <cellStyle name="Normal 5 12 3 43" xfId="16018"/>
    <cellStyle name="Normal 5 12 3 44" xfId="16394"/>
    <cellStyle name="Normal 5 12 3 45" xfId="16770"/>
    <cellStyle name="Normal 5 12 3 46" xfId="17146"/>
    <cellStyle name="Normal 5 12 3 47" xfId="17522"/>
    <cellStyle name="Normal 5 12 3 48" xfId="17898"/>
    <cellStyle name="Normal 5 12 3 49" xfId="18274"/>
    <cellStyle name="Normal 5 12 3 5" xfId="1730"/>
    <cellStyle name="Normal 5 12 3 50" xfId="18650"/>
    <cellStyle name="Normal 5 12 3 51" xfId="19026"/>
    <cellStyle name="Normal 5 12 3 52" xfId="19402"/>
    <cellStyle name="Normal 5 12 3 53" xfId="19778"/>
    <cellStyle name="Normal 5 12 3 54" xfId="20154"/>
    <cellStyle name="Normal 5 12 3 55" xfId="20530"/>
    <cellStyle name="Normal 5 12 3 56" xfId="20906"/>
    <cellStyle name="Normal 5 12 3 57" xfId="21282"/>
    <cellStyle name="Normal 5 12 3 58" xfId="21658"/>
    <cellStyle name="Normal 5 12 3 59" xfId="22034"/>
    <cellStyle name="Normal 5 12 3 6" xfId="2106"/>
    <cellStyle name="Normal 5 12 3 60" xfId="22410"/>
    <cellStyle name="Normal 5 12 3 61" xfId="22786"/>
    <cellStyle name="Normal 5 12 3 62" xfId="23162"/>
    <cellStyle name="Normal 5 12 3 63" xfId="23538"/>
    <cellStyle name="Normal 5 12 3 64" xfId="23914"/>
    <cellStyle name="Normal 5 12 3 65" xfId="24290"/>
    <cellStyle name="Normal 5 12 3 66" xfId="24666"/>
    <cellStyle name="Normal 5 12 3 67" xfId="25042"/>
    <cellStyle name="Normal 5 12 3 68" xfId="25418"/>
    <cellStyle name="Normal 5 12 3 69" xfId="25794"/>
    <cellStyle name="Normal 5 12 3 7" xfId="2482"/>
    <cellStyle name="Normal 5 12 3 70" xfId="26170"/>
    <cellStyle name="Normal 5 12 3 71" xfId="26546"/>
    <cellStyle name="Normal 5 12 3 72" xfId="26922"/>
    <cellStyle name="Normal 5 12 3 73" xfId="27298"/>
    <cellStyle name="Normal 5 12 3 74" xfId="27674"/>
    <cellStyle name="Normal 5 12 3 75" xfId="28050"/>
    <cellStyle name="Normal 5 12 3 76" xfId="28426"/>
    <cellStyle name="Normal 5 12 3 77" xfId="28802"/>
    <cellStyle name="Normal 5 12 3 78" xfId="29178"/>
    <cellStyle name="Normal 5 12 3 79" xfId="29554"/>
    <cellStyle name="Normal 5 12 3 8" xfId="2858"/>
    <cellStyle name="Normal 5 12 3 80" xfId="29930"/>
    <cellStyle name="Normal 5 12 3 81" xfId="30306"/>
    <cellStyle name="Normal 5 12 3 82" xfId="30682"/>
    <cellStyle name="Normal 5 12 3 83" xfId="31058"/>
    <cellStyle name="Normal 5 12 3 84" xfId="31434"/>
    <cellStyle name="Normal 5 12 3 85" xfId="31810"/>
    <cellStyle name="Normal 5 12 3 86" xfId="32186"/>
    <cellStyle name="Normal 5 12 3 87" xfId="32562"/>
    <cellStyle name="Normal 5 12 3 88" xfId="32938"/>
    <cellStyle name="Normal 5 12 3 9" xfId="3234"/>
    <cellStyle name="Normal 5 12 30" xfId="8380"/>
    <cellStyle name="Normal 5 12 31" xfId="8756"/>
    <cellStyle name="Normal 5 12 32" xfId="9132"/>
    <cellStyle name="Normal 5 12 33" xfId="9508"/>
    <cellStyle name="Normal 5 12 34" xfId="9884"/>
    <cellStyle name="Normal 5 12 35" xfId="10260"/>
    <cellStyle name="Normal 5 12 36" xfId="10636"/>
    <cellStyle name="Normal 5 12 37" xfId="11012"/>
    <cellStyle name="Normal 5 12 38" xfId="11388"/>
    <cellStyle name="Normal 5 12 39" xfId="11764"/>
    <cellStyle name="Normal 5 12 4" xfId="268"/>
    <cellStyle name="Normal 5 12 4 10" xfId="3653"/>
    <cellStyle name="Normal 5 12 4 11" xfId="4029"/>
    <cellStyle name="Normal 5 12 4 12" xfId="4405"/>
    <cellStyle name="Normal 5 12 4 13" xfId="4781"/>
    <cellStyle name="Normal 5 12 4 14" xfId="5157"/>
    <cellStyle name="Normal 5 12 4 15" xfId="5533"/>
    <cellStyle name="Normal 5 12 4 16" xfId="5909"/>
    <cellStyle name="Normal 5 12 4 17" xfId="6285"/>
    <cellStyle name="Normal 5 12 4 18" xfId="6661"/>
    <cellStyle name="Normal 5 12 4 19" xfId="7037"/>
    <cellStyle name="Normal 5 12 4 2" xfId="645"/>
    <cellStyle name="Normal 5 12 4 20" xfId="7413"/>
    <cellStyle name="Normal 5 12 4 21" xfId="7789"/>
    <cellStyle name="Normal 5 12 4 22" xfId="8165"/>
    <cellStyle name="Normal 5 12 4 23" xfId="8541"/>
    <cellStyle name="Normal 5 12 4 24" xfId="8917"/>
    <cellStyle name="Normal 5 12 4 25" xfId="9293"/>
    <cellStyle name="Normal 5 12 4 26" xfId="9669"/>
    <cellStyle name="Normal 5 12 4 27" xfId="10045"/>
    <cellStyle name="Normal 5 12 4 28" xfId="10421"/>
    <cellStyle name="Normal 5 12 4 29" xfId="10797"/>
    <cellStyle name="Normal 5 12 4 3" xfId="1021"/>
    <cellStyle name="Normal 5 12 4 30" xfId="11173"/>
    <cellStyle name="Normal 5 12 4 31" xfId="11549"/>
    <cellStyle name="Normal 5 12 4 32" xfId="11925"/>
    <cellStyle name="Normal 5 12 4 33" xfId="12301"/>
    <cellStyle name="Normal 5 12 4 34" xfId="12677"/>
    <cellStyle name="Normal 5 12 4 35" xfId="13053"/>
    <cellStyle name="Normal 5 12 4 36" xfId="13429"/>
    <cellStyle name="Normal 5 12 4 37" xfId="13805"/>
    <cellStyle name="Normal 5 12 4 38" xfId="14181"/>
    <cellStyle name="Normal 5 12 4 39" xfId="14557"/>
    <cellStyle name="Normal 5 12 4 4" xfId="1397"/>
    <cellStyle name="Normal 5 12 4 40" xfId="14933"/>
    <cellStyle name="Normal 5 12 4 41" xfId="15309"/>
    <cellStyle name="Normal 5 12 4 42" xfId="15685"/>
    <cellStyle name="Normal 5 12 4 43" xfId="16061"/>
    <cellStyle name="Normal 5 12 4 44" xfId="16437"/>
    <cellStyle name="Normal 5 12 4 45" xfId="16813"/>
    <cellStyle name="Normal 5 12 4 46" xfId="17189"/>
    <cellStyle name="Normal 5 12 4 47" xfId="17565"/>
    <cellStyle name="Normal 5 12 4 48" xfId="17941"/>
    <cellStyle name="Normal 5 12 4 49" xfId="18317"/>
    <cellStyle name="Normal 5 12 4 5" xfId="1773"/>
    <cellStyle name="Normal 5 12 4 50" xfId="18693"/>
    <cellStyle name="Normal 5 12 4 51" xfId="19069"/>
    <cellStyle name="Normal 5 12 4 52" xfId="19445"/>
    <cellStyle name="Normal 5 12 4 53" xfId="19821"/>
    <cellStyle name="Normal 5 12 4 54" xfId="20197"/>
    <cellStyle name="Normal 5 12 4 55" xfId="20573"/>
    <cellStyle name="Normal 5 12 4 56" xfId="20949"/>
    <cellStyle name="Normal 5 12 4 57" xfId="21325"/>
    <cellStyle name="Normal 5 12 4 58" xfId="21701"/>
    <cellStyle name="Normal 5 12 4 59" xfId="22077"/>
    <cellStyle name="Normal 5 12 4 6" xfId="2149"/>
    <cellStyle name="Normal 5 12 4 60" xfId="22453"/>
    <cellStyle name="Normal 5 12 4 61" xfId="22829"/>
    <cellStyle name="Normal 5 12 4 62" xfId="23205"/>
    <cellStyle name="Normal 5 12 4 63" xfId="23581"/>
    <cellStyle name="Normal 5 12 4 64" xfId="23957"/>
    <cellStyle name="Normal 5 12 4 65" xfId="24333"/>
    <cellStyle name="Normal 5 12 4 66" xfId="24709"/>
    <cellStyle name="Normal 5 12 4 67" xfId="25085"/>
    <cellStyle name="Normal 5 12 4 68" xfId="25461"/>
    <cellStyle name="Normal 5 12 4 69" xfId="25837"/>
    <cellStyle name="Normal 5 12 4 7" xfId="2525"/>
    <cellStyle name="Normal 5 12 4 70" xfId="26213"/>
    <cellStyle name="Normal 5 12 4 71" xfId="26589"/>
    <cellStyle name="Normal 5 12 4 72" xfId="26965"/>
    <cellStyle name="Normal 5 12 4 73" xfId="27341"/>
    <cellStyle name="Normal 5 12 4 74" xfId="27717"/>
    <cellStyle name="Normal 5 12 4 75" xfId="28093"/>
    <cellStyle name="Normal 5 12 4 76" xfId="28469"/>
    <cellStyle name="Normal 5 12 4 77" xfId="28845"/>
    <cellStyle name="Normal 5 12 4 78" xfId="29221"/>
    <cellStyle name="Normal 5 12 4 79" xfId="29597"/>
    <cellStyle name="Normal 5 12 4 8" xfId="2901"/>
    <cellStyle name="Normal 5 12 4 80" xfId="29973"/>
    <cellStyle name="Normal 5 12 4 81" xfId="30349"/>
    <cellStyle name="Normal 5 12 4 82" xfId="30725"/>
    <cellStyle name="Normal 5 12 4 83" xfId="31101"/>
    <cellStyle name="Normal 5 12 4 84" xfId="31477"/>
    <cellStyle name="Normal 5 12 4 85" xfId="31853"/>
    <cellStyle name="Normal 5 12 4 86" xfId="32229"/>
    <cellStyle name="Normal 5 12 4 87" xfId="32605"/>
    <cellStyle name="Normal 5 12 4 88" xfId="32981"/>
    <cellStyle name="Normal 5 12 4 9" xfId="3277"/>
    <cellStyle name="Normal 5 12 40" xfId="12140"/>
    <cellStyle name="Normal 5 12 41" xfId="12516"/>
    <cellStyle name="Normal 5 12 42" xfId="12892"/>
    <cellStyle name="Normal 5 12 43" xfId="13268"/>
    <cellStyle name="Normal 5 12 44" xfId="13644"/>
    <cellStyle name="Normal 5 12 45" xfId="14020"/>
    <cellStyle name="Normal 5 12 46" xfId="14396"/>
    <cellStyle name="Normal 5 12 47" xfId="14772"/>
    <cellStyle name="Normal 5 12 48" xfId="15148"/>
    <cellStyle name="Normal 5 12 49" xfId="15524"/>
    <cellStyle name="Normal 5 12 5" xfId="311"/>
    <cellStyle name="Normal 5 12 5 10" xfId="3696"/>
    <cellStyle name="Normal 5 12 5 11" xfId="4072"/>
    <cellStyle name="Normal 5 12 5 12" xfId="4448"/>
    <cellStyle name="Normal 5 12 5 13" xfId="4824"/>
    <cellStyle name="Normal 5 12 5 14" xfId="5200"/>
    <cellStyle name="Normal 5 12 5 15" xfId="5576"/>
    <cellStyle name="Normal 5 12 5 16" xfId="5952"/>
    <cellStyle name="Normal 5 12 5 17" xfId="6328"/>
    <cellStyle name="Normal 5 12 5 18" xfId="6704"/>
    <cellStyle name="Normal 5 12 5 19" xfId="7080"/>
    <cellStyle name="Normal 5 12 5 2" xfId="688"/>
    <cellStyle name="Normal 5 12 5 20" xfId="7456"/>
    <cellStyle name="Normal 5 12 5 21" xfId="7832"/>
    <cellStyle name="Normal 5 12 5 22" xfId="8208"/>
    <cellStyle name="Normal 5 12 5 23" xfId="8584"/>
    <cellStyle name="Normal 5 12 5 24" xfId="8960"/>
    <cellStyle name="Normal 5 12 5 25" xfId="9336"/>
    <cellStyle name="Normal 5 12 5 26" xfId="9712"/>
    <cellStyle name="Normal 5 12 5 27" xfId="10088"/>
    <cellStyle name="Normal 5 12 5 28" xfId="10464"/>
    <cellStyle name="Normal 5 12 5 29" xfId="10840"/>
    <cellStyle name="Normal 5 12 5 3" xfId="1064"/>
    <cellStyle name="Normal 5 12 5 30" xfId="11216"/>
    <cellStyle name="Normal 5 12 5 31" xfId="11592"/>
    <cellStyle name="Normal 5 12 5 32" xfId="11968"/>
    <cellStyle name="Normal 5 12 5 33" xfId="12344"/>
    <cellStyle name="Normal 5 12 5 34" xfId="12720"/>
    <cellStyle name="Normal 5 12 5 35" xfId="13096"/>
    <cellStyle name="Normal 5 12 5 36" xfId="13472"/>
    <cellStyle name="Normal 5 12 5 37" xfId="13848"/>
    <cellStyle name="Normal 5 12 5 38" xfId="14224"/>
    <cellStyle name="Normal 5 12 5 39" xfId="14600"/>
    <cellStyle name="Normal 5 12 5 4" xfId="1440"/>
    <cellStyle name="Normal 5 12 5 40" xfId="14976"/>
    <cellStyle name="Normal 5 12 5 41" xfId="15352"/>
    <cellStyle name="Normal 5 12 5 42" xfId="15728"/>
    <cellStyle name="Normal 5 12 5 43" xfId="16104"/>
    <cellStyle name="Normal 5 12 5 44" xfId="16480"/>
    <cellStyle name="Normal 5 12 5 45" xfId="16856"/>
    <cellStyle name="Normal 5 12 5 46" xfId="17232"/>
    <cellStyle name="Normal 5 12 5 47" xfId="17608"/>
    <cellStyle name="Normal 5 12 5 48" xfId="17984"/>
    <cellStyle name="Normal 5 12 5 49" xfId="18360"/>
    <cellStyle name="Normal 5 12 5 5" xfId="1816"/>
    <cellStyle name="Normal 5 12 5 50" xfId="18736"/>
    <cellStyle name="Normal 5 12 5 51" xfId="19112"/>
    <cellStyle name="Normal 5 12 5 52" xfId="19488"/>
    <cellStyle name="Normal 5 12 5 53" xfId="19864"/>
    <cellStyle name="Normal 5 12 5 54" xfId="20240"/>
    <cellStyle name="Normal 5 12 5 55" xfId="20616"/>
    <cellStyle name="Normal 5 12 5 56" xfId="20992"/>
    <cellStyle name="Normal 5 12 5 57" xfId="21368"/>
    <cellStyle name="Normal 5 12 5 58" xfId="21744"/>
    <cellStyle name="Normal 5 12 5 59" xfId="22120"/>
    <cellStyle name="Normal 5 12 5 6" xfId="2192"/>
    <cellStyle name="Normal 5 12 5 60" xfId="22496"/>
    <cellStyle name="Normal 5 12 5 61" xfId="22872"/>
    <cellStyle name="Normal 5 12 5 62" xfId="23248"/>
    <cellStyle name="Normal 5 12 5 63" xfId="23624"/>
    <cellStyle name="Normal 5 12 5 64" xfId="24000"/>
    <cellStyle name="Normal 5 12 5 65" xfId="24376"/>
    <cellStyle name="Normal 5 12 5 66" xfId="24752"/>
    <cellStyle name="Normal 5 12 5 67" xfId="25128"/>
    <cellStyle name="Normal 5 12 5 68" xfId="25504"/>
    <cellStyle name="Normal 5 12 5 69" xfId="25880"/>
    <cellStyle name="Normal 5 12 5 7" xfId="2568"/>
    <cellStyle name="Normal 5 12 5 70" xfId="26256"/>
    <cellStyle name="Normal 5 12 5 71" xfId="26632"/>
    <cellStyle name="Normal 5 12 5 72" xfId="27008"/>
    <cellStyle name="Normal 5 12 5 73" xfId="27384"/>
    <cellStyle name="Normal 5 12 5 74" xfId="27760"/>
    <cellStyle name="Normal 5 12 5 75" xfId="28136"/>
    <cellStyle name="Normal 5 12 5 76" xfId="28512"/>
    <cellStyle name="Normal 5 12 5 77" xfId="28888"/>
    <cellStyle name="Normal 5 12 5 78" xfId="29264"/>
    <cellStyle name="Normal 5 12 5 79" xfId="29640"/>
    <cellStyle name="Normal 5 12 5 8" xfId="2944"/>
    <cellStyle name="Normal 5 12 5 80" xfId="30016"/>
    <cellStyle name="Normal 5 12 5 81" xfId="30392"/>
    <cellStyle name="Normal 5 12 5 82" xfId="30768"/>
    <cellStyle name="Normal 5 12 5 83" xfId="31144"/>
    <cellStyle name="Normal 5 12 5 84" xfId="31520"/>
    <cellStyle name="Normal 5 12 5 85" xfId="31896"/>
    <cellStyle name="Normal 5 12 5 86" xfId="32272"/>
    <cellStyle name="Normal 5 12 5 87" xfId="32648"/>
    <cellStyle name="Normal 5 12 5 88" xfId="33024"/>
    <cellStyle name="Normal 5 12 5 9" xfId="3320"/>
    <cellStyle name="Normal 5 12 50" xfId="15900"/>
    <cellStyle name="Normal 5 12 51" xfId="16276"/>
    <cellStyle name="Normal 5 12 52" xfId="16652"/>
    <cellStyle name="Normal 5 12 53" xfId="17028"/>
    <cellStyle name="Normal 5 12 54" xfId="17404"/>
    <cellStyle name="Normal 5 12 55" xfId="17780"/>
    <cellStyle name="Normal 5 12 56" xfId="18156"/>
    <cellStyle name="Normal 5 12 57" xfId="18532"/>
    <cellStyle name="Normal 5 12 58" xfId="18908"/>
    <cellStyle name="Normal 5 12 59" xfId="19284"/>
    <cellStyle name="Normal 5 12 6" xfId="354"/>
    <cellStyle name="Normal 5 12 6 10" xfId="3739"/>
    <cellStyle name="Normal 5 12 6 11" xfId="4115"/>
    <cellStyle name="Normal 5 12 6 12" xfId="4491"/>
    <cellStyle name="Normal 5 12 6 13" xfId="4867"/>
    <cellStyle name="Normal 5 12 6 14" xfId="5243"/>
    <cellStyle name="Normal 5 12 6 15" xfId="5619"/>
    <cellStyle name="Normal 5 12 6 16" xfId="5995"/>
    <cellStyle name="Normal 5 12 6 17" xfId="6371"/>
    <cellStyle name="Normal 5 12 6 18" xfId="6747"/>
    <cellStyle name="Normal 5 12 6 19" xfId="7123"/>
    <cellStyle name="Normal 5 12 6 2" xfId="731"/>
    <cellStyle name="Normal 5 12 6 20" xfId="7499"/>
    <cellStyle name="Normal 5 12 6 21" xfId="7875"/>
    <cellStyle name="Normal 5 12 6 22" xfId="8251"/>
    <cellStyle name="Normal 5 12 6 23" xfId="8627"/>
    <cellStyle name="Normal 5 12 6 24" xfId="9003"/>
    <cellStyle name="Normal 5 12 6 25" xfId="9379"/>
    <cellStyle name="Normal 5 12 6 26" xfId="9755"/>
    <cellStyle name="Normal 5 12 6 27" xfId="10131"/>
    <cellStyle name="Normal 5 12 6 28" xfId="10507"/>
    <cellStyle name="Normal 5 12 6 29" xfId="10883"/>
    <cellStyle name="Normal 5 12 6 3" xfId="1107"/>
    <cellStyle name="Normal 5 12 6 30" xfId="11259"/>
    <cellStyle name="Normal 5 12 6 31" xfId="11635"/>
    <cellStyle name="Normal 5 12 6 32" xfId="12011"/>
    <cellStyle name="Normal 5 12 6 33" xfId="12387"/>
    <cellStyle name="Normal 5 12 6 34" xfId="12763"/>
    <cellStyle name="Normal 5 12 6 35" xfId="13139"/>
    <cellStyle name="Normal 5 12 6 36" xfId="13515"/>
    <cellStyle name="Normal 5 12 6 37" xfId="13891"/>
    <cellStyle name="Normal 5 12 6 38" xfId="14267"/>
    <cellStyle name="Normal 5 12 6 39" xfId="14643"/>
    <cellStyle name="Normal 5 12 6 4" xfId="1483"/>
    <cellStyle name="Normal 5 12 6 40" xfId="15019"/>
    <cellStyle name="Normal 5 12 6 41" xfId="15395"/>
    <cellStyle name="Normal 5 12 6 42" xfId="15771"/>
    <cellStyle name="Normal 5 12 6 43" xfId="16147"/>
    <cellStyle name="Normal 5 12 6 44" xfId="16523"/>
    <cellStyle name="Normal 5 12 6 45" xfId="16899"/>
    <cellStyle name="Normal 5 12 6 46" xfId="17275"/>
    <cellStyle name="Normal 5 12 6 47" xfId="17651"/>
    <cellStyle name="Normal 5 12 6 48" xfId="18027"/>
    <cellStyle name="Normal 5 12 6 49" xfId="18403"/>
    <cellStyle name="Normal 5 12 6 5" xfId="1859"/>
    <cellStyle name="Normal 5 12 6 50" xfId="18779"/>
    <cellStyle name="Normal 5 12 6 51" xfId="19155"/>
    <cellStyle name="Normal 5 12 6 52" xfId="19531"/>
    <cellStyle name="Normal 5 12 6 53" xfId="19907"/>
    <cellStyle name="Normal 5 12 6 54" xfId="20283"/>
    <cellStyle name="Normal 5 12 6 55" xfId="20659"/>
    <cellStyle name="Normal 5 12 6 56" xfId="21035"/>
    <cellStyle name="Normal 5 12 6 57" xfId="21411"/>
    <cellStyle name="Normal 5 12 6 58" xfId="21787"/>
    <cellStyle name="Normal 5 12 6 59" xfId="22163"/>
    <cellStyle name="Normal 5 12 6 6" xfId="2235"/>
    <cellStyle name="Normal 5 12 6 60" xfId="22539"/>
    <cellStyle name="Normal 5 12 6 61" xfId="22915"/>
    <cellStyle name="Normal 5 12 6 62" xfId="23291"/>
    <cellStyle name="Normal 5 12 6 63" xfId="23667"/>
    <cellStyle name="Normal 5 12 6 64" xfId="24043"/>
    <cellStyle name="Normal 5 12 6 65" xfId="24419"/>
    <cellStyle name="Normal 5 12 6 66" xfId="24795"/>
    <cellStyle name="Normal 5 12 6 67" xfId="25171"/>
    <cellStyle name="Normal 5 12 6 68" xfId="25547"/>
    <cellStyle name="Normal 5 12 6 69" xfId="25923"/>
    <cellStyle name="Normal 5 12 6 7" xfId="2611"/>
    <cellStyle name="Normal 5 12 6 70" xfId="26299"/>
    <cellStyle name="Normal 5 12 6 71" xfId="26675"/>
    <cellStyle name="Normal 5 12 6 72" xfId="27051"/>
    <cellStyle name="Normal 5 12 6 73" xfId="27427"/>
    <cellStyle name="Normal 5 12 6 74" xfId="27803"/>
    <cellStyle name="Normal 5 12 6 75" xfId="28179"/>
    <cellStyle name="Normal 5 12 6 76" xfId="28555"/>
    <cellStyle name="Normal 5 12 6 77" xfId="28931"/>
    <cellStyle name="Normal 5 12 6 78" xfId="29307"/>
    <cellStyle name="Normal 5 12 6 79" xfId="29683"/>
    <cellStyle name="Normal 5 12 6 8" xfId="2987"/>
    <cellStyle name="Normal 5 12 6 80" xfId="30059"/>
    <cellStyle name="Normal 5 12 6 81" xfId="30435"/>
    <cellStyle name="Normal 5 12 6 82" xfId="30811"/>
    <cellStyle name="Normal 5 12 6 83" xfId="31187"/>
    <cellStyle name="Normal 5 12 6 84" xfId="31563"/>
    <cellStyle name="Normal 5 12 6 85" xfId="31939"/>
    <cellStyle name="Normal 5 12 6 86" xfId="32315"/>
    <cellStyle name="Normal 5 12 6 87" xfId="32691"/>
    <cellStyle name="Normal 5 12 6 88" xfId="33067"/>
    <cellStyle name="Normal 5 12 6 9" xfId="3363"/>
    <cellStyle name="Normal 5 12 60" xfId="19660"/>
    <cellStyle name="Normal 5 12 61" xfId="20036"/>
    <cellStyle name="Normal 5 12 62" xfId="20412"/>
    <cellStyle name="Normal 5 12 63" xfId="20788"/>
    <cellStyle name="Normal 5 12 64" xfId="21164"/>
    <cellStyle name="Normal 5 12 65" xfId="21540"/>
    <cellStyle name="Normal 5 12 66" xfId="21916"/>
    <cellStyle name="Normal 5 12 67" xfId="22292"/>
    <cellStyle name="Normal 5 12 68" xfId="22668"/>
    <cellStyle name="Normal 5 12 69" xfId="23044"/>
    <cellStyle name="Normal 5 12 7" xfId="397"/>
    <cellStyle name="Normal 5 12 7 10" xfId="3782"/>
    <cellStyle name="Normal 5 12 7 11" xfId="4158"/>
    <cellStyle name="Normal 5 12 7 12" xfId="4534"/>
    <cellStyle name="Normal 5 12 7 13" xfId="4910"/>
    <cellStyle name="Normal 5 12 7 14" xfId="5286"/>
    <cellStyle name="Normal 5 12 7 15" xfId="5662"/>
    <cellStyle name="Normal 5 12 7 16" xfId="6038"/>
    <cellStyle name="Normal 5 12 7 17" xfId="6414"/>
    <cellStyle name="Normal 5 12 7 18" xfId="6790"/>
    <cellStyle name="Normal 5 12 7 19" xfId="7166"/>
    <cellStyle name="Normal 5 12 7 2" xfId="774"/>
    <cellStyle name="Normal 5 12 7 20" xfId="7542"/>
    <cellStyle name="Normal 5 12 7 21" xfId="7918"/>
    <cellStyle name="Normal 5 12 7 22" xfId="8294"/>
    <cellStyle name="Normal 5 12 7 23" xfId="8670"/>
    <cellStyle name="Normal 5 12 7 24" xfId="9046"/>
    <cellStyle name="Normal 5 12 7 25" xfId="9422"/>
    <cellStyle name="Normal 5 12 7 26" xfId="9798"/>
    <cellStyle name="Normal 5 12 7 27" xfId="10174"/>
    <cellStyle name="Normal 5 12 7 28" xfId="10550"/>
    <cellStyle name="Normal 5 12 7 29" xfId="10926"/>
    <cellStyle name="Normal 5 12 7 3" xfId="1150"/>
    <cellStyle name="Normal 5 12 7 30" xfId="11302"/>
    <cellStyle name="Normal 5 12 7 31" xfId="11678"/>
    <cellStyle name="Normal 5 12 7 32" xfId="12054"/>
    <cellStyle name="Normal 5 12 7 33" xfId="12430"/>
    <cellStyle name="Normal 5 12 7 34" xfId="12806"/>
    <cellStyle name="Normal 5 12 7 35" xfId="13182"/>
    <cellStyle name="Normal 5 12 7 36" xfId="13558"/>
    <cellStyle name="Normal 5 12 7 37" xfId="13934"/>
    <cellStyle name="Normal 5 12 7 38" xfId="14310"/>
    <cellStyle name="Normal 5 12 7 39" xfId="14686"/>
    <cellStyle name="Normal 5 12 7 4" xfId="1526"/>
    <cellStyle name="Normal 5 12 7 40" xfId="15062"/>
    <cellStyle name="Normal 5 12 7 41" xfId="15438"/>
    <cellStyle name="Normal 5 12 7 42" xfId="15814"/>
    <cellStyle name="Normal 5 12 7 43" xfId="16190"/>
    <cellStyle name="Normal 5 12 7 44" xfId="16566"/>
    <cellStyle name="Normal 5 12 7 45" xfId="16942"/>
    <cellStyle name="Normal 5 12 7 46" xfId="17318"/>
    <cellStyle name="Normal 5 12 7 47" xfId="17694"/>
    <cellStyle name="Normal 5 12 7 48" xfId="18070"/>
    <cellStyle name="Normal 5 12 7 49" xfId="18446"/>
    <cellStyle name="Normal 5 12 7 5" xfId="1902"/>
    <cellStyle name="Normal 5 12 7 50" xfId="18822"/>
    <cellStyle name="Normal 5 12 7 51" xfId="19198"/>
    <cellStyle name="Normal 5 12 7 52" xfId="19574"/>
    <cellStyle name="Normal 5 12 7 53" xfId="19950"/>
    <cellStyle name="Normal 5 12 7 54" xfId="20326"/>
    <cellStyle name="Normal 5 12 7 55" xfId="20702"/>
    <cellStyle name="Normal 5 12 7 56" xfId="21078"/>
    <cellStyle name="Normal 5 12 7 57" xfId="21454"/>
    <cellStyle name="Normal 5 12 7 58" xfId="21830"/>
    <cellStyle name="Normal 5 12 7 59" xfId="22206"/>
    <cellStyle name="Normal 5 12 7 6" xfId="2278"/>
    <cellStyle name="Normal 5 12 7 60" xfId="22582"/>
    <cellStyle name="Normal 5 12 7 61" xfId="22958"/>
    <cellStyle name="Normal 5 12 7 62" xfId="23334"/>
    <cellStyle name="Normal 5 12 7 63" xfId="23710"/>
    <cellStyle name="Normal 5 12 7 64" xfId="24086"/>
    <cellStyle name="Normal 5 12 7 65" xfId="24462"/>
    <cellStyle name="Normal 5 12 7 66" xfId="24838"/>
    <cellStyle name="Normal 5 12 7 67" xfId="25214"/>
    <cellStyle name="Normal 5 12 7 68" xfId="25590"/>
    <cellStyle name="Normal 5 12 7 69" xfId="25966"/>
    <cellStyle name="Normal 5 12 7 7" xfId="2654"/>
    <cellStyle name="Normal 5 12 7 70" xfId="26342"/>
    <cellStyle name="Normal 5 12 7 71" xfId="26718"/>
    <cellStyle name="Normal 5 12 7 72" xfId="27094"/>
    <cellStyle name="Normal 5 12 7 73" xfId="27470"/>
    <cellStyle name="Normal 5 12 7 74" xfId="27846"/>
    <cellStyle name="Normal 5 12 7 75" xfId="28222"/>
    <cellStyle name="Normal 5 12 7 76" xfId="28598"/>
    <cellStyle name="Normal 5 12 7 77" xfId="28974"/>
    <cellStyle name="Normal 5 12 7 78" xfId="29350"/>
    <cellStyle name="Normal 5 12 7 79" xfId="29726"/>
    <cellStyle name="Normal 5 12 7 8" xfId="3030"/>
    <cellStyle name="Normal 5 12 7 80" xfId="30102"/>
    <cellStyle name="Normal 5 12 7 81" xfId="30478"/>
    <cellStyle name="Normal 5 12 7 82" xfId="30854"/>
    <cellStyle name="Normal 5 12 7 83" xfId="31230"/>
    <cellStyle name="Normal 5 12 7 84" xfId="31606"/>
    <cellStyle name="Normal 5 12 7 85" xfId="31982"/>
    <cellStyle name="Normal 5 12 7 86" xfId="32358"/>
    <cellStyle name="Normal 5 12 7 87" xfId="32734"/>
    <cellStyle name="Normal 5 12 7 88" xfId="33110"/>
    <cellStyle name="Normal 5 12 7 9" xfId="3406"/>
    <cellStyle name="Normal 5 12 70" xfId="23420"/>
    <cellStyle name="Normal 5 12 71" xfId="23796"/>
    <cellStyle name="Normal 5 12 72" xfId="24172"/>
    <cellStyle name="Normal 5 12 73" xfId="24548"/>
    <cellStyle name="Normal 5 12 74" xfId="24924"/>
    <cellStyle name="Normal 5 12 75" xfId="25300"/>
    <cellStyle name="Normal 5 12 76" xfId="25676"/>
    <cellStyle name="Normal 5 12 77" xfId="26052"/>
    <cellStyle name="Normal 5 12 78" xfId="26428"/>
    <cellStyle name="Normal 5 12 79" xfId="26804"/>
    <cellStyle name="Normal 5 12 8" xfId="440"/>
    <cellStyle name="Normal 5 12 8 10" xfId="3825"/>
    <cellStyle name="Normal 5 12 8 11" xfId="4201"/>
    <cellStyle name="Normal 5 12 8 12" xfId="4577"/>
    <cellStyle name="Normal 5 12 8 13" xfId="4953"/>
    <cellStyle name="Normal 5 12 8 14" xfId="5329"/>
    <cellStyle name="Normal 5 12 8 15" xfId="5705"/>
    <cellStyle name="Normal 5 12 8 16" xfId="6081"/>
    <cellStyle name="Normal 5 12 8 17" xfId="6457"/>
    <cellStyle name="Normal 5 12 8 18" xfId="6833"/>
    <cellStyle name="Normal 5 12 8 19" xfId="7209"/>
    <cellStyle name="Normal 5 12 8 2" xfId="817"/>
    <cellStyle name="Normal 5 12 8 20" xfId="7585"/>
    <cellStyle name="Normal 5 12 8 21" xfId="7961"/>
    <cellStyle name="Normal 5 12 8 22" xfId="8337"/>
    <cellStyle name="Normal 5 12 8 23" xfId="8713"/>
    <cellStyle name="Normal 5 12 8 24" xfId="9089"/>
    <cellStyle name="Normal 5 12 8 25" xfId="9465"/>
    <cellStyle name="Normal 5 12 8 26" xfId="9841"/>
    <cellStyle name="Normal 5 12 8 27" xfId="10217"/>
    <cellStyle name="Normal 5 12 8 28" xfId="10593"/>
    <cellStyle name="Normal 5 12 8 29" xfId="10969"/>
    <cellStyle name="Normal 5 12 8 3" xfId="1193"/>
    <cellStyle name="Normal 5 12 8 30" xfId="11345"/>
    <cellStyle name="Normal 5 12 8 31" xfId="11721"/>
    <cellStyle name="Normal 5 12 8 32" xfId="12097"/>
    <cellStyle name="Normal 5 12 8 33" xfId="12473"/>
    <cellStyle name="Normal 5 12 8 34" xfId="12849"/>
    <cellStyle name="Normal 5 12 8 35" xfId="13225"/>
    <cellStyle name="Normal 5 12 8 36" xfId="13601"/>
    <cellStyle name="Normal 5 12 8 37" xfId="13977"/>
    <cellStyle name="Normal 5 12 8 38" xfId="14353"/>
    <cellStyle name="Normal 5 12 8 39" xfId="14729"/>
    <cellStyle name="Normal 5 12 8 4" xfId="1569"/>
    <cellStyle name="Normal 5 12 8 40" xfId="15105"/>
    <cellStyle name="Normal 5 12 8 41" xfId="15481"/>
    <cellStyle name="Normal 5 12 8 42" xfId="15857"/>
    <cellStyle name="Normal 5 12 8 43" xfId="16233"/>
    <cellStyle name="Normal 5 12 8 44" xfId="16609"/>
    <cellStyle name="Normal 5 12 8 45" xfId="16985"/>
    <cellStyle name="Normal 5 12 8 46" xfId="17361"/>
    <cellStyle name="Normal 5 12 8 47" xfId="17737"/>
    <cellStyle name="Normal 5 12 8 48" xfId="18113"/>
    <cellStyle name="Normal 5 12 8 49" xfId="18489"/>
    <cellStyle name="Normal 5 12 8 5" xfId="1945"/>
    <cellStyle name="Normal 5 12 8 50" xfId="18865"/>
    <cellStyle name="Normal 5 12 8 51" xfId="19241"/>
    <cellStyle name="Normal 5 12 8 52" xfId="19617"/>
    <cellStyle name="Normal 5 12 8 53" xfId="19993"/>
    <cellStyle name="Normal 5 12 8 54" xfId="20369"/>
    <cellStyle name="Normal 5 12 8 55" xfId="20745"/>
    <cellStyle name="Normal 5 12 8 56" xfId="21121"/>
    <cellStyle name="Normal 5 12 8 57" xfId="21497"/>
    <cellStyle name="Normal 5 12 8 58" xfId="21873"/>
    <cellStyle name="Normal 5 12 8 59" xfId="22249"/>
    <cellStyle name="Normal 5 12 8 6" xfId="2321"/>
    <cellStyle name="Normal 5 12 8 60" xfId="22625"/>
    <cellStyle name="Normal 5 12 8 61" xfId="23001"/>
    <cellStyle name="Normal 5 12 8 62" xfId="23377"/>
    <cellStyle name="Normal 5 12 8 63" xfId="23753"/>
    <cellStyle name="Normal 5 12 8 64" xfId="24129"/>
    <cellStyle name="Normal 5 12 8 65" xfId="24505"/>
    <cellStyle name="Normal 5 12 8 66" xfId="24881"/>
    <cellStyle name="Normal 5 12 8 67" xfId="25257"/>
    <cellStyle name="Normal 5 12 8 68" xfId="25633"/>
    <cellStyle name="Normal 5 12 8 69" xfId="26009"/>
    <cellStyle name="Normal 5 12 8 7" xfId="2697"/>
    <cellStyle name="Normal 5 12 8 70" xfId="26385"/>
    <cellStyle name="Normal 5 12 8 71" xfId="26761"/>
    <cellStyle name="Normal 5 12 8 72" xfId="27137"/>
    <cellStyle name="Normal 5 12 8 73" xfId="27513"/>
    <cellStyle name="Normal 5 12 8 74" xfId="27889"/>
    <cellStyle name="Normal 5 12 8 75" xfId="28265"/>
    <cellStyle name="Normal 5 12 8 76" xfId="28641"/>
    <cellStyle name="Normal 5 12 8 77" xfId="29017"/>
    <cellStyle name="Normal 5 12 8 78" xfId="29393"/>
    <cellStyle name="Normal 5 12 8 79" xfId="29769"/>
    <cellStyle name="Normal 5 12 8 8" xfId="3073"/>
    <cellStyle name="Normal 5 12 8 80" xfId="30145"/>
    <cellStyle name="Normal 5 12 8 81" xfId="30521"/>
    <cellStyle name="Normal 5 12 8 82" xfId="30897"/>
    <cellStyle name="Normal 5 12 8 83" xfId="31273"/>
    <cellStyle name="Normal 5 12 8 84" xfId="31649"/>
    <cellStyle name="Normal 5 12 8 85" xfId="32025"/>
    <cellStyle name="Normal 5 12 8 86" xfId="32401"/>
    <cellStyle name="Normal 5 12 8 87" xfId="32777"/>
    <cellStyle name="Normal 5 12 8 88" xfId="33153"/>
    <cellStyle name="Normal 5 12 8 9" xfId="3449"/>
    <cellStyle name="Normal 5 12 80" xfId="27180"/>
    <cellStyle name="Normal 5 12 81" xfId="27556"/>
    <cellStyle name="Normal 5 12 82" xfId="27932"/>
    <cellStyle name="Normal 5 12 83" xfId="28308"/>
    <cellStyle name="Normal 5 12 84" xfId="28684"/>
    <cellStyle name="Normal 5 12 85" xfId="29060"/>
    <cellStyle name="Normal 5 12 86" xfId="29436"/>
    <cellStyle name="Normal 5 12 87" xfId="29812"/>
    <cellStyle name="Normal 5 12 88" xfId="30188"/>
    <cellStyle name="Normal 5 12 89" xfId="30564"/>
    <cellStyle name="Normal 5 12 9" xfId="483"/>
    <cellStyle name="Normal 5 12 90" xfId="30940"/>
    <cellStyle name="Normal 5 12 91" xfId="31316"/>
    <cellStyle name="Normal 5 12 92" xfId="31692"/>
    <cellStyle name="Normal 5 12 93" xfId="32068"/>
    <cellStyle name="Normal 5 12 94" xfId="32444"/>
    <cellStyle name="Normal 5 12 95" xfId="32820"/>
    <cellStyle name="Normal 5 13" xfId="138"/>
    <cellStyle name="Normal 5 13 10" xfId="861"/>
    <cellStyle name="Normal 5 13 11" xfId="1237"/>
    <cellStyle name="Normal 5 13 12" xfId="1613"/>
    <cellStyle name="Normal 5 13 13" xfId="1989"/>
    <cellStyle name="Normal 5 13 14" xfId="2365"/>
    <cellStyle name="Normal 5 13 15" xfId="2741"/>
    <cellStyle name="Normal 5 13 16" xfId="3117"/>
    <cellStyle name="Normal 5 13 17" xfId="3493"/>
    <cellStyle name="Normal 5 13 18" xfId="3869"/>
    <cellStyle name="Normal 5 13 19" xfId="4245"/>
    <cellStyle name="Normal 5 13 2" xfId="183"/>
    <cellStyle name="Normal 5 13 2 10" xfId="3568"/>
    <cellStyle name="Normal 5 13 2 11" xfId="3944"/>
    <cellStyle name="Normal 5 13 2 12" xfId="4320"/>
    <cellStyle name="Normal 5 13 2 13" xfId="4696"/>
    <cellStyle name="Normal 5 13 2 14" xfId="5072"/>
    <cellStyle name="Normal 5 13 2 15" xfId="5448"/>
    <cellStyle name="Normal 5 13 2 16" xfId="5824"/>
    <cellStyle name="Normal 5 13 2 17" xfId="6200"/>
    <cellStyle name="Normal 5 13 2 18" xfId="6576"/>
    <cellStyle name="Normal 5 13 2 19" xfId="6952"/>
    <cellStyle name="Normal 5 13 2 2" xfId="560"/>
    <cellStyle name="Normal 5 13 2 20" xfId="7328"/>
    <cellStyle name="Normal 5 13 2 21" xfId="7704"/>
    <cellStyle name="Normal 5 13 2 22" xfId="8080"/>
    <cellStyle name="Normal 5 13 2 23" xfId="8456"/>
    <cellStyle name="Normal 5 13 2 24" xfId="8832"/>
    <cellStyle name="Normal 5 13 2 25" xfId="9208"/>
    <cellStyle name="Normal 5 13 2 26" xfId="9584"/>
    <cellStyle name="Normal 5 13 2 27" xfId="9960"/>
    <cellStyle name="Normal 5 13 2 28" xfId="10336"/>
    <cellStyle name="Normal 5 13 2 29" xfId="10712"/>
    <cellStyle name="Normal 5 13 2 3" xfId="936"/>
    <cellStyle name="Normal 5 13 2 30" xfId="11088"/>
    <cellStyle name="Normal 5 13 2 31" xfId="11464"/>
    <cellStyle name="Normal 5 13 2 32" xfId="11840"/>
    <cellStyle name="Normal 5 13 2 33" xfId="12216"/>
    <cellStyle name="Normal 5 13 2 34" xfId="12592"/>
    <cellStyle name="Normal 5 13 2 35" xfId="12968"/>
    <cellStyle name="Normal 5 13 2 36" xfId="13344"/>
    <cellStyle name="Normal 5 13 2 37" xfId="13720"/>
    <cellStyle name="Normal 5 13 2 38" xfId="14096"/>
    <cellStyle name="Normal 5 13 2 39" xfId="14472"/>
    <cellStyle name="Normal 5 13 2 4" xfId="1312"/>
    <cellStyle name="Normal 5 13 2 40" xfId="14848"/>
    <cellStyle name="Normal 5 13 2 41" xfId="15224"/>
    <cellStyle name="Normal 5 13 2 42" xfId="15600"/>
    <cellStyle name="Normal 5 13 2 43" xfId="15976"/>
    <cellStyle name="Normal 5 13 2 44" xfId="16352"/>
    <cellStyle name="Normal 5 13 2 45" xfId="16728"/>
    <cellStyle name="Normal 5 13 2 46" xfId="17104"/>
    <cellStyle name="Normal 5 13 2 47" xfId="17480"/>
    <cellStyle name="Normal 5 13 2 48" xfId="17856"/>
    <cellStyle name="Normal 5 13 2 49" xfId="18232"/>
    <cellStyle name="Normal 5 13 2 5" xfId="1688"/>
    <cellStyle name="Normal 5 13 2 50" xfId="18608"/>
    <cellStyle name="Normal 5 13 2 51" xfId="18984"/>
    <cellStyle name="Normal 5 13 2 52" xfId="19360"/>
    <cellStyle name="Normal 5 13 2 53" xfId="19736"/>
    <cellStyle name="Normal 5 13 2 54" xfId="20112"/>
    <cellStyle name="Normal 5 13 2 55" xfId="20488"/>
    <cellStyle name="Normal 5 13 2 56" xfId="20864"/>
    <cellStyle name="Normal 5 13 2 57" xfId="21240"/>
    <cellStyle name="Normal 5 13 2 58" xfId="21616"/>
    <cellStyle name="Normal 5 13 2 59" xfId="21992"/>
    <cellStyle name="Normal 5 13 2 6" xfId="2064"/>
    <cellStyle name="Normal 5 13 2 60" xfId="22368"/>
    <cellStyle name="Normal 5 13 2 61" xfId="22744"/>
    <cellStyle name="Normal 5 13 2 62" xfId="23120"/>
    <cellStyle name="Normal 5 13 2 63" xfId="23496"/>
    <cellStyle name="Normal 5 13 2 64" xfId="23872"/>
    <cellStyle name="Normal 5 13 2 65" xfId="24248"/>
    <cellStyle name="Normal 5 13 2 66" xfId="24624"/>
    <cellStyle name="Normal 5 13 2 67" xfId="25000"/>
    <cellStyle name="Normal 5 13 2 68" xfId="25376"/>
    <cellStyle name="Normal 5 13 2 69" xfId="25752"/>
    <cellStyle name="Normal 5 13 2 7" xfId="2440"/>
    <cellStyle name="Normal 5 13 2 70" xfId="26128"/>
    <cellStyle name="Normal 5 13 2 71" xfId="26504"/>
    <cellStyle name="Normal 5 13 2 72" xfId="26880"/>
    <cellStyle name="Normal 5 13 2 73" xfId="27256"/>
    <cellStyle name="Normal 5 13 2 74" xfId="27632"/>
    <cellStyle name="Normal 5 13 2 75" xfId="28008"/>
    <cellStyle name="Normal 5 13 2 76" xfId="28384"/>
    <cellStyle name="Normal 5 13 2 77" xfId="28760"/>
    <cellStyle name="Normal 5 13 2 78" xfId="29136"/>
    <cellStyle name="Normal 5 13 2 79" xfId="29512"/>
    <cellStyle name="Normal 5 13 2 8" xfId="2816"/>
    <cellStyle name="Normal 5 13 2 80" xfId="29888"/>
    <cellStyle name="Normal 5 13 2 81" xfId="30264"/>
    <cellStyle name="Normal 5 13 2 82" xfId="30640"/>
    <cellStyle name="Normal 5 13 2 83" xfId="31016"/>
    <cellStyle name="Normal 5 13 2 84" xfId="31392"/>
    <cellStyle name="Normal 5 13 2 85" xfId="31768"/>
    <cellStyle name="Normal 5 13 2 86" xfId="32144"/>
    <cellStyle name="Normal 5 13 2 87" xfId="32520"/>
    <cellStyle name="Normal 5 13 2 88" xfId="32896"/>
    <cellStyle name="Normal 5 13 2 9" xfId="3192"/>
    <cellStyle name="Normal 5 13 20" xfId="4621"/>
    <cellStyle name="Normal 5 13 21" xfId="4997"/>
    <cellStyle name="Normal 5 13 22" xfId="5373"/>
    <cellStyle name="Normal 5 13 23" xfId="5749"/>
    <cellStyle name="Normal 5 13 24" xfId="6125"/>
    <cellStyle name="Normal 5 13 25" xfId="6501"/>
    <cellStyle name="Normal 5 13 26" xfId="6877"/>
    <cellStyle name="Normal 5 13 27" xfId="7253"/>
    <cellStyle name="Normal 5 13 28" xfId="7629"/>
    <cellStyle name="Normal 5 13 29" xfId="8005"/>
    <cellStyle name="Normal 5 13 3" xfId="226"/>
    <cellStyle name="Normal 5 13 3 10" xfId="3611"/>
    <cellStyle name="Normal 5 13 3 11" xfId="3987"/>
    <cellStyle name="Normal 5 13 3 12" xfId="4363"/>
    <cellStyle name="Normal 5 13 3 13" xfId="4739"/>
    <cellStyle name="Normal 5 13 3 14" xfId="5115"/>
    <cellStyle name="Normal 5 13 3 15" xfId="5491"/>
    <cellStyle name="Normal 5 13 3 16" xfId="5867"/>
    <cellStyle name="Normal 5 13 3 17" xfId="6243"/>
    <cellStyle name="Normal 5 13 3 18" xfId="6619"/>
    <cellStyle name="Normal 5 13 3 19" xfId="6995"/>
    <cellStyle name="Normal 5 13 3 2" xfId="603"/>
    <cellStyle name="Normal 5 13 3 20" xfId="7371"/>
    <cellStyle name="Normal 5 13 3 21" xfId="7747"/>
    <cellStyle name="Normal 5 13 3 22" xfId="8123"/>
    <cellStyle name="Normal 5 13 3 23" xfId="8499"/>
    <cellStyle name="Normal 5 13 3 24" xfId="8875"/>
    <cellStyle name="Normal 5 13 3 25" xfId="9251"/>
    <cellStyle name="Normal 5 13 3 26" xfId="9627"/>
    <cellStyle name="Normal 5 13 3 27" xfId="10003"/>
    <cellStyle name="Normal 5 13 3 28" xfId="10379"/>
    <cellStyle name="Normal 5 13 3 29" xfId="10755"/>
    <cellStyle name="Normal 5 13 3 3" xfId="979"/>
    <cellStyle name="Normal 5 13 3 30" xfId="11131"/>
    <cellStyle name="Normal 5 13 3 31" xfId="11507"/>
    <cellStyle name="Normal 5 13 3 32" xfId="11883"/>
    <cellStyle name="Normal 5 13 3 33" xfId="12259"/>
    <cellStyle name="Normal 5 13 3 34" xfId="12635"/>
    <cellStyle name="Normal 5 13 3 35" xfId="13011"/>
    <cellStyle name="Normal 5 13 3 36" xfId="13387"/>
    <cellStyle name="Normal 5 13 3 37" xfId="13763"/>
    <cellStyle name="Normal 5 13 3 38" xfId="14139"/>
    <cellStyle name="Normal 5 13 3 39" xfId="14515"/>
    <cellStyle name="Normal 5 13 3 4" xfId="1355"/>
    <cellStyle name="Normal 5 13 3 40" xfId="14891"/>
    <cellStyle name="Normal 5 13 3 41" xfId="15267"/>
    <cellStyle name="Normal 5 13 3 42" xfId="15643"/>
    <cellStyle name="Normal 5 13 3 43" xfId="16019"/>
    <cellStyle name="Normal 5 13 3 44" xfId="16395"/>
    <cellStyle name="Normal 5 13 3 45" xfId="16771"/>
    <cellStyle name="Normal 5 13 3 46" xfId="17147"/>
    <cellStyle name="Normal 5 13 3 47" xfId="17523"/>
    <cellStyle name="Normal 5 13 3 48" xfId="17899"/>
    <cellStyle name="Normal 5 13 3 49" xfId="18275"/>
    <cellStyle name="Normal 5 13 3 5" xfId="1731"/>
    <cellStyle name="Normal 5 13 3 50" xfId="18651"/>
    <cellStyle name="Normal 5 13 3 51" xfId="19027"/>
    <cellStyle name="Normal 5 13 3 52" xfId="19403"/>
    <cellStyle name="Normal 5 13 3 53" xfId="19779"/>
    <cellStyle name="Normal 5 13 3 54" xfId="20155"/>
    <cellStyle name="Normal 5 13 3 55" xfId="20531"/>
    <cellStyle name="Normal 5 13 3 56" xfId="20907"/>
    <cellStyle name="Normal 5 13 3 57" xfId="21283"/>
    <cellStyle name="Normal 5 13 3 58" xfId="21659"/>
    <cellStyle name="Normal 5 13 3 59" xfId="22035"/>
    <cellStyle name="Normal 5 13 3 6" xfId="2107"/>
    <cellStyle name="Normal 5 13 3 60" xfId="22411"/>
    <cellStyle name="Normal 5 13 3 61" xfId="22787"/>
    <cellStyle name="Normal 5 13 3 62" xfId="23163"/>
    <cellStyle name="Normal 5 13 3 63" xfId="23539"/>
    <cellStyle name="Normal 5 13 3 64" xfId="23915"/>
    <cellStyle name="Normal 5 13 3 65" xfId="24291"/>
    <cellStyle name="Normal 5 13 3 66" xfId="24667"/>
    <cellStyle name="Normal 5 13 3 67" xfId="25043"/>
    <cellStyle name="Normal 5 13 3 68" xfId="25419"/>
    <cellStyle name="Normal 5 13 3 69" xfId="25795"/>
    <cellStyle name="Normal 5 13 3 7" xfId="2483"/>
    <cellStyle name="Normal 5 13 3 70" xfId="26171"/>
    <cellStyle name="Normal 5 13 3 71" xfId="26547"/>
    <cellStyle name="Normal 5 13 3 72" xfId="26923"/>
    <cellStyle name="Normal 5 13 3 73" xfId="27299"/>
    <cellStyle name="Normal 5 13 3 74" xfId="27675"/>
    <cellStyle name="Normal 5 13 3 75" xfId="28051"/>
    <cellStyle name="Normal 5 13 3 76" xfId="28427"/>
    <cellStyle name="Normal 5 13 3 77" xfId="28803"/>
    <cellStyle name="Normal 5 13 3 78" xfId="29179"/>
    <cellStyle name="Normal 5 13 3 79" xfId="29555"/>
    <cellStyle name="Normal 5 13 3 8" xfId="2859"/>
    <cellStyle name="Normal 5 13 3 80" xfId="29931"/>
    <cellStyle name="Normal 5 13 3 81" xfId="30307"/>
    <cellStyle name="Normal 5 13 3 82" xfId="30683"/>
    <cellStyle name="Normal 5 13 3 83" xfId="31059"/>
    <cellStyle name="Normal 5 13 3 84" xfId="31435"/>
    <cellStyle name="Normal 5 13 3 85" xfId="31811"/>
    <cellStyle name="Normal 5 13 3 86" xfId="32187"/>
    <cellStyle name="Normal 5 13 3 87" xfId="32563"/>
    <cellStyle name="Normal 5 13 3 88" xfId="32939"/>
    <cellStyle name="Normal 5 13 3 9" xfId="3235"/>
    <cellStyle name="Normal 5 13 30" xfId="8381"/>
    <cellStyle name="Normal 5 13 31" xfId="8757"/>
    <cellStyle name="Normal 5 13 32" xfId="9133"/>
    <cellStyle name="Normal 5 13 33" xfId="9509"/>
    <cellStyle name="Normal 5 13 34" xfId="9885"/>
    <cellStyle name="Normal 5 13 35" xfId="10261"/>
    <cellStyle name="Normal 5 13 36" xfId="10637"/>
    <cellStyle name="Normal 5 13 37" xfId="11013"/>
    <cellStyle name="Normal 5 13 38" xfId="11389"/>
    <cellStyle name="Normal 5 13 39" xfId="11765"/>
    <cellStyle name="Normal 5 13 4" xfId="269"/>
    <cellStyle name="Normal 5 13 4 10" xfId="3654"/>
    <cellStyle name="Normal 5 13 4 11" xfId="4030"/>
    <cellStyle name="Normal 5 13 4 12" xfId="4406"/>
    <cellStyle name="Normal 5 13 4 13" xfId="4782"/>
    <cellStyle name="Normal 5 13 4 14" xfId="5158"/>
    <cellStyle name="Normal 5 13 4 15" xfId="5534"/>
    <cellStyle name="Normal 5 13 4 16" xfId="5910"/>
    <cellStyle name="Normal 5 13 4 17" xfId="6286"/>
    <cellStyle name="Normal 5 13 4 18" xfId="6662"/>
    <cellStyle name="Normal 5 13 4 19" xfId="7038"/>
    <cellStyle name="Normal 5 13 4 2" xfId="646"/>
    <cellStyle name="Normal 5 13 4 20" xfId="7414"/>
    <cellStyle name="Normal 5 13 4 21" xfId="7790"/>
    <cellStyle name="Normal 5 13 4 22" xfId="8166"/>
    <cellStyle name="Normal 5 13 4 23" xfId="8542"/>
    <cellStyle name="Normal 5 13 4 24" xfId="8918"/>
    <cellStyle name="Normal 5 13 4 25" xfId="9294"/>
    <cellStyle name="Normal 5 13 4 26" xfId="9670"/>
    <cellStyle name="Normal 5 13 4 27" xfId="10046"/>
    <cellStyle name="Normal 5 13 4 28" xfId="10422"/>
    <cellStyle name="Normal 5 13 4 29" xfId="10798"/>
    <cellStyle name="Normal 5 13 4 3" xfId="1022"/>
    <cellStyle name="Normal 5 13 4 30" xfId="11174"/>
    <cellStyle name="Normal 5 13 4 31" xfId="11550"/>
    <cellStyle name="Normal 5 13 4 32" xfId="11926"/>
    <cellStyle name="Normal 5 13 4 33" xfId="12302"/>
    <cellStyle name="Normal 5 13 4 34" xfId="12678"/>
    <cellStyle name="Normal 5 13 4 35" xfId="13054"/>
    <cellStyle name="Normal 5 13 4 36" xfId="13430"/>
    <cellStyle name="Normal 5 13 4 37" xfId="13806"/>
    <cellStyle name="Normal 5 13 4 38" xfId="14182"/>
    <cellStyle name="Normal 5 13 4 39" xfId="14558"/>
    <cellStyle name="Normal 5 13 4 4" xfId="1398"/>
    <cellStyle name="Normal 5 13 4 40" xfId="14934"/>
    <cellStyle name="Normal 5 13 4 41" xfId="15310"/>
    <cellStyle name="Normal 5 13 4 42" xfId="15686"/>
    <cellStyle name="Normal 5 13 4 43" xfId="16062"/>
    <cellStyle name="Normal 5 13 4 44" xfId="16438"/>
    <cellStyle name="Normal 5 13 4 45" xfId="16814"/>
    <cellStyle name="Normal 5 13 4 46" xfId="17190"/>
    <cellStyle name="Normal 5 13 4 47" xfId="17566"/>
    <cellStyle name="Normal 5 13 4 48" xfId="17942"/>
    <cellStyle name="Normal 5 13 4 49" xfId="18318"/>
    <cellStyle name="Normal 5 13 4 5" xfId="1774"/>
    <cellStyle name="Normal 5 13 4 50" xfId="18694"/>
    <cellStyle name="Normal 5 13 4 51" xfId="19070"/>
    <cellStyle name="Normal 5 13 4 52" xfId="19446"/>
    <cellStyle name="Normal 5 13 4 53" xfId="19822"/>
    <cellStyle name="Normal 5 13 4 54" xfId="20198"/>
    <cellStyle name="Normal 5 13 4 55" xfId="20574"/>
    <cellStyle name="Normal 5 13 4 56" xfId="20950"/>
    <cellStyle name="Normal 5 13 4 57" xfId="21326"/>
    <cellStyle name="Normal 5 13 4 58" xfId="21702"/>
    <cellStyle name="Normal 5 13 4 59" xfId="22078"/>
    <cellStyle name="Normal 5 13 4 6" xfId="2150"/>
    <cellStyle name="Normal 5 13 4 60" xfId="22454"/>
    <cellStyle name="Normal 5 13 4 61" xfId="22830"/>
    <cellStyle name="Normal 5 13 4 62" xfId="23206"/>
    <cellStyle name="Normal 5 13 4 63" xfId="23582"/>
    <cellStyle name="Normal 5 13 4 64" xfId="23958"/>
    <cellStyle name="Normal 5 13 4 65" xfId="24334"/>
    <cellStyle name="Normal 5 13 4 66" xfId="24710"/>
    <cellStyle name="Normal 5 13 4 67" xfId="25086"/>
    <cellStyle name="Normal 5 13 4 68" xfId="25462"/>
    <cellStyle name="Normal 5 13 4 69" xfId="25838"/>
    <cellStyle name="Normal 5 13 4 7" xfId="2526"/>
    <cellStyle name="Normal 5 13 4 70" xfId="26214"/>
    <cellStyle name="Normal 5 13 4 71" xfId="26590"/>
    <cellStyle name="Normal 5 13 4 72" xfId="26966"/>
    <cellStyle name="Normal 5 13 4 73" xfId="27342"/>
    <cellStyle name="Normal 5 13 4 74" xfId="27718"/>
    <cellStyle name="Normal 5 13 4 75" xfId="28094"/>
    <cellStyle name="Normal 5 13 4 76" xfId="28470"/>
    <cellStyle name="Normal 5 13 4 77" xfId="28846"/>
    <cellStyle name="Normal 5 13 4 78" xfId="29222"/>
    <cellStyle name="Normal 5 13 4 79" xfId="29598"/>
    <cellStyle name="Normal 5 13 4 8" xfId="2902"/>
    <cellStyle name="Normal 5 13 4 80" xfId="29974"/>
    <cellStyle name="Normal 5 13 4 81" xfId="30350"/>
    <cellStyle name="Normal 5 13 4 82" xfId="30726"/>
    <cellStyle name="Normal 5 13 4 83" xfId="31102"/>
    <cellStyle name="Normal 5 13 4 84" xfId="31478"/>
    <cellStyle name="Normal 5 13 4 85" xfId="31854"/>
    <cellStyle name="Normal 5 13 4 86" xfId="32230"/>
    <cellStyle name="Normal 5 13 4 87" xfId="32606"/>
    <cellStyle name="Normal 5 13 4 88" xfId="32982"/>
    <cellStyle name="Normal 5 13 4 9" xfId="3278"/>
    <cellStyle name="Normal 5 13 40" xfId="12141"/>
    <cellStyle name="Normal 5 13 41" xfId="12517"/>
    <cellStyle name="Normal 5 13 42" xfId="12893"/>
    <cellStyle name="Normal 5 13 43" xfId="13269"/>
    <cellStyle name="Normal 5 13 44" xfId="13645"/>
    <cellStyle name="Normal 5 13 45" xfId="14021"/>
    <cellStyle name="Normal 5 13 46" xfId="14397"/>
    <cellStyle name="Normal 5 13 47" xfId="14773"/>
    <cellStyle name="Normal 5 13 48" xfId="15149"/>
    <cellStyle name="Normal 5 13 49" xfId="15525"/>
    <cellStyle name="Normal 5 13 5" xfId="312"/>
    <cellStyle name="Normal 5 13 5 10" xfId="3697"/>
    <cellStyle name="Normal 5 13 5 11" xfId="4073"/>
    <cellStyle name="Normal 5 13 5 12" xfId="4449"/>
    <cellStyle name="Normal 5 13 5 13" xfId="4825"/>
    <cellStyle name="Normal 5 13 5 14" xfId="5201"/>
    <cellStyle name="Normal 5 13 5 15" xfId="5577"/>
    <cellStyle name="Normal 5 13 5 16" xfId="5953"/>
    <cellStyle name="Normal 5 13 5 17" xfId="6329"/>
    <cellStyle name="Normal 5 13 5 18" xfId="6705"/>
    <cellStyle name="Normal 5 13 5 19" xfId="7081"/>
    <cellStyle name="Normal 5 13 5 2" xfId="689"/>
    <cellStyle name="Normal 5 13 5 20" xfId="7457"/>
    <cellStyle name="Normal 5 13 5 21" xfId="7833"/>
    <cellStyle name="Normal 5 13 5 22" xfId="8209"/>
    <cellStyle name="Normal 5 13 5 23" xfId="8585"/>
    <cellStyle name="Normal 5 13 5 24" xfId="8961"/>
    <cellStyle name="Normal 5 13 5 25" xfId="9337"/>
    <cellStyle name="Normal 5 13 5 26" xfId="9713"/>
    <cellStyle name="Normal 5 13 5 27" xfId="10089"/>
    <cellStyle name="Normal 5 13 5 28" xfId="10465"/>
    <cellStyle name="Normal 5 13 5 29" xfId="10841"/>
    <cellStyle name="Normal 5 13 5 3" xfId="1065"/>
    <cellStyle name="Normal 5 13 5 30" xfId="11217"/>
    <cellStyle name="Normal 5 13 5 31" xfId="11593"/>
    <cellStyle name="Normal 5 13 5 32" xfId="11969"/>
    <cellStyle name="Normal 5 13 5 33" xfId="12345"/>
    <cellStyle name="Normal 5 13 5 34" xfId="12721"/>
    <cellStyle name="Normal 5 13 5 35" xfId="13097"/>
    <cellStyle name="Normal 5 13 5 36" xfId="13473"/>
    <cellStyle name="Normal 5 13 5 37" xfId="13849"/>
    <cellStyle name="Normal 5 13 5 38" xfId="14225"/>
    <cellStyle name="Normal 5 13 5 39" xfId="14601"/>
    <cellStyle name="Normal 5 13 5 4" xfId="1441"/>
    <cellStyle name="Normal 5 13 5 40" xfId="14977"/>
    <cellStyle name="Normal 5 13 5 41" xfId="15353"/>
    <cellStyle name="Normal 5 13 5 42" xfId="15729"/>
    <cellStyle name="Normal 5 13 5 43" xfId="16105"/>
    <cellStyle name="Normal 5 13 5 44" xfId="16481"/>
    <cellStyle name="Normal 5 13 5 45" xfId="16857"/>
    <cellStyle name="Normal 5 13 5 46" xfId="17233"/>
    <cellStyle name="Normal 5 13 5 47" xfId="17609"/>
    <cellStyle name="Normal 5 13 5 48" xfId="17985"/>
    <cellStyle name="Normal 5 13 5 49" xfId="18361"/>
    <cellStyle name="Normal 5 13 5 5" xfId="1817"/>
    <cellStyle name="Normal 5 13 5 50" xfId="18737"/>
    <cellStyle name="Normal 5 13 5 51" xfId="19113"/>
    <cellStyle name="Normal 5 13 5 52" xfId="19489"/>
    <cellStyle name="Normal 5 13 5 53" xfId="19865"/>
    <cellStyle name="Normal 5 13 5 54" xfId="20241"/>
    <cellStyle name="Normal 5 13 5 55" xfId="20617"/>
    <cellStyle name="Normal 5 13 5 56" xfId="20993"/>
    <cellStyle name="Normal 5 13 5 57" xfId="21369"/>
    <cellStyle name="Normal 5 13 5 58" xfId="21745"/>
    <cellStyle name="Normal 5 13 5 59" xfId="22121"/>
    <cellStyle name="Normal 5 13 5 6" xfId="2193"/>
    <cellStyle name="Normal 5 13 5 60" xfId="22497"/>
    <cellStyle name="Normal 5 13 5 61" xfId="22873"/>
    <cellStyle name="Normal 5 13 5 62" xfId="23249"/>
    <cellStyle name="Normal 5 13 5 63" xfId="23625"/>
    <cellStyle name="Normal 5 13 5 64" xfId="24001"/>
    <cellStyle name="Normal 5 13 5 65" xfId="24377"/>
    <cellStyle name="Normal 5 13 5 66" xfId="24753"/>
    <cellStyle name="Normal 5 13 5 67" xfId="25129"/>
    <cellStyle name="Normal 5 13 5 68" xfId="25505"/>
    <cellStyle name="Normal 5 13 5 69" xfId="25881"/>
    <cellStyle name="Normal 5 13 5 7" xfId="2569"/>
    <cellStyle name="Normal 5 13 5 70" xfId="26257"/>
    <cellStyle name="Normal 5 13 5 71" xfId="26633"/>
    <cellStyle name="Normal 5 13 5 72" xfId="27009"/>
    <cellStyle name="Normal 5 13 5 73" xfId="27385"/>
    <cellStyle name="Normal 5 13 5 74" xfId="27761"/>
    <cellStyle name="Normal 5 13 5 75" xfId="28137"/>
    <cellStyle name="Normal 5 13 5 76" xfId="28513"/>
    <cellStyle name="Normal 5 13 5 77" xfId="28889"/>
    <cellStyle name="Normal 5 13 5 78" xfId="29265"/>
    <cellStyle name="Normal 5 13 5 79" xfId="29641"/>
    <cellStyle name="Normal 5 13 5 8" xfId="2945"/>
    <cellStyle name="Normal 5 13 5 80" xfId="30017"/>
    <cellStyle name="Normal 5 13 5 81" xfId="30393"/>
    <cellStyle name="Normal 5 13 5 82" xfId="30769"/>
    <cellStyle name="Normal 5 13 5 83" xfId="31145"/>
    <cellStyle name="Normal 5 13 5 84" xfId="31521"/>
    <cellStyle name="Normal 5 13 5 85" xfId="31897"/>
    <cellStyle name="Normal 5 13 5 86" xfId="32273"/>
    <cellStyle name="Normal 5 13 5 87" xfId="32649"/>
    <cellStyle name="Normal 5 13 5 88" xfId="33025"/>
    <cellStyle name="Normal 5 13 5 9" xfId="3321"/>
    <cellStyle name="Normal 5 13 50" xfId="15901"/>
    <cellStyle name="Normal 5 13 51" xfId="16277"/>
    <cellStyle name="Normal 5 13 52" xfId="16653"/>
    <cellStyle name="Normal 5 13 53" xfId="17029"/>
    <cellStyle name="Normal 5 13 54" xfId="17405"/>
    <cellStyle name="Normal 5 13 55" xfId="17781"/>
    <cellStyle name="Normal 5 13 56" xfId="18157"/>
    <cellStyle name="Normal 5 13 57" xfId="18533"/>
    <cellStyle name="Normal 5 13 58" xfId="18909"/>
    <cellStyle name="Normal 5 13 59" xfId="19285"/>
    <cellStyle name="Normal 5 13 6" xfId="355"/>
    <cellStyle name="Normal 5 13 6 10" xfId="3740"/>
    <cellStyle name="Normal 5 13 6 11" xfId="4116"/>
    <cellStyle name="Normal 5 13 6 12" xfId="4492"/>
    <cellStyle name="Normal 5 13 6 13" xfId="4868"/>
    <cellStyle name="Normal 5 13 6 14" xfId="5244"/>
    <cellStyle name="Normal 5 13 6 15" xfId="5620"/>
    <cellStyle name="Normal 5 13 6 16" xfId="5996"/>
    <cellStyle name="Normal 5 13 6 17" xfId="6372"/>
    <cellStyle name="Normal 5 13 6 18" xfId="6748"/>
    <cellStyle name="Normal 5 13 6 19" xfId="7124"/>
    <cellStyle name="Normal 5 13 6 2" xfId="732"/>
    <cellStyle name="Normal 5 13 6 20" xfId="7500"/>
    <cellStyle name="Normal 5 13 6 21" xfId="7876"/>
    <cellStyle name="Normal 5 13 6 22" xfId="8252"/>
    <cellStyle name="Normal 5 13 6 23" xfId="8628"/>
    <cellStyle name="Normal 5 13 6 24" xfId="9004"/>
    <cellStyle name="Normal 5 13 6 25" xfId="9380"/>
    <cellStyle name="Normal 5 13 6 26" xfId="9756"/>
    <cellStyle name="Normal 5 13 6 27" xfId="10132"/>
    <cellStyle name="Normal 5 13 6 28" xfId="10508"/>
    <cellStyle name="Normal 5 13 6 29" xfId="10884"/>
    <cellStyle name="Normal 5 13 6 3" xfId="1108"/>
    <cellStyle name="Normal 5 13 6 30" xfId="11260"/>
    <cellStyle name="Normal 5 13 6 31" xfId="11636"/>
    <cellStyle name="Normal 5 13 6 32" xfId="12012"/>
    <cellStyle name="Normal 5 13 6 33" xfId="12388"/>
    <cellStyle name="Normal 5 13 6 34" xfId="12764"/>
    <cellStyle name="Normal 5 13 6 35" xfId="13140"/>
    <cellStyle name="Normal 5 13 6 36" xfId="13516"/>
    <cellStyle name="Normal 5 13 6 37" xfId="13892"/>
    <cellStyle name="Normal 5 13 6 38" xfId="14268"/>
    <cellStyle name="Normal 5 13 6 39" xfId="14644"/>
    <cellStyle name="Normal 5 13 6 4" xfId="1484"/>
    <cellStyle name="Normal 5 13 6 40" xfId="15020"/>
    <cellStyle name="Normal 5 13 6 41" xfId="15396"/>
    <cellStyle name="Normal 5 13 6 42" xfId="15772"/>
    <cellStyle name="Normal 5 13 6 43" xfId="16148"/>
    <cellStyle name="Normal 5 13 6 44" xfId="16524"/>
    <cellStyle name="Normal 5 13 6 45" xfId="16900"/>
    <cellStyle name="Normal 5 13 6 46" xfId="17276"/>
    <cellStyle name="Normal 5 13 6 47" xfId="17652"/>
    <cellStyle name="Normal 5 13 6 48" xfId="18028"/>
    <cellStyle name="Normal 5 13 6 49" xfId="18404"/>
    <cellStyle name="Normal 5 13 6 5" xfId="1860"/>
    <cellStyle name="Normal 5 13 6 50" xfId="18780"/>
    <cellStyle name="Normal 5 13 6 51" xfId="19156"/>
    <cellStyle name="Normal 5 13 6 52" xfId="19532"/>
    <cellStyle name="Normal 5 13 6 53" xfId="19908"/>
    <cellStyle name="Normal 5 13 6 54" xfId="20284"/>
    <cellStyle name="Normal 5 13 6 55" xfId="20660"/>
    <cellStyle name="Normal 5 13 6 56" xfId="21036"/>
    <cellStyle name="Normal 5 13 6 57" xfId="21412"/>
    <cellStyle name="Normal 5 13 6 58" xfId="21788"/>
    <cellStyle name="Normal 5 13 6 59" xfId="22164"/>
    <cellStyle name="Normal 5 13 6 6" xfId="2236"/>
    <cellStyle name="Normal 5 13 6 60" xfId="22540"/>
    <cellStyle name="Normal 5 13 6 61" xfId="22916"/>
    <cellStyle name="Normal 5 13 6 62" xfId="23292"/>
    <cellStyle name="Normal 5 13 6 63" xfId="23668"/>
    <cellStyle name="Normal 5 13 6 64" xfId="24044"/>
    <cellStyle name="Normal 5 13 6 65" xfId="24420"/>
    <cellStyle name="Normal 5 13 6 66" xfId="24796"/>
    <cellStyle name="Normal 5 13 6 67" xfId="25172"/>
    <cellStyle name="Normal 5 13 6 68" xfId="25548"/>
    <cellStyle name="Normal 5 13 6 69" xfId="25924"/>
    <cellStyle name="Normal 5 13 6 7" xfId="2612"/>
    <cellStyle name="Normal 5 13 6 70" xfId="26300"/>
    <cellStyle name="Normal 5 13 6 71" xfId="26676"/>
    <cellStyle name="Normal 5 13 6 72" xfId="27052"/>
    <cellStyle name="Normal 5 13 6 73" xfId="27428"/>
    <cellStyle name="Normal 5 13 6 74" xfId="27804"/>
    <cellStyle name="Normal 5 13 6 75" xfId="28180"/>
    <cellStyle name="Normal 5 13 6 76" xfId="28556"/>
    <cellStyle name="Normal 5 13 6 77" xfId="28932"/>
    <cellStyle name="Normal 5 13 6 78" xfId="29308"/>
    <cellStyle name="Normal 5 13 6 79" xfId="29684"/>
    <cellStyle name="Normal 5 13 6 8" xfId="2988"/>
    <cellStyle name="Normal 5 13 6 80" xfId="30060"/>
    <cellStyle name="Normal 5 13 6 81" xfId="30436"/>
    <cellStyle name="Normal 5 13 6 82" xfId="30812"/>
    <cellStyle name="Normal 5 13 6 83" xfId="31188"/>
    <cellStyle name="Normal 5 13 6 84" xfId="31564"/>
    <cellStyle name="Normal 5 13 6 85" xfId="31940"/>
    <cellStyle name="Normal 5 13 6 86" xfId="32316"/>
    <cellStyle name="Normal 5 13 6 87" xfId="32692"/>
    <cellStyle name="Normal 5 13 6 88" xfId="33068"/>
    <cellStyle name="Normal 5 13 6 9" xfId="3364"/>
    <cellStyle name="Normal 5 13 60" xfId="19661"/>
    <cellStyle name="Normal 5 13 61" xfId="20037"/>
    <cellStyle name="Normal 5 13 62" xfId="20413"/>
    <cellStyle name="Normal 5 13 63" xfId="20789"/>
    <cellStyle name="Normal 5 13 64" xfId="21165"/>
    <cellStyle name="Normal 5 13 65" xfId="21541"/>
    <cellStyle name="Normal 5 13 66" xfId="21917"/>
    <cellStyle name="Normal 5 13 67" xfId="22293"/>
    <cellStyle name="Normal 5 13 68" xfId="22669"/>
    <cellStyle name="Normal 5 13 69" xfId="23045"/>
    <cellStyle name="Normal 5 13 7" xfId="398"/>
    <cellStyle name="Normal 5 13 7 10" xfId="3783"/>
    <cellStyle name="Normal 5 13 7 11" xfId="4159"/>
    <cellStyle name="Normal 5 13 7 12" xfId="4535"/>
    <cellStyle name="Normal 5 13 7 13" xfId="4911"/>
    <cellStyle name="Normal 5 13 7 14" xfId="5287"/>
    <cellStyle name="Normal 5 13 7 15" xfId="5663"/>
    <cellStyle name="Normal 5 13 7 16" xfId="6039"/>
    <cellStyle name="Normal 5 13 7 17" xfId="6415"/>
    <cellStyle name="Normal 5 13 7 18" xfId="6791"/>
    <cellStyle name="Normal 5 13 7 19" xfId="7167"/>
    <cellStyle name="Normal 5 13 7 2" xfId="775"/>
    <cellStyle name="Normal 5 13 7 20" xfId="7543"/>
    <cellStyle name="Normal 5 13 7 21" xfId="7919"/>
    <cellStyle name="Normal 5 13 7 22" xfId="8295"/>
    <cellStyle name="Normal 5 13 7 23" xfId="8671"/>
    <cellStyle name="Normal 5 13 7 24" xfId="9047"/>
    <cellStyle name="Normal 5 13 7 25" xfId="9423"/>
    <cellStyle name="Normal 5 13 7 26" xfId="9799"/>
    <cellStyle name="Normal 5 13 7 27" xfId="10175"/>
    <cellStyle name="Normal 5 13 7 28" xfId="10551"/>
    <cellStyle name="Normal 5 13 7 29" xfId="10927"/>
    <cellStyle name="Normal 5 13 7 3" xfId="1151"/>
    <cellStyle name="Normal 5 13 7 30" xfId="11303"/>
    <cellStyle name="Normal 5 13 7 31" xfId="11679"/>
    <cellStyle name="Normal 5 13 7 32" xfId="12055"/>
    <cellStyle name="Normal 5 13 7 33" xfId="12431"/>
    <cellStyle name="Normal 5 13 7 34" xfId="12807"/>
    <cellStyle name="Normal 5 13 7 35" xfId="13183"/>
    <cellStyle name="Normal 5 13 7 36" xfId="13559"/>
    <cellStyle name="Normal 5 13 7 37" xfId="13935"/>
    <cellStyle name="Normal 5 13 7 38" xfId="14311"/>
    <cellStyle name="Normal 5 13 7 39" xfId="14687"/>
    <cellStyle name="Normal 5 13 7 4" xfId="1527"/>
    <cellStyle name="Normal 5 13 7 40" xfId="15063"/>
    <cellStyle name="Normal 5 13 7 41" xfId="15439"/>
    <cellStyle name="Normal 5 13 7 42" xfId="15815"/>
    <cellStyle name="Normal 5 13 7 43" xfId="16191"/>
    <cellStyle name="Normal 5 13 7 44" xfId="16567"/>
    <cellStyle name="Normal 5 13 7 45" xfId="16943"/>
    <cellStyle name="Normal 5 13 7 46" xfId="17319"/>
    <cellStyle name="Normal 5 13 7 47" xfId="17695"/>
    <cellStyle name="Normal 5 13 7 48" xfId="18071"/>
    <cellStyle name="Normal 5 13 7 49" xfId="18447"/>
    <cellStyle name="Normal 5 13 7 5" xfId="1903"/>
    <cellStyle name="Normal 5 13 7 50" xfId="18823"/>
    <cellStyle name="Normal 5 13 7 51" xfId="19199"/>
    <cellStyle name="Normal 5 13 7 52" xfId="19575"/>
    <cellStyle name="Normal 5 13 7 53" xfId="19951"/>
    <cellStyle name="Normal 5 13 7 54" xfId="20327"/>
    <cellStyle name="Normal 5 13 7 55" xfId="20703"/>
    <cellStyle name="Normal 5 13 7 56" xfId="21079"/>
    <cellStyle name="Normal 5 13 7 57" xfId="21455"/>
    <cellStyle name="Normal 5 13 7 58" xfId="21831"/>
    <cellStyle name="Normal 5 13 7 59" xfId="22207"/>
    <cellStyle name="Normal 5 13 7 6" xfId="2279"/>
    <cellStyle name="Normal 5 13 7 60" xfId="22583"/>
    <cellStyle name="Normal 5 13 7 61" xfId="22959"/>
    <cellStyle name="Normal 5 13 7 62" xfId="23335"/>
    <cellStyle name="Normal 5 13 7 63" xfId="23711"/>
    <cellStyle name="Normal 5 13 7 64" xfId="24087"/>
    <cellStyle name="Normal 5 13 7 65" xfId="24463"/>
    <cellStyle name="Normal 5 13 7 66" xfId="24839"/>
    <cellStyle name="Normal 5 13 7 67" xfId="25215"/>
    <cellStyle name="Normal 5 13 7 68" xfId="25591"/>
    <cellStyle name="Normal 5 13 7 69" xfId="25967"/>
    <cellStyle name="Normal 5 13 7 7" xfId="2655"/>
    <cellStyle name="Normal 5 13 7 70" xfId="26343"/>
    <cellStyle name="Normal 5 13 7 71" xfId="26719"/>
    <cellStyle name="Normal 5 13 7 72" xfId="27095"/>
    <cellStyle name="Normal 5 13 7 73" xfId="27471"/>
    <cellStyle name="Normal 5 13 7 74" xfId="27847"/>
    <cellStyle name="Normal 5 13 7 75" xfId="28223"/>
    <cellStyle name="Normal 5 13 7 76" xfId="28599"/>
    <cellStyle name="Normal 5 13 7 77" xfId="28975"/>
    <cellStyle name="Normal 5 13 7 78" xfId="29351"/>
    <cellStyle name="Normal 5 13 7 79" xfId="29727"/>
    <cellStyle name="Normal 5 13 7 8" xfId="3031"/>
    <cellStyle name="Normal 5 13 7 80" xfId="30103"/>
    <cellStyle name="Normal 5 13 7 81" xfId="30479"/>
    <cellStyle name="Normal 5 13 7 82" xfId="30855"/>
    <cellStyle name="Normal 5 13 7 83" xfId="31231"/>
    <cellStyle name="Normal 5 13 7 84" xfId="31607"/>
    <cellStyle name="Normal 5 13 7 85" xfId="31983"/>
    <cellStyle name="Normal 5 13 7 86" xfId="32359"/>
    <cellStyle name="Normal 5 13 7 87" xfId="32735"/>
    <cellStyle name="Normal 5 13 7 88" xfId="33111"/>
    <cellStyle name="Normal 5 13 7 9" xfId="3407"/>
    <cellStyle name="Normal 5 13 70" xfId="23421"/>
    <cellStyle name="Normal 5 13 71" xfId="23797"/>
    <cellStyle name="Normal 5 13 72" xfId="24173"/>
    <cellStyle name="Normal 5 13 73" xfId="24549"/>
    <cellStyle name="Normal 5 13 74" xfId="24925"/>
    <cellStyle name="Normal 5 13 75" xfId="25301"/>
    <cellStyle name="Normal 5 13 76" xfId="25677"/>
    <cellStyle name="Normal 5 13 77" xfId="26053"/>
    <cellStyle name="Normal 5 13 78" xfId="26429"/>
    <cellStyle name="Normal 5 13 79" xfId="26805"/>
    <cellStyle name="Normal 5 13 8" xfId="441"/>
    <cellStyle name="Normal 5 13 8 10" xfId="3826"/>
    <cellStyle name="Normal 5 13 8 11" xfId="4202"/>
    <cellStyle name="Normal 5 13 8 12" xfId="4578"/>
    <cellStyle name="Normal 5 13 8 13" xfId="4954"/>
    <cellStyle name="Normal 5 13 8 14" xfId="5330"/>
    <cellStyle name="Normal 5 13 8 15" xfId="5706"/>
    <cellStyle name="Normal 5 13 8 16" xfId="6082"/>
    <cellStyle name="Normal 5 13 8 17" xfId="6458"/>
    <cellStyle name="Normal 5 13 8 18" xfId="6834"/>
    <cellStyle name="Normal 5 13 8 19" xfId="7210"/>
    <cellStyle name="Normal 5 13 8 2" xfId="818"/>
    <cellStyle name="Normal 5 13 8 20" xfId="7586"/>
    <cellStyle name="Normal 5 13 8 21" xfId="7962"/>
    <cellStyle name="Normal 5 13 8 22" xfId="8338"/>
    <cellStyle name="Normal 5 13 8 23" xfId="8714"/>
    <cellStyle name="Normal 5 13 8 24" xfId="9090"/>
    <cellStyle name="Normal 5 13 8 25" xfId="9466"/>
    <cellStyle name="Normal 5 13 8 26" xfId="9842"/>
    <cellStyle name="Normal 5 13 8 27" xfId="10218"/>
    <cellStyle name="Normal 5 13 8 28" xfId="10594"/>
    <cellStyle name="Normal 5 13 8 29" xfId="10970"/>
    <cellStyle name="Normal 5 13 8 3" xfId="1194"/>
    <cellStyle name="Normal 5 13 8 30" xfId="11346"/>
    <cellStyle name="Normal 5 13 8 31" xfId="11722"/>
    <cellStyle name="Normal 5 13 8 32" xfId="12098"/>
    <cellStyle name="Normal 5 13 8 33" xfId="12474"/>
    <cellStyle name="Normal 5 13 8 34" xfId="12850"/>
    <cellStyle name="Normal 5 13 8 35" xfId="13226"/>
    <cellStyle name="Normal 5 13 8 36" xfId="13602"/>
    <cellStyle name="Normal 5 13 8 37" xfId="13978"/>
    <cellStyle name="Normal 5 13 8 38" xfId="14354"/>
    <cellStyle name="Normal 5 13 8 39" xfId="14730"/>
    <cellStyle name="Normal 5 13 8 4" xfId="1570"/>
    <cellStyle name="Normal 5 13 8 40" xfId="15106"/>
    <cellStyle name="Normal 5 13 8 41" xfId="15482"/>
    <cellStyle name="Normal 5 13 8 42" xfId="15858"/>
    <cellStyle name="Normal 5 13 8 43" xfId="16234"/>
    <cellStyle name="Normal 5 13 8 44" xfId="16610"/>
    <cellStyle name="Normal 5 13 8 45" xfId="16986"/>
    <cellStyle name="Normal 5 13 8 46" xfId="17362"/>
    <cellStyle name="Normal 5 13 8 47" xfId="17738"/>
    <cellStyle name="Normal 5 13 8 48" xfId="18114"/>
    <cellStyle name="Normal 5 13 8 49" xfId="18490"/>
    <cellStyle name="Normal 5 13 8 5" xfId="1946"/>
    <cellStyle name="Normal 5 13 8 50" xfId="18866"/>
    <cellStyle name="Normal 5 13 8 51" xfId="19242"/>
    <cellStyle name="Normal 5 13 8 52" xfId="19618"/>
    <cellStyle name="Normal 5 13 8 53" xfId="19994"/>
    <cellStyle name="Normal 5 13 8 54" xfId="20370"/>
    <cellStyle name="Normal 5 13 8 55" xfId="20746"/>
    <cellStyle name="Normal 5 13 8 56" xfId="21122"/>
    <cellStyle name="Normal 5 13 8 57" xfId="21498"/>
    <cellStyle name="Normal 5 13 8 58" xfId="21874"/>
    <cellStyle name="Normal 5 13 8 59" xfId="22250"/>
    <cellStyle name="Normal 5 13 8 6" xfId="2322"/>
    <cellStyle name="Normal 5 13 8 60" xfId="22626"/>
    <cellStyle name="Normal 5 13 8 61" xfId="23002"/>
    <cellStyle name="Normal 5 13 8 62" xfId="23378"/>
    <cellStyle name="Normal 5 13 8 63" xfId="23754"/>
    <cellStyle name="Normal 5 13 8 64" xfId="24130"/>
    <cellStyle name="Normal 5 13 8 65" xfId="24506"/>
    <cellStyle name="Normal 5 13 8 66" xfId="24882"/>
    <cellStyle name="Normal 5 13 8 67" xfId="25258"/>
    <cellStyle name="Normal 5 13 8 68" xfId="25634"/>
    <cellStyle name="Normal 5 13 8 69" xfId="26010"/>
    <cellStyle name="Normal 5 13 8 7" xfId="2698"/>
    <cellStyle name="Normal 5 13 8 70" xfId="26386"/>
    <cellStyle name="Normal 5 13 8 71" xfId="26762"/>
    <cellStyle name="Normal 5 13 8 72" xfId="27138"/>
    <cellStyle name="Normal 5 13 8 73" xfId="27514"/>
    <cellStyle name="Normal 5 13 8 74" xfId="27890"/>
    <cellStyle name="Normal 5 13 8 75" xfId="28266"/>
    <cellStyle name="Normal 5 13 8 76" xfId="28642"/>
    <cellStyle name="Normal 5 13 8 77" xfId="29018"/>
    <cellStyle name="Normal 5 13 8 78" xfId="29394"/>
    <cellStyle name="Normal 5 13 8 79" xfId="29770"/>
    <cellStyle name="Normal 5 13 8 8" xfId="3074"/>
    <cellStyle name="Normal 5 13 8 80" xfId="30146"/>
    <cellStyle name="Normal 5 13 8 81" xfId="30522"/>
    <cellStyle name="Normal 5 13 8 82" xfId="30898"/>
    <cellStyle name="Normal 5 13 8 83" xfId="31274"/>
    <cellStyle name="Normal 5 13 8 84" xfId="31650"/>
    <cellStyle name="Normal 5 13 8 85" xfId="32026"/>
    <cellStyle name="Normal 5 13 8 86" xfId="32402"/>
    <cellStyle name="Normal 5 13 8 87" xfId="32778"/>
    <cellStyle name="Normal 5 13 8 88" xfId="33154"/>
    <cellStyle name="Normal 5 13 8 9" xfId="3450"/>
    <cellStyle name="Normal 5 13 80" xfId="27181"/>
    <cellStyle name="Normal 5 13 81" xfId="27557"/>
    <cellStyle name="Normal 5 13 82" xfId="27933"/>
    <cellStyle name="Normal 5 13 83" xfId="28309"/>
    <cellStyle name="Normal 5 13 84" xfId="28685"/>
    <cellStyle name="Normal 5 13 85" xfId="29061"/>
    <cellStyle name="Normal 5 13 86" xfId="29437"/>
    <cellStyle name="Normal 5 13 87" xfId="29813"/>
    <cellStyle name="Normal 5 13 88" xfId="30189"/>
    <cellStyle name="Normal 5 13 89" xfId="30565"/>
    <cellStyle name="Normal 5 13 9" xfId="484"/>
    <cellStyle name="Normal 5 13 90" xfId="30941"/>
    <cellStyle name="Normal 5 13 91" xfId="31317"/>
    <cellStyle name="Normal 5 13 92" xfId="31693"/>
    <cellStyle name="Normal 5 13 93" xfId="32069"/>
    <cellStyle name="Normal 5 13 94" xfId="32445"/>
    <cellStyle name="Normal 5 13 95" xfId="32821"/>
    <cellStyle name="Normal 5 14" xfId="485"/>
    <cellStyle name="Normal 5 15" xfId="862"/>
    <cellStyle name="Normal 5 16" xfId="1238"/>
    <cellStyle name="Normal 5 17" xfId="1614"/>
    <cellStyle name="Normal 5 18" xfId="1990"/>
    <cellStyle name="Normal 5 19" xfId="2366"/>
    <cellStyle name="Normal 5 2" xfId="46"/>
    <cellStyle name="Normal 5 2 10" xfId="820"/>
    <cellStyle name="Normal 5 2 11" xfId="1196"/>
    <cellStyle name="Normal 5 2 12" xfId="1572"/>
    <cellStyle name="Normal 5 2 13" xfId="1948"/>
    <cellStyle name="Normal 5 2 14" xfId="2324"/>
    <cellStyle name="Normal 5 2 15" xfId="2700"/>
    <cellStyle name="Normal 5 2 16" xfId="3076"/>
    <cellStyle name="Normal 5 2 17" xfId="3452"/>
    <cellStyle name="Normal 5 2 18" xfId="3828"/>
    <cellStyle name="Normal 5 2 19" xfId="4204"/>
    <cellStyle name="Normal 5 2 2" xfId="142"/>
    <cellStyle name="Normal 5 2 2 10" xfId="3527"/>
    <cellStyle name="Normal 5 2 2 11" xfId="3903"/>
    <cellStyle name="Normal 5 2 2 12" xfId="4279"/>
    <cellStyle name="Normal 5 2 2 13" xfId="4655"/>
    <cellStyle name="Normal 5 2 2 14" xfId="5031"/>
    <cellStyle name="Normal 5 2 2 15" xfId="5407"/>
    <cellStyle name="Normal 5 2 2 16" xfId="5783"/>
    <cellStyle name="Normal 5 2 2 17" xfId="6159"/>
    <cellStyle name="Normal 5 2 2 18" xfId="6535"/>
    <cellStyle name="Normal 5 2 2 19" xfId="6911"/>
    <cellStyle name="Normal 5 2 2 2" xfId="519"/>
    <cellStyle name="Normal 5 2 2 20" xfId="7287"/>
    <cellStyle name="Normal 5 2 2 21" xfId="7663"/>
    <cellStyle name="Normal 5 2 2 22" xfId="8039"/>
    <cellStyle name="Normal 5 2 2 23" xfId="8415"/>
    <cellStyle name="Normal 5 2 2 24" xfId="8791"/>
    <cellStyle name="Normal 5 2 2 25" xfId="9167"/>
    <cellStyle name="Normal 5 2 2 26" xfId="9543"/>
    <cellStyle name="Normal 5 2 2 27" xfId="9919"/>
    <cellStyle name="Normal 5 2 2 28" xfId="10295"/>
    <cellStyle name="Normal 5 2 2 29" xfId="10671"/>
    <cellStyle name="Normal 5 2 2 3" xfId="895"/>
    <cellStyle name="Normal 5 2 2 30" xfId="11047"/>
    <cellStyle name="Normal 5 2 2 31" xfId="11423"/>
    <cellStyle name="Normal 5 2 2 32" xfId="11799"/>
    <cellStyle name="Normal 5 2 2 33" xfId="12175"/>
    <cellStyle name="Normal 5 2 2 34" xfId="12551"/>
    <cellStyle name="Normal 5 2 2 35" xfId="12927"/>
    <cellStyle name="Normal 5 2 2 36" xfId="13303"/>
    <cellStyle name="Normal 5 2 2 37" xfId="13679"/>
    <cellStyle name="Normal 5 2 2 38" xfId="14055"/>
    <cellStyle name="Normal 5 2 2 39" xfId="14431"/>
    <cellStyle name="Normal 5 2 2 4" xfId="1271"/>
    <cellStyle name="Normal 5 2 2 40" xfId="14807"/>
    <cellStyle name="Normal 5 2 2 41" xfId="15183"/>
    <cellStyle name="Normal 5 2 2 42" xfId="15559"/>
    <cellStyle name="Normal 5 2 2 43" xfId="15935"/>
    <cellStyle name="Normal 5 2 2 44" xfId="16311"/>
    <cellStyle name="Normal 5 2 2 45" xfId="16687"/>
    <cellStyle name="Normal 5 2 2 46" xfId="17063"/>
    <cellStyle name="Normal 5 2 2 47" xfId="17439"/>
    <cellStyle name="Normal 5 2 2 48" xfId="17815"/>
    <cellStyle name="Normal 5 2 2 49" xfId="18191"/>
    <cellStyle name="Normal 5 2 2 5" xfId="1647"/>
    <cellStyle name="Normal 5 2 2 50" xfId="18567"/>
    <cellStyle name="Normal 5 2 2 51" xfId="18943"/>
    <cellStyle name="Normal 5 2 2 52" xfId="19319"/>
    <cellStyle name="Normal 5 2 2 53" xfId="19695"/>
    <cellStyle name="Normal 5 2 2 54" xfId="20071"/>
    <cellStyle name="Normal 5 2 2 55" xfId="20447"/>
    <cellStyle name="Normal 5 2 2 56" xfId="20823"/>
    <cellStyle name="Normal 5 2 2 57" xfId="21199"/>
    <cellStyle name="Normal 5 2 2 58" xfId="21575"/>
    <cellStyle name="Normal 5 2 2 59" xfId="21951"/>
    <cellStyle name="Normal 5 2 2 6" xfId="2023"/>
    <cellStyle name="Normal 5 2 2 60" xfId="22327"/>
    <cellStyle name="Normal 5 2 2 61" xfId="22703"/>
    <cellStyle name="Normal 5 2 2 62" xfId="23079"/>
    <cellStyle name="Normal 5 2 2 63" xfId="23455"/>
    <cellStyle name="Normal 5 2 2 64" xfId="23831"/>
    <cellStyle name="Normal 5 2 2 65" xfId="24207"/>
    <cellStyle name="Normal 5 2 2 66" xfId="24583"/>
    <cellStyle name="Normal 5 2 2 67" xfId="24959"/>
    <cellStyle name="Normal 5 2 2 68" xfId="25335"/>
    <cellStyle name="Normal 5 2 2 69" xfId="25711"/>
    <cellStyle name="Normal 5 2 2 7" xfId="2399"/>
    <cellStyle name="Normal 5 2 2 70" xfId="26087"/>
    <cellStyle name="Normal 5 2 2 71" xfId="26463"/>
    <cellStyle name="Normal 5 2 2 72" xfId="26839"/>
    <cellStyle name="Normal 5 2 2 73" xfId="27215"/>
    <cellStyle name="Normal 5 2 2 74" xfId="27591"/>
    <cellStyle name="Normal 5 2 2 75" xfId="27967"/>
    <cellStyle name="Normal 5 2 2 76" xfId="28343"/>
    <cellStyle name="Normal 5 2 2 77" xfId="28719"/>
    <cellStyle name="Normal 5 2 2 78" xfId="29095"/>
    <cellStyle name="Normal 5 2 2 79" xfId="29471"/>
    <cellStyle name="Normal 5 2 2 8" xfId="2775"/>
    <cellStyle name="Normal 5 2 2 80" xfId="29847"/>
    <cellStyle name="Normal 5 2 2 81" xfId="30223"/>
    <cellStyle name="Normal 5 2 2 82" xfId="30599"/>
    <cellStyle name="Normal 5 2 2 83" xfId="30975"/>
    <cellStyle name="Normal 5 2 2 84" xfId="31351"/>
    <cellStyle name="Normal 5 2 2 85" xfId="31727"/>
    <cellStyle name="Normal 5 2 2 86" xfId="32103"/>
    <cellStyle name="Normal 5 2 2 87" xfId="32479"/>
    <cellStyle name="Normal 5 2 2 88" xfId="32855"/>
    <cellStyle name="Normal 5 2 2 9" xfId="3151"/>
    <cellStyle name="Normal 5 2 20" xfId="4580"/>
    <cellStyle name="Normal 5 2 21" xfId="4956"/>
    <cellStyle name="Normal 5 2 22" xfId="5332"/>
    <cellStyle name="Normal 5 2 23" xfId="5708"/>
    <cellStyle name="Normal 5 2 24" xfId="6084"/>
    <cellStyle name="Normal 5 2 25" xfId="6460"/>
    <cellStyle name="Normal 5 2 26" xfId="6836"/>
    <cellStyle name="Normal 5 2 27" xfId="7212"/>
    <cellStyle name="Normal 5 2 28" xfId="7588"/>
    <cellStyle name="Normal 5 2 29" xfId="7964"/>
    <cellStyle name="Normal 5 2 3" xfId="185"/>
    <cellStyle name="Normal 5 2 3 10" xfId="3570"/>
    <cellStyle name="Normal 5 2 3 11" xfId="3946"/>
    <cellStyle name="Normal 5 2 3 12" xfId="4322"/>
    <cellStyle name="Normal 5 2 3 13" xfId="4698"/>
    <cellStyle name="Normal 5 2 3 14" xfId="5074"/>
    <cellStyle name="Normal 5 2 3 15" xfId="5450"/>
    <cellStyle name="Normal 5 2 3 16" xfId="5826"/>
    <cellStyle name="Normal 5 2 3 17" xfId="6202"/>
    <cellStyle name="Normal 5 2 3 18" xfId="6578"/>
    <cellStyle name="Normal 5 2 3 19" xfId="6954"/>
    <cellStyle name="Normal 5 2 3 2" xfId="562"/>
    <cellStyle name="Normal 5 2 3 20" xfId="7330"/>
    <cellStyle name="Normal 5 2 3 21" xfId="7706"/>
    <cellStyle name="Normal 5 2 3 22" xfId="8082"/>
    <cellStyle name="Normal 5 2 3 23" xfId="8458"/>
    <cellStyle name="Normal 5 2 3 24" xfId="8834"/>
    <cellStyle name="Normal 5 2 3 25" xfId="9210"/>
    <cellStyle name="Normal 5 2 3 26" xfId="9586"/>
    <cellStyle name="Normal 5 2 3 27" xfId="9962"/>
    <cellStyle name="Normal 5 2 3 28" xfId="10338"/>
    <cellStyle name="Normal 5 2 3 29" xfId="10714"/>
    <cellStyle name="Normal 5 2 3 3" xfId="938"/>
    <cellStyle name="Normal 5 2 3 30" xfId="11090"/>
    <cellStyle name="Normal 5 2 3 31" xfId="11466"/>
    <cellStyle name="Normal 5 2 3 32" xfId="11842"/>
    <cellStyle name="Normal 5 2 3 33" xfId="12218"/>
    <cellStyle name="Normal 5 2 3 34" xfId="12594"/>
    <cellStyle name="Normal 5 2 3 35" xfId="12970"/>
    <cellStyle name="Normal 5 2 3 36" xfId="13346"/>
    <cellStyle name="Normal 5 2 3 37" xfId="13722"/>
    <cellStyle name="Normal 5 2 3 38" xfId="14098"/>
    <cellStyle name="Normal 5 2 3 39" xfId="14474"/>
    <cellStyle name="Normal 5 2 3 4" xfId="1314"/>
    <cellStyle name="Normal 5 2 3 40" xfId="14850"/>
    <cellStyle name="Normal 5 2 3 41" xfId="15226"/>
    <cellStyle name="Normal 5 2 3 42" xfId="15602"/>
    <cellStyle name="Normal 5 2 3 43" xfId="15978"/>
    <cellStyle name="Normal 5 2 3 44" xfId="16354"/>
    <cellStyle name="Normal 5 2 3 45" xfId="16730"/>
    <cellStyle name="Normal 5 2 3 46" xfId="17106"/>
    <cellStyle name="Normal 5 2 3 47" xfId="17482"/>
    <cellStyle name="Normal 5 2 3 48" xfId="17858"/>
    <cellStyle name="Normal 5 2 3 49" xfId="18234"/>
    <cellStyle name="Normal 5 2 3 5" xfId="1690"/>
    <cellStyle name="Normal 5 2 3 50" xfId="18610"/>
    <cellStyle name="Normal 5 2 3 51" xfId="18986"/>
    <cellStyle name="Normal 5 2 3 52" xfId="19362"/>
    <cellStyle name="Normal 5 2 3 53" xfId="19738"/>
    <cellStyle name="Normal 5 2 3 54" xfId="20114"/>
    <cellStyle name="Normal 5 2 3 55" xfId="20490"/>
    <cellStyle name="Normal 5 2 3 56" xfId="20866"/>
    <cellStyle name="Normal 5 2 3 57" xfId="21242"/>
    <cellStyle name="Normal 5 2 3 58" xfId="21618"/>
    <cellStyle name="Normal 5 2 3 59" xfId="21994"/>
    <cellStyle name="Normal 5 2 3 6" xfId="2066"/>
    <cellStyle name="Normal 5 2 3 60" xfId="22370"/>
    <cellStyle name="Normal 5 2 3 61" xfId="22746"/>
    <cellStyle name="Normal 5 2 3 62" xfId="23122"/>
    <cellStyle name="Normal 5 2 3 63" xfId="23498"/>
    <cellStyle name="Normal 5 2 3 64" xfId="23874"/>
    <cellStyle name="Normal 5 2 3 65" xfId="24250"/>
    <cellStyle name="Normal 5 2 3 66" xfId="24626"/>
    <cellStyle name="Normal 5 2 3 67" xfId="25002"/>
    <cellStyle name="Normal 5 2 3 68" xfId="25378"/>
    <cellStyle name="Normal 5 2 3 69" xfId="25754"/>
    <cellStyle name="Normal 5 2 3 7" xfId="2442"/>
    <cellStyle name="Normal 5 2 3 70" xfId="26130"/>
    <cellStyle name="Normal 5 2 3 71" xfId="26506"/>
    <cellStyle name="Normal 5 2 3 72" xfId="26882"/>
    <cellStyle name="Normal 5 2 3 73" xfId="27258"/>
    <cellStyle name="Normal 5 2 3 74" xfId="27634"/>
    <cellStyle name="Normal 5 2 3 75" xfId="28010"/>
    <cellStyle name="Normal 5 2 3 76" xfId="28386"/>
    <cellStyle name="Normal 5 2 3 77" xfId="28762"/>
    <cellStyle name="Normal 5 2 3 78" xfId="29138"/>
    <cellStyle name="Normal 5 2 3 79" xfId="29514"/>
    <cellStyle name="Normal 5 2 3 8" xfId="2818"/>
    <cellStyle name="Normal 5 2 3 80" xfId="29890"/>
    <cellStyle name="Normal 5 2 3 81" xfId="30266"/>
    <cellStyle name="Normal 5 2 3 82" xfId="30642"/>
    <cellStyle name="Normal 5 2 3 83" xfId="31018"/>
    <cellStyle name="Normal 5 2 3 84" xfId="31394"/>
    <cellStyle name="Normal 5 2 3 85" xfId="31770"/>
    <cellStyle name="Normal 5 2 3 86" xfId="32146"/>
    <cellStyle name="Normal 5 2 3 87" xfId="32522"/>
    <cellStyle name="Normal 5 2 3 88" xfId="32898"/>
    <cellStyle name="Normal 5 2 3 9" xfId="3194"/>
    <cellStyle name="Normal 5 2 30" xfId="8340"/>
    <cellStyle name="Normal 5 2 31" xfId="8716"/>
    <cellStyle name="Normal 5 2 32" xfId="9092"/>
    <cellStyle name="Normal 5 2 33" xfId="9468"/>
    <cellStyle name="Normal 5 2 34" xfId="9844"/>
    <cellStyle name="Normal 5 2 35" xfId="10220"/>
    <cellStyle name="Normal 5 2 36" xfId="10596"/>
    <cellStyle name="Normal 5 2 37" xfId="10972"/>
    <cellStyle name="Normal 5 2 38" xfId="11348"/>
    <cellStyle name="Normal 5 2 39" xfId="11724"/>
    <cellStyle name="Normal 5 2 4" xfId="228"/>
    <cellStyle name="Normal 5 2 4 10" xfId="3613"/>
    <cellStyle name="Normal 5 2 4 11" xfId="3989"/>
    <cellStyle name="Normal 5 2 4 12" xfId="4365"/>
    <cellStyle name="Normal 5 2 4 13" xfId="4741"/>
    <cellStyle name="Normal 5 2 4 14" xfId="5117"/>
    <cellStyle name="Normal 5 2 4 15" xfId="5493"/>
    <cellStyle name="Normal 5 2 4 16" xfId="5869"/>
    <cellStyle name="Normal 5 2 4 17" xfId="6245"/>
    <cellStyle name="Normal 5 2 4 18" xfId="6621"/>
    <cellStyle name="Normal 5 2 4 19" xfId="6997"/>
    <cellStyle name="Normal 5 2 4 2" xfId="605"/>
    <cellStyle name="Normal 5 2 4 20" xfId="7373"/>
    <cellStyle name="Normal 5 2 4 21" xfId="7749"/>
    <cellStyle name="Normal 5 2 4 22" xfId="8125"/>
    <cellStyle name="Normal 5 2 4 23" xfId="8501"/>
    <cellStyle name="Normal 5 2 4 24" xfId="8877"/>
    <cellStyle name="Normal 5 2 4 25" xfId="9253"/>
    <cellStyle name="Normal 5 2 4 26" xfId="9629"/>
    <cellStyle name="Normal 5 2 4 27" xfId="10005"/>
    <cellStyle name="Normal 5 2 4 28" xfId="10381"/>
    <cellStyle name="Normal 5 2 4 29" xfId="10757"/>
    <cellStyle name="Normal 5 2 4 3" xfId="981"/>
    <cellStyle name="Normal 5 2 4 30" xfId="11133"/>
    <cellStyle name="Normal 5 2 4 31" xfId="11509"/>
    <cellStyle name="Normal 5 2 4 32" xfId="11885"/>
    <cellStyle name="Normal 5 2 4 33" xfId="12261"/>
    <cellStyle name="Normal 5 2 4 34" xfId="12637"/>
    <cellStyle name="Normal 5 2 4 35" xfId="13013"/>
    <cellStyle name="Normal 5 2 4 36" xfId="13389"/>
    <cellStyle name="Normal 5 2 4 37" xfId="13765"/>
    <cellStyle name="Normal 5 2 4 38" xfId="14141"/>
    <cellStyle name="Normal 5 2 4 39" xfId="14517"/>
    <cellStyle name="Normal 5 2 4 4" xfId="1357"/>
    <cellStyle name="Normal 5 2 4 40" xfId="14893"/>
    <cellStyle name="Normal 5 2 4 41" xfId="15269"/>
    <cellStyle name="Normal 5 2 4 42" xfId="15645"/>
    <cellStyle name="Normal 5 2 4 43" xfId="16021"/>
    <cellStyle name="Normal 5 2 4 44" xfId="16397"/>
    <cellStyle name="Normal 5 2 4 45" xfId="16773"/>
    <cellStyle name="Normal 5 2 4 46" xfId="17149"/>
    <cellStyle name="Normal 5 2 4 47" xfId="17525"/>
    <cellStyle name="Normal 5 2 4 48" xfId="17901"/>
    <cellStyle name="Normal 5 2 4 49" xfId="18277"/>
    <cellStyle name="Normal 5 2 4 5" xfId="1733"/>
    <cellStyle name="Normal 5 2 4 50" xfId="18653"/>
    <cellStyle name="Normal 5 2 4 51" xfId="19029"/>
    <cellStyle name="Normal 5 2 4 52" xfId="19405"/>
    <cellStyle name="Normal 5 2 4 53" xfId="19781"/>
    <cellStyle name="Normal 5 2 4 54" xfId="20157"/>
    <cellStyle name="Normal 5 2 4 55" xfId="20533"/>
    <cellStyle name="Normal 5 2 4 56" xfId="20909"/>
    <cellStyle name="Normal 5 2 4 57" xfId="21285"/>
    <cellStyle name="Normal 5 2 4 58" xfId="21661"/>
    <cellStyle name="Normal 5 2 4 59" xfId="22037"/>
    <cellStyle name="Normal 5 2 4 6" xfId="2109"/>
    <cellStyle name="Normal 5 2 4 60" xfId="22413"/>
    <cellStyle name="Normal 5 2 4 61" xfId="22789"/>
    <cellStyle name="Normal 5 2 4 62" xfId="23165"/>
    <cellStyle name="Normal 5 2 4 63" xfId="23541"/>
    <cellStyle name="Normal 5 2 4 64" xfId="23917"/>
    <cellStyle name="Normal 5 2 4 65" xfId="24293"/>
    <cellStyle name="Normal 5 2 4 66" xfId="24669"/>
    <cellStyle name="Normal 5 2 4 67" xfId="25045"/>
    <cellStyle name="Normal 5 2 4 68" xfId="25421"/>
    <cellStyle name="Normal 5 2 4 69" xfId="25797"/>
    <cellStyle name="Normal 5 2 4 7" xfId="2485"/>
    <cellStyle name="Normal 5 2 4 70" xfId="26173"/>
    <cellStyle name="Normal 5 2 4 71" xfId="26549"/>
    <cellStyle name="Normal 5 2 4 72" xfId="26925"/>
    <cellStyle name="Normal 5 2 4 73" xfId="27301"/>
    <cellStyle name="Normal 5 2 4 74" xfId="27677"/>
    <cellStyle name="Normal 5 2 4 75" xfId="28053"/>
    <cellStyle name="Normal 5 2 4 76" xfId="28429"/>
    <cellStyle name="Normal 5 2 4 77" xfId="28805"/>
    <cellStyle name="Normal 5 2 4 78" xfId="29181"/>
    <cellStyle name="Normal 5 2 4 79" xfId="29557"/>
    <cellStyle name="Normal 5 2 4 8" xfId="2861"/>
    <cellStyle name="Normal 5 2 4 80" xfId="29933"/>
    <cellStyle name="Normal 5 2 4 81" xfId="30309"/>
    <cellStyle name="Normal 5 2 4 82" xfId="30685"/>
    <cellStyle name="Normal 5 2 4 83" xfId="31061"/>
    <cellStyle name="Normal 5 2 4 84" xfId="31437"/>
    <cellStyle name="Normal 5 2 4 85" xfId="31813"/>
    <cellStyle name="Normal 5 2 4 86" xfId="32189"/>
    <cellStyle name="Normal 5 2 4 87" xfId="32565"/>
    <cellStyle name="Normal 5 2 4 88" xfId="32941"/>
    <cellStyle name="Normal 5 2 4 9" xfId="3237"/>
    <cellStyle name="Normal 5 2 40" xfId="12100"/>
    <cellStyle name="Normal 5 2 41" xfId="12476"/>
    <cellStyle name="Normal 5 2 42" xfId="12852"/>
    <cellStyle name="Normal 5 2 43" xfId="13228"/>
    <cellStyle name="Normal 5 2 44" xfId="13604"/>
    <cellStyle name="Normal 5 2 45" xfId="13980"/>
    <cellStyle name="Normal 5 2 46" xfId="14356"/>
    <cellStyle name="Normal 5 2 47" xfId="14732"/>
    <cellStyle name="Normal 5 2 48" xfId="15108"/>
    <cellStyle name="Normal 5 2 49" xfId="15484"/>
    <cellStyle name="Normal 5 2 5" xfId="271"/>
    <cellStyle name="Normal 5 2 5 10" xfId="3656"/>
    <cellStyle name="Normal 5 2 5 11" xfId="4032"/>
    <cellStyle name="Normal 5 2 5 12" xfId="4408"/>
    <cellStyle name="Normal 5 2 5 13" xfId="4784"/>
    <cellStyle name="Normal 5 2 5 14" xfId="5160"/>
    <cellStyle name="Normal 5 2 5 15" xfId="5536"/>
    <cellStyle name="Normal 5 2 5 16" xfId="5912"/>
    <cellStyle name="Normal 5 2 5 17" xfId="6288"/>
    <cellStyle name="Normal 5 2 5 18" xfId="6664"/>
    <cellStyle name="Normal 5 2 5 19" xfId="7040"/>
    <cellStyle name="Normal 5 2 5 2" xfId="648"/>
    <cellStyle name="Normal 5 2 5 20" xfId="7416"/>
    <cellStyle name="Normal 5 2 5 21" xfId="7792"/>
    <cellStyle name="Normal 5 2 5 22" xfId="8168"/>
    <cellStyle name="Normal 5 2 5 23" xfId="8544"/>
    <cellStyle name="Normal 5 2 5 24" xfId="8920"/>
    <cellStyle name="Normal 5 2 5 25" xfId="9296"/>
    <cellStyle name="Normal 5 2 5 26" xfId="9672"/>
    <cellStyle name="Normal 5 2 5 27" xfId="10048"/>
    <cellStyle name="Normal 5 2 5 28" xfId="10424"/>
    <cellStyle name="Normal 5 2 5 29" xfId="10800"/>
    <cellStyle name="Normal 5 2 5 3" xfId="1024"/>
    <cellStyle name="Normal 5 2 5 30" xfId="11176"/>
    <cellStyle name="Normal 5 2 5 31" xfId="11552"/>
    <cellStyle name="Normal 5 2 5 32" xfId="11928"/>
    <cellStyle name="Normal 5 2 5 33" xfId="12304"/>
    <cellStyle name="Normal 5 2 5 34" xfId="12680"/>
    <cellStyle name="Normal 5 2 5 35" xfId="13056"/>
    <cellStyle name="Normal 5 2 5 36" xfId="13432"/>
    <cellStyle name="Normal 5 2 5 37" xfId="13808"/>
    <cellStyle name="Normal 5 2 5 38" xfId="14184"/>
    <cellStyle name="Normal 5 2 5 39" xfId="14560"/>
    <cellStyle name="Normal 5 2 5 4" xfId="1400"/>
    <cellStyle name="Normal 5 2 5 40" xfId="14936"/>
    <cellStyle name="Normal 5 2 5 41" xfId="15312"/>
    <cellStyle name="Normal 5 2 5 42" xfId="15688"/>
    <cellStyle name="Normal 5 2 5 43" xfId="16064"/>
    <cellStyle name="Normal 5 2 5 44" xfId="16440"/>
    <cellStyle name="Normal 5 2 5 45" xfId="16816"/>
    <cellStyle name="Normal 5 2 5 46" xfId="17192"/>
    <cellStyle name="Normal 5 2 5 47" xfId="17568"/>
    <cellStyle name="Normal 5 2 5 48" xfId="17944"/>
    <cellStyle name="Normal 5 2 5 49" xfId="18320"/>
    <cellStyle name="Normal 5 2 5 5" xfId="1776"/>
    <cellStyle name="Normal 5 2 5 50" xfId="18696"/>
    <cellStyle name="Normal 5 2 5 51" xfId="19072"/>
    <cellStyle name="Normal 5 2 5 52" xfId="19448"/>
    <cellStyle name="Normal 5 2 5 53" xfId="19824"/>
    <cellStyle name="Normal 5 2 5 54" xfId="20200"/>
    <cellStyle name="Normal 5 2 5 55" xfId="20576"/>
    <cellStyle name="Normal 5 2 5 56" xfId="20952"/>
    <cellStyle name="Normal 5 2 5 57" xfId="21328"/>
    <cellStyle name="Normal 5 2 5 58" xfId="21704"/>
    <cellStyle name="Normal 5 2 5 59" xfId="22080"/>
    <cellStyle name="Normal 5 2 5 6" xfId="2152"/>
    <cellStyle name="Normal 5 2 5 60" xfId="22456"/>
    <cellStyle name="Normal 5 2 5 61" xfId="22832"/>
    <cellStyle name="Normal 5 2 5 62" xfId="23208"/>
    <cellStyle name="Normal 5 2 5 63" xfId="23584"/>
    <cellStyle name="Normal 5 2 5 64" xfId="23960"/>
    <cellStyle name="Normal 5 2 5 65" xfId="24336"/>
    <cellStyle name="Normal 5 2 5 66" xfId="24712"/>
    <cellStyle name="Normal 5 2 5 67" xfId="25088"/>
    <cellStyle name="Normal 5 2 5 68" xfId="25464"/>
    <cellStyle name="Normal 5 2 5 69" xfId="25840"/>
    <cellStyle name="Normal 5 2 5 7" xfId="2528"/>
    <cellStyle name="Normal 5 2 5 70" xfId="26216"/>
    <cellStyle name="Normal 5 2 5 71" xfId="26592"/>
    <cellStyle name="Normal 5 2 5 72" xfId="26968"/>
    <cellStyle name="Normal 5 2 5 73" xfId="27344"/>
    <cellStyle name="Normal 5 2 5 74" xfId="27720"/>
    <cellStyle name="Normal 5 2 5 75" xfId="28096"/>
    <cellStyle name="Normal 5 2 5 76" xfId="28472"/>
    <cellStyle name="Normal 5 2 5 77" xfId="28848"/>
    <cellStyle name="Normal 5 2 5 78" xfId="29224"/>
    <cellStyle name="Normal 5 2 5 79" xfId="29600"/>
    <cellStyle name="Normal 5 2 5 8" xfId="2904"/>
    <cellStyle name="Normal 5 2 5 80" xfId="29976"/>
    <cellStyle name="Normal 5 2 5 81" xfId="30352"/>
    <cellStyle name="Normal 5 2 5 82" xfId="30728"/>
    <cellStyle name="Normal 5 2 5 83" xfId="31104"/>
    <cellStyle name="Normal 5 2 5 84" xfId="31480"/>
    <cellStyle name="Normal 5 2 5 85" xfId="31856"/>
    <cellStyle name="Normal 5 2 5 86" xfId="32232"/>
    <cellStyle name="Normal 5 2 5 87" xfId="32608"/>
    <cellStyle name="Normal 5 2 5 88" xfId="32984"/>
    <cellStyle name="Normal 5 2 5 9" xfId="3280"/>
    <cellStyle name="Normal 5 2 50" xfId="15860"/>
    <cellStyle name="Normal 5 2 51" xfId="16236"/>
    <cellStyle name="Normal 5 2 52" xfId="16612"/>
    <cellStyle name="Normal 5 2 53" xfId="16988"/>
    <cellStyle name="Normal 5 2 54" xfId="17364"/>
    <cellStyle name="Normal 5 2 55" xfId="17740"/>
    <cellStyle name="Normal 5 2 56" xfId="18116"/>
    <cellStyle name="Normal 5 2 57" xfId="18492"/>
    <cellStyle name="Normal 5 2 58" xfId="18868"/>
    <cellStyle name="Normal 5 2 59" xfId="19244"/>
    <cellStyle name="Normal 5 2 6" xfId="314"/>
    <cellStyle name="Normal 5 2 6 10" xfId="3699"/>
    <cellStyle name="Normal 5 2 6 11" xfId="4075"/>
    <cellStyle name="Normal 5 2 6 12" xfId="4451"/>
    <cellStyle name="Normal 5 2 6 13" xfId="4827"/>
    <cellStyle name="Normal 5 2 6 14" xfId="5203"/>
    <cellStyle name="Normal 5 2 6 15" xfId="5579"/>
    <cellStyle name="Normal 5 2 6 16" xfId="5955"/>
    <cellStyle name="Normal 5 2 6 17" xfId="6331"/>
    <cellStyle name="Normal 5 2 6 18" xfId="6707"/>
    <cellStyle name="Normal 5 2 6 19" xfId="7083"/>
    <cellStyle name="Normal 5 2 6 2" xfId="691"/>
    <cellStyle name="Normal 5 2 6 20" xfId="7459"/>
    <cellStyle name="Normal 5 2 6 21" xfId="7835"/>
    <cellStyle name="Normal 5 2 6 22" xfId="8211"/>
    <cellStyle name="Normal 5 2 6 23" xfId="8587"/>
    <cellStyle name="Normal 5 2 6 24" xfId="8963"/>
    <cellStyle name="Normal 5 2 6 25" xfId="9339"/>
    <cellStyle name="Normal 5 2 6 26" xfId="9715"/>
    <cellStyle name="Normal 5 2 6 27" xfId="10091"/>
    <cellStyle name="Normal 5 2 6 28" xfId="10467"/>
    <cellStyle name="Normal 5 2 6 29" xfId="10843"/>
    <cellStyle name="Normal 5 2 6 3" xfId="1067"/>
    <cellStyle name="Normal 5 2 6 30" xfId="11219"/>
    <cellStyle name="Normal 5 2 6 31" xfId="11595"/>
    <cellStyle name="Normal 5 2 6 32" xfId="11971"/>
    <cellStyle name="Normal 5 2 6 33" xfId="12347"/>
    <cellStyle name="Normal 5 2 6 34" xfId="12723"/>
    <cellStyle name="Normal 5 2 6 35" xfId="13099"/>
    <cellStyle name="Normal 5 2 6 36" xfId="13475"/>
    <cellStyle name="Normal 5 2 6 37" xfId="13851"/>
    <cellStyle name="Normal 5 2 6 38" xfId="14227"/>
    <cellStyle name="Normal 5 2 6 39" xfId="14603"/>
    <cellStyle name="Normal 5 2 6 4" xfId="1443"/>
    <cellStyle name="Normal 5 2 6 40" xfId="14979"/>
    <cellStyle name="Normal 5 2 6 41" xfId="15355"/>
    <cellStyle name="Normal 5 2 6 42" xfId="15731"/>
    <cellStyle name="Normal 5 2 6 43" xfId="16107"/>
    <cellStyle name="Normal 5 2 6 44" xfId="16483"/>
    <cellStyle name="Normal 5 2 6 45" xfId="16859"/>
    <cellStyle name="Normal 5 2 6 46" xfId="17235"/>
    <cellStyle name="Normal 5 2 6 47" xfId="17611"/>
    <cellStyle name="Normal 5 2 6 48" xfId="17987"/>
    <cellStyle name="Normal 5 2 6 49" xfId="18363"/>
    <cellStyle name="Normal 5 2 6 5" xfId="1819"/>
    <cellStyle name="Normal 5 2 6 50" xfId="18739"/>
    <cellStyle name="Normal 5 2 6 51" xfId="19115"/>
    <cellStyle name="Normal 5 2 6 52" xfId="19491"/>
    <cellStyle name="Normal 5 2 6 53" xfId="19867"/>
    <cellStyle name="Normal 5 2 6 54" xfId="20243"/>
    <cellStyle name="Normal 5 2 6 55" xfId="20619"/>
    <cellStyle name="Normal 5 2 6 56" xfId="20995"/>
    <cellStyle name="Normal 5 2 6 57" xfId="21371"/>
    <cellStyle name="Normal 5 2 6 58" xfId="21747"/>
    <cellStyle name="Normal 5 2 6 59" xfId="22123"/>
    <cellStyle name="Normal 5 2 6 6" xfId="2195"/>
    <cellStyle name="Normal 5 2 6 60" xfId="22499"/>
    <cellStyle name="Normal 5 2 6 61" xfId="22875"/>
    <cellStyle name="Normal 5 2 6 62" xfId="23251"/>
    <cellStyle name="Normal 5 2 6 63" xfId="23627"/>
    <cellStyle name="Normal 5 2 6 64" xfId="24003"/>
    <cellStyle name="Normal 5 2 6 65" xfId="24379"/>
    <cellStyle name="Normal 5 2 6 66" xfId="24755"/>
    <cellStyle name="Normal 5 2 6 67" xfId="25131"/>
    <cellStyle name="Normal 5 2 6 68" xfId="25507"/>
    <cellStyle name="Normal 5 2 6 69" xfId="25883"/>
    <cellStyle name="Normal 5 2 6 7" xfId="2571"/>
    <cellStyle name="Normal 5 2 6 70" xfId="26259"/>
    <cellStyle name="Normal 5 2 6 71" xfId="26635"/>
    <cellStyle name="Normal 5 2 6 72" xfId="27011"/>
    <cellStyle name="Normal 5 2 6 73" xfId="27387"/>
    <cellStyle name="Normal 5 2 6 74" xfId="27763"/>
    <cellStyle name="Normal 5 2 6 75" xfId="28139"/>
    <cellStyle name="Normal 5 2 6 76" xfId="28515"/>
    <cellStyle name="Normal 5 2 6 77" xfId="28891"/>
    <cellStyle name="Normal 5 2 6 78" xfId="29267"/>
    <cellStyle name="Normal 5 2 6 79" xfId="29643"/>
    <cellStyle name="Normal 5 2 6 8" xfId="2947"/>
    <cellStyle name="Normal 5 2 6 80" xfId="30019"/>
    <cellStyle name="Normal 5 2 6 81" xfId="30395"/>
    <cellStyle name="Normal 5 2 6 82" xfId="30771"/>
    <cellStyle name="Normal 5 2 6 83" xfId="31147"/>
    <cellStyle name="Normal 5 2 6 84" xfId="31523"/>
    <cellStyle name="Normal 5 2 6 85" xfId="31899"/>
    <cellStyle name="Normal 5 2 6 86" xfId="32275"/>
    <cellStyle name="Normal 5 2 6 87" xfId="32651"/>
    <cellStyle name="Normal 5 2 6 88" xfId="33027"/>
    <cellStyle name="Normal 5 2 6 9" xfId="3323"/>
    <cellStyle name="Normal 5 2 60" xfId="19620"/>
    <cellStyle name="Normal 5 2 61" xfId="19996"/>
    <cellStyle name="Normal 5 2 62" xfId="20372"/>
    <cellStyle name="Normal 5 2 63" xfId="20748"/>
    <cellStyle name="Normal 5 2 64" xfId="21124"/>
    <cellStyle name="Normal 5 2 65" xfId="21500"/>
    <cellStyle name="Normal 5 2 66" xfId="21876"/>
    <cellStyle name="Normal 5 2 67" xfId="22252"/>
    <cellStyle name="Normal 5 2 68" xfId="22628"/>
    <cellStyle name="Normal 5 2 69" xfId="23004"/>
    <cellStyle name="Normal 5 2 7" xfId="357"/>
    <cellStyle name="Normal 5 2 7 10" xfId="3742"/>
    <cellStyle name="Normal 5 2 7 11" xfId="4118"/>
    <cellStyle name="Normal 5 2 7 12" xfId="4494"/>
    <cellStyle name="Normal 5 2 7 13" xfId="4870"/>
    <cellStyle name="Normal 5 2 7 14" xfId="5246"/>
    <cellStyle name="Normal 5 2 7 15" xfId="5622"/>
    <cellStyle name="Normal 5 2 7 16" xfId="5998"/>
    <cellStyle name="Normal 5 2 7 17" xfId="6374"/>
    <cellStyle name="Normal 5 2 7 18" xfId="6750"/>
    <cellStyle name="Normal 5 2 7 19" xfId="7126"/>
    <cellStyle name="Normal 5 2 7 2" xfId="734"/>
    <cellStyle name="Normal 5 2 7 20" xfId="7502"/>
    <cellStyle name="Normal 5 2 7 21" xfId="7878"/>
    <cellStyle name="Normal 5 2 7 22" xfId="8254"/>
    <cellStyle name="Normal 5 2 7 23" xfId="8630"/>
    <cellStyle name="Normal 5 2 7 24" xfId="9006"/>
    <cellStyle name="Normal 5 2 7 25" xfId="9382"/>
    <cellStyle name="Normal 5 2 7 26" xfId="9758"/>
    <cellStyle name="Normal 5 2 7 27" xfId="10134"/>
    <cellStyle name="Normal 5 2 7 28" xfId="10510"/>
    <cellStyle name="Normal 5 2 7 29" xfId="10886"/>
    <cellStyle name="Normal 5 2 7 3" xfId="1110"/>
    <cellStyle name="Normal 5 2 7 30" xfId="11262"/>
    <cellStyle name="Normal 5 2 7 31" xfId="11638"/>
    <cellStyle name="Normal 5 2 7 32" xfId="12014"/>
    <cellStyle name="Normal 5 2 7 33" xfId="12390"/>
    <cellStyle name="Normal 5 2 7 34" xfId="12766"/>
    <cellStyle name="Normal 5 2 7 35" xfId="13142"/>
    <cellStyle name="Normal 5 2 7 36" xfId="13518"/>
    <cellStyle name="Normal 5 2 7 37" xfId="13894"/>
    <cellStyle name="Normal 5 2 7 38" xfId="14270"/>
    <cellStyle name="Normal 5 2 7 39" xfId="14646"/>
    <cellStyle name="Normal 5 2 7 4" xfId="1486"/>
    <cellStyle name="Normal 5 2 7 40" xfId="15022"/>
    <cellStyle name="Normal 5 2 7 41" xfId="15398"/>
    <cellStyle name="Normal 5 2 7 42" xfId="15774"/>
    <cellStyle name="Normal 5 2 7 43" xfId="16150"/>
    <cellStyle name="Normal 5 2 7 44" xfId="16526"/>
    <cellStyle name="Normal 5 2 7 45" xfId="16902"/>
    <cellStyle name="Normal 5 2 7 46" xfId="17278"/>
    <cellStyle name="Normal 5 2 7 47" xfId="17654"/>
    <cellStyle name="Normal 5 2 7 48" xfId="18030"/>
    <cellStyle name="Normal 5 2 7 49" xfId="18406"/>
    <cellStyle name="Normal 5 2 7 5" xfId="1862"/>
    <cellStyle name="Normal 5 2 7 50" xfId="18782"/>
    <cellStyle name="Normal 5 2 7 51" xfId="19158"/>
    <cellStyle name="Normal 5 2 7 52" xfId="19534"/>
    <cellStyle name="Normal 5 2 7 53" xfId="19910"/>
    <cellStyle name="Normal 5 2 7 54" xfId="20286"/>
    <cellStyle name="Normal 5 2 7 55" xfId="20662"/>
    <cellStyle name="Normal 5 2 7 56" xfId="21038"/>
    <cellStyle name="Normal 5 2 7 57" xfId="21414"/>
    <cellStyle name="Normal 5 2 7 58" xfId="21790"/>
    <cellStyle name="Normal 5 2 7 59" xfId="22166"/>
    <cellStyle name="Normal 5 2 7 6" xfId="2238"/>
    <cellStyle name="Normal 5 2 7 60" xfId="22542"/>
    <cellStyle name="Normal 5 2 7 61" xfId="22918"/>
    <cellStyle name="Normal 5 2 7 62" xfId="23294"/>
    <cellStyle name="Normal 5 2 7 63" xfId="23670"/>
    <cellStyle name="Normal 5 2 7 64" xfId="24046"/>
    <cellStyle name="Normal 5 2 7 65" xfId="24422"/>
    <cellStyle name="Normal 5 2 7 66" xfId="24798"/>
    <cellStyle name="Normal 5 2 7 67" xfId="25174"/>
    <cellStyle name="Normal 5 2 7 68" xfId="25550"/>
    <cellStyle name="Normal 5 2 7 69" xfId="25926"/>
    <cellStyle name="Normal 5 2 7 7" xfId="2614"/>
    <cellStyle name="Normal 5 2 7 70" xfId="26302"/>
    <cellStyle name="Normal 5 2 7 71" xfId="26678"/>
    <cellStyle name="Normal 5 2 7 72" xfId="27054"/>
    <cellStyle name="Normal 5 2 7 73" xfId="27430"/>
    <cellStyle name="Normal 5 2 7 74" xfId="27806"/>
    <cellStyle name="Normal 5 2 7 75" xfId="28182"/>
    <cellStyle name="Normal 5 2 7 76" xfId="28558"/>
    <cellStyle name="Normal 5 2 7 77" xfId="28934"/>
    <cellStyle name="Normal 5 2 7 78" xfId="29310"/>
    <cellStyle name="Normal 5 2 7 79" xfId="29686"/>
    <cellStyle name="Normal 5 2 7 8" xfId="2990"/>
    <cellStyle name="Normal 5 2 7 80" xfId="30062"/>
    <cellStyle name="Normal 5 2 7 81" xfId="30438"/>
    <cellStyle name="Normal 5 2 7 82" xfId="30814"/>
    <cellStyle name="Normal 5 2 7 83" xfId="31190"/>
    <cellStyle name="Normal 5 2 7 84" xfId="31566"/>
    <cellStyle name="Normal 5 2 7 85" xfId="31942"/>
    <cellStyle name="Normal 5 2 7 86" xfId="32318"/>
    <cellStyle name="Normal 5 2 7 87" xfId="32694"/>
    <cellStyle name="Normal 5 2 7 88" xfId="33070"/>
    <cellStyle name="Normal 5 2 7 9" xfId="3366"/>
    <cellStyle name="Normal 5 2 70" xfId="23380"/>
    <cellStyle name="Normal 5 2 71" xfId="23756"/>
    <cellStyle name="Normal 5 2 72" xfId="24132"/>
    <cellStyle name="Normal 5 2 73" xfId="24508"/>
    <cellStyle name="Normal 5 2 74" xfId="24884"/>
    <cellStyle name="Normal 5 2 75" xfId="25260"/>
    <cellStyle name="Normal 5 2 76" xfId="25636"/>
    <cellStyle name="Normal 5 2 77" xfId="26012"/>
    <cellStyle name="Normal 5 2 78" xfId="26388"/>
    <cellStyle name="Normal 5 2 79" xfId="26764"/>
    <cellStyle name="Normal 5 2 8" xfId="400"/>
    <cellStyle name="Normal 5 2 8 10" xfId="3785"/>
    <cellStyle name="Normal 5 2 8 11" xfId="4161"/>
    <cellStyle name="Normal 5 2 8 12" xfId="4537"/>
    <cellStyle name="Normal 5 2 8 13" xfId="4913"/>
    <cellStyle name="Normal 5 2 8 14" xfId="5289"/>
    <cellStyle name="Normal 5 2 8 15" xfId="5665"/>
    <cellStyle name="Normal 5 2 8 16" xfId="6041"/>
    <cellStyle name="Normal 5 2 8 17" xfId="6417"/>
    <cellStyle name="Normal 5 2 8 18" xfId="6793"/>
    <cellStyle name="Normal 5 2 8 19" xfId="7169"/>
    <cellStyle name="Normal 5 2 8 2" xfId="777"/>
    <cellStyle name="Normal 5 2 8 20" xfId="7545"/>
    <cellStyle name="Normal 5 2 8 21" xfId="7921"/>
    <cellStyle name="Normal 5 2 8 22" xfId="8297"/>
    <cellStyle name="Normal 5 2 8 23" xfId="8673"/>
    <cellStyle name="Normal 5 2 8 24" xfId="9049"/>
    <cellStyle name="Normal 5 2 8 25" xfId="9425"/>
    <cellStyle name="Normal 5 2 8 26" xfId="9801"/>
    <cellStyle name="Normal 5 2 8 27" xfId="10177"/>
    <cellStyle name="Normal 5 2 8 28" xfId="10553"/>
    <cellStyle name="Normal 5 2 8 29" xfId="10929"/>
    <cellStyle name="Normal 5 2 8 3" xfId="1153"/>
    <cellStyle name="Normal 5 2 8 30" xfId="11305"/>
    <cellStyle name="Normal 5 2 8 31" xfId="11681"/>
    <cellStyle name="Normal 5 2 8 32" xfId="12057"/>
    <cellStyle name="Normal 5 2 8 33" xfId="12433"/>
    <cellStyle name="Normal 5 2 8 34" xfId="12809"/>
    <cellStyle name="Normal 5 2 8 35" xfId="13185"/>
    <cellStyle name="Normal 5 2 8 36" xfId="13561"/>
    <cellStyle name="Normal 5 2 8 37" xfId="13937"/>
    <cellStyle name="Normal 5 2 8 38" xfId="14313"/>
    <cellStyle name="Normal 5 2 8 39" xfId="14689"/>
    <cellStyle name="Normal 5 2 8 4" xfId="1529"/>
    <cellStyle name="Normal 5 2 8 40" xfId="15065"/>
    <cellStyle name="Normal 5 2 8 41" xfId="15441"/>
    <cellStyle name="Normal 5 2 8 42" xfId="15817"/>
    <cellStyle name="Normal 5 2 8 43" xfId="16193"/>
    <cellStyle name="Normal 5 2 8 44" xfId="16569"/>
    <cellStyle name="Normal 5 2 8 45" xfId="16945"/>
    <cellStyle name="Normal 5 2 8 46" xfId="17321"/>
    <cellStyle name="Normal 5 2 8 47" xfId="17697"/>
    <cellStyle name="Normal 5 2 8 48" xfId="18073"/>
    <cellStyle name="Normal 5 2 8 49" xfId="18449"/>
    <cellStyle name="Normal 5 2 8 5" xfId="1905"/>
    <cellStyle name="Normal 5 2 8 50" xfId="18825"/>
    <cellStyle name="Normal 5 2 8 51" xfId="19201"/>
    <cellStyle name="Normal 5 2 8 52" xfId="19577"/>
    <cellStyle name="Normal 5 2 8 53" xfId="19953"/>
    <cellStyle name="Normal 5 2 8 54" xfId="20329"/>
    <cellStyle name="Normal 5 2 8 55" xfId="20705"/>
    <cellStyle name="Normal 5 2 8 56" xfId="21081"/>
    <cellStyle name="Normal 5 2 8 57" xfId="21457"/>
    <cellStyle name="Normal 5 2 8 58" xfId="21833"/>
    <cellStyle name="Normal 5 2 8 59" xfId="22209"/>
    <cellStyle name="Normal 5 2 8 6" xfId="2281"/>
    <cellStyle name="Normal 5 2 8 60" xfId="22585"/>
    <cellStyle name="Normal 5 2 8 61" xfId="22961"/>
    <cellStyle name="Normal 5 2 8 62" xfId="23337"/>
    <cellStyle name="Normal 5 2 8 63" xfId="23713"/>
    <cellStyle name="Normal 5 2 8 64" xfId="24089"/>
    <cellStyle name="Normal 5 2 8 65" xfId="24465"/>
    <cellStyle name="Normal 5 2 8 66" xfId="24841"/>
    <cellStyle name="Normal 5 2 8 67" xfId="25217"/>
    <cellStyle name="Normal 5 2 8 68" xfId="25593"/>
    <cellStyle name="Normal 5 2 8 69" xfId="25969"/>
    <cellStyle name="Normal 5 2 8 7" xfId="2657"/>
    <cellStyle name="Normal 5 2 8 70" xfId="26345"/>
    <cellStyle name="Normal 5 2 8 71" xfId="26721"/>
    <cellStyle name="Normal 5 2 8 72" xfId="27097"/>
    <cellStyle name="Normal 5 2 8 73" xfId="27473"/>
    <cellStyle name="Normal 5 2 8 74" xfId="27849"/>
    <cellStyle name="Normal 5 2 8 75" xfId="28225"/>
    <cellStyle name="Normal 5 2 8 76" xfId="28601"/>
    <cellStyle name="Normal 5 2 8 77" xfId="28977"/>
    <cellStyle name="Normal 5 2 8 78" xfId="29353"/>
    <cellStyle name="Normal 5 2 8 79" xfId="29729"/>
    <cellStyle name="Normal 5 2 8 8" xfId="3033"/>
    <cellStyle name="Normal 5 2 8 80" xfId="30105"/>
    <cellStyle name="Normal 5 2 8 81" xfId="30481"/>
    <cellStyle name="Normal 5 2 8 82" xfId="30857"/>
    <cellStyle name="Normal 5 2 8 83" xfId="31233"/>
    <cellStyle name="Normal 5 2 8 84" xfId="31609"/>
    <cellStyle name="Normal 5 2 8 85" xfId="31985"/>
    <cellStyle name="Normal 5 2 8 86" xfId="32361"/>
    <cellStyle name="Normal 5 2 8 87" xfId="32737"/>
    <cellStyle name="Normal 5 2 8 88" xfId="33113"/>
    <cellStyle name="Normal 5 2 8 9" xfId="3409"/>
    <cellStyle name="Normal 5 2 80" xfId="27140"/>
    <cellStyle name="Normal 5 2 81" xfId="27516"/>
    <cellStyle name="Normal 5 2 82" xfId="27892"/>
    <cellStyle name="Normal 5 2 83" xfId="28268"/>
    <cellStyle name="Normal 5 2 84" xfId="28644"/>
    <cellStyle name="Normal 5 2 85" xfId="29020"/>
    <cellStyle name="Normal 5 2 86" xfId="29396"/>
    <cellStyle name="Normal 5 2 87" xfId="29772"/>
    <cellStyle name="Normal 5 2 88" xfId="30148"/>
    <cellStyle name="Normal 5 2 89" xfId="30524"/>
    <cellStyle name="Normal 5 2 9" xfId="443"/>
    <cellStyle name="Normal 5 2 90" xfId="30900"/>
    <cellStyle name="Normal 5 2 91" xfId="31276"/>
    <cellStyle name="Normal 5 2 92" xfId="31652"/>
    <cellStyle name="Normal 5 2 93" xfId="32028"/>
    <cellStyle name="Normal 5 2 94" xfId="32404"/>
    <cellStyle name="Normal 5 2 95" xfId="32780"/>
    <cellStyle name="Normal 5 20" xfId="2742"/>
    <cellStyle name="Normal 5 21" xfId="3118"/>
    <cellStyle name="Normal 5 22" xfId="3494"/>
    <cellStyle name="Normal 5 23" xfId="3870"/>
    <cellStyle name="Normal 5 24" xfId="4246"/>
    <cellStyle name="Normal 5 25" xfId="4622"/>
    <cellStyle name="Normal 5 26" xfId="4998"/>
    <cellStyle name="Normal 5 27" xfId="5374"/>
    <cellStyle name="Normal 5 28" xfId="5750"/>
    <cellStyle name="Normal 5 29" xfId="6126"/>
    <cellStyle name="Normal 5 3" xfId="84"/>
    <cellStyle name="Normal 5 3 10" xfId="851"/>
    <cellStyle name="Normal 5 3 11" xfId="1227"/>
    <cellStyle name="Normal 5 3 12" xfId="1603"/>
    <cellStyle name="Normal 5 3 13" xfId="1979"/>
    <cellStyle name="Normal 5 3 14" xfId="2355"/>
    <cellStyle name="Normal 5 3 15" xfId="2731"/>
    <cellStyle name="Normal 5 3 16" xfId="3107"/>
    <cellStyle name="Normal 5 3 17" xfId="3483"/>
    <cellStyle name="Normal 5 3 18" xfId="3859"/>
    <cellStyle name="Normal 5 3 19" xfId="4235"/>
    <cellStyle name="Normal 5 3 2" xfId="173"/>
    <cellStyle name="Normal 5 3 2 10" xfId="3558"/>
    <cellStyle name="Normal 5 3 2 11" xfId="3934"/>
    <cellStyle name="Normal 5 3 2 12" xfId="4310"/>
    <cellStyle name="Normal 5 3 2 13" xfId="4686"/>
    <cellStyle name="Normal 5 3 2 14" xfId="5062"/>
    <cellStyle name="Normal 5 3 2 15" xfId="5438"/>
    <cellStyle name="Normal 5 3 2 16" xfId="5814"/>
    <cellStyle name="Normal 5 3 2 17" xfId="6190"/>
    <cellStyle name="Normal 5 3 2 18" xfId="6566"/>
    <cellStyle name="Normal 5 3 2 19" xfId="6942"/>
    <cellStyle name="Normal 5 3 2 2" xfId="550"/>
    <cellStyle name="Normal 5 3 2 20" xfId="7318"/>
    <cellStyle name="Normal 5 3 2 21" xfId="7694"/>
    <cellStyle name="Normal 5 3 2 22" xfId="8070"/>
    <cellStyle name="Normal 5 3 2 23" xfId="8446"/>
    <cellStyle name="Normal 5 3 2 24" xfId="8822"/>
    <cellStyle name="Normal 5 3 2 25" xfId="9198"/>
    <cellStyle name="Normal 5 3 2 26" xfId="9574"/>
    <cellStyle name="Normal 5 3 2 27" xfId="9950"/>
    <cellStyle name="Normal 5 3 2 28" xfId="10326"/>
    <cellStyle name="Normal 5 3 2 29" xfId="10702"/>
    <cellStyle name="Normal 5 3 2 3" xfId="926"/>
    <cellStyle name="Normal 5 3 2 30" xfId="11078"/>
    <cellStyle name="Normal 5 3 2 31" xfId="11454"/>
    <cellStyle name="Normal 5 3 2 32" xfId="11830"/>
    <cellStyle name="Normal 5 3 2 33" xfId="12206"/>
    <cellStyle name="Normal 5 3 2 34" xfId="12582"/>
    <cellStyle name="Normal 5 3 2 35" xfId="12958"/>
    <cellStyle name="Normal 5 3 2 36" xfId="13334"/>
    <cellStyle name="Normal 5 3 2 37" xfId="13710"/>
    <cellStyle name="Normal 5 3 2 38" xfId="14086"/>
    <cellStyle name="Normal 5 3 2 39" xfId="14462"/>
    <cellStyle name="Normal 5 3 2 4" xfId="1302"/>
    <cellStyle name="Normal 5 3 2 40" xfId="14838"/>
    <cellStyle name="Normal 5 3 2 41" xfId="15214"/>
    <cellStyle name="Normal 5 3 2 42" xfId="15590"/>
    <cellStyle name="Normal 5 3 2 43" xfId="15966"/>
    <cellStyle name="Normal 5 3 2 44" xfId="16342"/>
    <cellStyle name="Normal 5 3 2 45" xfId="16718"/>
    <cellStyle name="Normal 5 3 2 46" xfId="17094"/>
    <cellStyle name="Normal 5 3 2 47" xfId="17470"/>
    <cellStyle name="Normal 5 3 2 48" xfId="17846"/>
    <cellStyle name="Normal 5 3 2 49" xfId="18222"/>
    <cellStyle name="Normal 5 3 2 5" xfId="1678"/>
    <cellStyle name="Normal 5 3 2 50" xfId="18598"/>
    <cellStyle name="Normal 5 3 2 51" xfId="18974"/>
    <cellStyle name="Normal 5 3 2 52" xfId="19350"/>
    <cellStyle name="Normal 5 3 2 53" xfId="19726"/>
    <cellStyle name="Normal 5 3 2 54" xfId="20102"/>
    <cellStyle name="Normal 5 3 2 55" xfId="20478"/>
    <cellStyle name="Normal 5 3 2 56" xfId="20854"/>
    <cellStyle name="Normal 5 3 2 57" xfId="21230"/>
    <cellStyle name="Normal 5 3 2 58" xfId="21606"/>
    <cellStyle name="Normal 5 3 2 59" xfId="21982"/>
    <cellStyle name="Normal 5 3 2 6" xfId="2054"/>
    <cellStyle name="Normal 5 3 2 60" xfId="22358"/>
    <cellStyle name="Normal 5 3 2 61" xfId="22734"/>
    <cellStyle name="Normal 5 3 2 62" xfId="23110"/>
    <cellStyle name="Normal 5 3 2 63" xfId="23486"/>
    <cellStyle name="Normal 5 3 2 64" xfId="23862"/>
    <cellStyle name="Normal 5 3 2 65" xfId="24238"/>
    <cellStyle name="Normal 5 3 2 66" xfId="24614"/>
    <cellStyle name="Normal 5 3 2 67" xfId="24990"/>
    <cellStyle name="Normal 5 3 2 68" xfId="25366"/>
    <cellStyle name="Normal 5 3 2 69" xfId="25742"/>
    <cellStyle name="Normal 5 3 2 7" xfId="2430"/>
    <cellStyle name="Normal 5 3 2 70" xfId="26118"/>
    <cellStyle name="Normal 5 3 2 71" xfId="26494"/>
    <cellStyle name="Normal 5 3 2 72" xfId="26870"/>
    <cellStyle name="Normal 5 3 2 73" xfId="27246"/>
    <cellStyle name="Normal 5 3 2 74" xfId="27622"/>
    <cellStyle name="Normal 5 3 2 75" xfId="27998"/>
    <cellStyle name="Normal 5 3 2 76" xfId="28374"/>
    <cellStyle name="Normal 5 3 2 77" xfId="28750"/>
    <cellStyle name="Normal 5 3 2 78" xfId="29126"/>
    <cellStyle name="Normal 5 3 2 79" xfId="29502"/>
    <cellStyle name="Normal 5 3 2 8" xfId="2806"/>
    <cellStyle name="Normal 5 3 2 80" xfId="29878"/>
    <cellStyle name="Normal 5 3 2 81" xfId="30254"/>
    <cellStyle name="Normal 5 3 2 82" xfId="30630"/>
    <cellStyle name="Normal 5 3 2 83" xfId="31006"/>
    <cellStyle name="Normal 5 3 2 84" xfId="31382"/>
    <cellStyle name="Normal 5 3 2 85" xfId="31758"/>
    <cellStyle name="Normal 5 3 2 86" xfId="32134"/>
    <cellStyle name="Normal 5 3 2 87" xfId="32510"/>
    <cellStyle name="Normal 5 3 2 88" xfId="32886"/>
    <cellStyle name="Normal 5 3 2 9" xfId="3182"/>
    <cellStyle name="Normal 5 3 20" xfId="4611"/>
    <cellStyle name="Normal 5 3 21" xfId="4987"/>
    <cellStyle name="Normal 5 3 22" xfId="5363"/>
    <cellStyle name="Normal 5 3 23" xfId="5739"/>
    <cellStyle name="Normal 5 3 24" xfId="6115"/>
    <cellStyle name="Normal 5 3 25" xfId="6491"/>
    <cellStyle name="Normal 5 3 26" xfId="6867"/>
    <cellStyle name="Normal 5 3 27" xfId="7243"/>
    <cellStyle name="Normal 5 3 28" xfId="7619"/>
    <cellStyle name="Normal 5 3 29" xfId="7995"/>
    <cellStyle name="Normal 5 3 3" xfId="216"/>
    <cellStyle name="Normal 5 3 3 10" xfId="3601"/>
    <cellStyle name="Normal 5 3 3 11" xfId="3977"/>
    <cellStyle name="Normal 5 3 3 12" xfId="4353"/>
    <cellStyle name="Normal 5 3 3 13" xfId="4729"/>
    <cellStyle name="Normal 5 3 3 14" xfId="5105"/>
    <cellStyle name="Normal 5 3 3 15" xfId="5481"/>
    <cellStyle name="Normal 5 3 3 16" xfId="5857"/>
    <cellStyle name="Normal 5 3 3 17" xfId="6233"/>
    <cellStyle name="Normal 5 3 3 18" xfId="6609"/>
    <cellStyle name="Normal 5 3 3 19" xfId="6985"/>
    <cellStyle name="Normal 5 3 3 2" xfId="593"/>
    <cellStyle name="Normal 5 3 3 20" xfId="7361"/>
    <cellStyle name="Normal 5 3 3 21" xfId="7737"/>
    <cellStyle name="Normal 5 3 3 22" xfId="8113"/>
    <cellStyle name="Normal 5 3 3 23" xfId="8489"/>
    <cellStyle name="Normal 5 3 3 24" xfId="8865"/>
    <cellStyle name="Normal 5 3 3 25" xfId="9241"/>
    <cellStyle name="Normal 5 3 3 26" xfId="9617"/>
    <cellStyle name="Normal 5 3 3 27" xfId="9993"/>
    <cellStyle name="Normal 5 3 3 28" xfId="10369"/>
    <cellStyle name="Normal 5 3 3 29" xfId="10745"/>
    <cellStyle name="Normal 5 3 3 3" xfId="969"/>
    <cellStyle name="Normal 5 3 3 30" xfId="11121"/>
    <cellStyle name="Normal 5 3 3 31" xfId="11497"/>
    <cellStyle name="Normal 5 3 3 32" xfId="11873"/>
    <cellStyle name="Normal 5 3 3 33" xfId="12249"/>
    <cellStyle name="Normal 5 3 3 34" xfId="12625"/>
    <cellStyle name="Normal 5 3 3 35" xfId="13001"/>
    <cellStyle name="Normal 5 3 3 36" xfId="13377"/>
    <cellStyle name="Normal 5 3 3 37" xfId="13753"/>
    <cellStyle name="Normal 5 3 3 38" xfId="14129"/>
    <cellStyle name="Normal 5 3 3 39" xfId="14505"/>
    <cellStyle name="Normal 5 3 3 4" xfId="1345"/>
    <cellStyle name="Normal 5 3 3 40" xfId="14881"/>
    <cellStyle name="Normal 5 3 3 41" xfId="15257"/>
    <cellStyle name="Normal 5 3 3 42" xfId="15633"/>
    <cellStyle name="Normal 5 3 3 43" xfId="16009"/>
    <cellStyle name="Normal 5 3 3 44" xfId="16385"/>
    <cellStyle name="Normal 5 3 3 45" xfId="16761"/>
    <cellStyle name="Normal 5 3 3 46" xfId="17137"/>
    <cellStyle name="Normal 5 3 3 47" xfId="17513"/>
    <cellStyle name="Normal 5 3 3 48" xfId="17889"/>
    <cellStyle name="Normal 5 3 3 49" xfId="18265"/>
    <cellStyle name="Normal 5 3 3 5" xfId="1721"/>
    <cellStyle name="Normal 5 3 3 50" xfId="18641"/>
    <cellStyle name="Normal 5 3 3 51" xfId="19017"/>
    <cellStyle name="Normal 5 3 3 52" xfId="19393"/>
    <cellStyle name="Normal 5 3 3 53" xfId="19769"/>
    <cellStyle name="Normal 5 3 3 54" xfId="20145"/>
    <cellStyle name="Normal 5 3 3 55" xfId="20521"/>
    <cellStyle name="Normal 5 3 3 56" xfId="20897"/>
    <cellStyle name="Normal 5 3 3 57" xfId="21273"/>
    <cellStyle name="Normal 5 3 3 58" xfId="21649"/>
    <cellStyle name="Normal 5 3 3 59" xfId="22025"/>
    <cellStyle name="Normal 5 3 3 6" xfId="2097"/>
    <cellStyle name="Normal 5 3 3 60" xfId="22401"/>
    <cellStyle name="Normal 5 3 3 61" xfId="22777"/>
    <cellStyle name="Normal 5 3 3 62" xfId="23153"/>
    <cellStyle name="Normal 5 3 3 63" xfId="23529"/>
    <cellStyle name="Normal 5 3 3 64" xfId="23905"/>
    <cellStyle name="Normal 5 3 3 65" xfId="24281"/>
    <cellStyle name="Normal 5 3 3 66" xfId="24657"/>
    <cellStyle name="Normal 5 3 3 67" xfId="25033"/>
    <cellStyle name="Normal 5 3 3 68" xfId="25409"/>
    <cellStyle name="Normal 5 3 3 69" xfId="25785"/>
    <cellStyle name="Normal 5 3 3 7" xfId="2473"/>
    <cellStyle name="Normal 5 3 3 70" xfId="26161"/>
    <cellStyle name="Normal 5 3 3 71" xfId="26537"/>
    <cellStyle name="Normal 5 3 3 72" xfId="26913"/>
    <cellStyle name="Normal 5 3 3 73" xfId="27289"/>
    <cellStyle name="Normal 5 3 3 74" xfId="27665"/>
    <cellStyle name="Normal 5 3 3 75" xfId="28041"/>
    <cellStyle name="Normal 5 3 3 76" xfId="28417"/>
    <cellStyle name="Normal 5 3 3 77" xfId="28793"/>
    <cellStyle name="Normal 5 3 3 78" xfId="29169"/>
    <cellStyle name="Normal 5 3 3 79" xfId="29545"/>
    <cellStyle name="Normal 5 3 3 8" xfId="2849"/>
    <cellStyle name="Normal 5 3 3 80" xfId="29921"/>
    <cellStyle name="Normal 5 3 3 81" xfId="30297"/>
    <cellStyle name="Normal 5 3 3 82" xfId="30673"/>
    <cellStyle name="Normal 5 3 3 83" xfId="31049"/>
    <cellStyle name="Normal 5 3 3 84" xfId="31425"/>
    <cellStyle name="Normal 5 3 3 85" xfId="31801"/>
    <cellStyle name="Normal 5 3 3 86" xfId="32177"/>
    <cellStyle name="Normal 5 3 3 87" xfId="32553"/>
    <cellStyle name="Normal 5 3 3 88" xfId="32929"/>
    <cellStyle name="Normal 5 3 3 9" xfId="3225"/>
    <cellStyle name="Normal 5 3 30" xfId="8371"/>
    <cellStyle name="Normal 5 3 31" xfId="8747"/>
    <cellStyle name="Normal 5 3 32" xfId="9123"/>
    <cellStyle name="Normal 5 3 33" xfId="9499"/>
    <cellStyle name="Normal 5 3 34" xfId="9875"/>
    <cellStyle name="Normal 5 3 35" xfId="10251"/>
    <cellStyle name="Normal 5 3 36" xfId="10627"/>
    <cellStyle name="Normal 5 3 37" xfId="11003"/>
    <cellStyle name="Normal 5 3 38" xfId="11379"/>
    <cellStyle name="Normal 5 3 39" xfId="11755"/>
    <cellStyle name="Normal 5 3 4" xfId="259"/>
    <cellStyle name="Normal 5 3 4 10" xfId="3644"/>
    <cellStyle name="Normal 5 3 4 11" xfId="4020"/>
    <cellStyle name="Normal 5 3 4 12" xfId="4396"/>
    <cellStyle name="Normal 5 3 4 13" xfId="4772"/>
    <cellStyle name="Normal 5 3 4 14" xfId="5148"/>
    <cellStyle name="Normal 5 3 4 15" xfId="5524"/>
    <cellStyle name="Normal 5 3 4 16" xfId="5900"/>
    <cellStyle name="Normal 5 3 4 17" xfId="6276"/>
    <cellStyle name="Normal 5 3 4 18" xfId="6652"/>
    <cellStyle name="Normal 5 3 4 19" xfId="7028"/>
    <cellStyle name="Normal 5 3 4 2" xfId="636"/>
    <cellStyle name="Normal 5 3 4 20" xfId="7404"/>
    <cellStyle name="Normal 5 3 4 21" xfId="7780"/>
    <cellStyle name="Normal 5 3 4 22" xfId="8156"/>
    <cellStyle name="Normal 5 3 4 23" xfId="8532"/>
    <cellStyle name="Normal 5 3 4 24" xfId="8908"/>
    <cellStyle name="Normal 5 3 4 25" xfId="9284"/>
    <cellStyle name="Normal 5 3 4 26" xfId="9660"/>
    <cellStyle name="Normal 5 3 4 27" xfId="10036"/>
    <cellStyle name="Normal 5 3 4 28" xfId="10412"/>
    <cellStyle name="Normal 5 3 4 29" xfId="10788"/>
    <cellStyle name="Normal 5 3 4 3" xfId="1012"/>
    <cellStyle name="Normal 5 3 4 30" xfId="11164"/>
    <cellStyle name="Normal 5 3 4 31" xfId="11540"/>
    <cellStyle name="Normal 5 3 4 32" xfId="11916"/>
    <cellStyle name="Normal 5 3 4 33" xfId="12292"/>
    <cellStyle name="Normal 5 3 4 34" xfId="12668"/>
    <cellStyle name="Normal 5 3 4 35" xfId="13044"/>
    <cellStyle name="Normal 5 3 4 36" xfId="13420"/>
    <cellStyle name="Normal 5 3 4 37" xfId="13796"/>
    <cellStyle name="Normal 5 3 4 38" xfId="14172"/>
    <cellStyle name="Normal 5 3 4 39" xfId="14548"/>
    <cellStyle name="Normal 5 3 4 4" xfId="1388"/>
    <cellStyle name="Normal 5 3 4 40" xfId="14924"/>
    <cellStyle name="Normal 5 3 4 41" xfId="15300"/>
    <cellStyle name="Normal 5 3 4 42" xfId="15676"/>
    <cellStyle name="Normal 5 3 4 43" xfId="16052"/>
    <cellStyle name="Normal 5 3 4 44" xfId="16428"/>
    <cellStyle name="Normal 5 3 4 45" xfId="16804"/>
    <cellStyle name="Normal 5 3 4 46" xfId="17180"/>
    <cellStyle name="Normal 5 3 4 47" xfId="17556"/>
    <cellStyle name="Normal 5 3 4 48" xfId="17932"/>
    <cellStyle name="Normal 5 3 4 49" xfId="18308"/>
    <cellStyle name="Normal 5 3 4 5" xfId="1764"/>
    <cellStyle name="Normal 5 3 4 50" xfId="18684"/>
    <cellStyle name="Normal 5 3 4 51" xfId="19060"/>
    <cellStyle name="Normal 5 3 4 52" xfId="19436"/>
    <cellStyle name="Normal 5 3 4 53" xfId="19812"/>
    <cellStyle name="Normal 5 3 4 54" xfId="20188"/>
    <cellStyle name="Normal 5 3 4 55" xfId="20564"/>
    <cellStyle name="Normal 5 3 4 56" xfId="20940"/>
    <cellStyle name="Normal 5 3 4 57" xfId="21316"/>
    <cellStyle name="Normal 5 3 4 58" xfId="21692"/>
    <cellStyle name="Normal 5 3 4 59" xfId="22068"/>
    <cellStyle name="Normal 5 3 4 6" xfId="2140"/>
    <cellStyle name="Normal 5 3 4 60" xfId="22444"/>
    <cellStyle name="Normal 5 3 4 61" xfId="22820"/>
    <cellStyle name="Normal 5 3 4 62" xfId="23196"/>
    <cellStyle name="Normal 5 3 4 63" xfId="23572"/>
    <cellStyle name="Normal 5 3 4 64" xfId="23948"/>
    <cellStyle name="Normal 5 3 4 65" xfId="24324"/>
    <cellStyle name="Normal 5 3 4 66" xfId="24700"/>
    <cellStyle name="Normal 5 3 4 67" xfId="25076"/>
    <cellStyle name="Normal 5 3 4 68" xfId="25452"/>
    <cellStyle name="Normal 5 3 4 69" xfId="25828"/>
    <cellStyle name="Normal 5 3 4 7" xfId="2516"/>
    <cellStyle name="Normal 5 3 4 70" xfId="26204"/>
    <cellStyle name="Normal 5 3 4 71" xfId="26580"/>
    <cellStyle name="Normal 5 3 4 72" xfId="26956"/>
    <cellStyle name="Normal 5 3 4 73" xfId="27332"/>
    <cellStyle name="Normal 5 3 4 74" xfId="27708"/>
    <cellStyle name="Normal 5 3 4 75" xfId="28084"/>
    <cellStyle name="Normal 5 3 4 76" xfId="28460"/>
    <cellStyle name="Normal 5 3 4 77" xfId="28836"/>
    <cellStyle name="Normal 5 3 4 78" xfId="29212"/>
    <cellStyle name="Normal 5 3 4 79" xfId="29588"/>
    <cellStyle name="Normal 5 3 4 8" xfId="2892"/>
    <cellStyle name="Normal 5 3 4 80" xfId="29964"/>
    <cellStyle name="Normal 5 3 4 81" xfId="30340"/>
    <cellStyle name="Normal 5 3 4 82" xfId="30716"/>
    <cellStyle name="Normal 5 3 4 83" xfId="31092"/>
    <cellStyle name="Normal 5 3 4 84" xfId="31468"/>
    <cellStyle name="Normal 5 3 4 85" xfId="31844"/>
    <cellStyle name="Normal 5 3 4 86" xfId="32220"/>
    <cellStyle name="Normal 5 3 4 87" xfId="32596"/>
    <cellStyle name="Normal 5 3 4 88" xfId="32972"/>
    <cellStyle name="Normal 5 3 4 9" xfId="3268"/>
    <cellStyle name="Normal 5 3 40" xfId="12131"/>
    <cellStyle name="Normal 5 3 41" xfId="12507"/>
    <cellStyle name="Normal 5 3 42" xfId="12883"/>
    <cellStyle name="Normal 5 3 43" xfId="13259"/>
    <cellStyle name="Normal 5 3 44" xfId="13635"/>
    <cellStyle name="Normal 5 3 45" xfId="14011"/>
    <cellStyle name="Normal 5 3 46" xfId="14387"/>
    <cellStyle name="Normal 5 3 47" xfId="14763"/>
    <cellStyle name="Normal 5 3 48" xfId="15139"/>
    <cellStyle name="Normal 5 3 49" xfId="15515"/>
    <cellStyle name="Normal 5 3 5" xfId="302"/>
    <cellStyle name="Normal 5 3 5 10" xfId="3687"/>
    <cellStyle name="Normal 5 3 5 11" xfId="4063"/>
    <cellStyle name="Normal 5 3 5 12" xfId="4439"/>
    <cellStyle name="Normal 5 3 5 13" xfId="4815"/>
    <cellStyle name="Normal 5 3 5 14" xfId="5191"/>
    <cellStyle name="Normal 5 3 5 15" xfId="5567"/>
    <cellStyle name="Normal 5 3 5 16" xfId="5943"/>
    <cellStyle name="Normal 5 3 5 17" xfId="6319"/>
    <cellStyle name="Normal 5 3 5 18" xfId="6695"/>
    <cellStyle name="Normal 5 3 5 19" xfId="7071"/>
    <cellStyle name="Normal 5 3 5 2" xfId="679"/>
    <cellStyle name="Normal 5 3 5 20" xfId="7447"/>
    <cellStyle name="Normal 5 3 5 21" xfId="7823"/>
    <cellStyle name="Normal 5 3 5 22" xfId="8199"/>
    <cellStyle name="Normal 5 3 5 23" xfId="8575"/>
    <cellStyle name="Normal 5 3 5 24" xfId="8951"/>
    <cellStyle name="Normal 5 3 5 25" xfId="9327"/>
    <cellStyle name="Normal 5 3 5 26" xfId="9703"/>
    <cellStyle name="Normal 5 3 5 27" xfId="10079"/>
    <cellStyle name="Normal 5 3 5 28" xfId="10455"/>
    <cellStyle name="Normal 5 3 5 29" xfId="10831"/>
    <cellStyle name="Normal 5 3 5 3" xfId="1055"/>
    <cellStyle name="Normal 5 3 5 30" xfId="11207"/>
    <cellStyle name="Normal 5 3 5 31" xfId="11583"/>
    <cellStyle name="Normal 5 3 5 32" xfId="11959"/>
    <cellStyle name="Normal 5 3 5 33" xfId="12335"/>
    <cellStyle name="Normal 5 3 5 34" xfId="12711"/>
    <cellStyle name="Normal 5 3 5 35" xfId="13087"/>
    <cellStyle name="Normal 5 3 5 36" xfId="13463"/>
    <cellStyle name="Normal 5 3 5 37" xfId="13839"/>
    <cellStyle name="Normal 5 3 5 38" xfId="14215"/>
    <cellStyle name="Normal 5 3 5 39" xfId="14591"/>
    <cellStyle name="Normal 5 3 5 4" xfId="1431"/>
    <cellStyle name="Normal 5 3 5 40" xfId="14967"/>
    <cellStyle name="Normal 5 3 5 41" xfId="15343"/>
    <cellStyle name="Normal 5 3 5 42" xfId="15719"/>
    <cellStyle name="Normal 5 3 5 43" xfId="16095"/>
    <cellStyle name="Normal 5 3 5 44" xfId="16471"/>
    <cellStyle name="Normal 5 3 5 45" xfId="16847"/>
    <cellStyle name="Normal 5 3 5 46" xfId="17223"/>
    <cellStyle name="Normal 5 3 5 47" xfId="17599"/>
    <cellStyle name="Normal 5 3 5 48" xfId="17975"/>
    <cellStyle name="Normal 5 3 5 49" xfId="18351"/>
    <cellStyle name="Normal 5 3 5 5" xfId="1807"/>
    <cellStyle name="Normal 5 3 5 50" xfId="18727"/>
    <cellStyle name="Normal 5 3 5 51" xfId="19103"/>
    <cellStyle name="Normal 5 3 5 52" xfId="19479"/>
    <cellStyle name="Normal 5 3 5 53" xfId="19855"/>
    <cellStyle name="Normal 5 3 5 54" xfId="20231"/>
    <cellStyle name="Normal 5 3 5 55" xfId="20607"/>
    <cellStyle name="Normal 5 3 5 56" xfId="20983"/>
    <cellStyle name="Normal 5 3 5 57" xfId="21359"/>
    <cellStyle name="Normal 5 3 5 58" xfId="21735"/>
    <cellStyle name="Normal 5 3 5 59" xfId="22111"/>
    <cellStyle name="Normal 5 3 5 6" xfId="2183"/>
    <cellStyle name="Normal 5 3 5 60" xfId="22487"/>
    <cellStyle name="Normal 5 3 5 61" xfId="22863"/>
    <cellStyle name="Normal 5 3 5 62" xfId="23239"/>
    <cellStyle name="Normal 5 3 5 63" xfId="23615"/>
    <cellStyle name="Normal 5 3 5 64" xfId="23991"/>
    <cellStyle name="Normal 5 3 5 65" xfId="24367"/>
    <cellStyle name="Normal 5 3 5 66" xfId="24743"/>
    <cellStyle name="Normal 5 3 5 67" xfId="25119"/>
    <cellStyle name="Normal 5 3 5 68" xfId="25495"/>
    <cellStyle name="Normal 5 3 5 69" xfId="25871"/>
    <cellStyle name="Normal 5 3 5 7" xfId="2559"/>
    <cellStyle name="Normal 5 3 5 70" xfId="26247"/>
    <cellStyle name="Normal 5 3 5 71" xfId="26623"/>
    <cellStyle name="Normal 5 3 5 72" xfId="26999"/>
    <cellStyle name="Normal 5 3 5 73" xfId="27375"/>
    <cellStyle name="Normal 5 3 5 74" xfId="27751"/>
    <cellStyle name="Normal 5 3 5 75" xfId="28127"/>
    <cellStyle name="Normal 5 3 5 76" xfId="28503"/>
    <cellStyle name="Normal 5 3 5 77" xfId="28879"/>
    <cellStyle name="Normal 5 3 5 78" xfId="29255"/>
    <cellStyle name="Normal 5 3 5 79" xfId="29631"/>
    <cellStyle name="Normal 5 3 5 8" xfId="2935"/>
    <cellStyle name="Normal 5 3 5 80" xfId="30007"/>
    <cellStyle name="Normal 5 3 5 81" xfId="30383"/>
    <cellStyle name="Normal 5 3 5 82" xfId="30759"/>
    <cellStyle name="Normal 5 3 5 83" xfId="31135"/>
    <cellStyle name="Normal 5 3 5 84" xfId="31511"/>
    <cellStyle name="Normal 5 3 5 85" xfId="31887"/>
    <cellStyle name="Normal 5 3 5 86" xfId="32263"/>
    <cellStyle name="Normal 5 3 5 87" xfId="32639"/>
    <cellStyle name="Normal 5 3 5 88" xfId="33015"/>
    <cellStyle name="Normal 5 3 5 9" xfId="3311"/>
    <cellStyle name="Normal 5 3 50" xfId="15891"/>
    <cellStyle name="Normal 5 3 51" xfId="16267"/>
    <cellStyle name="Normal 5 3 52" xfId="16643"/>
    <cellStyle name="Normal 5 3 53" xfId="17019"/>
    <cellStyle name="Normal 5 3 54" xfId="17395"/>
    <cellStyle name="Normal 5 3 55" xfId="17771"/>
    <cellStyle name="Normal 5 3 56" xfId="18147"/>
    <cellStyle name="Normal 5 3 57" xfId="18523"/>
    <cellStyle name="Normal 5 3 58" xfId="18899"/>
    <cellStyle name="Normal 5 3 59" xfId="19275"/>
    <cellStyle name="Normal 5 3 6" xfId="345"/>
    <cellStyle name="Normal 5 3 6 10" xfId="3730"/>
    <cellStyle name="Normal 5 3 6 11" xfId="4106"/>
    <cellStyle name="Normal 5 3 6 12" xfId="4482"/>
    <cellStyle name="Normal 5 3 6 13" xfId="4858"/>
    <cellStyle name="Normal 5 3 6 14" xfId="5234"/>
    <cellStyle name="Normal 5 3 6 15" xfId="5610"/>
    <cellStyle name="Normal 5 3 6 16" xfId="5986"/>
    <cellStyle name="Normal 5 3 6 17" xfId="6362"/>
    <cellStyle name="Normal 5 3 6 18" xfId="6738"/>
    <cellStyle name="Normal 5 3 6 19" xfId="7114"/>
    <cellStyle name="Normal 5 3 6 2" xfId="722"/>
    <cellStyle name="Normal 5 3 6 20" xfId="7490"/>
    <cellStyle name="Normal 5 3 6 21" xfId="7866"/>
    <cellStyle name="Normal 5 3 6 22" xfId="8242"/>
    <cellStyle name="Normal 5 3 6 23" xfId="8618"/>
    <cellStyle name="Normal 5 3 6 24" xfId="8994"/>
    <cellStyle name="Normal 5 3 6 25" xfId="9370"/>
    <cellStyle name="Normal 5 3 6 26" xfId="9746"/>
    <cellStyle name="Normal 5 3 6 27" xfId="10122"/>
    <cellStyle name="Normal 5 3 6 28" xfId="10498"/>
    <cellStyle name="Normal 5 3 6 29" xfId="10874"/>
    <cellStyle name="Normal 5 3 6 3" xfId="1098"/>
    <cellStyle name="Normal 5 3 6 30" xfId="11250"/>
    <cellStyle name="Normal 5 3 6 31" xfId="11626"/>
    <cellStyle name="Normal 5 3 6 32" xfId="12002"/>
    <cellStyle name="Normal 5 3 6 33" xfId="12378"/>
    <cellStyle name="Normal 5 3 6 34" xfId="12754"/>
    <cellStyle name="Normal 5 3 6 35" xfId="13130"/>
    <cellStyle name="Normal 5 3 6 36" xfId="13506"/>
    <cellStyle name="Normal 5 3 6 37" xfId="13882"/>
    <cellStyle name="Normal 5 3 6 38" xfId="14258"/>
    <cellStyle name="Normal 5 3 6 39" xfId="14634"/>
    <cellStyle name="Normal 5 3 6 4" xfId="1474"/>
    <cellStyle name="Normal 5 3 6 40" xfId="15010"/>
    <cellStyle name="Normal 5 3 6 41" xfId="15386"/>
    <cellStyle name="Normal 5 3 6 42" xfId="15762"/>
    <cellStyle name="Normal 5 3 6 43" xfId="16138"/>
    <cellStyle name="Normal 5 3 6 44" xfId="16514"/>
    <cellStyle name="Normal 5 3 6 45" xfId="16890"/>
    <cellStyle name="Normal 5 3 6 46" xfId="17266"/>
    <cellStyle name="Normal 5 3 6 47" xfId="17642"/>
    <cellStyle name="Normal 5 3 6 48" xfId="18018"/>
    <cellStyle name="Normal 5 3 6 49" xfId="18394"/>
    <cellStyle name="Normal 5 3 6 5" xfId="1850"/>
    <cellStyle name="Normal 5 3 6 50" xfId="18770"/>
    <cellStyle name="Normal 5 3 6 51" xfId="19146"/>
    <cellStyle name="Normal 5 3 6 52" xfId="19522"/>
    <cellStyle name="Normal 5 3 6 53" xfId="19898"/>
    <cellStyle name="Normal 5 3 6 54" xfId="20274"/>
    <cellStyle name="Normal 5 3 6 55" xfId="20650"/>
    <cellStyle name="Normal 5 3 6 56" xfId="21026"/>
    <cellStyle name="Normal 5 3 6 57" xfId="21402"/>
    <cellStyle name="Normal 5 3 6 58" xfId="21778"/>
    <cellStyle name="Normal 5 3 6 59" xfId="22154"/>
    <cellStyle name="Normal 5 3 6 6" xfId="2226"/>
    <cellStyle name="Normal 5 3 6 60" xfId="22530"/>
    <cellStyle name="Normal 5 3 6 61" xfId="22906"/>
    <cellStyle name="Normal 5 3 6 62" xfId="23282"/>
    <cellStyle name="Normal 5 3 6 63" xfId="23658"/>
    <cellStyle name="Normal 5 3 6 64" xfId="24034"/>
    <cellStyle name="Normal 5 3 6 65" xfId="24410"/>
    <cellStyle name="Normal 5 3 6 66" xfId="24786"/>
    <cellStyle name="Normal 5 3 6 67" xfId="25162"/>
    <cellStyle name="Normal 5 3 6 68" xfId="25538"/>
    <cellStyle name="Normal 5 3 6 69" xfId="25914"/>
    <cellStyle name="Normal 5 3 6 7" xfId="2602"/>
    <cellStyle name="Normal 5 3 6 70" xfId="26290"/>
    <cellStyle name="Normal 5 3 6 71" xfId="26666"/>
    <cellStyle name="Normal 5 3 6 72" xfId="27042"/>
    <cellStyle name="Normal 5 3 6 73" xfId="27418"/>
    <cellStyle name="Normal 5 3 6 74" xfId="27794"/>
    <cellStyle name="Normal 5 3 6 75" xfId="28170"/>
    <cellStyle name="Normal 5 3 6 76" xfId="28546"/>
    <cellStyle name="Normal 5 3 6 77" xfId="28922"/>
    <cellStyle name="Normal 5 3 6 78" xfId="29298"/>
    <cellStyle name="Normal 5 3 6 79" xfId="29674"/>
    <cellStyle name="Normal 5 3 6 8" xfId="2978"/>
    <cellStyle name="Normal 5 3 6 80" xfId="30050"/>
    <cellStyle name="Normal 5 3 6 81" xfId="30426"/>
    <cellStyle name="Normal 5 3 6 82" xfId="30802"/>
    <cellStyle name="Normal 5 3 6 83" xfId="31178"/>
    <cellStyle name="Normal 5 3 6 84" xfId="31554"/>
    <cellStyle name="Normal 5 3 6 85" xfId="31930"/>
    <cellStyle name="Normal 5 3 6 86" xfId="32306"/>
    <cellStyle name="Normal 5 3 6 87" xfId="32682"/>
    <cellStyle name="Normal 5 3 6 88" xfId="33058"/>
    <cellStyle name="Normal 5 3 6 9" xfId="3354"/>
    <cellStyle name="Normal 5 3 60" xfId="19651"/>
    <cellStyle name="Normal 5 3 61" xfId="20027"/>
    <cellStyle name="Normal 5 3 62" xfId="20403"/>
    <cellStyle name="Normal 5 3 63" xfId="20779"/>
    <cellStyle name="Normal 5 3 64" xfId="21155"/>
    <cellStyle name="Normal 5 3 65" xfId="21531"/>
    <cellStyle name="Normal 5 3 66" xfId="21907"/>
    <cellStyle name="Normal 5 3 67" xfId="22283"/>
    <cellStyle name="Normal 5 3 68" xfId="22659"/>
    <cellStyle name="Normal 5 3 69" xfId="23035"/>
    <cellStyle name="Normal 5 3 7" xfId="388"/>
    <cellStyle name="Normal 5 3 7 10" xfId="3773"/>
    <cellStyle name="Normal 5 3 7 11" xfId="4149"/>
    <cellStyle name="Normal 5 3 7 12" xfId="4525"/>
    <cellStyle name="Normal 5 3 7 13" xfId="4901"/>
    <cellStyle name="Normal 5 3 7 14" xfId="5277"/>
    <cellStyle name="Normal 5 3 7 15" xfId="5653"/>
    <cellStyle name="Normal 5 3 7 16" xfId="6029"/>
    <cellStyle name="Normal 5 3 7 17" xfId="6405"/>
    <cellStyle name="Normal 5 3 7 18" xfId="6781"/>
    <cellStyle name="Normal 5 3 7 19" xfId="7157"/>
    <cellStyle name="Normal 5 3 7 2" xfId="765"/>
    <cellStyle name="Normal 5 3 7 20" xfId="7533"/>
    <cellStyle name="Normal 5 3 7 21" xfId="7909"/>
    <cellStyle name="Normal 5 3 7 22" xfId="8285"/>
    <cellStyle name="Normal 5 3 7 23" xfId="8661"/>
    <cellStyle name="Normal 5 3 7 24" xfId="9037"/>
    <cellStyle name="Normal 5 3 7 25" xfId="9413"/>
    <cellStyle name="Normal 5 3 7 26" xfId="9789"/>
    <cellStyle name="Normal 5 3 7 27" xfId="10165"/>
    <cellStyle name="Normal 5 3 7 28" xfId="10541"/>
    <cellStyle name="Normal 5 3 7 29" xfId="10917"/>
    <cellStyle name="Normal 5 3 7 3" xfId="1141"/>
    <cellStyle name="Normal 5 3 7 30" xfId="11293"/>
    <cellStyle name="Normal 5 3 7 31" xfId="11669"/>
    <cellStyle name="Normal 5 3 7 32" xfId="12045"/>
    <cellStyle name="Normal 5 3 7 33" xfId="12421"/>
    <cellStyle name="Normal 5 3 7 34" xfId="12797"/>
    <cellStyle name="Normal 5 3 7 35" xfId="13173"/>
    <cellStyle name="Normal 5 3 7 36" xfId="13549"/>
    <cellStyle name="Normal 5 3 7 37" xfId="13925"/>
    <cellStyle name="Normal 5 3 7 38" xfId="14301"/>
    <cellStyle name="Normal 5 3 7 39" xfId="14677"/>
    <cellStyle name="Normal 5 3 7 4" xfId="1517"/>
    <cellStyle name="Normal 5 3 7 40" xfId="15053"/>
    <cellStyle name="Normal 5 3 7 41" xfId="15429"/>
    <cellStyle name="Normal 5 3 7 42" xfId="15805"/>
    <cellStyle name="Normal 5 3 7 43" xfId="16181"/>
    <cellStyle name="Normal 5 3 7 44" xfId="16557"/>
    <cellStyle name="Normal 5 3 7 45" xfId="16933"/>
    <cellStyle name="Normal 5 3 7 46" xfId="17309"/>
    <cellStyle name="Normal 5 3 7 47" xfId="17685"/>
    <cellStyle name="Normal 5 3 7 48" xfId="18061"/>
    <cellStyle name="Normal 5 3 7 49" xfId="18437"/>
    <cellStyle name="Normal 5 3 7 5" xfId="1893"/>
    <cellStyle name="Normal 5 3 7 50" xfId="18813"/>
    <cellStyle name="Normal 5 3 7 51" xfId="19189"/>
    <cellStyle name="Normal 5 3 7 52" xfId="19565"/>
    <cellStyle name="Normal 5 3 7 53" xfId="19941"/>
    <cellStyle name="Normal 5 3 7 54" xfId="20317"/>
    <cellStyle name="Normal 5 3 7 55" xfId="20693"/>
    <cellStyle name="Normal 5 3 7 56" xfId="21069"/>
    <cellStyle name="Normal 5 3 7 57" xfId="21445"/>
    <cellStyle name="Normal 5 3 7 58" xfId="21821"/>
    <cellStyle name="Normal 5 3 7 59" xfId="22197"/>
    <cellStyle name="Normal 5 3 7 6" xfId="2269"/>
    <cellStyle name="Normal 5 3 7 60" xfId="22573"/>
    <cellStyle name="Normal 5 3 7 61" xfId="22949"/>
    <cellStyle name="Normal 5 3 7 62" xfId="23325"/>
    <cellStyle name="Normal 5 3 7 63" xfId="23701"/>
    <cellStyle name="Normal 5 3 7 64" xfId="24077"/>
    <cellStyle name="Normal 5 3 7 65" xfId="24453"/>
    <cellStyle name="Normal 5 3 7 66" xfId="24829"/>
    <cellStyle name="Normal 5 3 7 67" xfId="25205"/>
    <cellStyle name="Normal 5 3 7 68" xfId="25581"/>
    <cellStyle name="Normal 5 3 7 69" xfId="25957"/>
    <cellStyle name="Normal 5 3 7 7" xfId="2645"/>
    <cellStyle name="Normal 5 3 7 70" xfId="26333"/>
    <cellStyle name="Normal 5 3 7 71" xfId="26709"/>
    <cellStyle name="Normal 5 3 7 72" xfId="27085"/>
    <cellStyle name="Normal 5 3 7 73" xfId="27461"/>
    <cellStyle name="Normal 5 3 7 74" xfId="27837"/>
    <cellStyle name="Normal 5 3 7 75" xfId="28213"/>
    <cellStyle name="Normal 5 3 7 76" xfId="28589"/>
    <cellStyle name="Normal 5 3 7 77" xfId="28965"/>
    <cellStyle name="Normal 5 3 7 78" xfId="29341"/>
    <cellStyle name="Normal 5 3 7 79" xfId="29717"/>
    <cellStyle name="Normal 5 3 7 8" xfId="3021"/>
    <cellStyle name="Normal 5 3 7 80" xfId="30093"/>
    <cellStyle name="Normal 5 3 7 81" xfId="30469"/>
    <cellStyle name="Normal 5 3 7 82" xfId="30845"/>
    <cellStyle name="Normal 5 3 7 83" xfId="31221"/>
    <cellStyle name="Normal 5 3 7 84" xfId="31597"/>
    <cellStyle name="Normal 5 3 7 85" xfId="31973"/>
    <cellStyle name="Normal 5 3 7 86" xfId="32349"/>
    <cellStyle name="Normal 5 3 7 87" xfId="32725"/>
    <cellStyle name="Normal 5 3 7 88" xfId="33101"/>
    <cellStyle name="Normal 5 3 7 9" xfId="3397"/>
    <cellStyle name="Normal 5 3 70" xfId="23411"/>
    <cellStyle name="Normal 5 3 71" xfId="23787"/>
    <cellStyle name="Normal 5 3 72" xfId="24163"/>
    <cellStyle name="Normal 5 3 73" xfId="24539"/>
    <cellStyle name="Normal 5 3 74" xfId="24915"/>
    <cellStyle name="Normal 5 3 75" xfId="25291"/>
    <cellStyle name="Normal 5 3 76" xfId="25667"/>
    <cellStyle name="Normal 5 3 77" xfId="26043"/>
    <cellStyle name="Normal 5 3 78" xfId="26419"/>
    <cellStyle name="Normal 5 3 79" xfId="26795"/>
    <cellStyle name="Normal 5 3 8" xfId="431"/>
    <cellStyle name="Normal 5 3 8 10" xfId="3816"/>
    <cellStyle name="Normal 5 3 8 11" xfId="4192"/>
    <cellStyle name="Normal 5 3 8 12" xfId="4568"/>
    <cellStyle name="Normal 5 3 8 13" xfId="4944"/>
    <cellStyle name="Normal 5 3 8 14" xfId="5320"/>
    <cellStyle name="Normal 5 3 8 15" xfId="5696"/>
    <cellStyle name="Normal 5 3 8 16" xfId="6072"/>
    <cellStyle name="Normal 5 3 8 17" xfId="6448"/>
    <cellStyle name="Normal 5 3 8 18" xfId="6824"/>
    <cellStyle name="Normal 5 3 8 19" xfId="7200"/>
    <cellStyle name="Normal 5 3 8 2" xfId="808"/>
    <cellStyle name="Normal 5 3 8 20" xfId="7576"/>
    <cellStyle name="Normal 5 3 8 21" xfId="7952"/>
    <cellStyle name="Normal 5 3 8 22" xfId="8328"/>
    <cellStyle name="Normal 5 3 8 23" xfId="8704"/>
    <cellStyle name="Normal 5 3 8 24" xfId="9080"/>
    <cellStyle name="Normal 5 3 8 25" xfId="9456"/>
    <cellStyle name="Normal 5 3 8 26" xfId="9832"/>
    <cellStyle name="Normal 5 3 8 27" xfId="10208"/>
    <cellStyle name="Normal 5 3 8 28" xfId="10584"/>
    <cellStyle name="Normal 5 3 8 29" xfId="10960"/>
    <cellStyle name="Normal 5 3 8 3" xfId="1184"/>
    <cellStyle name="Normal 5 3 8 30" xfId="11336"/>
    <cellStyle name="Normal 5 3 8 31" xfId="11712"/>
    <cellStyle name="Normal 5 3 8 32" xfId="12088"/>
    <cellStyle name="Normal 5 3 8 33" xfId="12464"/>
    <cellStyle name="Normal 5 3 8 34" xfId="12840"/>
    <cellStyle name="Normal 5 3 8 35" xfId="13216"/>
    <cellStyle name="Normal 5 3 8 36" xfId="13592"/>
    <cellStyle name="Normal 5 3 8 37" xfId="13968"/>
    <cellStyle name="Normal 5 3 8 38" xfId="14344"/>
    <cellStyle name="Normal 5 3 8 39" xfId="14720"/>
    <cellStyle name="Normal 5 3 8 4" xfId="1560"/>
    <cellStyle name="Normal 5 3 8 40" xfId="15096"/>
    <cellStyle name="Normal 5 3 8 41" xfId="15472"/>
    <cellStyle name="Normal 5 3 8 42" xfId="15848"/>
    <cellStyle name="Normal 5 3 8 43" xfId="16224"/>
    <cellStyle name="Normal 5 3 8 44" xfId="16600"/>
    <cellStyle name="Normal 5 3 8 45" xfId="16976"/>
    <cellStyle name="Normal 5 3 8 46" xfId="17352"/>
    <cellStyle name="Normal 5 3 8 47" xfId="17728"/>
    <cellStyle name="Normal 5 3 8 48" xfId="18104"/>
    <cellStyle name="Normal 5 3 8 49" xfId="18480"/>
    <cellStyle name="Normal 5 3 8 5" xfId="1936"/>
    <cellStyle name="Normal 5 3 8 50" xfId="18856"/>
    <cellStyle name="Normal 5 3 8 51" xfId="19232"/>
    <cellStyle name="Normal 5 3 8 52" xfId="19608"/>
    <cellStyle name="Normal 5 3 8 53" xfId="19984"/>
    <cellStyle name="Normal 5 3 8 54" xfId="20360"/>
    <cellStyle name="Normal 5 3 8 55" xfId="20736"/>
    <cellStyle name="Normal 5 3 8 56" xfId="21112"/>
    <cellStyle name="Normal 5 3 8 57" xfId="21488"/>
    <cellStyle name="Normal 5 3 8 58" xfId="21864"/>
    <cellStyle name="Normal 5 3 8 59" xfId="22240"/>
    <cellStyle name="Normal 5 3 8 6" xfId="2312"/>
    <cellStyle name="Normal 5 3 8 60" xfId="22616"/>
    <cellStyle name="Normal 5 3 8 61" xfId="22992"/>
    <cellStyle name="Normal 5 3 8 62" xfId="23368"/>
    <cellStyle name="Normal 5 3 8 63" xfId="23744"/>
    <cellStyle name="Normal 5 3 8 64" xfId="24120"/>
    <cellStyle name="Normal 5 3 8 65" xfId="24496"/>
    <cellStyle name="Normal 5 3 8 66" xfId="24872"/>
    <cellStyle name="Normal 5 3 8 67" xfId="25248"/>
    <cellStyle name="Normal 5 3 8 68" xfId="25624"/>
    <cellStyle name="Normal 5 3 8 69" xfId="26000"/>
    <cellStyle name="Normal 5 3 8 7" xfId="2688"/>
    <cellStyle name="Normal 5 3 8 70" xfId="26376"/>
    <cellStyle name="Normal 5 3 8 71" xfId="26752"/>
    <cellStyle name="Normal 5 3 8 72" xfId="27128"/>
    <cellStyle name="Normal 5 3 8 73" xfId="27504"/>
    <cellStyle name="Normal 5 3 8 74" xfId="27880"/>
    <cellStyle name="Normal 5 3 8 75" xfId="28256"/>
    <cellStyle name="Normal 5 3 8 76" xfId="28632"/>
    <cellStyle name="Normal 5 3 8 77" xfId="29008"/>
    <cellStyle name="Normal 5 3 8 78" xfId="29384"/>
    <cellStyle name="Normal 5 3 8 79" xfId="29760"/>
    <cellStyle name="Normal 5 3 8 8" xfId="3064"/>
    <cellStyle name="Normal 5 3 8 80" xfId="30136"/>
    <cellStyle name="Normal 5 3 8 81" xfId="30512"/>
    <cellStyle name="Normal 5 3 8 82" xfId="30888"/>
    <cellStyle name="Normal 5 3 8 83" xfId="31264"/>
    <cellStyle name="Normal 5 3 8 84" xfId="31640"/>
    <cellStyle name="Normal 5 3 8 85" xfId="32016"/>
    <cellStyle name="Normal 5 3 8 86" xfId="32392"/>
    <cellStyle name="Normal 5 3 8 87" xfId="32768"/>
    <cellStyle name="Normal 5 3 8 88" xfId="33144"/>
    <cellStyle name="Normal 5 3 8 9" xfId="3440"/>
    <cellStyle name="Normal 5 3 80" xfId="27171"/>
    <cellStyle name="Normal 5 3 81" xfId="27547"/>
    <cellStyle name="Normal 5 3 82" xfId="27923"/>
    <cellStyle name="Normal 5 3 83" xfId="28299"/>
    <cellStyle name="Normal 5 3 84" xfId="28675"/>
    <cellStyle name="Normal 5 3 85" xfId="29051"/>
    <cellStyle name="Normal 5 3 86" xfId="29427"/>
    <cellStyle name="Normal 5 3 87" xfId="29803"/>
    <cellStyle name="Normal 5 3 88" xfId="30179"/>
    <cellStyle name="Normal 5 3 89" xfId="30555"/>
    <cellStyle name="Normal 5 3 9" xfId="474"/>
    <cellStyle name="Normal 5 3 90" xfId="30931"/>
    <cellStyle name="Normal 5 3 91" xfId="31307"/>
    <cellStyle name="Normal 5 3 92" xfId="31683"/>
    <cellStyle name="Normal 5 3 93" xfId="32059"/>
    <cellStyle name="Normal 5 3 94" xfId="32435"/>
    <cellStyle name="Normal 5 3 95" xfId="32811"/>
    <cellStyle name="Normal 5 30" xfId="6502"/>
    <cellStyle name="Normal 5 31" xfId="6878"/>
    <cellStyle name="Normal 5 32" xfId="7254"/>
    <cellStyle name="Normal 5 33" xfId="7630"/>
    <cellStyle name="Normal 5 34" xfId="8006"/>
    <cellStyle name="Normal 5 35" xfId="8382"/>
    <cellStyle name="Normal 5 36" xfId="8758"/>
    <cellStyle name="Normal 5 37" xfId="9134"/>
    <cellStyle name="Normal 5 38" xfId="9510"/>
    <cellStyle name="Normal 5 39" xfId="9886"/>
    <cellStyle name="Normal 5 4" xfId="100"/>
    <cellStyle name="Normal 5 4 10" xfId="852"/>
    <cellStyle name="Normal 5 4 11" xfId="1228"/>
    <cellStyle name="Normal 5 4 12" xfId="1604"/>
    <cellStyle name="Normal 5 4 13" xfId="1980"/>
    <cellStyle name="Normal 5 4 14" xfId="2356"/>
    <cellStyle name="Normal 5 4 15" xfId="2732"/>
    <cellStyle name="Normal 5 4 16" xfId="3108"/>
    <cellStyle name="Normal 5 4 17" xfId="3484"/>
    <cellStyle name="Normal 5 4 18" xfId="3860"/>
    <cellStyle name="Normal 5 4 19" xfId="4236"/>
    <cellStyle name="Normal 5 4 2" xfId="174"/>
    <cellStyle name="Normal 5 4 2 10" xfId="3559"/>
    <cellStyle name="Normal 5 4 2 11" xfId="3935"/>
    <cellStyle name="Normal 5 4 2 12" xfId="4311"/>
    <cellStyle name="Normal 5 4 2 13" xfId="4687"/>
    <cellStyle name="Normal 5 4 2 14" xfId="5063"/>
    <cellStyle name="Normal 5 4 2 15" xfId="5439"/>
    <cellStyle name="Normal 5 4 2 16" xfId="5815"/>
    <cellStyle name="Normal 5 4 2 17" xfId="6191"/>
    <cellStyle name="Normal 5 4 2 18" xfId="6567"/>
    <cellStyle name="Normal 5 4 2 19" xfId="6943"/>
    <cellStyle name="Normal 5 4 2 2" xfId="551"/>
    <cellStyle name="Normal 5 4 2 20" xfId="7319"/>
    <cellStyle name="Normal 5 4 2 21" xfId="7695"/>
    <cellStyle name="Normal 5 4 2 22" xfId="8071"/>
    <cellStyle name="Normal 5 4 2 23" xfId="8447"/>
    <cellStyle name="Normal 5 4 2 24" xfId="8823"/>
    <cellStyle name="Normal 5 4 2 25" xfId="9199"/>
    <cellStyle name="Normal 5 4 2 26" xfId="9575"/>
    <cellStyle name="Normal 5 4 2 27" xfId="9951"/>
    <cellStyle name="Normal 5 4 2 28" xfId="10327"/>
    <cellStyle name="Normal 5 4 2 29" xfId="10703"/>
    <cellStyle name="Normal 5 4 2 3" xfId="927"/>
    <cellStyle name="Normal 5 4 2 30" xfId="11079"/>
    <cellStyle name="Normal 5 4 2 31" xfId="11455"/>
    <cellStyle name="Normal 5 4 2 32" xfId="11831"/>
    <cellStyle name="Normal 5 4 2 33" xfId="12207"/>
    <cellStyle name="Normal 5 4 2 34" xfId="12583"/>
    <cellStyle name="Normal 5 4 2 35" xfId="12959"/>
    <cellStyle name="Normal 5 4 2 36" xfId="13335"/>
    <cellStyle name="Normal 5 4 2 37" xfId="13711"/>
    <cellStyle name="Normal 5 4 2 38" xfId="14087"/>
    <cellStyle name="Normal 5 4 2 39" xfId="14463"/>
    <cellStyle name="Normal 5 4 2 4" xfId="1303"/>
    <cellStyle name="Normal 5 4 2 40" xfId="14839"/>
    <cellStyle name="Normal 5 4 2 41" xfId="15215"/>
    <cellStyle name="Normal 5 4 2 42" xfId="15591"/>
    <cellStyle name="Normal 5 4 2 43" xfId="15967"/>
    <cellStyle name="Normal 5 4 2 44" xfId="16343"/>
    <cellStyle name="Normal 5 4 2 45" xfId="16719"/>
    <cellStyle name="Normal 5 4 2 46" xfId="17095"/>
    <cellStyle name="Normal 5 4 2 47" xfId="17471"/>
    <cellStyle name="Normal 5 4 2 48" xfId="17847"/>
    <cellStyle name="Normal 5 4 2 49" xfId="18223"/>
    <cellStyle name="Normal 5 4 2 5" xfId="1679"/>
    <cellStyle name="Normal 5 4 2 50" xfId="18599"/>
    <cellStyle name="Normal 5 4 2 51" xfId="18975"/>
    <cellStyle name="Normal 5 4 2 52" xfId="19351"/>
    <cellStyle name="Normal 5 4 2 53" xfId="19727"/>
    <cellStyle name="Normal 5 4 2 54" xfId="20103"/>
    <cellStyle name="Normal 5 4 2 55" xfId="20479"/>
    <cellStyle name="Normal 5 4 2 56" xfId="20855"/>
    <cellStyle name="Normal 5 4 2 57" xfId="21231"/>
    <cellStyle name="Normal 5 4 2 58" xfId="21607"/>
    <cellStyle name="Normal 5 4 2 59" xfId="21983"/>
    <cellStyle name="Normal 5 4 2 6" xfId="2055"/>
    <cellStyle name="Normal 5 4 2 60" xfId="22359"/>
    <cellStyle name="Normal 5 4 2 61" xfId="22735"/>
    <cellStyle name="Normal 5 4 2 62" xfId="23111"/>
    <cellStyle name="Normal 5 4 2 63" xfId="23487"/>
    <cellStyle name="Normal 5 4 2 64" xfId="23863"/>
    <cellStyle name="Normal 5 4 2 65" xfId="24239"/>
    <cellStyle name="Normal 5 4 2 66" xfId="24615"/>
    <cellStyle name="Normal 5 4 2 67" xfId="24991"/>
    <cellStyle name="Normal 5 4 2 68" xfId="25367"/>
    <cellStyle name="Normal 5 4 2 69" xfId="25743"/>
    <cellStyle name="Normal 5 4 2 7" xfId="2431"/>
    <cellStyle name="Normal 5 4 2 70" xfId="26119"/>
    <cellStyle name="Normal 5 4 2 71" xfId="26495"/>
    <cellStyle name="Normal 5 4 2 72" xfId="26871"/>
    <cellStyle name="Normal 5 4 2 73" xfId="27247"/>
    <cellStyle name="Normal 5 4 2 74" xfId="27623"/>
    <cellStyle name="Normal 5 4 2 75" xfId="27999"/>
    <cellStyle name="Normal 5 4 2 76" xfId="28375"/>
    <cellStyle name="Normal 5 4 2 77" xfId="28751"/>
    <cellStyle name="Normal 5 4 2 78" xfId="29127"/>
    <cellStyle name="Normal 5 4 2 79" xfId="29503"/>
    <cellStyle name="Normal 5 4 2 8" xfId="2807"/>
    <cellStyle name="Normal 5 4 2 80" xfId="29879"/>
    <cellStyle name="Normal 5 4 2 81" xfId="30255"/>
    <cellStyle name="Normal 5 4 2 82" xfId="30631"/>
    <cellStyle name="Normal 5 4 2 83" xfId="31007"/>
    <cellStyle name="Normal 5 4 2 84" xfId="31383"/>
    <cellStyle name="Normal 5 4 2 85" xfId="31759"/>
    <cellStyle name="Normal 5 4 2 86" xfId="32135"/>
    <cellStyle name="Normal 5 4 2 87" xfId="32511"/>
    <cellStyle name="Normal 5 4 2 88" xfId="32887"/>
    <cellStyle name="Normal 5 4 2 9" xfId="3183"/>
    <cellStyle name="Normal 5 4 20" xfId="4612"/>
    <cellStyle name="Normal 5 4 21" xfId="4988"/>
    <cellStyle name="Normal 5 4 22" xfId="5364"/>
    <cellStyle name="Normal 5 4 23" xfId="5740"/>
    <cellStyle name="Normal 5 4 24" xfId="6116"/>
    <cellStyle name="Normal 5 4 25" xfId="6492"/>
    <cellStyle name="Normal 5 4 26" xfId="6868"/>
    <cellStyle name="Normal 5 4 27" xfId="7244"/>
    <cellStyle name="Normal 5 4 28" xfId="7620"/>
    <cellStyle name="Normal 5 4 29" xfId="7996"/>
    <cellStyle name="Normal 5 4 3" xfId="217"/>
    <cellStyle name="Normal 5 4 3 10" xfId="3602"/>
    <cellStyle name="Normal 5 4 3 11" xfId="3978"/>
    <cellStyle name="Normal 5 4 3 12" xfId="4354"/>
    <cellStyle name="Normal 5 4 3 13" xfId="4730"/>
    <cellStyle name="Normal 5 4 3 14" xfId="5106"/>
    <cellStyle name="Normal 5 4 3 15" xfId="5482"/>
    <cellStyle name="Normal 5 4 3 16" xfId="5858"/>
    <cellStyle name="Normal 5 4 3 17" xfId="6234"/>
    <cellStyle name="Normal 5 4 3 18" xfId="6610"/>
    <cellStyle name="Normal 5 4 3 19" xfId="6986"/>
    <cellStyle name="Normal 5 4 3 2" xfId="594"/>
    <cellStyle name="Normal 5 4 3 20" xfId="7362"/>
    <cellStyle name="Normal 5 4 3 21" xfId="7738"/>
    <cellStyle name="Normal 5 4 3 22" xfId="8114"/>
    <cellStyle name="Normal 5 4 3 23" xfId="8490"/>
    <cellStyle name="Normal 5 4 3 24" xfId="8866"/>
    <cellStyle name="Normal 5 4 3 25" xfId="9242"/>
    <cellStyle name="Normal 5 4 3 26" xfId="9618"/>
    <cellStyle name="Normal 5 4 3 27" xfId="9994"/>
    <cellStyle name="Normal 5 4 3 28" xfId="10370"/>
    <cellStyle name="Normal 5 4 3 29" xfId="10746"/>
    <cellStyle name="Normal 5 4 3 3" xfId="970"/>
    <cellStyle name="Normal 5 4 3 30" xfId="11122"/>
    <cellStyle name="Normal 5 4 3 31" xfId="11498"/>
    <cellStyle name="Normal 5 4 3 32" xfId="11874"/>
    <cellStyle name="Normal 5 4 3 33" xfId="12250"/>
    <cellStyle name="Normal 5 4 3 34" xfId="12626"/>
    <cellStyle name="Normal 5 4 3 35" xfId="13002"/>
    <cellStyle name="Normal 5 4 3 36" xfId="13378"/>
    <cellStyle name="Normal 5 4 3 37" xfId="13754"/>
    <cellStyle name="Normal 5 4 3 38" xfId="14130"/>
    <cellStyle name="Normal 5 4 3 39" xfId="14506"/>
    <cellStyle name="Normal 5 4 3 4" xfId="1346"/>
    <cellStyle name="Normal 5 4 3 40" xfId="14882"/>
    <cellStyle name="Normal 5 4 3 41" xfId="15258"/>
    <cellStyle name="Normal 5 4 3 42" xfId="15634"/>
    <cellStyle name="Normal 5 4 3 43" xfId="16010"/>
    <cellStyle name="Normal 5 4 3 44" xfId="16386"/>
    <cellStyle name="Normal 5 4 3 45" xfId="16762"/>
    <cellStyle name="Normal 5 4 3 46" xfId="17138"/>
    <cellStyle name="Normal 5 4 3 47" xfId="17514"/>
    <cellStyle name="Normal 5 4 3 48" xfId="17890"/>
    <cellStyle name="Normal 5 4 3 49" xfId="18266"/>
    <cellStyle name="Normal 5 4 3 5" xfId="1722"/>
    <cellStyle name="Normal 5 4 3 50" xfId="18642"/>
    <cellStyle name="Normal 5 4 3 51" xfId="19018"/>
    <cellStyle name="Normal 5 4 3 52" xfId="19394"/>
    <cellStyle name="Normal 5 4 3 53" xfId="19770"/>
    <cellStyle name="Normal 5 4 3 54" xfId="20146"/>
    <cellStyle name="Normal 5 4 3 55" xfId="20522"/>
    <cellStyle name="Normal 5 4 3 56" xfId="20898"/>
    <cellStyle name="Normal 5 4 3 57" xfId="21274"/>
    <cellStyle name="Normal 5 4 3 58" xfId="21650"/>
    <cellStyle name="Normal 5 4 3 59" xfId="22026"/>
    <cellStyle name="Normal 5 4 3 6" xfId="2098"/>
    <cellStyle name="Normal 5 4 3 60" xfId="22402"/>
    <cellStyle name="Normal 5 4 3 61" xfId="22778"/>
    <cellStyle name="Normal 5 4 3 62" xfId="23154"/>
    <cellStyle name="Normal 5 4 3 63" xfId="23530"/>
    <cellStyle name="Normal 5 4 3 64" xfId="23906"/>
    <cellStyle name="Normal 5 4 3 65" xfId="24282"/>
    <cellStyle name="Normal 5 4 3 66" xfId="24658"/>
    <cellStyle name="Normal 5 4 3 67" xfId="25034"/>
    <cellStyle name="Normal 5 4 3 68" xfId="25410"/>
    <cellStyle name="Normal 5 4 3 69" xfId="25786"/>
    <cellStyle name="Normal 5 4 3 7" xfId="2474"/>
    <cellStyle name="Normal 5 4 3 70" xfId="26162"/>
    <cellStyle name="Normal 5 4 3 71" xfId="26538"/>
    <cellStyle name="Normal 5 4 3 72" xfId="26914"/>
    <cellStyle name="Normal 5 4 3 73" xfId="27290"/>
    <cellStyle name="Normal 5 4 3 74" xfId="27666"/>
    <cellStyle name="Normal 5 4 3 75" xfId="28042"/>
    <cellStyle name="Normal 5 4 3 76" xfId="28418"/>
    <cellStyle name="Normal 5 4 3 77" xfId="28794"/>
    <cellStyle name="Normal 5 4 3 78" xfId="29170"/>
    <cellStyle name="Normal 5 4 3 79" xfId="29546"/>
    <cellStyle name="Normal 5 4 3 8" xfId="2850"/>
    <cellStyle name="Normal 5 4 3 80" xfId="29922"/>
    <cellStyle name="Normal 5 4 3 81" xfId="30298"/>
    <cellStyle name="Normal 5 4 3 82" xfId="30674"/>
    <cellStyle name="Normal 5 4 3 83" xfId="31050"/>
    <cellStyle name="Normal 5 4 3 84" xfId="31426"/>
    <cellStyle name="Normal 5 4 3 85" xfId="31802"/>
    <cellStyle name="Normal 5 4 3 86" xfId="32178"/>
    <cellStyle name="Normal 5 4 3 87" xfId="32554"/>
    <cellStyle name="Normal 5 4 3 88" xfId="32930"/>
    <cellStyle name="Normal 5 4 3 9" xfId="3226"/>
    <cellStyle name="Normal 5 4 30" xfId="8372"/>
    <cellStyle name="Normal 5 4 31" xfId="8748"/>
    <cellStyle name="Normal 5 4 32" xfId="9124"/>
    <cellStyle name="Normal 5 4 33" xfId="9500"/>
    <cellStyle name="Normal 5 4 34" xfId="9876"/>
    <cellStyle name="Normal 5 4 35" xfId="10252"/>
    <cellStyle name="Normal 5 4 36" xfId="10628"/>
    <cellStyle name="Normal 5 4 37" xfId="11004"/>
    <cellStyle name="Normal 5 4 38" xfId="11380"/>
    <cellStyle name="Normal 5 4 39" xfId="11756"/>
    <cellStyle name="Normal 5 4 4" xfId="260"/>
    <cellStyle name="Normal 5 4 4 10" xfId="3645"/>
    <cellStyle name="Normal 5 4 4 11" xfId="4021"/>
    <cellStyle name="Normal 5 4 4 12" xfId="4397"/>
    <cellStyle name="Normal 5 4 4 13" xfId="4773"/>
    <cellStyle name="Normal 5 4 4 14" xfId="5149"/>
    <cellStyle name="Normal 5 4 4 15" xfId="5525"/>
    <cellStyle name="Normal 5 4 4 16" xfId="5901"/>
    <cellStyle name="Normal 5 4 4 17" xfId="6277"/>
    <cellStyle name="Normal 5 4 4 18" xfId="6653"/>
    <cellStyle name="Normal 5 4 4 19" xfId="7029"/>
    <cellStyle name="Normal 5 4 4 2" xfId="637"/>
    <cellStyle name="Normal 5 4 4 20" xfId="7405"/>
    <cellStyle name="Normal 5 4 4 21" xfId="7781"/>
    <cellStyle name="Normal 5 4 4 22" xfId="8157"/>
    <cellStyle name="Normal 5 4 4 23" xfId="8533"/>
    <cellStyle name="Normal 5 4 4 24" xfId="8909"/>
    <cellStyle name="Normal 5 4 4 25" xfId="9285"/>
    <cellStyle name="Normal 5 4 4 26" xfId="9661"/>
    <cellStyle name="Normal 5 4 4 27" xfId="10037"/>
    <cellStyle name="Normal 5 4 4 28" xfId="10413"/>
    <cellStyle name="Normal 5 4 4 29" xfId="10789"/>
    <cellStyle name="Normal 5 4 4 3" xfId="1013"/>
    <cellStyle name="Normal 5 4 4 30" xfId="11165"/>
    <cellStyle name="Normal 5 4 4 31" xfId="11541"/>
    <cellStyle name="Normal 5 4 4 32" xfId="11917"/>
    <cellStyle name="Normal 5 4 4 33" xfId="12293"/>
    <cellStyle name="Normal 5 4 4 34" xfId="12669"/>
    <cellStyle name="Normal 5 4 4 35" xfId="13045"/>
    <cellStyle name="Normal 5 4 4 36" xfId="13421"/>
    <cellStyle name="Normal 5 4 4 37" xfId="13797"/>
    <cellStyle name="Normal 5 4 4 38" xfId="14173"/>
    <cellStyle name="Normal 5 4 4 39" xfId="14549"/>
    <cellStyle name="Normal 5 4 4 4" xfId="1389"/>
    <cellStyle name="Normal 5 4 4 40" xfId="14925"/>
    <cellStyle name="Normal 5 4 4 41" xfId="15301"/>
    <cellStyle name="Normal 5 4 4 42" xfId="15677"/>
    <cellStyle name="Normal 5 4 4 43" xfId="16053"/>
    <cellStyle name="Normal 5 4 4 44" xfId="16429"/>
    <cellStyle name="Normal 5 4 4 45" xfId="16805"/>
    <cellStyle name="Normal 5 4 4 46" xfId="17181"/>
    <cellStyle name="Normal 5 4 4 47" xfId="17557"/>
    <cellStyle name="Normal 5 4 4 48" xfId="17933"/>
    <cellStyle name="Normal 5 4 4 49" xfId="18309"/>
    <cellStyle name="Normal 5 4 4 5" xfId="1765"/>
    <cellStyle name="Normal 5 4 4 50" xfId="18685"/>
    <cellStyle name="Normal 5 4 4 51" xfId="19061"/>
    <cellStyle name="Normal 5 4 4 52" xfId="19437"/>
    <cellStyle name="Normal 5 4 4 53" xfId="19813"/>
    <cellStyle name="Normal 5 4 4 54" xfId="20189"/>
    <cellStyle name="Normal 5 4 4 55" xfId="20565"/>
    <cellStyle name="Normal 5 4 4 56" xfId="20941"/>
    <cellStyle name="Normal 5 4 4 57" xfId="21317"/>
    <cellStyle name="Normal 5 4 4 58" xfId="21693"/>
    <cellStyle name="Normal 5 4 4 59" xfId="22069"/>
    <cellStyle name="Normal 5 4 4 6" xfId="2141"/>
    <cellStyle name="Normal 5 4 4 60" xfId="22445"/>
    <cellStyle name="Normal 5 4 4 61" xfId="22821"/>
    <cellStyle name="Normal 5 4 4 62" xfId="23197"/>
    <cellStyle name="Normal 5 4 4 63" xfId="23573"/>
    <cellStyle name="Normal 5 4 4 64" xfId="23949"/>
    <cellStyle name="Normal 5 4 4 65" xfId="24325"/>
    <cellStyle name="Normal 5 4 4 66" xfId="24701"/>
    <cellStyle name="Normal 5 4 4 67" xfId="25077"/>
    <cellStyle name="Normal 5 4 4 68" xfId="25453"/>
    <cellStyle name="Normal 5 4 4 69" xfId="25829"/>
    <cellStyle name="Normal 5 4 4 7" xfId="2517"/>
    <cellStyle name="Normal 5 4 4 70" xfId="26205"/>
    <cellStyle name="Normal 5 4 4 71" xfId="26581"/>
    <cellStyle name="Normal 5 4 4 72" xfId="26957"/>
    <cellStyle name="Normal 5 4 4 73" xfId="27333"/>
    <cellStyle name="Normal 5 4 4 74" xfId="27709"/>
    <cellStyle name="Normal 5 4 4 75" xfId="28085"/>
    <cellStyle name="Normal 5 4 4 76" xfId="28461"/>
    <cellStyle name="Normal 5 4 4 77" xfId="28837"/>
    <cellStyle name="Normal 5 4 4 78" xfId="29213"/>
    <cellStyle name="Normal 5 4 4 79" xfId="29589"/>
    <cellStyle name="Normal 5 4 4 8" xfId="2893"/>
    <cellStyle name="Normal 5 4 4 80" xfId="29965"/>
    <cellStyle name="Normal 5 4 4 81" xfId="30341"/>
    <cellStyle name="Normal 5 4 4 82" xfId="30717"/>
    <cellStyle name="Normal 5 4 4 83" xfId="31093"/>
    <cellStyle name="Normal 5 4 4 84" xfId="31469"/>
    <cellStyle name="Normal 5 4 4 85" xfId="31845"/>
    <cellStyle name="Normal 5 4 4 86" xfId="32221"/>
    <cellStyle name="Normal 5 4 4 87" xfId="32597"/>
    <cellStyle name="Normal 5 4 4 88" xfId="32973"/>
    <cellStyle name="Normal 5 4 4 9" xfId="3269"/>
    <cellStyle name="Normal 5 4 40" xfId="12132"/>
    <cellStyle name="Normal 5 4 41" xfId="12508"/>
    <cellStyle name="Normal 5 4 42" xfId="12884"/>
    <cellStyle name="Normal 5 4 43" xfId="13260"/>
    <cellStyle name="Normal 5 4 44" xfId="13636"/>
    <cellStyle name="Normal 5 4 45" xfId="14012"/>
    <cellStyle name="Normal 5 4 46" xfId="14388"/>
    <cellStyle name="Normal 5 4 47" xfId="14764"/>
    <cellStyle name="Normal 5 4 48" xfId="15140"/>
    <cellStyle name="Normal 5 4 49" xfId="15516"/>
    <cellStyle name="Normal 5 4 5" xfId="303"/>
    <cellStyle name="Normal 5 4 5 10" xfId="3688"/>
    <cellStyle name="Normal 5 4 5 11" xfId="4064"/>
    <cellStyle name="Normal 5 4 5 12" xfId="4440"/>
    <cellStyle name="Normal 5 4 5 13" xfId="4816"/>
    <cellStyle name="Normal 5 4 5 14" xfId="5192"/>
    <cellStyle name="Normal 5 4 5 15" xfId="5568"/>
    <cellStyle name="Normal 5 4 5 16" xfId="5944"/>
    <cellStyle name="Normal 5 4 5 17" xfId="6320"/>
    <cellStyle name="Normal 5 4 5 18" xfId="6696"/>
    <cellStyle name="Normal 5 4 5 19" xfId="7072"/>
    <cellStyle name="Normal 5 4 5 2" xfId="680"/>
    <cellStyle name="Normal 5 4 5 20" xfId="7448"/>
    <cellStyle name="Normal 5 4 5 21" xfId="7824"/>
    <cellStyle name="Normal 5 4 5 22" xfId="8200"/>
    <cellStyle name="Normal 5 4 5 23" xfId="8576"/>
    <cellStyle name="Normal 5 4 5 24" xfId="8952"/>
    <cellStyle name="Normal 5 4 5 25" xfId="9328"/>
    <cellStyle name="Normal 5 4 5 26" xfId="9704"/>
    <cellStyle name="Normal 5 4 5 27" xfId="10080"/>
    <cellStyle name="Normal 5 4 5 28" xfId="10456"/>
    <cellStyle name="Normal 5 4 5 29" xfId="10832"/>
    <cellStyle name="Normal 5 4 5 3" xfId="1056"/>
    <cellStyle name="Normal 5 4 5 30" xfId="11208"/>
    <cellStyle name="Normal 5 4 5 31" xfId="11584"/>
    <cellStyle name="Normal 5 4 5 32" xfId="11960"/>
    <cellStyle name="Normal 5 4 5 33" xfId="12336"/>
    <cellStyle name="Normal 5 4 5 34" xfId="12712"/>
    <cellStyle name="Normal 5 4 5 35" xfId="13088"/>
    <cellStyle name="Normal 5 4 5 36" xfId="13464"/>
    <cellStyle name="Normal 5 4 5 37" xfId="13840"/>
    <cellStyle name="Normal 5 4 5 38" xfId="14216"/>
    <cellStyle name="Normal 5 4 5 39" xfId="14592"/>
    <cellStyle name="Normal 5 4 5 4" xfId="1432"/>
    <cellStyle name="Normal 5 4 5 40" xfId="14968"/>
    <cellStyle name="Normal 5 4 5 41" xfId="15344"/>
    <cellStyle name="Normal 5 4 5 42" xfId="15720"/>
    <cellStyle name="Normal 5 4 5 43" xfId="16096"/>
    <cellStyle name="Normal 5 4 5 44" xfId="16472"/>
    <cellStyle name="Normal 5 4 5 45" xfId="16848"/>
    <cellStyle name="Normal 5 4 5 46" xfId="17224"/>
    <cellStyle name="Normal 5 4 5 47" xfId="17600"/>
    <cellStyle name="Normal 5 4 5 48" xfId="17976"/>
    <cellStyle name="Normal 5 4 5 49" xfId="18352"/>
    <cellStyle name="Normal 5 4 5 5" xfId="1808"/>
    <cellStyle name="Normal 5 4 5 50" xfId="18728"/>
    <cellStyle name="Normal 5 4 5 51" xfId="19104"/>
    <cellStyle name="Normal 5 4 5 52" xfId="19480"/>
    <cellStyle name="Normal 5 4 5 53" xfId="19856"/>
    <cellStyle name="Normal 5 4 5 54" xfId="20232"/>
    <cellStyle name="Normal 5 4 5 55" xfId="20608"/>
    <cellStyle name="Normal 5 4 5 56" xfId="20984"/>
    <cellStyle name="Normal 5 4 5 57" xfId="21360"/>
    <cellStyle name="Normal 5 4 5 58" xfId="21736"/>
    <cellStyle name="Normal 5 4 5 59" xfId="22112"/>
    <cellStyle name="Normal 5 4 5 6" xfId="2184"/>
    <cellStyle name="Normal 5 4 5 60" xfId="22488"/>
    <cellStyle name="Normal 5 4 5 61" xfId="22864"/>
    <cellStyle name="Normal 5 4 5 62" xfId="23240"/>
    <cellStyle name="Normal 5 4 5 63" xfId="23616"/>
    <cellStyle name="Normal 5 4 5 64" xfId="23992"/>
    <cellStyle name="Normal 5 4 5 65" xfId="24368"/>
    <cellStyle name="Normal 5 4 5 66" xfId="24744"/>
    <cellStyle name="Normal 5 4 5 67" xfId="25120"/>
    <cellStyle name="Normal 5 4 5 68" xfId="25496"/>
    <cellStyle name="Normal 5 4 5 69" xfId="25872"/>
    <cellStyle name="Normal 5 4 5 7" xfId="2560"/>
    <cellStyle name="Normal 5 4 5 70" xfId="26248"/>
    <cellStyle name="Normal 5 4 5 71" xfId="26624"/>
    <cellStyle name="Normal 5 4 5 72" xfId="27000"/>
    <cellStyle name="Normal 5 4 5 73" xfId="27376"/>
    <cellStyle name="Normal 5 4 5 74" xfId="27752"/>
    <cellStyle name="Normal 5 4 5 75" xfId="28128"/>
    <cellStyle name="Normal 5 4 5 76" xfId="28504"/>
    <cellStyle name="Normal 5 4 5 77" xfId="28880"/>
    <cellStyle name="Normal 5 4 5 78" xfId="29256"/>
    <cellStyle name="Normal 5 4 5 79" xfId="29632"/>
    <cellStyle name="Normal 5 4 5 8" xfId="2936"/>
    <cellStyle name="Normal 5 4 5 80" xfId="30008"/>
    <cellStyle name="Normal 5 4 5 81" xfId="30384"/>
    <cellStyle name="Normal 5 4 5 82" xfId="30760"/>
    <cellStyle name="Normal 5 4 5 83" xfId="31136"/>
    <cellStyle name="Normal 5 4 5 84" xfId="31512"/>
    <cellStyle name="Normal 5 4 5 85" xfId="31888"/>
    <cellStyle name="Normal 5 4 5 86" xfId="32264"/>
    <cellStyle name="Normal 5 4 5 87" xfId="32640"/>
    <cellStyle name="Normal 5 4 5 88" xfId="33016"/>
    <cellStyle name="Normal 5 4 5 9" xfId="3312"/>
    <cellStyle name="Normal 5 4 50" xfId="15892"/>
    <cellStyle name="Normal 5 4 51" xfId="16268"/>
    <cellStyle name="Normal 5 4 52" xfId="16644"/>
    <cellStyle name="Normal 5 4 53" xfId="17020"/>
    <cellStyle name="Normal 5 4 54" xfId="17396"/>
    <cellStyle name="Normal 5 4 55" xfId="17772"/>
    <cellStyle name="Normal 5 4 56" xfId="18148"/>
    <cellStyle name="Normal 5 4 57" xfId="18524"/>
    <cellStyle name="Normal 5 4 58" xfId="18900"/>
    <cellStyle name="Normal 5 4 59" xfId="19276"/>
    <cellStyle name="Normal 5 4 6" xfId="346"/>
    <cellStyle name="Normal 5 4 6 10" xfId="3731"/>
    <cellStyle name="Normal 5 4 6 11" xfId="4107"/>
    <cellStyle name="Normal 5 4 6 12" xfId="4483"/>
    <cellStyle name="Normal 5 4 6 13" xfId="4859"/>
    <cellStyle name="Normal 5 4 6 14" xfId="5235"/>
    <cellStyle name="Normal 5 4 6 15" xfId="5611"/>
    <cellStyle name="Normal 5 4 6 16" xfId="5987"/>
    <cellStyle name="Normal 5 4 6 17" xfId="6363"/>
    <cellStyle name="Normal 5 4 6 18" xfId="6739"/>
    <cellStyle name="Normal 5 4 6 19" xfId="7115"/>
    <cellStyle name="Normal 5 4 6 2" xfId="723"/>
    <cellStyle name="Normal 5 4 6 20" xfId="7491"/>
    <cellStyle name="Normal 5 4 6 21" xfId="7867"/>
    <cellStyle name="Normal 5 4 6 22" xfId="8243"/>
    <cellStyle name="Normal 5 4 6 23" xfId="8619"/>
    <cellStyle name="Normal 5 4 6 24" xfId="8995"/>
    <cellStyle name="Normal 5 4 6 25" xfId="9371"/>
    <cellStyle name="Normal 5 4 6 26" xfId="9747"/>
    <cellStyle name="Normal 5 4 6 27" xfId="10123"/>
    <cellStyle name="Normal 5 4 6 28" xfId="10499"/>
    <cellStyle name="Normal 5 4 6 29" xfId="10875"/>
    <cellStyle name="Normal 5 4 6 3" xfId="1099"/>
    <cellStyle name="Normal 5 4 6 30" xfId="11251"/>
    <cellStyle name="Normal 5 4 6 31" xfId="11627"/>
    <cellStyle name="Normal 5 4 6 32" xfId="12003"/>
    <cellStyle name="Normal 5 4 6 33" xfId="12379"/>
    <cellStyle name="Normal 5 4 6 34" xfId="12755"/>
    <cellStyle name="Normal 5 4 6 35" xfId="13131"/>
    <cellStyle name="Normal 5 4 6 36" xfId="13507"/>
    <cellStyle name="Normal 5 4 6 37" xfId="13883"/>
    <cellStyle name="Normal 5 4 6 38" xfId="14259"/>
    <cellStyle name="Normal 5 4 6 39" xfId="14635"/>
    <cellStyle name="Normal 5 4 6 4" xfId="1475"/>
    <cellStyle name="Normal 5 4 6 40" xfId="15011"/>
    <cellStyle name="Normal 5 4 6 41" xfId="15387"/>
    <cellStyle name="Normal 5 4 6 42" xfId="15763"/>
    <cellStyle name="Normal 5 4 6 43" xfId="16139"/>
    <cellStyle name="Normal 5 4 6 44" xfId="16515"/>
    <cellStyle name="Normal 5 4 6 45" xfId="16891"/>
    <cellStyle name="Normal 5 4 6 46" xfId="17267"/>
    <cellStyle name="Normal 5 4 6 47" xfId="17643"/>
    <cellStyle name="Normal 5 4 6 48" xfId="18019"/>
    <cellStyle name="Normal 5 4 6 49" xfId="18395"/>
    <cellStyle name="Normal 5 4 6 5" xfId="1851"/>
    <cellStyle name="Normal 5 4 6 50" xfId="18771"/>
    <cellStyle name="Normal 5 4 6 51" xfId="19147"/>
    <cellStyle name="Normal 5 4 6 52" xfId="19523"/>
    <cellStyle name="Normal 5 4 6 53" xfId="19899"/>
    <cellStyle name="Normal 5 4 6 54" xfId="20275"/>
    <cellStyle name="Normal 5 4 6 55" xfId="20651"/>
    <cellStyle name="Normal 5 4 6 56" xfId="21027"/>
    <cellStyle name="Normal 5 4 6 57" xfId="21403"/>
    <cellStyle name="Normal 5 4 6 58" xfId="21779"/>
    <cellStyle name="Normal 5 4 6 59" xfId="22155"/>
    <cellStyle name="Normal 5 4 6 6" xfId="2227"/>
    <cellStyle name="Normal 5 4 6 60" xfId="22531"/>
    <cellStyle name="Normal 5 4 6 61" xfId="22907"/>
    <cellStyle name="Normal 5 4 6 62" xfId="23283"/>
    <cellStyle name="Normal 5 4 6 63" xfId="23659"/>
    <cellStyle name="Normal 5 4 6 64" xfId="24035"/>
    <cellStyle name="Normal 5 4 6 65" xfId="24411"/>
    <cellStyle name="Normal 5 4 6 66" xfId="24787"/>
    <cellStyle name="Normal 5 4 6 67" xfId="25163"/>
    <cellStyle name="Normal 5 4 6 68" xfId="25539"/>
    <cellStyle name="Normal 5 4 6 69" xfId="25915"/>
    <cellStyle name="Normal 5 4 6 7" xfId="2603"/>
    <cellStyle name="Normal 5 4 6 70" xfId="26291"/>
    <cellStyle name="Normal 5 4 6 71" xfId="26667"/>
    <cellStyle name="Normal 5 4 6 72" xfId="27043"/>
    <cellStyle name="Normal 5 4 6 73" xfId="27419"/>
    <cellStyle name="Normal 5 4 6 74" xfId="27795"/>
    <cellStyle name="Normal 5 4 6 75" xfId="28171"/>
    <cellStyle name="Normal 5 4 6 76" xfId="28547"/>
    <cellStyle name="Normal 5 4 6 77" xfId="28923"/>
    <cellStyle name="Normal 5 4 6 78" xfId="29299"/>
    <cellStyle name="Normal 5 4 6 79" xfId="29675"/>
    <cellStyle name="Normal 5 4 6 8" xfId="2979"/>
    <cellStyle name="Normal 5 4 6 80" xfId="30051"/>
    <cellStyle name="Normal 5 4 6 81" xfId="30427"/>
    <cellStyle name="Normal 5 4 6 82" xfId="30803"/>
    <cellStyle name="Normal 5 4 6 83" xfId="31179"/>
    <cellStyle name="Normal 5 4 6 84" xfId="31555"/>
    <cellStyle name="Normal 5 4 6 85" xfId="31931"/>
    <cellStyle name="Normal 5 4 6 86" xfId="32307"/>
    <cellStyle name="Normal 5 4 6 87" xfId="32683"/>
    <cellStyle name="Normal 5 4 6 88" xfId="33059"/>
    <cellStyle name="Normal 5 4 6 9" xfId="3355"/>
    <cellStyle name="Normal 5 4 60" xfId="19652"/>
    <cellStyle name="Normal 5 4 61" xfId="20028"/>
    <cellStyle name="Normal 5 4 62" xfId="20404"/>
    <cellStyle name="Normal 5 4 63" xfId="20780"/>
    <cellStyle name="Normal 5 4 64" xfId="21156"/>
    <cellStyle name="Normal 5 4 65" xfId="21532"/>
    <cellStyle name="Normal 5 4 66" xfId="21908"/>
    <cellStyle name="Normal 5 4 67" xfId="22284"/>
    <cellStyle name="Normal 5 4 68" xfId="22660"/>
    <cellStyle name="Normal 5 4 69" xfId="23036"/>
    <cellStyle name="Normal 5 4 7" xfId="389"/>
    <cellStyle name="Normal 5 4 7 10" xfId="3774"/>
    <cellStyle name="Normal 5 4 7 11" xfId="4150"/>
    <cellStyle name="Normal 5 4 7 12" xfId="4526"/>
    <cellStyle name="Normal 5 4 7 13" xfId="4902"/>
    <cellStyle name="Normal 5 4 7 14" xfId="5278"/>
    <cellStyle name="Normal 5 4 7 15" xfId="5654"/>
    <cellStyle name="Normal 5 4 7 16" xfId="6030"/>
    <cellStyle name="Normal 5 4 7 17" xfId="6406"/>
    <cellStyle name="Normal 5 4 7 18" xfId="6782"/>
    <cellStyle name="Normal 5 4 7 19" xfId="7158"/>
    <cellStyle name="Normal 5 4 7 2" xfId="766"/>
    <cellStyle name="Normal 5 4 7 20" xfId="7534"/>
    <cellStyle name="Normal 5 4 7 21" xfId="7910"/>
    <cellStyle name="Normal 5 4 7 22" xfId="8286"/>
    <cellStyle name="Normal 5 4 7 23" xfId="8662"/>
    <cellStyle name="Normal 5 4 7 24" xfId="9038"/>
    <cellStyle name="Normal 5 4 7 25" xfId="9414"/>
    <cellStyle name="Normal 5 4 7 26" xfId="9790"/>
    <cellStyle name="Normal 5 4 7 27" xfId="10166"/>
    <cellStyle name="Normal 5 4 7 28" xfId="10542"/>
    <cellStyle name="Normal 5 4 7 29" xfId="10918"/>
    <cellStyle name="Normal 5 4 7 3" xfId="1142"/>
    <cellStyle name="Normal 5 4 7 30" xfId="11294"/>
    <cellStyle name="Normal 5 4 7 31" xfId="11670"/>
    <cellStyle name="Normal 5 4 7 32" xfId="12046"/>
    <cellStyle name="Normal 5 4 7 33" xfId="12422"/>
    <cellStyle name="Normal 5 4 7 34" xfId="12798"/>
    <cellStyle name="Normal 5 4 7 35" xfId="13174"/>
    <cellStyle name="Normal 5 4 7 36" xfId="13550"/>
    <cellStyle name="Normal 5 4 7 37" xfId="13926"/>
    <cellStyle name="Normal 5 4 7 38" xfId="14302"/>
    <cellStyle name="Normal 5 4 7 39" xfId="14678"/>
    <cellStyle name="Normal 5 4 7 4" xfId="1518"/>
    <cellStyle name="Normal 5 4 7 40" xfId="15054"/>
    <cellStyle name="Normal 5 4 7 41" xfId="15430"/>
    <cellStyle name="Normal 5 4 7 42" xfId="15806"/>
    <cellStyle name="Normal 5 4 7 43" xfId="16182"/>
    <cellStyle name="Normal 5 4 7 44" xfId="16558"/>
    <cellStyle name="Normal 5 4 7 45" xfId="16934"/>
    <cellStyle name="Normal 5 4 7 46" xfId="17310"/>
    <cellStyle name="Normal 5 4 7 47" xfId="17686"/>
    <cellStyle name="Normal 5 4 7 48" xfId="18062"/>
    <cellStyle name="Normal 5 4 7 49" xfId="18438"/>
    <cellStyle name="Normal 5 4 7 5" xfId="1894"/>
    <cellStyle name="Normal 5 4 7 50" xfId="18814"/>
    <cellStyle name="Normal 5 4 7 51" xfId="19190"/>
    <cellStyle name="Normal 5 4 7 52" xfId="19566"/>
    <cellStyle name="Normal 5 4 7 53" xfId="19942"/>
    <cellStyle name="Normal 5 4 7 54" xfId="20318"/>
    <cellStyle name="Normal 5 4 7 55" xfId="20694"/>
    <cellStyle name="Normal 5 4 7 56" xfId="21070"/>
    <cellStyle name="Normal 5 4 7 57" xfId="21446"/>
    <cellStyle name="Normal 5 4 7 58" xfId="21822"/>
    <cellStyle name="Normal 5 4 7 59" xfId="22198"/>
    <cellStyle name="Normal 5 4 7 6" xfId="2270"/>
    <cellStyle name="Normal 5 4 7 60" xfId="22574"/>
    <cellStyle name="Normal 5 4 7 61" xfId="22950"/>
    <cellStyle name="Normal 5 4 7 62" xfId="23326"/>
    <cellStyle name="Normal 5 4 7 63" xfId="23702"/>
    <cellStyle name="Normal 5 4 7 64" xfId="24078"/>
    <cellStyle name="Normal 5 4 7 65" xfId="24454"/>
    <cellStyle name="Normal 5 4 7 66" xfId="24830"/>
    <cellStyle name="Normal 5 4 7 67" xfId="25206"/>
    <cellStyle name="Normal 5 4 7 68" xfId="25582"/>
    <cellStyle name="Normal 5 4 7 69" xfId="25958"/>
    <cellStyle name="Normal 5 4 7 7" xfId="2646"/>
    <cellStyle name="Normal 5 4 7 70" xfId="26334"/>
    <cellStyle name="Normal 5 4 7 71" xfId="26710"/>
    <cellStyle name="Normal 5 4 7 72" xfId="27086"/>
    <cellStyle name="Normal 5 4 7 73" xfId="27462"/>
    <cellStyle name="Normal 5 4 7 74" xfId="27838"/>
    <cellStyle name="Normal 5 4 7 75" xfId="28214"/>
    <cellStyle name="Normal 5 4 7 76" xfId="28590"/>
    <cellStyle name="Normal 5 4 7 77" xfId="28966"/>
    <cellStyle name="Normal 5 4 7 78" xfId="29342"/>
    <cellStyle name="Normal 5 4 7 79" xfId="29718"/>
    <cellStyle name="Normal 5 4 7 8" xfId="3022"/>
    <cellStyle name="Normal 5 4 7 80" xfId="30094"/>
    <cellStyle name="Normal 5 4 7 81" xfId="30470"/>
    <cellStyle name="Normal 5 4 7 82" xfId="30846"/>
    <cellStyle name="Normal 5 4 7 83" xfId="31222"/>
    <cellStyle name="Normal 5 4 7 84" xfId="31598"/>
    <cellStyle name="Normal 5 4 7 85" xfId="31974"/>
    <cellStyle name="Normal 5 4 7 86" xfId="32350"/>
    <cellStyle name="Normal 5 4 7 87" xfId="32726"/>
    <cellStyle name="Normal 5 4 7 88" xfId="33102"/>
    <cellStyle name="Normal 5 4 7 9" xfId="3398"/>
    <cellStyle name="Normal 5 4 70" xfId="23412"/>
    <cellStyle name="Normal 5 4 71" xfId="23788"/>
    <cellStyle name="Normal 5 4 72" xfId="24164"/>
    <cellStyle name="Normal 5 4 73" xfId="24540"/>
    <cellStyle name="Normal 5 4 74" xfId="24916"/>
    <cellStyle name="Normal 5 4 75" xfId="25292"/>
    <cellStyle name="Normal 5 4 76" xfId="25668"/>
    <cellStyle name="Normal 5 4 77" xfId="26044"/>
    <cellStyle name="Normal 5 4 78" xfId="26420"/>
    <cellStyle name="Normal 5 4 79" xfId="26796"/>
    <cellStyle name="Normal 5 4 8" xfId="432"/>
    <cellStyle name="Normal 5 4 8 10" xfId="3817"/>
    <cellStyle name="Normal 5 4 8 11" xfId="4193"/>
    <cellStyle name="Normal 5 4 8 12" xfId="4569"/>
    <cellStyle name="Normal 5 4 8 13" xfId="4945"/>
    <cellStyle name="Normal 5 4 8 14" xfId="5321"/>
    <cellStyle name="Normal 5 4 8 15" xfId="5697"/>
    <cellStyle name="Normal 5 4 8 16" xfId="6073"/>
    <cellStyle name="Normal 5 4 8 17" xfId="6449"/>
    <cellStyle name="Normal 5 4 8 18" xfId="6825"/>
    <cellStyle name="Normal 5 4 8 19" xfId="7201"/>
    <cellStyle name="Normal 5 4 8 2" xfId="809"/>
    <cellStyle name="Normal 5 4 8 20" xfId="7577"/>
    <cellStyle name="Normal 5 4 8 21" xfId="7953"/>
    <cellStyle name="Normal 5 4 8 22" xfId="8329"/>
    <cellStyle name="Normal 5 4 8 23" xfId="8705"/>
    <cellStyle name="Normal 5 4 8 24" xfId="9081"/>
    <cellStyle name="Normal 5 4 8 25" xfId="9457"/>
    <cellStyle name="Normal 5 4 8 26" xfId="9833"/>
    <cellStyle name="Normal 5 4 8 27" xfId="10209"/>
    <cellStyle name="Normal 5 4 8 28" xfId="10585"/>
    <cellStyle name="Normal 5 4 8 29" xfId="10961"/>
    <cellStyle name="Normal 5 4 8 3" xfId="1185"/>
    <cellStyle name="Normal 5 4 8 30" xfId="11337"/>
    <cellStyle name="Normal 5 4 8 31" xfId="11713"/>
    <cellStyle name="Normal 5 4 8 32" xfId="12089"/>
    <cellStyle name="Normal 5 4 8 33" xfId="12465"/>
    <cellStyle name="Normal 5 4 8 34" xfId="12841"/>
    <cellStyle name="Normal 5 4 8 35" xfId="13217"/>
    <cellStyle name="Normal 5 4 8 36" xfId="13593"/>
    <cellStyle name="Normal 5 4 8 37" xfId="13969"/>
    <cellStyle name="Normal 5 4 8 38" xfId="14345"/>
    <cellStyle name="Normal 5 4 8 39" xfId="14721"/>
    <cellStyle name="Normal 5 4 8 4" xfId="1561"/>
    <cellStyle name="Normal 5 4 8 40" xfId="15097"/>
    <cellStyle name="Normal 5 4 8 41" xfId="15473"/>
    <cellStyle name="Normal 5 4 8 42" xfId="15849"/>
    <cellStyle name="Normal 5 4 8 43" xfId="16225"/>
    <cellStyle name="Normal 5 4 8 44" xfId="16601"/>
    <cellStyle name="Normal 5 4 8 45" xfId="16977"/>
    <cellStyle name="Normal 5 4 8 46" xfId="17353"/>
    <cellStyle name="Normal 5 4 8 47" xfId="17729"/>
    <cellStyle name="Normal 5 4 8 48" xfId="18105"/>
    <cellStyle name="Normal 5 4 8 49" xfId="18481"/>
    <cellStyle name="Normal 5 4 8 5" xfId="1937"/>
    <cellStyle name="Normal 5 4 8 50" xfId="18857"/>
    <cellStyle name="Normal 5 4 8 51" xfId="19233"/>
    <cellStyle name="Normal 5 4 8 52" xfId="19609"/>
    <cellStyle name="Normal 5 4 8 53" xfId="19985"/>
    <cellStyle name="Normal 5 4 8 54" xfId="20361"/>
    <cellStyle name="Normal 5 4 8 55" xfId="20737"/>
    <cellStyle name="Normal 5 4 8 56" xfId="21113"/>
    <cellStyle name="Normal 5 4 8 57" xfId="21489"/>
    <cellStyle name="Normal 5 4 8 58" xfId="21865"/>
    <cellStyle name="Normal 5 4 8 59" xfId="22241"/>
    <cellStyle name="Normal 5 4 8 6" xfId="2313"/>
    <cellStyle name="Normal 5 4 8 60" xfId="22617"/>
    <cellStyle name="Normal 5 4 8 61" xfId="22993"/>
    <cellStyle name="Normal 5 4 8 62" xfId="23369"/>
    <cellStyle name="Normal 5 4 8 63" xfId="23745"/>
    <cellStyle name="Normal 5 4 8 64" xfId="24121"/>
    <cellStyle name="Normal 5 4 8 65" xfId="24497"/>
    <cellStyle name="Normal 5 4 8 66" xfId="24873"/>
    <cellStyle name="Normal 5 4 8 67" xfId="25249"/>
    <cellStyle name="Normal 5 4 8 68" xfId="25625"/>
    <cellStyle name="Normal 5 4 8 69" xfId="26001"/>
    <cellStyle name="Normal 5 4 8 7" xfId="2689"/>
    <cellStyle name="Normal 5 4 8 70" xfId="26377"/>
    <cellStyle name="Normal 5 4 8 71" xfId="26753"/>
    <cellStyle name="Normal 5 4 8 72" xfId="27129"/>
    <cellStyle name="Normal 5 4 8 73" xfId="27505"/>
    <cellStyle name="Normal 5 4 8 74" xfId="27881"/>
    <cellStyle name="Normal 5 4 8 75" xfId="28257"/>
    <cellStyle name="Normal 5 4 8 76" xfId="28633"/>
    <cellStyle name="Normal 5 4 8 77" xfId="29009"/>
    <cellStyle name="Normal 5 4 8 78" xfId="29385"/>
    <cellStyle name="Normal 5 4 8 79" xfId="29761"/>
    <cellStyle name="Normal 5 4 8 8" xfId="3065"/>
    <cellStyle name="Normal 5 4 8 80" xfId="30137"/>
    <cellStyle name="Normal 5 4 8 81" xfId="30513"/>
    <cellStyle name="Normal 5 4 8 82" xfId="30889"/>
    <cellStyle name="Normal 5 4 8 83" xfId="31265"/>
    <cellStyle name="Normal 5 4 8 84" xfId="31641"/>
    <cellStyle name="Normal 5 4 8 85" xfId="32017"/>
    <cellStyle name="Normal 5 4 8 86" xfId="32393"/>
    <cellStyle name="Normal 5 4 8 87" xfId="32769"/>
    <cellStyle name="Normal 5 4 8 88" xfId="33145"/>
    <cellStyle name="Normal 5 4 8 9" xfId="3441"/>
    <cellStyle name="Normal 5 4 80" xfId="27172"/>
    <cellStyle name="Normal 5 4 81" xfId="27548"/>
    <cellStyle name="Normal 5 4 82" xfId="27924"/>
    <cellStyle name="Normal 5 4 83" xfId="28300"/>
    <cellStyle name="Normal 5 4 84" xfId="28676"/>
    <cellStyle name="Normal 5 4 85" xfId="29052"/>
    <cellStyle name="Normal 5 4 86" xfId="29428"/>
    <cellStyle name="Normal 5 4 87" xfId="29804"/>
    <cellStyle name="Normal 5 4 88" xfId="30180"/>
    <cellStyle name="Normal 5 4 89" xfId="30556"/>
    <cellStyle name="Normal 5 4 9" xfId="475"/>
    <cellStyle name="Normal 5 4 90" xfId="30932"/>
    <cellStyle name="Normal 5 4 91" xfId="31308"/>
    <cellStyle name="Normal 5 4 92" xfId="31684"/>
    <cellStyle name="Normal 5 4 93" xfId="32060"/>
    <cellStyle name="Normal 5 4 94" xfId="32436"/>
    <cellStyle name="Normal 5 4 95" xfId="32812"/>
    <cellStyle name="Normal 5 40" xfId="10262"/>
    <cellStyle name="Normal 5 41" xfId="10638"/>
    <cellStyle name="Normal 5 42" xfId="11014"/>
    <cellStyle name="Normal 5 43" xfId="11390"/>
    <cellStyle name="Normal 5 44" xfId="11766"/>
    <cellStyle name="Normal 5 45" xfId="12142"/>
    <cellStyle name="Normal 5 46" xfId="12518"/>
    <cellStyle name="Normal 5 47" xfId="12894"/>
    <cellStyle name="Normal 5 48" xfId="13270"/>
    <cellStyle name="Normal 5 49" xfId="13646"/>
    <cellStyle name="Normal 5 5" xfId="105"/>
    <cellStyle name="Normal 5 5 10" xfId="853"/>
    <cellStyle name="Normal 5 5 11" xfId="1229"/>
    <cellStyle name="Normal 5 5 12" xfId="1605"/>
    <cellStyle name="Normal 5 5 13" xfId="1981"/>
    <cellStyle name="Normal 5 5 14" xfId="2357"/>
    <cellStyle name="Normal 5 5 15" xfId="2733"/>
    <cellStyle name="Normal 5 5 16" xfId="3109"/>
    <cellStyle name="Normal 5 5 17" xfId="3485"/>
    <cellStyle name="Normal 5 5 18" xfId="3861"/>
    <cellStyle name="Normal 5 5 19" xfId="4237"/>
    <cellStyle name="Normal 5 5 2" xfId="175"/>
    <cellStyle name="Normal 5 5 2 10" xfId="3560"/>
    <cellStyle name="Normal 5 5 2 11" xfId="3936"/>
    <cellStyle name="Normal 5 5 2 12" xfId="4312"/>
    <cellStyle name="Normal 5 5 2 13" xfId="4688"/>
    <cellStyle name="Normal 5 5 2 14" xfId="5064"/>
    <cellStyle name="Normal 5 5 2 15" xfId="5440"/>
    <cellStyle name="Normal 5 5 2 16" xfId="5816"/>
    <cellStyle name="Normal 5 5 2 17" xfId="6192"/>
    <cellStyle name="Normal 5 5 2 18" xfId="6568"/>
    <cellStyle name="Normal 5 5 2 19" xfId="6944"/>
    <cellStyle name="Normal 5 5 2 2" xfId="552"/>
    <cellStyle name="Normal 5 5 2 20" xfId="7320"/>
    <cellStyle name="Normal 5 5 2 21" xfId="7696"/>
    <cellStyle name="Normal 5 5 2 22" xfId="8072"/>
    <cellStyle name="Normal 5 5 2 23" xfId="8448"/>
    <cellStyle name="Normal 5 5 2 24" xfId="8824"/>
    <cellStyle name="Normal 5 5 2 25" xfId="9200"/>
    <cellStyle name="Normal 5 5 2 26" xfId="9576"/>
    <cellStyle name="Normal 5 5 2 27" xfId="9952"/>
    <cellStyle name="Normal 5 5 2 28" xfId="10328"/>
    <cellStyle name="Normal 5 5 2 29" xfId="10704"/>
    <cellStyle name="Normal 5 5 2 3" xfId="928"/>
    <cellStyle name="Normal 5 5 2 30" xfId="11080"/>
    <cellStyle name="Normal 5 5 2 31" xfId="11456"/>
    <cellStyle name="Normal 5 5 2 32" xfId="11832"/>
    <cellStyle name="Normal 5 5 2 33" xfId="12208"/>
    <cellStyle name="Normal 5 5 2 34" xfId="12584"/>
    <cellStyle name="Normal 5 5 2 35" xfId="12960"/>
    <cellStyle name="Normal 5 5 2 36" xfId="13336"/>
    <cellStyle name="Normal 5 5 2 37" xfId="13712"/>
    <cellStyle name="Normal 5 5 2 38" xfId="14088"/>
    <cellStyle name="Normal 5 5 2 39" xfId="14464"/>
    <cellStyle name="Normal 5 5 2 4" xfId="1304"/>
    <cellStyle name="Normal 5 5 2 40" xfId="14840"/>
    <cellStyle name="Normal 5 5 2 41" xfId="15216"/>
    <cellStyle name="Normal 5 5 2 42" xfId="15592"/>
    <cellStyle name="Normal 5 5 2 43" xfId="15968"/>
    <cellStyle name="Normal 5 5 2 44" xfId="16344"/>
    <cellStyle name="Normal 5 5 2 45" xfId="16720"/>
    <cellStyle name="Normal 5 5 2 46" xfId="17096"/>
    <cellStyle name="Normal 5 5 2 47" xfId="17472"/>
    <cellStyle name="Normal 5 5 2 48" xfId="17848"/>
    <cellStyle name="Normal 5 5 2 49" xfId="18224"/>
    <cellStyle name="Normal 5 5 2 5" xfId="1680"/>
    <cellStyle name="Normal 5 5 2 50" xfId="18600"/>
    <cellStyle name="Normal 5 5 2 51" xfId="18976"/>
    <cellStyle name="Normal 5 5 2 52" xfId="19352"/>
    <cellStyle name="Normal 5 5 2 53" xfId="19728"/>
    <cellStyle name="Normal 5 5 2 54" xfId="20104"/>
    <cellStyle name="Normal 5 5 2 55" xfId="20480"/>
    <cellStyle name="Normal 5 5 2 56" xfId="20856"/>
    <cellStyle name="Normal 5 5 2 57" xfId="21232"/>
    <cellStyle name="Normal 5 5 2 58" xfId="21608"/>
    <cellStyle name="Normal 5 5 2 59" xfId="21984"/>
    <cellStyle name="Normal 5 5 2 6" xfId="2056"/>
    <cellStyle name="Normal 5 5 2 60" xfId="22360"/>
    <cellStyle name="Normal 5 5 2 61" xfId="22736"/>
    <cellStyle name="Normal 5 5 2 62" xfId="23112"/>
    <cellStyle name="Normal 5 5 2 63" xfId="23488"/>
    <cellStyle name="Normal 5 5 2 64" xfId="23864"/>
    <cellStyle name="Normal 5 5 2 65" xfId="24240"/>
    <cellStyle name="Normal 5 5 2 66" xfId="24616"/>
    <cellStyle name="Normal 5 5 2 67" xfId="24992"/>
    <cellStyle name="Normal 5 5 2 68" xfId="25368"/>
    <cellStyle name="Normal 5 5 2 69" xfId="25744"/>
    <cellStyle name="Normal 5 5 2 7" xfId="2432"/>
    <cellStyle name="Normal 5 5 2 70" xfId="26120"/>
    <cellStyle name="Normal 5 5 2 71" xfId="26496"/>
    <cellStyle name="Normal 5 5 2 72" xfId="26872"/>
    <cellStyle name="Normal 5 5 2 73" xfId="27248"/>
    <cellStyle name="Normal 5 5 2 74" xfId="27624"/>
    <cellStyle name="Normal 5 5 2 75" xfId="28000"/>
    <cellStyle name="Normal 5 5 2 76" xfId="28376"/>
    <cellStyle name="Normal 5 5 2 77" xfId="28752"/>
    <cellStyle name="Normal 5 5 2 78" xfId="29128"/>
    <cellStyle name="Normal 5 5 2 79" xfId="29504"/>
    <cellStyle name="Normal 5 5 2 8" xfId="2808"/>
    <cellStyle name="Normal 5 5 2 80" xfId="29880"/>
    <cellStyle name="Normal 5 5 2 81" xfId="30256"/>
    <cellStyle name="Normal 5 5 2 82" xfId="30632"/>
    <cellStyle name="Normal 5 5 2 83" xfId="31008"/>
    <cellStyle name="Normal 5 5 2 84" xfId="31384"/>
    <cellStyle name="Normal 5 5 2 85" xfId="31760"/>
    <cellStyle name="Normal 5 5 2 86" xfId="32136"/>
    <cellStyle name="Normal 5 5 2 87" xfId="32512"/>
    <cellStyle name="Normal 5 5 2 88" xfId="32888"/>
    <cellStyle name="Normal 5 5 2 9" xfId="3184"/>
    <cellStyle name="Normal 5 5 20" xfId="4613"/>
    <cellStyle name="Normal 5 5 21" xfId="4989"/>
    <cellStyle name="Normal 5 5 22" xfId="5365"/>
    <cellStyle name="Normal 5 5 23" xfId="5741"/>
    <cellStyle name="Normal 5 5 24" xfId="6117"/>
    <cellStyle name="Normal 5 5 25" xfId="6493"/>
    <cellStyle name="Normal 5 5 26" xfId="6869"/>
    <cellStyle name="Normal 5 5 27" xfId="7245"/>
    <cellStyle name="Normal 5 5 28" xfId="7621"/>
    <cellStyle name="Normal 5 5 29" xfId="7997"/>
    <cellStyle name="Normal 5 5 3" xfId="218"/>
    <cellStyle name="Normal 5 5 3 10" xfId="3603"/>
    <cellStyle name="Normal 5 5 3 11" xfId="3979"/>
    <cellStyle name="Normal 5 5 3 12" xfId="4355"/>
    <cellStyle name="Normal 5 5 3 13" xfId="4731"/>
    <cellStyle name="Normal 5 5 3 14" xfId="5107"/>
    <cellStyle name="Normal 5 5 3 15" xfId="5483"/>
    <cellStyle name="Normal 5 5 3 16" xfId="5859"/>
    <cellStyle name="Normal 5 5 3 17" xfId="6235"/>
    <cellStyle name="Normal 5 5 3 18" xfId="6611"/>
    <cellStyle name="Normal 5 5 3 19" xfId="6987"/>
    <cellStyle name="Normal 5 5 3 2" xfId="595"/>
    <cellStyle name="Normal 5 5 3 20" xfId="7363"/>
    <cellStyle name="Normal 5 5 3 21" xfId="7739"/>
    <cellStyle name="Normal 5 5 3 22" xfId="8115"/>
    <cellStyle name="Normal 5 5 3 23" xfId="8491"/>
    <cellStyle name="Normal 5 5 3 24" xfId="8867"/>
    <cellStyle name="Normal 5 5 3 25" xfId="9243"/>
    <cellStyle name="Normal 5 5 3 26" xfId="9619"/>
    <cellStyle name="Normal 5 5 3 27" xfId="9995"/>
    <cellStyle name="Normal 5 5 3 28" xfId="10371"/>
    <cellStyle name="Normal 5 5 3 29" xfId="10747"/>
    <cellStyle name="Normal 5 5 3 3" xfId="971"/>
    <cellStyle name="Normal 5 5 3 30" xfId="11123"/>
    <cellStyle name="Normal 5 5 3 31" xfId="11499"/>
    <cellStyle name="Normal 5 5 3 32" xfId="11875"/>
    <cellStyle name="Normal 5 5 3 33" xfId="12251"/>
    <cellStyle name="Normal 5 5 3 34" xfId="12627"/>
    <cellStyle name="Normal 5 5 3 35" xfId="13003"/>
    <cellStyle name="Normal 5 5 3 36" xfId="13379"/>
    <cellStyle name="Normal 5 5 3 37" xfId="13755"/>
    <cellStyle name="Normal 5 5 3 38" xfId="14131"/>
    <cellStyle name="Normal 5 5 3 39" xfId="14507"/>
    <cellStyle name="Normal 5 5 3 4" xfId="1347"/>
    <cellStyle name="Normal 5 5 3 40" xfId="14883"/>
    <cellStyle name="Normal 5 5 3 41" xfId="15259"/>
    <cellStyle name="Normal 5 5 3 42" xfId="15635"/>
    <cellStyle name="Normal 5 5 3 43" xfId="16011"/>
    <cellStyle name="Normal 5 5 3 44" xfId="16387"/>
    <cellStyle name="Normal 5 5 3 45" xfId="16763"/>
    <cellStyle name="Normal 5 5 3 46" xfId="17139"/>
    <cellStyle name="Normal 5 5 3 47" xfId="17515"/>
    <cellStyle name="Normal 5 5 3 48" xfId="17891"/>
    <cellStyle name="Normal 5 5 3 49" xfId="18267"/>
    <cellStyle name="Normal 5 5 3 5" xfId="1723"/>
    <cellStyle name="Normal 5 5 3 50" xfId="18643"/>
    <cellStyle name="Normal 5 5 3 51" xfId="19019"/>
    <cellStyle name="Normal 5 5 3 52" xfId="19395"/>
    <cellStyle name="Normal 5 5 3 53" xfId="19771"/>
    <cellStyle name="Normal 5 5 3 54" xfId="20147"/>
    <cellStyle name="Normal 5 5 3 55" xfId="20523"/>
    <cellStyle name="Normal 5 5 3 56" xfId="20899"/>
    <cellStyle name="Normal 5 5 3 57" xfId="21275"/>
    <cellStyle name="Normal 5 5 3 58" xfId="21651"/>
    <cellStyle name="Normal 5 5 3 59" xfId="22027"/>
    <cellStyle name="Normal 5 5 3 6" xfId="2099"/>
    <cellStyle name="Normal 5 5 3 60" xfId="22403"/>
    <cellStyle name="Normal 5 5 3 61" xfId="22779"/>
    <cellStyle name="Normal 5 5 3 62" xfId="23155"/>
    <cellStyle name="Normal 5 5 3 63" xfId="23531"/>
    <cellStyle name="Normal 5 5 3 64" xfId="23907"/>
    <cellStyle name="Normal 5 5 3 65" xfId="24283"/>
    <cellStyle name="Normal 5 5 3 66" xfId="24659"/>
    <cellStyle name="Normal 5 5 3 67" xfId="25035"/>
    <cellStyle name="Normal 5 5 3 68" xfId="25411"/>
    <cellStyle name="Normal 5 5 3 69" xfId="25787"/>
    <cellStyle name="Normal 5 5 3 7" xfId="2475"/>
    <cellStyle name="Normal 5 5 3 70" xfId="26163"/>
    <cellStyle name="Normal 5 5 3 71" xfId="26539"/>
    <cellStyle name="Normal 5 5 3 72" xfId="26915"/>
    <cellStyle name="Normal 5 5 3 73" xfId="27291"/>
    <cellStyle name="Normal 5 5 3 74" xfId="27667"/>
    <cellStyle name="Normal 5 5 3 75" xfId="28043"/>
    <cellStyle name="Normal 5 5 3 76" xfId="28419"/>
    <cellStyle name="Normal 5 5 3 77" xfId="28795"/>
    <cellStyle name="Normal 5 5 3 78" xfId="29171"/>
    <cellStyle name="Normal 5 5 3 79" xfId="29547"/>
    <cellStyle name="Normal 5 5 3 8" xfId="2851"/>
    <cellStyle name="Normal 5 5 3 80" xfId="29923"/>
    <cellStyle name="Normal 5 5 3 81" xfId="30299"/>
    <cellStyle name="Normal 5 5 3 82" xfId="30675"/>
    <cellStyle name="Normal 5 5 3 83" xfId="31051"/>
    <cellStyle name="Normal 5 5 3 84" xfId="31427"/>
    <cellStyle name="Normal 5 5 3 85" xfId="31803"/>
    <cellStyle name="Normal 5 5 3 86" xfId="32179"/>
    <cellStyle name="Normal 5 5 3 87" xfId="32555"/>
    <cellStyle name="Normal 5 5 3 88" xfId="32931"/>
    <cellStyle name="Normal 5 5 3 9" xfId="3227"/>
    <cellStyle name="Normal 5 5 30" xfId="8373"/>
    <cellStyle name="Normal 5 5 31" xfId="8749"/>
    <cellStyle name="Normal 5 5 32" xfId="9125"/>
    <cellStyle name="Normal 5 5 33" xfId="9501"/>
    <cellStyle name="Normal 5 5 34" xfId="9877"/>
    <cellStyle name="Normal 5 5 35" xfId="10253"/>
    <cellStyle name="Normal 5 5 36" xfId="10629"/>
    <cellStyle name="Normal 5 5 37" xfId="11005"/>
    <cellStyle name="Normal 5 5 38" xfId="11381"/>
    <cellStyle name="Normal 5 5 39" xfId="11757"/>
    <cellStyle name="Normal 5 5 4" xfId="261"/>
    <cellStyle name="Normal 5 5 4 10" xfId="3646"/>
    <cellStyle name="Normal 5 5 4 11" xfId="4022"/>
    <cellStyle name="Normal 5 5 4 12" xfId="4398"/>
    <cellStyle name="Normal 5 5 4 13" xfId="4774"/>
    <cellStyle name="Normal 5 5 4 14" xfId="5150"/>
    <cellStyle name="Normal 5 5 4 15" xfId="5526"/>
    <cellStyle name="Normal 5 5 4 16" xfId="5902"/>
    <cellStyle name="Normal 5 5 4 17" xfId="6278"/>
    <cellStyle name="Normal 5 5 4 18" xfId="6654"/>
    <cellStyle name="Normal 5 5 4 19" xfId="7030"/>
    <cellStyle name="Normal 5 5 4 2" xfId="638"/>
    <cellStyle name="Normal 5 5 4 20" xfId="7406"/>
    <cellStyle name="Normal 5 5 4 21" xfId="7782"/>
    <cellStyle name="Normal 5 5 4 22" xfId="8158"/>
    <cellStyle name="Normal 5 5 4 23" xfId="8534"/>
    <cellStyle name="Normal 5 5 4 24" xfId="8910"/>
    <cellStyle name="Normal 5 5 4 25" xfId="9286"/>
    <cellStyle name="Normal 5 5 4 26" xfId="9662"/>
    <cellStyle name="Normal 5 5 4 27" xfId="10038"/>
    <cellStyle name="Normal 5 5 4 28" xfId="10414"/>
    <cellStyle name="Normal 5 5 4 29" xfId="10790"/>
    <cellStyle name="Normal 5 5 4 3" xfId="1014"/>
    <cellStyle name="Normal 5 5 4 30" xfId="11166"/>
    <cellStyle name="Normal 5 5 4 31" xfId="11542"/>
    <cellStyle name="Normal 5 5 4 32" xfId="11918"/>
    <cellStyle name="Normal 5 5 4 33" xfId="12294"/>
    <cellStyle name="Normal 5 5 4 34" xfId="12670"/>
    <cellStyle name="Normal 5 5 4 35" xfId="13046"/>
    <cellStyle name="Normal 5 5 4 36" xfId="13422"/>
    <cellStyle name="Normal 5 5 4 37" xfId="13798"/>
    <cellStyle name="Normal 5 5 4 38" xfId="14174"/>
    <cellStyle name="Normal 5 5 4 39" xfId="14550"/>
    <cellStyle name="Normal 5 5 4 4" xfId="1390"/>
    <cellStyle name="Normal 5 5 4 40" xfId="14926"/>
    <cellStyle name="Normal 5 5 4 41" xfId="15302"/>
    <cellStyle name="Normal 5 5 4 42" xfId="15678"/>
    <cellStyle name="Normal 5 5 4 43" xfId="16054"/>
    <cellStyle name="Normal 5 5 4 44" xfId="16430"/>
    <cellStyle name="Normal 5 5 4 45" xfId="16806"/>
    <cellStyle name="Normal 5 5 4 46" xfId="17182"/>
    <cellStyle name="Normal 5 5 4 47" xfId="17558"/>
    <cellStyle name="Normal 5 5 4 48" xfId="17934"/>
    <cellStyle name="Normal 5 5 4 49" xfId="18310"/>
    <cellStyle name="Normal 5 5 4 5" xfId="1766"/>
    <cellStyle name="Normal 5 5 4 50" xfId="18686"/>
    <cellStyle name="Normal 5 5 4 51" xfId="19062"/>
    <cellStyle name="Normal 5 5 4 52" xfId="19438"/>
    <cellStyle name="Normal 5 5 4 53" xfId="19814"/>
    <cellStyle name="Normal 5 5 4 54" xfId="20190"/>
    <cellStyle name="Normal 5 5 4 55" xfId="20566"/>
    <cellStyle name="Normal 5 5 4 56" xfId="20942"/>
    <cellStyle name="Normal 5 5 4 57" xfId="21318"/>
    <cellStyle name="Normal 5 5 4 58" xfId="21694"/>
    <cellStyle name="Normal 5 5 4 59" xfId="22070"/>
    <cellStyle name="Normal 5 5 4 6" xfId="2142"/>
    <cellStyle name="Normal 5 5 4 60" xfId="22446"/>
    <cellStyle name="Normal 5 5 4 61" xfId="22822"/>
    <cellStyle name="Normal 5 5 4 62" xfId="23198"/>
    <cellStyle name="Normal 5 5 4 63" xfId="23574"/>
    <cellStyle name="Normal 5 5 4 64" xfId="23950"/>
    <cellStyle name="Normal 5 5 4 65" xfId="24326"/>
    <cellStyle name="Normal 5 5 4 66" xfId="24702"/>
    <cellStyle name="Normal 5 5 4 67" xfId="25078"/>
    <cellStyle name="Normal 5 5 4 68" xfId="25454"/>
    <cellStyle name="Normal 5 5 4 69" xfId="25830"/>
    <cellStyle name="Normal 5 5 4 7" xfId="2518"/>
    <cellStyle name="Normal 5 5 4 70" xfId="26206"/>
    <cellStyle name="Normal 5 5 4 71" xfId="26582"/>
    <cellStyle name="Normal 5 5 4 72" xfId="26958"/>
    <cellStyle name="Normal 5 5 4 73" xfId="27334"/>
    <cellStyle name="Normal 5 5 4 74" xfId="27710"/>
    <cellStyle name="Normal 5 5 4 75" xfId="28086"/>
    <cellStyle name="Normal 5 5 4 76" xfId="28462"/>
    <cellStyle name="Normal 5 5 4 77" xfId="28838"/>
    <cellStyle name="Normal 5 5 4 78" xfId="29214"/>
    <cellStyle name="Normal 5 5 4 79" xfId="29590"/>
    <cellStyle name="Normal 5 5 4 8" xfId="2894"/>
    <cellStyle name="Normal 5 5 4 80" xfId="29966"/>
    <cellStyle name="Normal 5 5 4 81" xfId="30342"/>
    <cellStyle name="Normal 5 5 4 82" xfId="30718"/>
    <cellStyle name="Normal 5 5 4 83" xfId="31094"/>
    <cellStyle name="Normal 5 5 4 84" xfId="31470"/>
    <cellStyle name="Normal 5 5 4 85" xfId="31846"/>
    <cellStyle name="Normal 5 5 4 86" xfId="32222"/>
    <cellStyle name="Normal 5 5 4 87" xfId="32598"/>
    <cellStyle name="Normal 5 5 4 88" xfId="32974"/>
    <cellStyle name="Normal 5 5 4 9" xfId="3270"/>
    <cellStyle name="Normal 5 5 40" xfId="12133"/>
    <cellStyle name="Normal 5 5 41" xfId="12509"/>
    <cellStyle name="Normal 5 5 42" xfId="12885"/>
    <cellStyle name="Normal 5 5 43" xfId="13261"/>
    <cellStyle name="Normal 5 5 44" xfId="13637"/>
    <cellStyle name="Normal 5 5 45" xfId="14013"/>
    <cellStyle name="Normal 5 5 46" xfId="14389"/>
    <cellStyle name="Normal 5 5 47" xfId="14765"/>
    <cellStyle name="Normal 5 5 48" xfId="15141"/>
    <cellStyle name="Normal 5 5 49" xfId="15517"/>
    <cellStyle name="Normal 5 5 5" xfId="304"/>
    <cellStyle name="Normal 5 5 5 10" xfId="3689"/>
    <cellStyle name="Normal 5 5 5 11" xfId="4065"/>
    <cellStyle name="Normal 5 5 5 12" xfId="4441"/>
    <cellStyle name="Normal 5 5 5 13" xfId="4817"/>
    <cellStyle name="Normal 5 5 5 14" xfId="5193"/>
    <cellStyle name="Normal 5 5 5 15" xfId="5569"/>
    <cellStyle name="Normal 5 5 5 16" xfId="5945"/>
    <cellStyle name="Normal 5 5 5 17" xfId="6321"/>
    <cellStyle name="Normal 5 5 5 18" xfId="6697"/>
    <cellStyle name="Normal 5 5 5 19" xfId="7073"/>
    <cellStyle name="Normal 5 5 5 2" xfId="681"/>
    <cellStyle name="Normal 5 5 5 20" xfId="7449"/>
    <cellStyle name="Normal 5 5 5 21" xfId="7825"/>
    <cellStyle name="Normal 5 5 5 22" xfId="8201"/>
    <cellStyle name="Normal 5 5 5 23" xfId="8577"/>
    <cellStyle name="Normal 5 5 5 24" xfId="8953"/>
    <cellStyle name="Normal 5 5 5 25" xfId="9329"/>
    <cellStyle name="Normal 5 5 5 26" xfId="9705"/>
    <cellStyle name="Normal 5 5 5 27" xfId="10081"/>
    <cellStyle name="Normal 5 5 5 28" xfId="10457"/>
    <cellStyle name="Normal 5 5 5 29" xfId="10833"/>
    <cellStyle name="Normal 5 5 5 3" xfId="1057"/>
    <cellStyle name="Normal 5 5 5 30" xfId="11209"/>
    <cellStyle name="Normal 5 5 5 31" xfId="11585"/>
    <cellStyle name="Normal 5 5 5 32" xfId="11961"/>
    <cellStyle name="Normal 5 5 5 33" xfId="12337"/>
    <cellStyle name="Normal 5 5 5 34" xfId="12713"/>
    <cellStyle name="Normal 5 5 5 35" xfId="13089"/>
    <cellStyle name="Normal 5 5 5 36" xfId="13465"/>
    <cellStyle name="Normal 5 5 5 37" xfId="13841"/>
    <cellStyle name="Normal 5 5 5 38" xfId="14217"/>
    <cellStyle name="Normal 5 5 5 39" xfId="14593"/>
    <cellStyle name="Normal 5 5 5 4" xfId="1433"/>
    <cellStyle name="Normal 5 5 5 40" xfId="14969"/>
    <cellStyle name="Normal 5 5 5 41" xfId="15345"/>
    <cellStyle name="Normal 5 5 5 42" xfId="15721"/>
    <cellStyle name="Normal 5 5 5 43" xfId="16097"/>
    <cellStyle name="Normal 5 5 5 44" xfId="16473"/>
    <cellStyle name="Normal 5 5 5 45" xfId="16849"/>
    <cellStyle name="Normal 5 5 5 46" xfId="17225"/>
    <cellStyle name="Normal 5 5 5 47" xfId="17601"/>
    <cellStyle name="Normal 5 5 5 48" xfId="17977"/>
    <cellStyle name="Normal 5 5 5 49" xfId="18353"/>
    <cellStyle name="Normal 5 5 5 5" xfId="1809"/>
    <cellStyle name="Normal 5 5 5 50" xfId="18729"/>
    <cellStyle name="Normal 5 5 5 51" xfId="19105"/>
    <cellStyle name="Normal 5 5 5 52" xfId="19481"/>
    <cellStyle name="Normal 5 5 5 53" xfId="19857"/>
    <cellStyle name="Normal 5 5 5 54" xfId="20233"/>
    <cellStyle name="Normal 5 5 5 55" xfId="20609"/>
    <cellStyle name="Normal 5 5 5 56" xfId="20985"/>
    <cellStyle name="Normal 5 5 5 57" xfId="21361"/>
    <cellStyle name="Normal 5 5 5 58" xfId="21737"/>
    <cellStyle name="Normal 5 5 5 59" xfId="22113"/>
    <cellStyle name="Normal 5 5 5 6" xfId="2185"/>
    <cellStyle name="Normal 5 5 5 60" xfId="22489"/>
    <cellStyle name="Normal 5 5 5 61" xfId="22865"/>
    <cellStyle name="Normal 5 5 5 62" xfId="23241"/>
    <cellStyle name="Normal 5 5 5 63" xfId="23617"/>
    <cellStyle name="Normal 5 5 5 64" xfId="23993"/>
    <cellStyle name="Normal 5 5 5 65" xfId="24369"/>
    <cellStyle name="Normal 5 5 5 66" xfId="24745"/>
    <cellStyle name="Normal 5 5 5 67" xfId="25121"/>
    <cellStyle name="Normal 5 5 5 68" xfId="25497"/>
    <cellStyle name="Normal 5 5 5 69" xfId="25873"/>
    <cellStyle name="Normal 5 5 5 7" xfId="2561"/>
    <cellStyle name="Normal 5 5 5 70" xfId="26249"/>
    <cellStyle name="Normal 5 5 5 71" xfId="26625"/>
    <cellStyle name="Normal 5 5 5 72" xfId="27001"/>
    <cellStyle name="Normal 5 5 5 73" xfId="27377"/>
    <cellStyle name="Normal 5 5 5 74" xfId="27753"/>
    <cellStyle name="Normal 5 5 5 75" xfId="28129"/>
    <cellStyle name="Normal 5 5 5 76" xfId="28505"/>
    <cellStyle name="Normal 5 5 5 77" xfId="28881"/>
    <cellStyle name="Normal 5 5 5 78" xfId="29257"/>
    <cellStyle name="Normal 5 5 5 79" xfId="29633"/>
    <cellStyle name="Normal 5 5 5 8" xfId="2937"/>
    <cellStyle name="Normal 5 5 5 80" xfId="30009"/>
    <cellStyle name="Normal 5 5 5 81" xfId="30385"/>
    <cellStyle name="Normal 5 5 5 82" xfId="30761"/>
    <cellStyle name="Normal 5 5 5 83" xfId="31137"/>
    <cellStyle name="Normal 5 5 5 84" xfId="31513"/>
    <cellStyle name="Normal 5 5 5 85" xfId="31889"/>
    <cellStyle name="Normal 5 5 5 86" xfId="32265"/>
    <cellStyle name="Normal 5 5 5 87" xfId="32641"/>
    <cellStyle name="Normal 5 5 5 88" xfId="33017"/>
    <cellStyle name="Normal 5 5 5 9" xfId="3313"/>
    <cellStyle name="Normal 5 5 50" xfId="15893"/>
    <cellStyle name="Normal 5 5 51" xfId="16269"/>
    <cellStyle name="Normal 5 5 52" xfId="16645"/>
    <cellStyle name="Normal 5 5 53" xfId="17021"/>
    <cellStyle name="Normal 5 5 54" xfId="17397"/>
    <cellStyle name="Normal 5 5 55" xfId="17773"/>
    <cellStyle name="Normal 5 5 56" xfId="18149"/>
    <cellStyle name="Normal 5 5 57" xfId="18525"/>
    <cellStyle name="Normal 5 5 58" xfId="18901"/>
    <cellStyle name="Normal 5 5 59" xfId="19277"/>
    <cellStyle name="Normal 5 5 6" xfId="347"/>
    <cellStyle name="Normal 5 5 6 10" xfId="3732"/>
    <cellStyle name="Normal 5 5 6 11" xfId="4108"/>
    <cellStyle name="Normal 5 5 6 12" xfId="4484"/>
    <cellStyle name="Normal 5 5 6 13" xfId="4860"/>
    <cellStyle name="Normal 5 5 6 14" xfId="5236"/>
    <cellStyle name="Normal 5 5 6 15" xfId="5612"/>
    <cellStyle name="Normal 5 5 6 16" xfId="5988"/>
    <cellStyle name="Normal 5 5 6 17" xfId="6364"/>
    <cellStyle name="Normal 5 5 6 18" xfId="6740"/>
    <cellStyle name="Normal 5 5 6 19" xfId="7116"/>
    <cellStyle name="Normal 5 5 6 2" xfId="724"/>
    <cellStyle name="Normal 5 5 6 20" xfId="7492"/>
    <cellStyle name="Normal 5 5 6 21" xfId="7868"/>
    <cellStyle name="Normal 5 5 6 22" xfId="8244"/>
    <cellStyle name="Normal 5 5 6 23" xfId="8620"/>
    <cellStyle name="Normal 5 5 6 24" xfId="8996"/>
    <cellStyle name="Normal 5 5 6 25" xfId="9372"/>
    <cellStyle name="Normal 5 5 6 26" xfId="9748"/>
    <cellStyle name="Normal 5 5 6 27" xfId="10124"/>
    <cellStyle name="Normal 5 5 6 28" xfId="10500"/>
    <cellStyle name="Normal 5 5 6 29" xfId="10876"/>
    <cellStyle name="Normal 5 5 6 3" xfId="1100"/>
    <cellStyle name="Normal 5 5 6 30" xfId="11252"/>
    <cellStyle name="Normal 5 5 6 31" xfId="11628"/>
    <cellStyle name="Normal 5 5 6 32" xfId="12004"/>
    <cellStyle name="Normal 5 5 6 33" xfId="12380"/>
    <cellStyle name="Normal 5 5 6 34" xfId="12756"/>
    <cellStyle name="Normal 5 5 6 35" xfId="13132"/>
    <cellStyle name="Normal 5 5 6 36" xfId="13508"/>
    <cellStyle name="Normal 5 5 6 37" xfId="13884"/>
    <cellStyle name="Normal 5 5 6 38" xfId="14260"/>
    <cellStyle name="Normal 5 5 6 39" xfId="14636"/>
    <cellStyle name="Normal 5 5 6 4" xfId="1476"/>
    <cellStyle name="Normal 5 5 6 40" xfId="15012"/>
    <cellStyle name="Normal 5 5 6 41" xfId="15388"/>
    <cellStyle name="Normal 5 5 6 42" xfId="15764"/>
    <cellStyle name="Normal 5 5 6 43" xfId="16140"/>
    <cellStyle name="Normal 5 5 6 44" xfId="16516"/>
    <cellStyle name="Normal 5 5 6 45" xfId="16892"/>
    <cellStyle name="Normal 5 5 6 46" xfId="17268"/>
    <cellStyle name="Normal 5 5 6 47" xfId="17644"/>
    <cellStyle name="Normal 5 5 6 48" xfId="18020"/>
    <cellStyle name="Normal 5 5 6 49" xfId="18396"/>
    <cellStyle name="Normal 5 5 6 5" xfId="1852"/>
    <cellStyle name="Normal 5 5 6 50" xfId="18772"/>
    <cellStyle name="Normal 5 5 6 51" xfId="19148"/>
    <cellStyle name="Normal 5 5 6 52" xfId="19524"/>
    <cellStyle name="Normal 5 5 6 53" xfId="19900"/>
    <cellStyle name="Normal 5 5 6 54" xfId="20276"/>
    <cellStyle name="Normal 5 5 6 55" xfId="20652"/>
    <cellStyle name="Normal 5 5 6 56" xfId="21028"/>
    <cellStyle name="Normal 5 5 6 57" xfId="21404"/>
    <cellStyle name="Normal 5 5 6 58" xfId="21780"/>
    <cellStyle name="Normal 5 5 6 59" xfId="22156"/>
    <cellStyle name="Normal 5 5 6 6" xfId="2228"/>
    <cellStyle name="Normal 5 5 6 60" xfId="22532"/>
    <cellStyle name="Normal 5 5 6 61" xfId="22908"/>
    <cellStyle name="Normal 5 5 6 62" xfId="23284"/>
    <cellStyle name="Normal 5 5 6 63" xfId="23660"/>
    <cellStyle name="Normal 5 5 6 64" xfId="24036"/>
    <cellStyle name="Normal 5 5 6 65" xfId="24412"/>
    <cellStyle name="Normal 5 5 6 66" xfId="24788"/>
    <cellStyle name="Normal 5 5 6 67" xfId="25164"/>
    <cellStyle name="Normal 5 5 6 68" xfId="25540"/>
    <cellStyle name="Normal 5 5 6 69" xfId="25916"/>
    <cellStyle name="Normal 5 5 6 7" xfId="2604"/>
    <cellStyle name="Normal 5 5 6 70" xfId="26292"/>
    <cellStyle name="Normal 5 5 6 71" xfId="26668"/>
    <cellStyle name="Normal 5 5 6 72" xfId="27044"/>
    <cellStyle name="Normal 5 5 6 73" xfId="27420"/>
    <cellStyle name="Normal 5 5 6 74" xfId="27796"/>
    <cellStyle name="Normal 5 5 6 75" xfId="28172"/>
    <cellStyle name="Normal 5 5 6 76" xfId="28548"/>
    <cellStyle name="Normal 5 5 6 77" xfId="28924"/>
    <cellStyle name="Normal 5 5 6 78" xfId="29300"/>
    <cellStyle name="Normal 5 5 6 79" xfId="29676"/>
    <cellStyle name="Normal 5 5 6 8" xfId="2980"/>
    <cellStyle name="Normal 5 5 6 80" xfId="30052"/>
    <cellStyle name="Normal 5 5 6 81" xfId="30428"/>
    <cellStyle name="Normal 5 5 6 82" xfId="30804"/>
    <cellStyle name="Normal 5 5 6 83" xfId="31180"/>
    <cellStyle name="Normal 5 5 6 84" xfId="31556"/>
    <cellStyle name="Normal 5 5 6 85" xfId="31932"/>
    <cellStyle name="Normal 5 5 6 86" xfId="32308"/>
    <cellStyle name="Normal 5 5 6 87" xfId="32684"/>
    <cellStyle name="Normal 5 5 6 88" xfId="33060"/>
    <cellStyle name="Normal 5 5 6 9" xfId="3356"/>
    <cellStyle name="Normal 5 5 60" xfId="19653"/>
    <cellStyle name="Normal 5 5 61" xfId="20029"/>
    <cellStyle name="Normal 5 5 62" xfId="20405"/>
    <cellStyle name="Normal 5 5 63" xfId="20781"/>
    <cellStyle name="Normal 5 5 64" xfId="21157"/>
    <cellStyle name="Normal 5 5 65" xfId="21533"/>
    <cellStyle name="Normal 5 5 66" xfId="21909"/>
    <cellStyle name="Normal 5 5 67" xfId="22285"/>
    <cellStyle name="Normal 5 5 68" xfId="22661"/>
    <cellStyle name="Normal 5 5 69" xfId="23037"/>
    <cellStyle name="Normal 5 5 7" xfId="390"/>
    <cellStyle name="Normal 5 5 7 10" xfId="3775"/>
    <cellStyle name="Normal 5 5 7 11" xfId="4151"/>
    <cellStyle name="Normal 5 5 7 12" xfId="4527"/>
    <cellStyle name="Normal 5 5 7 13" xfId="4903"/>
    <cellStyle name="Normal 5 5 7 14" xfId="5279"/>
    <cellStyle name="Normal 5 5 7 15" xfId="5655"/>
    <cellStyle name="Normal 5 5 7 16" xfId="6031"/>
    <cellStyle name="Normal 5 5 7 17" xfId="6407"/>
    <cellStyle name="Normal 5 5 7 18" xfId="6783"/>
    <cellStyle name="Normal 5 5 7 19" xfId="7159"/>
    <cellStyle name="Normal 5 5 7 2" xfId="767"/>
    <cellStyle name="Normal 5 5 7 20" xfId="7535"/>
    <cellStyle name="Normal 5 5 7 21" xfId="7911"/>
    <cellStyle name="Normal 5 5 7 22" xfId="8287"/>
    <cellStyle name="Normal 5 5 7 23" xfId="8663"/>
    <cellStyle name="Normal 5 5 7 24" xfId="9039"/>
    <cellStyle name="Normal 5 5 7 25" xfId="9415"/>
    <cellStyle name="Normal 5 5 7 26" xfId="9791"/>
    <cellStyle name="Normal 5 5 7 27" xfId="10167"/>
    <cellStyle name="Normal 5 5 7 28" xfId="10543"/>
    <cellStyle name="Normal 5 5 7 29" xfId="10919"/>
    <cellStyle name="Normal 5 5 7 3" xfId="1143"/>
    <cellStyle name="Normal 5 5 7 30" xfId="11295"/>
    <cellStyle name="Normal 5 5 7 31" xfId="11671"/>
    <cellStyle name="Normal 5 5 7 32" xfId="12047"/>
    <cellStyle name="Normal 5 5 7 33" xfId="12423"/>
    <cellStyle name="Normal 5 5 7 34" xfId="12799"/>
    <cellStyle name="Normal 5 5 7 35" xfId="13175"/>
    <cellStyle name="Normal 5 5 7 36" xfId="13551"/>
    <cellStyle name="Normal 5 5 7 37" xfId="13927"/>
    <cellStyle name="Normal 5 5 7 38" xfId="14303"/>
    <cellStyle name="Normal 5 5 7 39" xfId="14679"/>
    <cellStyle name="Normal 5 5 7 4" xfId="1519"/>
    <cellStyle name="Normal 5 5 7 40" xfId="15055"/>
    <cellStyle name="Normal 5 5 7 41" xfId="15431"/>
    <cellStyle name="Normal 5 5 7 42" xfId="15807"/>
    <cellStyle name="Normal 5 5 7 43" xfId="16183"/>
    <cellStyle name="Normal 5 5 7 44" xfId="16559"/>
    <cellStyle name="Normal 5 5 7 45" xfId="16935"/>
    <cellStyle name="Normal 5 5 7 46" xfId="17311"/>
    <cellStyle name="Normal 5 5 7 47" xfId="17687"/>
    <cellStyle name="Normal 5 5 7 48" xfId="18063"/>
    <cellStyle name="Normal 5 5 7 49" xfId="18439"/>
    <cellStyle name="Normal 5 5 7 5" xfId="1895"/>
    <cellStyle name="Normal 5 5 7 50" xfId="18815"/>
    <cellStyle name="Normal 5 5 7 51" xfId="19191"/>
    <cellStyle name="Normal 5 5 7 52" xfId="19567"/>
    <cellStyle name="Normal 5 5 7 53" xfId="19943"/>
    <cellStyle name="Normal 5 5 7 54" xfId="20319"/>
    <cellStyle name="Normal 5 5 7 55" xfId="20695"/>
    <cellStyle name="Normal 5 5 7 56" xfId="21071"/>
    <cellStyle name="Normal 5 5 7 57" xfId="21447"/>
    <cellStyle name="Normal 5 5 7 58" xfId="21823"/>
    <cellStyle name="Normal 5 5 7 59" xfId="22199"/>
    <cellStyle name="Normal 5 5 7 6" xfId="2271"/>
    <cellStyle name="Normal 5 5 7 60" xfId="22575"/>
    <cellStyle name="Normal 5 5 7 61" xfId="22951"/>
    <cellStyle name="Normal 5 5 7 62" xfId="23327"/>
    <cellStyle name="Normal 5 5 7 63" xfId="23703"/>
    <cellStyle name="Normal 5 5 7 64" xfId="24079"/>
    <cellStyle name="Normal 5 5 7 65" xfId="24455"/>
    <cellStyle name="Normal 5 5 7 66" xfId="24831"/>
    <cellStyle name="Normal 5 5 7 67" xfId="25207"/>
    <cellStyle name="Normal 5 5 7 68" xfId="25583"/>
    <cellStyle name="Normal 5 5 7 69" xfId="25959"/>
    <cellStyle name="Normal 5 5 7 7" xfId="2647"/>
    <cellStyle name="Normal 5 5 7 70" xfId="26335"/>
    <cellStyle name="Normal 5 5 7 71" xfId="26711"/>
    <cellStyle name="Normal 5 5 7 72" xfId="27087"/>
    <cellStyle name="Normal 5 5 7 73" xfId="27463"/>
    <cellStyle name="Normal 5 5 7 74" xfId="27839"/>
    <cellStyle name="Normal 5 5 7 75" xfId="28215"/>
    <cellStyle name="Normal 5 5 7 76" xfId="28591"/>
    <cellStyle name="Normal 5 5 7 77" xfId="28967"/>
    <cellStyle name="Normal 5 5 7 78" xfId="29343"/>
    <cellStyle name="Normal 5 5 7 79" xfId="29719"/>
    <cellStyle name="Normal 5 5 7 8" xfId="3023"/>
    <cellStyle name="Normal 5 5 7 80" xfId="30095"/>
    <cellStyle name="Normal 5 5 7 81" xfId="30471"/>
    <cellStyle name="Normal 5 5 7 82" xfId="30847"/>
    <cellStyle name="Normal 5 5 7 83" xfId="31223"/>
    <cellStyle name="Normal 5 5 7 84" xfId="31599"/>
    <cellStyle name="Normal 5 5 7 85" xfId="31975"/>
    <cellStyle name="Normal 5 5 7 86" xfId="32351"/>
    <cellStyle name="Normal 5 5 7 87" xfId="32727"/>
    <cellStyle name="Normal 5 5 7 88" xfId="33103"/>
    <cellStyle name="Normal 5 5 7 9" xfId="3399"/>
    <cellStyle name="Normal 5 5 70" xfId="23413"/>
    <cellStyle name="Normal 5 5 71" xfId="23789"/>
    <cellStyle name="Normal 5 5 72" xfId="24165"/>
    <cellStyle name="Normal 5 5 73" xfId="24541"/>
    <cellStyle name="Normal 5 5 74" xfId="24917"/>
    <cellStyle name="Normal 5 5 75" xfId="25293"/>
    <cellStyle name="Normal 5 5 76" xfId="25669"/>
    <cellStyle name="Normal 5 5 77" xfId="26045"/>
    <cellStyle name="Normal 5 5 78" xfId="26421"/>
    <cellStyle name="Normal 5 5 79" xfId="26797"/>
    <cellStyle name="Normal 5 5 8" xfId="433"/>
    <cellStyle name="Normal 5 5 8 10" xfId="3818"/>
    <cellStyle name="Normal 5 5 8 11" xfId="4194"/>
    <cellStyle name="Normal 5 5 8 12" xfId="4570"/>
    <cellStyle name="Normal 5 5 8 13" xfId="4946"/>
    <cellStyle name="Normal 5 5 8 14" xfId="5322"/>
    <cellStyle name="Normal 5 5 8 15" xfId="5698"/>
    <cellStyle name="Normal 5 5 8 16" xfId="6074"/>
    <cellStyle name="Normal 5 5 8 17" xfId="6450"/>
    <cellStyle name="Normal 5 5 8 18" xfId="6826"/>
    <cellStyle name="Normal 5 5 8 19" xfId="7202"/>
    <cellStyle name="Normal 5 5 8 2" xfId="810"/>
    <cellStyle name="Normal 5 5 8 20" xfId="7578"/>
    <cellStyle name="Normal 5 5 8 21" xfId="7954"/>
    <cellStyle name="Normal 5 5 8 22" xfId="8330"/>
    <cellStyle name="Normal 5 5 8 23" xfId="8706"/>
    <cellStyle name="Normal 5 5 8 24" xfId="9082"/>
    <cellStyle name="Normal 5 5 8 25" xfId="9458"/>
    <cellStyle name="Normal 5 5 8 26" xfId="9834"/>
    <cellStyle name="Normal 5 5 8 27" xfId="10210"/>
    <cellStyle name="Normal 5 5 8 28" xfId="10586"/>
    <cellStyle name="Normal 5 5 8 29" xfId="10962"/>
    <cellStyle name="Normal 5 5 8 3" xfId="1186"/>
    <cellStyle name="Normal 5 5 8 30" xfId="11338"/>
    <cellStyle name="Normal 5 5 8 31" xfId="11714"/>
    <cellStyle name="Normal 5 5 8 32" xfId="12090"/>
    <cellStyle name="Normal 5 5 8 33" xfId="12466"/>
    <cellStyle name="Normal 5 5 8 34" xfId="12842"/>
    <cellStyle name="Normal 5 5 8 35" xfId="13218"/>
    <cellStyle name="Normal 5 5 8 36" xfId="13594"/>
    <cellStyle name="Normal 5 5 8 37" xfId="13970"/>
    <cellStyle name="Normal 5 5 8 38" xfId="14346"/>
    <cellStyle name="Normal 5 5 8 39" xfId="14722"/>
    <cellStyle name="Normal 5 5 8 4" xfId="1562"/>
    <cellStyle name="Normal 5 5 8 40" xfId="15098"/>
    <cellStyle name="Normal 5 5 8 41" xfId="15474"/>
    <cellStyle name="Normal 5 5 8 42" xfId="15850"/>
    <cellStyle name="Normal 5 5 8 43" xfId="16226"/>
    <cellStyle name="Normal 5 5 8 44" xfId="16602"/>
    <cellStyle name="Normal 5 5 8 45" xfId="16978"/>
    <cellStyle name="Normal 5 5 8 46" xfId="17354"/>
    <cellStyle name="Normal 5 5 8 47" xfId="17730"/>
    <cellStyle name="Normal 5 5 8 48" xfId="18106"/>
    <cellStyle name="Normal 5 5 8 49" xfId="18482"/>
    <cellStyle name="Normal 5 5 8 5" xfId="1938"/>
    <cellStyle name="Normal 5 5 8 50" xfId="18858"/>
    <cellStyle name="Normal 5 5 8 51" xfId="19234"/>
    <cellStyle name="Normal 5 5 8 52" xfId="19610"/>
    <cellStyle name="Normal 5 5 8 53" xfId="19986"/>
    <cellStyle name="Normal 5 5 8 54" xfId="20362"/>
    <cellStyle name="Normal 5 5 8 55" xfId="20738"/>
    <cellStyle name="Normal 5 5 8 56" xfId="21114"/>
    <cellStyle name="Normal 5 5 8 57" xfId="21490"/>
    <cellStyle name="Normal 5 5 8 58" xfId="21866"/>
    <cellStyle name="Normal 5 5 8 59" xfId="22242"/>
    <cellStyle name="Normal 5 5 8 6" xfId="2314"/>
    <cellStyle name="Normal 5 5 8 60" xfId="22618"/>
    <cellStyle name="Normal 5 5 8 61" xfId="22994"/>
    <cellStyle name="Normal 5 5 8 62" xfId="23370"/>
    <cellStyle name="Normal 5 5 8 63" xfId="23746"/>
    <cellStyle name="Normal 5 5 8 64" xfId="24122"/>
    <cellStyle name="Normal 5 5 8 65" xfId="24498"/>
    <cellStyle name="Normal 5 5 8 66" xfId="24874"/>
    <cellStyle name="Normal 5 5 8 67" xfId="25250"/>
    <cellStyle name="Normal 5 5 8 68" xfId="25626"/>
    <cellStyle name="Normal 5 5 8 69" xfId="26002"/>
    <cellStyle name="Normal 5 5 8 7" xfId="2690"/>
    <cellStyle name="Normal 5 5 8 70" xfId="26378"/>
    <cellStyle name="Normal 5 5 8 71" xfId="26754"/>
    <cellStyle name="Normal 5 5 8 72" xfId="27130"/>
    <cellStyle name="Normal 5 5 8 73" xfId="27506"/>
    <cellStyle name="Normal 5 5 8 74" xfId="27882"/>
    <cellStyle name="Normal 5 5 8 75" xfId="28258"/>
    <cellStyle name="Normal 5 5 8 76" xfId="28634"/>
    <cellStyle name="Normal 5 5 8 77" xfId="29010"/>
    <cellStyle name="Normal 5 5 8 78" xfId="29386"/>
    <cellStyle name="Normal 5 5 8 79" xfId="29762"/>
    <cellStyle name="Normal 5 5 8 8" xfId="3066"/>
    <cellStyle name="Normal 5 5 8 80" xfId="30138"/>
    <cellStyle name="Normal 5 5 8 81" xfId="30514"/>
    <cellStyle name="Normal 5 5 8 82" xfId="30890"/>
    <cellStyle name="Normal 5 5 8 83" xfId="31266"/>
    <cellStyle name="Normal 5 5 8 84" xfId="31642"/>
    <cellStyle name="Normal 5 5 8 85" xfId="32018"/>
    <cellStyle name="Normal 5 5 8 86" xfId="32394"/>
    <cellStyle name="Normal 5 5 8 87" xfId="32770"/>
    <cellStyle name="Normal 5 5 8 88" xfId="33146"/>
    <cellStyle name="Normal 5 5 8 9" xfId="3442"/>
    <cellStyle name="Normal 5 5 80" xfId="27173"/>
    <cellStyle name="Normal 5 5 81" xfId="27549"/>
    <cellStyle name="Normal 5 5 82" xfId="27925"/>
    <cellStyle name="Normal 5 5 83" xfId="28301"/>
    <cellStyle name="Normal 5 5 84" xfId="28677"/>
    <cellStyle name="Normal 5 5 85" xfId="29053"/>
    <cellStyle name="Normal 5 5 86" xfId="29429"/>
    <cellStyle name="Normal 5 5 87" xfId="29805"/>
    <cellStyle name="Normal 5 5 88" xfId="30181"/>
    <cellStyle name="Normal 5 5 89" xfId="30557"/>
    <cellStyle name="Normal 5 5 9" xfId="476"/>
    <cellStyle name="Normal 5 5 90" xfId="30933"/>
    <cellStyle name="Normal 5 5 91" xfId="31309"/>
    <cellStyle name="Normal 5 5 92" xfId="31685"/>
    <cellStyle name="Normal 5 5 93" xfId="32061"/>
    <cellStyle name="Normal 5 5 94" xfId="32437"/>
    <cellStyle name="Normal 5 5 95" xfId="32813"/>
    <cellStyle name="Normal 5 50" xfId="14022"/>
    <cellStyle name="Normal 5 51" xfId="14398"/>
    <cellStyle name="Normal 5 52" xfId="14774"/>
    <cellStyle name="Normal 5 53" xfId="15150"/>
    <cellStyle name="Normal 5 54" xfId="15526"/>
    <cellStyle name="Normal 5 55" xfId="15902"/>
    <cellStyle name="Normal 5 56" xfId="16278"/>
    <cellStyle name="Normal 5 57" xfId="16654"/>
    <cellStyle name="Normal 5 58" xfId="17030"/>
    <cellStyle name="Normal 5 59" xfId="17406"/>
    <cellStyle name="Normal 5 6" xfId="110"/>
    <cellStyle name="Normal 5 6 10" xfId="854"/>
    <cellStyle name="Normal 5 6 11" xfId="1230"/>
    <cellStyle name="Normal 5 6 12" xfId="1606"/>
    <cellStyle name="Normal 5 6 13" xfId="1982"/>
    <cellStyle name="Normal 5 6 14" xfId="2358"/>
    <cellStyle name="Normal 5 6 15" xfId="2734"/>
    <cellStyle name="Normal 5 6 16" xfId="3110"/>
    <cellStyle name="Normal 5 6 17" xfId="3486"/>
    <cellStyle name="Normal 5 6 18" xfId="3862"/>
    <cellStyle name="Normal 5 6 19" xfId="4238"/>
    <cellStyle name="Normal 5 6 2" xfId="176"/>
    <cellStyle name="Normal 5 6 2 10" xfId="3561"/>
    <cellStyle name="Normal 5 6 2 11" xfId="3937"/>
    <cellStyle name="Normal 5 6 2 12" xfId="4313"/>
    <cellStyle name="Normal 5 6 2 13" xfId="4689"/>
    <cellStyle name="Normal 5 6 2 14" xfId="5065"/>
    <cellStyle name="Normal 5 6 2 15" xfId="5441"/>
    <cellStyle name="Normal 5 6 2 16" xfId="5817"/>
    <cellStyle name="Normal 5 6 2 17" xfId="6193"/>
    <cellStyle name="Normal 5 6 2 18" xfId="6569"/>
    <cellStyle name="Normal 5 6 2 19" xfId="6945"/>
    <cellStyle name="Normal 5 6 2 2" xfId="553"/>
    <cellStyle name="Normal 5 6 2 20" xfId="7321"/>
    <cellStyle name="Normal 5 6 2 21" xfId="7697"/>
    <cellStyle name="Normal 5 6 2 22" xfId="8073"/>
    <cellStyle name="Normal 5 6 2 23" xfId="8449"/>
    <cellStyle name="Normal 5 6 2 24" xfId="8825"/>
    <cellStyle name="Normal 5 6 2 25" xfId="9201"/>
    <cellStyle name="Normal 5 6 2 26" xfId="9577"/>
    <cellStyle name="Normal 5 6 2 27" xfId="9953"/>
    <cellStyle name="Normal 5 6 2 28" xfId="10329"/>
    <cellStyle name="Normal 5 6 2 29" xfId="10705"/>
    <cellStyle name="Normal 5 6 2 3" xfId="929"/>
    <cellStyle name="Normal 5 6 2 30" xfId="11081"/>
    <cellStyle name="Normal 5 6 2 31" xfId="11457"/>
    <cellStyle name="Normal 5 6 2 32" xfId="11833"/>
    <cellStyle name="Normal 5 6 2 33" xfId="12209"/>
    <cellStyle name="Normal 5 6 2 34" xfId="12585"/>
    <cellStyle name="Normal 5 6 2 35" xfId="12961"/>
    <cellStyle name="Normal 5 6 2 36" xfId="13337"/>
    <cellStyle name="Normal 5 6 2 37" xfId="13713"/>
    <cellStyle name="Normal 5 6 2 38" xfId="14089"/>
    <cellStyle name="Normal 5 6 2 39" xfId="14465"/>
    <cellStyle name="Normal 5 6 2 4" xfId="1305"/>
    <cellStyle name="Normal 5 6 2 40" xfId="14841"/>
    <cellStyle name="Normal 5 6 2 41" xfId="15217"/>
    <cellStyle name="Normal 5 6 2 42" xfId="15593"/>
    <cellStyle name="Normal 5 6 2 43" xfId="15969"/>
    <cellStyle name="Normal 5 6 2 44" xfId="16345"/>
    <cellStyle name="Normal 5 6 2 45" xfId="16721"/>
    <cellStyle name="Normal 5 6 2 46" xfId="17097"/>
    <cellStyle name="Normal 5 6 2 47" xfId="17473"/>
    <cellStyle name="Normal 5 6 2 48" xfId="17849"/>
    <cellStyle name="Normal 5 6 2 49" xfId="18225"/>
    <cellStyle name="Normal 5 6 2 5" xfId="1681"/>
    <cellStyle name="Normal 5 6 2 50" xfId="18601"/>
    <cellStyle name="Normal 5 6 2 51" xfId="18977"/>
    <cellStyle name="Normal 5 6 2 52" xfId="19353"/>
    <cellStyle name="Normal 5 6 2 53" xfId="19729"/>
    <cellStyle name="Normal 5 6 2 54" xfId="20105"/>
    <cellStyle name="Normal 5 6 2 55" xfId="20481"/>
    <cellStyle name="Normal 5 6 2 56" xfId="20857"/>
    <cellStyle name="Normal 5 6 2 57" xfId="21233"/>
    <cellStyle name="Normal 5 6 2 58" xfId="21609"/>
    <cellStyle name="Normal 5 6 2 59" xfId="21985"/>
    <cellStyle name="Normal 5 6 2 6" xfId="2057"/>
    <cellStyle name="Normal 5 6 2 60" xfId="22361"/>
    <cellStyle name="Normal 5 6 2 61" xfId="22737"/>
    <cellStyle name="Normal 5 6 2 62" xfId="23113"/>
    <cellStyle name="Normal 5 6 2 63" xfId="23489"/>
    <cellStyle name="Normal 5 6 2 64" xfId="23865"/>
    <cellStyle name="Normal 5 6 2 65" xfId="24241"/>
    <cellStyle name="Normal 5 6 2 66" xfId="24617"/>
    <cellStyle name="Normal 5 6 2 67" xfId="24993"/>
    <cellStyle name="Normal 5 6 2 68" xfId="25369"/>
    <cellStyle name="Normal 5 6 2 69" xfId="25745"/>
    <cellStyle name="Normal 5 6 2 7" xfId="2433"/>
    <cellStyle name="Normal 5 6 2 70" xfId="26121"/>
    <cellStyle name="Normal 5 6 2 71" xfId="26497"/>
    <cellStyle name="Normal 5 6 2 72" xfId="26873"/>
    <cellStyle name="Normal 5 6 2 73" xfId="27249"/>
    <cellStyle name="Normal 5 6 2 74" xfId="27625"/>
    <cellStyle name="Normal 5 6 2 75" xfId="28001"/>
    <cellStyle name="Normal 5 6 2 76" xfId="28377"/>
    <cellStyle name="Normal 5 6 2 77" xfId="28753"/>
    <cellStyle name="Normal 5 6 2 78" xfId="29129"/>
    <cellStyle name="Normal 5 6 2 79" xfId="29505"/>
    <cellStyle name="Normal 5 6 2 8" xfId="2809"/>
    <cellStyle name="Normal 5 6 2 80" xfId="29881"/>
    <cellStyle name="Normal 5 6 2 81" xfId="30257"/>
    <cellStyle name="Normal 5 6 2 82" xfId="30633"/>
    <cellStyle name="Normal 5 6 2 83" xfId="31009"/>
    <cellStyle name="Normal 5 6 2 84" xfId="31385"/>
    <cellStyle name="Normal 5 6 2 85" xfId="31761"/>
    <cellStyle name="Normal 5 6 2 86" xfId="32137"/>
    <cellStyle name="Normal 5 6 2 87" xfId="32513"/>
    <cellStyle name="Normal 5 6 2 88" xfId="32889"/>
    <cellStyle name="Normal 5 6 2 9" xfId="3185"/>
    <cellStyle name="Normal 5 6 20" xfId="4614"/>
    <cellStyle name="Normal 5 6 21" xfId="4990"/>
    <cellStyle name="Normal 5 6 22" xfId="5366"/>
    <cellStyle name="Normal 5 6 23" xfId="5742"/>
    <cellStyle name="Normal 5 6 24" xfId="6118"/>
    <cellStyle name="Normal 5 6 25" xfId="6494"/>
    <cellStyle name="Normal 5 6 26" xfId="6870"/>
    <cellStyle name="Normal 5 6 27" xfId="7246"/>
    <cellStyle name="Normal 5 6 28" xfId="7622"/>
    <cellStyle name="Normal 5 6 29" xfId="7998"/>
    <cellStyle name="Normal 5 6 3" xfId="219"/>
    <cellStyle name="Normal 5 6 3 10" xfId="3604"/>
    <cellStyle name="Normal 5 6 3 11" xfId="3980"/>
    <cellStyle name="Normal 5 6 3 12" xfId="4356"/>
    <cellStyle name="Normal 5 6 3 13" xfId="4732"/>
    <cellStyle name="Normal 5 6 3 14" xfId="5108"/>
    <cellStyle name="Normal 5 6 3 15" xfId="5484"/>
    <cellStyle name="Normal 5 6 3 16" xfId="5860"/>
    <cellStyle name="Normal 5 6 3 17" xfId="6236"/>
    <cellStyle name="Normal 5 6 3 18" xfId="6612"/>
    <cellStyle name="Normal 5 6 3 19" xfId="6988"/>
    <cellStyle name="Normal 5 6 3 2" xfId="596"/>
    <cellStyle name="Normal 5 6 3 20" xfId="7364"/>
    <cellStyle name="Normal 5 6 3 21" xfId="7740"/>
    <cellStyle name="Normal 5 6 3 22" xfId="8116"/>
    <cellStyle name="Normal 5 6 3 23" xfId="8492"/>
    <cellStyle name="Normal 5 6 3 24" xfId="8868"/>
    <cellStyle name="Normal 5 6 3 25" xfId="9244"/>
    <cellStyle name="Normal 5 6 3 26" xfId="9620"/>
    <cellStyle name="Normal 5 6 3 27" xfId="9996"/>
    <cellStyle name="Normal 5 6 3 28" xfId="10372"/>
    <cellStyle name="Normal 5 6 3 29" xfId="10748"/>
    <cellStyle name="Normal 5 6 3 3" xfId="972"/>
    <cellStyle name="Normal 5 6 3 30" xfId="11124"/>
    <cellStyle name="Normal 5 6 3 31" xfId="11500"/>
    <cellStyle name="Normal 5 6 3 32" xfId="11876"/>
    <cellStyle name="Normal 5 6 3 33" xfId="12252"/>
    <cellStyle name="Normal 5 6 3 34" xfId="12628"/>
    <cellStyle name="Normal 5 6 3 35" xfId="13004"/>
    <cellStyle name="Normal 5 6 3 36" xfId="13380"/>
    <cellStyle name="Normal 5 6 3 37" xfId="13756"/>
    <cellStyle name="Normal 5 6 3 38" xfId="14132"/>
    <cellStyle name="Normal 5 6 3 39" xfId="14508"/>
    <cellStyle name="Normal 5 6 3 4" xfId="1348"/>
    <cellStyle name="Normal 5 6 3 40" xfId="14884"/>
    <cellStyle name="Normal 5 6 3 41" xfId="15260"/>
    <cellStyle name="Normal 5 6 3 42" xfId="15636"/>
    <cellStyle name="Normal 5 6 3 43" xfId="16012"/>
    <cellStyle name="Normal 5 6 3 44" xfId="16388"/>
    <cellStyle name="Normal 5 6 3 45" xfId="16764"/>
    <cellStyle name="Normal 5 6 3 46" xfId="17140"/>
    <cellStyle name="Normal 5 6 3 47" xfId="17516"/>
    <cellStyle name="Normal 5 6 3 48" xfId="17892"/>
    <cellStyle name="Normal 5 6 3 49" xfId="18268"/>
    <cellStyle name="Normal 5 6 3 5" xfId="1724"/>
    <cellStyle name="Normal 5 6 3 50" xfId="18644"/>
    <cellStyle name="Normal 5 6 3 51" xfId="19020"/>
    <cellStyle name="Normal 5 6 3 52" xfId="19396"/>
    <cellStyle name="Normal 5 6 3 53" xfId="19772"/>
    <cellStyle name="Normal 5 6 3 54" xfId="20148"/>
    <cellStyle name="Normal 5 6 3 55" xfId="20524"/>
    <cellStyle name="Normal 5 6 3 56" xfId="20900"/>
    <cellStyle name="Normal 5 6 3 57" xfId="21276"/>
    <cellStyle name="Normal 5 6 3 58" xfId="21652"/>
    <cellStyle name="Normal 5 6 3 59" xfId="22028"/>
    <cellStyle name="Normal 5 6 3 6" xfId="2100"/>
    <cellStyle name="Normal 5 6 3 60" xfId="22404"/>
    <cellStyle name="Normal 5 6 3 61" xfId="22780"/>
    <cellStyle name="Normal 5 6 3 62" xfId="23156"/>
    <cellStyle name="Normal 5 6 3 63" xfId="23532"/>
    <cellStyle name="Normal 5 6 3 64" xfId="23908"/>
    <cellStyle name="Normal 5 6 3 65" xfId="24284"/>
    <cellStyle name="Normal 5 6 3 66" xfId="24660"/>
    <cellStyle name="Normal 5 6 3 67" xfId="25036"/>
    <cellStyle name="Normal 5 6 3 68" xfId="25412"/>
    <cellStyle name="Normal 5 6 3 69" xfId="25788"/>
    <cellStyle name="Normal 5 6 3 7" xfId="2476"/>
    <cellStyle name="Normal 5 6 3 70" xfId="26164"/>
    <cellStyle name="Normal 5 6 3 71" xfId="26540"/>
    <cellStyle name="Normal 5 6 3 72" xfId="26916"/>
    <cellStyle name="Normal 5 6 3 73" xfId="27292"/>
    <cellStyle name="Normal 5 6 3 74" xfId="27668"/>
    <cellStyle name="Normal 5 6 3 75" xfId="28044"/>
    <cellStyle name="Normal 5 6 3 76" xfId="28420"/>
    <cellStyle name="Normal 5 6 3 77" xfId="28796"/>
    <cellStyle name="Normal 5 6 3 78" xfId="29172"/>
    <cellStyle name="Normal 5 6 3 79" xfId="29548"/>
    <cellStyle name="Normal 5 6 3 8" xfId="2852"/>
    <cellStyle name="Normal 5 6 3 80" xfId="29924"/>
    <cellStyle name="Normal 5 6 3 81" xfId="30300"/>
    <cellStyle name="Normal 5 6 3 82" xfId="30676"/>
    <cellStyle name="Normal 5 6 3 83" xfId="31052"/>
    <cellStyle name="Normal 5 6 3 84" xfId="31428"/>
    <cellStyle name="Normal 5 6 3 85" xfId="31804"/>
    <cellStyle name="Normal 5 6 3 86" xfId="32180"/>
    <cellStyle name="Normal 5 6 3 87" xfId="32556"/>
    <cellStyle name="Normal 5 6 3 88" xfId="32932"/>
    <cellStyle name="Normal 5 6 3 9" xfId="3228"/>
    <cellStyle name="Normal 5 6 30" xfId="8374"/>
    <cellStyle name="Normal 5 6 31" xfId="8750"/>
    <cellStyle name="Normal 5 6 32" xfId="9126"/>
    <cellStyle name="Normal 5 6 33" xfId="9502"/>
    <cellStyle name="Normal 5 6 34" xfId="9878"/>
    <cellStyle name="Normal 5 6 35" xfId="10254"/>
    <cellStyle name="Normal 5 6 36" xfId="10630"/>
    <cellStyle name="Normal 5 6 37" xfId="11006"/>
    <cellStyle name="Normal 5 6 38" xfId="11382"/>
    <cellStyle name="Normal 5 6 39" xfId="11758"/>
    <cellStyle name="Normal 5 6 4" xfId="262"/>
    <cellStyle name="Normal 5 6 4 10" xfId="3647"/>
    <cellStyle name="Normal 5 6 4 11" xfId="4023"/>
    <cellStyle name="Normal 5 6 4 12" xfId="4399"/>
    <cellStyle name="Normal 5 6 4 13" xfId="4775"/>
    <cellStyle name="Normal 5 6 4 14" xfId="5151"/>
    <cellStyle name="Normal 5 6 4 15" xfId="5527"/>
    <cellStyle name="Normal 5 6 4 16" xfId="5903"/>
    <cellStyle name="Normal 5 6 4 17" xfId="6279"/>
    <cellStyle name="Normal 5 6 4 18" xfId="6655"/>
    <cellStyle name="Normal 5 6 4 19" xfId="7031"/>
    <cellStyle name="Normal 5 6 4 2" xfId="639"/>
    <cellStyle name="Normal 5 6 4 20" xfId="7407"/>
    <cellStyle name="Normal 5 6 4 21" xfId="7783"/>
    <cellStyle name="Normal 5 6 4 22" xfId="8159"/>
    <cellStyle name="Normal 5 6 4 23" xfId="8535"/>
    <cellStyle name="Normal 5 6 4 24" xfId="8911"/>
    <cellStyle name="Normal 5 6 4 25" xfId="9287"/>
    <cellStyle name="Normal 5 6 4 26" xfId="9663"/>
    <cellStyle name="Normal 5 6 4 27" xfId="10039"/>
    <cellStyle name="Normal 5 6 4 28" xfId="10415"/>
    <cellStyle name="Normal 5 6 4 29" xfId="10791"/>
    <cellStyle name="Normal 5 6 4 3" xfId="1015"/>
    <cellStyle name="Normal 5 6 4 30" xfId="11167"/>
    <cellStyle name="Normal 5 6 4 31" xfId="11543"/>
    <cellStyle name="Normal 5 6 4 32" xfId="11919"/>
    <cellStyle name="Normal 5 6 4 33" xfId="12295"/>
    <cellStyle name="Normal 5 6 4 34" xfId="12671"/>
    <cellStyle name="Normal 5 6 4 35" xfId="13047"/>
    <cellStyle name="Normal 5 6 4 36" xfId="13423"/>
    <cellStyle name="Normal 5 6 4 37" xfId="13799"/>
    <cellStyle name="Normal 5 6 4 38" xfId="14175"/>
    <cellStyle name="Normal 5 6 4 39" xfId="14551"/>
    <cellStyle name="Normal 5 6 4 4" xfId="1391"/>
    <cellStyle name="Normal 5 6 4 40" xfId="14927"/>
    <cellStyle name="Normal 5 6 4 41" xfId="15303"/>
    <cellStyle name="Normal 5 6 4 42" xfId="15679"/>
    <cellStyle name="Normal 5 6 4 43" xfId="16055"/>
    <cellStyle name="Normal 5 6 4 44" xfId="16431"/>
    <cellStyle name="Normal 5 6 4 45" xfId="16807"/>
    <cellStyle name="Normal 5 6 4 46" xfId="17183"/>
    <cellStyle name="Normal 5 6 4 47" xfId="17559"/>
    <cellStyle name="Normal 5 6 4 48" xfId="17935"/>
    <cellStyle name="Normal 5 6 4 49" xfId="18311"/>
    <cellStyle name="Normal 5 6 4 5" xfId="1767"/>
    <cellStyle name="Normal 5 6 4 50" xfId="18687"/>
    <cellStyle name="Normal 5 6 4 51" xfId="19063"/>
    <cellStyle name="Normal 5 6 4 52" xfId="19439"/>
    <cellStyle name="Normal 5 6 4 53" xfId="19815"/>
    <cellStyle name="Normal 5 6 4 54" xfId="20191"/>
    <cellStyle name="Normal 5 6 4 55" xfId="20567"/>
    <cellStyle name="Normal 5 6 4 56" xfId="20943"/>
    <cellStyle name="Normal 5 6 4 57" xfId="21319"/>
    <cellStyle name="Normal 5 6 4 58" xfId="21695"/>
    <cellStyle name="Normal 5 6 4 59" xfId="22071"/>
    <cellStyle name="Normal 5 6 4 6" xfId="2143"/>
    <cellStyle name="Normal 5 6 4 60" xfId="22447"/>
    <cellStyle name="Normal 5 6 4 61" xfId="22823"/>
    <cellStyle name="Normal 5 6 4 62" xfId="23199"/>
    <cellStyle name="Normal 5 6 4 63" xfId="23575"/>
    <cellStyle name="Normal 5 6 4 64" xfId="23951"/>
    <cellStyle name="Normal 5 6 4 65" xfId="24327"/>
    <cellStyle name="Normal 5 6 4 66" xfId="24703"/>
    <cellStyle name="Normal 5 6 4 67" xfId="25079"/>
    <cellStyle name="Normal 5 6 4 68" xfId="25455"/>
    <cellStyle name="Normal 5 6 4 69" xfId="25831"/>
    <cellStyle name="Normal 5 6 4 7" xfId="2519"/>
    <cellStyle name="Normal 5 6 4 70" xfId="26207"/>
    <cellStyle name="Normal 5 6 4 71" xfId="26583"/>
    <cellStyle name="Normal 5 6 4 72" xfId="26959"/>
    <cellStyle name="Normal 5 6 4 73" xfId="27335"/>
    <cellStyle name="Normal 5 6 4 74" xfId="27711"/>
    <cellStyle name="Normal 5 6 4 75" xfId="28087"/>
    <cellStyle name="Normal 5 6 4 76" xfId="28463"/>
    <cellStyle name="Normal 5 6 4 77" xfId="28839"/>
    <cellStyle name="Normal 5 6 4 78" xfId="29215"/>
    <cellStyle name="Normal 5 6 4 79" xfId="29591"/>
    <cellStyle name="Normal 5 6 4 8" xfId="2895"/>
    <cellStyle name="Normal 5 6 4 80" xfId="29967"/>
    <cellStyle name="Normal 5 6 4 81" xfId="30343"/>
    <cellStyle name="Normal 5 6 4 82" xfId="30719"/>
    <cellStyle name="Normal 5 6 4 83" xfId="31095"/>
    <cellStyle name="Normal 5 6 4 84" xfId="31471"/>
    <cellStyle name="Normal 5 6 4 85" xfId="31847"/>
    <cellStyle name="Normal 5 6 4 86" xfId="32223"/>
    <cellStyle name="Normal 5 6 4 87" xfId="32599"/>
    <cellStyle name="Normal 5 6 4 88" xfId="32975"/>
    <cellStyle name="Normal 5 6 4 9" xfId="3271"/>
    <cellStyle name="Normal 5 6 40" xfId="12134"/>
    <cellStyle name="Normal 5 6 41" xfId="12510"/>
    <cellStyle name="Normal 5 6 42" xfId="12886"/>
    <cellStyle name="Normal 5 6 43" xfId="13262"/>
    <cellStyle name="Normal 5 6 44" xfId="13638"/>
    <cellStyle name="Normal 5 6 45" xfId="14014"/>
    <cellStyle name="Normal 5 6 46" xfId="14390"/>
    <cellStyle name="Normal 5 6 47" xfId="14766"/>
    <cellStyle name="Normal 5 6 48" xfId="15142"/>
    <cellStyle name="Normal 5 6 49" xfId="15518"/>
    <cellStyle name="Normal 5 6 5" xfId="305"/>
    <cellStyle name="Normal 5 6 5 10" xfId="3690"/>
    <cellStyle name="Normal 5 6 5 11" xfId="4066"/>
    <cellStyle name="Normal 5 6 5 12" xfId="4442"/>
    <cellStyle name="Normal 5 6 5 13" xfId="4818"/>
    <cellStyle name="Normal 5 6 5 14" xfId="5194"/>
    <cellStyle name="Normal 5 6 5 15" xfId="5570"/>
    <cellStyle name="Normal 5 6 5 16" xfId="5946"/>
    <cellStyle name="Normal 5 6 5 17" xfId="6322"/>
    <cellStyle name="Normal 5 6 5 18" xfId="6698"/>
    <cellStyle name="Normal 5 6 5 19" xfId="7074"/>
    <cellStyle name="Normal 5 6 5 2" xfId="682"/>
    <cellStyle name="Normal 5 6 5 20" xfId="7450"/>
    <cellStyle name="Normal 5 6 5 21" xfId="7826"/>
    <cellStyle name="Normal 5 6 5 22" xfId="8202"/>
    <cellStyle name="Normal 5 6 5 23" xfId="8578"/>
    <cellStyle name="Normal 5 6 5 24" xfId="8954"/>
    <cellStyle name="Normal 5 6 5 25" xfId="9330"/>
    <cellStyle name="Normal 5 6 5 26" xfId="9706"/>
    <cellStyle name="Normal 5 6 5 27" xfId="10082"/>
    <cellStyle name="Normal 5 6 5 28" xfId="10458"/>
    <cellStyle name="Normal 5 6 5 29" xfId="10834"/>
    <cellStyle name="Normal 5 6 5 3" xfId="1058"/>
    <cellStyle name="Normal 5 6 5 30" xfId="11210"/>
    <cellStyle name="Normal 5 6 5 31" xfId="11586"/>
    <cellStyle name="Normal 5 6 5 32" xfId="11962"/>
    <cellStyle name="Normal 5 6 5 33" xfId="12338"/>
    <cellStyle name="Normal 5 6 5 34" xfId="12714"/>
    <cellStyle name="Normal 5 6 5 35" xfId="13090"/>
    <cellStyle name="Normal 5 6 5 36" xfId="13466"/>
    <cellStyle name="Normal 5 6 5 37" xfId="13842"/>
    <cellStyle name="Normal 5 6 5 38" xfId="14218"/>
    <cellStyle name="Normal 5 6 5 39" xfId="14594"/>
    <cellStyle name="Normal 5 6 5 4" xfId="1434"/>
    <cellStyle name="Normal 5 6 5 40" xfId="14970"/>
    <cellStyle name="Normal 5 6 5 41" xfId="15346"/>
    <cellStyle name="Normal 5 6 5 42" xfId="15722"/>
    <cellStyle name="Normal 5 6 5 43" xfId="16098"/>
    <cellStyle name="Normal 5 6 5 44" xfId="16474"/>
    <cellStyle name="Normal 5 6 5 45" xfId="16850"/>
    <cellStyle name="Normal 5 6 5 46" xfId="17226"/>
    <cellStyle name="Normal 5 6 5 47" xfId="17602"/>
    <cellStyle name="Normal 5 6 5 48" xfId="17978"/>
    <cellStyle name="Normal 5 6 5 49" xfId="18354"/>
    <cellStyle name="Normal 5 6 5 5" xfId="1810"/>
    <cellStyle name="Normal 5 6 5 50" xfId="18730"/>
    <cellStyle name="Normal 5 6 5 51" xfId="19106"/>
    <cellStyle name="Normal 5 6 5 52" xfId="19482"/>
    <cellStyle name="Normal 5 6 5 53" xfId="19858"/>
    <cellStyle name="Normal 5 6 5 54" xfId="20234"/>
    <cellStyle name="Normal 5 6 5 55" xfId="20610"/>
    <cellStyle name="Normal 5 6 5 56" xfId="20986"/>
    <cellStyle name="Normal 5 6 5 57" xfId="21362"/>
    <cellStyle name="Normal 5 6 5 58" xfId="21738"/>
    <cellStyle name="Normal 5 6 5 59" xfId="22114"/>
    <cellStyle name="Normal 5 6 5 6" xfId="2186"/>
    <cellStyle name="Normal 5 6 5 60" xfId="22490"/>
    <cellStyle name="Normal 5 6 5 61" xfId="22866"/>
    <cellStyle name="Normal 5 6 5 62" xfId="23242"/>
    <cellStyle name="Normal 5 6 5 63" xfId="23618"/>
    <cellStyle name="Normal 5 6 5 64" xfId="23994"/>
    <cellStyle name="Normal 5 6 5 65" xfId="24370"/>
    <cellStyle name="Normal 5 6 5 66" xfId="24746"/>
    <cellStyle name="Normal 5 6 5 67" xfId="25122"/>
    <cellStyle name="Normal 5 6 5 68" xfId="25498"/>
    <cellStyle name="Normal 5 6 5 69" xfId="25874"/>
    <cellStyle name="Normal 5 6 5 7" xfId="2562"/>
    <cellStyle name="Normal 5 6 5 70" xfId="26250"/>
    <cellStyle name="Normal 5 6 5 71" xfId="26626"/>
    <cellStyle name="Normal 5 6 5 72" xfId="27002"/>
    <cellStyle name="Normal 5 6 5 73" xfId="27378"/>
    <cellStyle name="Normal 5 6 5 74" xfId="27754"/>
    <cellStyle name="Normal 5 6 5 75" xfId="28130"/>
    <cellStyle name="Normal 5 6 5 76" xfId="28506"/>
    <cellStyle name="Normal 5 6 5 77" xfId="28882"/>
    <cellStyle name="Normal 5 6 5 78" xfId="29258"/>
    <cellStyle name="Normal 5 6 5 79" xfId="29634"/>
    <cellStyle name="Normal 5 6 5 8" xfId="2938"/>
    <cellStyle name="Normal 5 6 5 80" xfId="30010"/>
    <cellStyle name="Normal 5 6 5 81" xfId="30386"/>
    <cellStyle name="Normal 5 6 5 82" xfId="30762"/>
    <cellStyle name="Normal 5 6 5 83" xfId="31138"/>
    <cellStyle name="Normal 5 6 5 84" xfId="31514"/>
    <cellStyle name="Normal 5 6 5 85" xfId="31890"/>
    <cellStyle name="Normal 5 6 5 86" xfId="32266"/>
    <cellStyle name="Normal 5 6 5 87" xfId="32642"/>
    <cellStyle name="Normal 5 6 5 88" xfId="33018"/>
    <cellStyle name="Normal 5 6 5 9" xfId="3314"/>
    <cellStyle name="Normal 5 6 50" xfId="15894"/>
    <cellStyle name="Normal 5 6 51" xfId="16270"/>
    <cellStyle name="Normal 5 6 52" xfId="16646"/>
    <cellStyle name="Normal 5 6 53" xfId="17022"/>
    <cellStyle name="Normal 5 6 54" xfId="17398"/>
    <cellStyle name="Normal 5 6 55" xfId="17774"/>
    <cellStyle name="Normal 5 6 56" xfId="18150"/>
    <cellStyle name="Normal 5 6 57" xfId="18526"/>
    <cellStyle name="Normal 5 6 58" xfId="18902"/>
    <cellStyle name="Normal 5 6 59" xfId="19278"/>
    <cellStyle name="Normal 5 6 6" xfId="348"/>
    <cellStyle name="Normal 5 6 6 10" xfId="3733"/>
    <cellStyle name="Normal 5 6 6 11" xfId="4109"/>
    <cellStyle name="Normal 5 6 6 12" xfId="4485"/>
    <cellStyle name="Normal 5 6 6 13" xfId="4861"/>
    <cellStyle name="Normal 5 6 6 14" xfId="5237"/>
    <cellStyle name="Normal 5 6 6 15" xfId="5613"/>
    <cellStyle name="Normal 5 6 6 16" xfId="5989"/>
    <cellStyle name="Normal 5 6 6 17" xfId="6365"/>
    <cellStyle name="Normal 5 6 6 18" xfId="6741"/>
    <cellStyle name="Normal 5 6 6 19" xfId="7117"/>
    <cellStyle name="Normal 5 6 6 2" xfId="725"/>
    <cellStyle name="Normal 5 6 6 20" xfId="7493"/>
    <cellStyle name="Normal 5 6 6 21" xfId="7869"/>
    <cellStyle name="Normal 5 6 6 22" xfId="8245"/>
    <cellStyle name="Normal 5 6 6 23" xfId="8621"/>
    <cellStyle name="Normal 5 6 6 24" xfId="8997"/>
    <cellStyle name="Normal 5 6 6 25" xfId="9373"/>
    <cellStyle name="Normal 5 6 6 26" xfId="9749"/>
    <cellStyle name="Normal 5 6 6 27" xfId="10125"/>
    <cellStyle name="Normal 5 6 6 28" xfId="10501"/>
    <cellStyle name="Normal 5 6 6 29" xfId="10877"/>
    <cellStyle name="Normal 5 6 6 3" xfId="1101"/>
    <cellStyle name="Normal 5 6 6 30" xfId="11253"/>
    <cellStyle name="Normal 5 6 6 31" xfId="11629"/>
    <cellStyle name="Normal 5 6 6 32" xfId="12005"/>
    <cellStyle name="Normal 5 6 6 33" xfId="12381"/>
    <cellStyle name="Normal 5 6 6 34" xfId="12757"/>
    <cellStyle name="Normal 5 6 6 35" xfId="13133"/>
    <cellStyle name="Normal 5 6 6 36" xfId="13509"/>
    <cellStyle name="Normal 5 6 6 37" xfId="13885"/>
    <cellStyle name="Normal 5 6 6 38" xfId="14261"/>
    <cellStyle name="Normal 5 6 6 39" xfId="14637"/>
    <cellStyle name="Normal 5 6 6 4" xfId="1477"/>
    <cellStyle name="Normal 5 6 6 40" xfId="15013"/>
    <cellStyle name="Normal 5 6 6 41" xfId="15389"/>
    <cellStyle name="Normal 5 6 6 42" xfId="15765"/>
    <cellStyle name="Normal 5 6 6 43" xfId="16141"/>
    <cellStyle name="Normal 5 6 6 44" xfId="16517"/>
    <cellStyle name="Normal 5 6 6 45" xfId="16893"/>
    <cellStyle name="Normal 5 6 6 46" xfId="17269"/>
    <cellStyle name="Normal 5 6 6 47" xfId="17645"/>
    <cellStyle name="Normal 5 6 6 48" xfId="18021"/>
    <cellStyle name="Normal 5 6 6 49" xfId="18397"/>
    <cellStyle name="Normal 5 6 6 5" xfId="1853"/>
    <cellStyle name="Normal 5 6 6 50" xfId="18773"/>
    <cellStyle name="Normal 5 6 6 51" xfId="19149"/>
    <cellStyle name="Normal 5 6 6 52" xfId="19525"/>
    <cellStyle name="Normal 5 6 6 53" xfId="19901"/>
    <cellStyle name="Normal 5 6 6 54" xfId="20277"/>
    <cellStyle name="Normal 5 6 6 55" xfId="20653"/>
    <cellStyle name="Normal 5 6 6 56" xfId="21029"/>
    <cellStyle name="Normal 5 6 6 57" xfId="21405"/>
    <cellStyle name="Normal 5 6 6 58" xfId="21781"/>
    <cellStyle name="Normal 5 6 6 59" xfId="22157"/>
    <cellStyle name="Normal 5 6 6 6" xfId="2229"/>
    <cellStyle name="Normal 5 6 6 60" xfId="22533"/>
    <cellStyle name="Normal 5 6 6 61" xfId="22909"/>
    <cellStyle name="Normal 5 6 6 62" xfId="23285"/>
    <cellStyle name="Normal 5 6 6 63" xfId="23661"/>
    <cellStyle name="Normal 5 6 6 64" xfId="24037"/>
    <cellStyle name="Normal 5 6 6 65" xfId="24413"/>
    <cellStyle name="Normal 5 6 6 66" xfId="24789"/>
    <cellStyle name="Normal 5 6 6 67" xfId="25165"/>
    <cellStyle name="Normal 5 6 6 68" xfId="25541"/>
    <cellStyle name="Normal 5 6 6 69" xfId="25917"/>
    <cellStyle name="Normal 5 6 6 7" xfId="2605"/>
    <cellStyle name="Normal 5 6 6 70" xfId="26293"/>
    <cellStyle name="Normal 5 6 6 71" xfId="26669"/>
    <cellStyle name="Normal 5 6 6 72" xfId="27045"/>
    <cellStyle name="Normal 5 6 6 73" xfId="27421"/>
    <cellStyle name="Normal 5 6 6 74" xfId="27797"/>
    <cellStyle name="Normal 5 6 6 75" xfId="28173"/>
    <cellStyle name="Normal 5 6 6 76" xfId="28549"/>
    <cellStyle name="Normal 5 6 6 77" xfId="28925"/>
    <cellStyle name="Normal 5 6 6 78" xfId="29301"/>
    <cellStyle name="Normal 5 6 6 79" xfId="29677"/>
    <cellStyle name="Normal 5 6 6 8" xfId="2981"/>
    <cellStyle name="Normal 5 6 6 80" xfId="30053"/>
    <cellStyle name="Normal 5 6 6 81" xfId="30429"/>
    <cellStyle name="Normal 5 6 6 82" xfId="30805"/>
    <cellStyle name="Normal 5 6 6 83" xfId="31181"/>
    <cellStyle name="Normal 5 6 6 84" xfId="31557"/>
    <cellStyle name="Normal 5 6 6 85" xfId="31933"/>
    <cellStyle name="Normal 5 6 6 86" xfId="32309"/>
    <cellStyle name="Normal 5 6 6 87" xfId="32685"/>
    <cellStyle name="Normal 5 6 6 88" xfId="33061"/>
    <cellStyle name="Normal 5 6 6 9" xfId="3357"/>
    <cellStyle name="Normal 5 6 60" xfId="19654"/>
    <cellStyle name="Normal 5 6 61" xfId="20030"/>
    <cellStyle name="Normal 5 6 62" xfId="20406"/>
    <cellStyle name="Normal 5 6 63" xfId="20782"/>
    <cellStyle name="Normal 5 6 64" xfId="21158"/>
    <cellStyle name="Normal 5 6 65" xfId="21534"/>
    <cellStyle name="Normal 5 6 66" xfId="21910"/>
    <cellStyle name="Normal 5 6 67" xfId="22286"/>
    <cellStyle name="Normal 5 6 68" xfId="22662"/>
    <cellStyle name="Normal 5 6 69" xfId="23038"/>
    <cellStyle name="Normal 5 6 7" xfId="391"/>
    <cellStyle name="Normal 5 6 7 10" xfId="3776"/>
    <cellStyle name="Normal 5 6 7 11" xfId="4152"/>
    <cellStyle name="Normal 5 6 7 12" xfId="4528"/>
    <cellStyle name="Normal 5 6 7 13" xfId="4904"/>
    <cellStyle name="Normal 5 6 7 14" xfId="5280"/>
    <cellStyle name="Normal 5 6 7 15" xfId="5656"/>
    <cellStyle name="Normal 5 6 7 16" xfId="6032"/>
    <cellStyle name="Normal 5 6 7 17" xfId="6408"/>
    <cellStyle name="Normal 5 6 7 18" xfId="6784"/>
    <cellStyle name="Normal 5 6 7 19" xfId="7160"/>
    <cellStyle name="Normal 5 6 7 2" xfId="768"/>
    <cellStyle name="Normal 5 6 7 20" xfId="7536"/>
    <cellStyle name="Normal 5 6 7 21" xfId="7912"/>
    <cellStyle name="Normal 5 6 7 22" xfId="8288"/>
    <cellStyle name="Normal 5 6 7 23" xfId="8664"/>
    <cellStyle name="Normal 5 6 7 24" xfId="9040"/>
    <cellStyle name="Normal 5 6 7 25" xfId="9416"/>
    <cellStyle name="Normal 5 6 7 26" xfId="9792"/>
    <cellStyle name="Normal 5 6 7 27" xfId="10168"/>
    <cellStyle name="Normal 5 6 7 28" xfId="10544"/>
    <cellStyle name="Normal 5 6 7 29" xfId="10920"/>
    <cellStyle name="Normal 5 6 7 3" xfId="1144"/>
    <cellStyle name="Normal 5 6 7 30" xfId="11296"/>
    <cellStyle name="Normal 5 6 7 31" xfId="11672"/>
    <cellStyle name="Normal 5 6 7 32" xfId="12048"/>
    <cellStyle name="Normal 5 6 7 33" xfId="12424"/>
    <cellStyle name="Normal 5 6 7 34" xfId="12800"/>
    <cellStyle name="Normal 5 6 7 35" xfId="13176"/>
    <cellStyle name="Normal 5 6 7 36" xfId="13552"/>
    <cellStyle name="Normal 5 6 7 37" xfId="13928"/>
    <cellStyle name="Normal 5 6 7 38" xfId="14304"/>
    <cellStyle name="Normal 5 6 7 39" xfId="14680"/>
    <cellStyle name="Normal 5 6 7 4" xfId="1520"/>
    <cellStyle name="Normal 5 6 7 40" xfId="15056"/>
    <cellStyle name="Normal 5 6 7 41" xfId="15432"/>
    <cellStyle name="Normal 5 6 7 42" xfId="15808"/>
    <cellStyle name="Normal 5 6 7 43" xfId="16184"/>
    <cellStyle name="Normal 5 6 7 44" xfId="16560"/>
    <cellStyle name="Normal 5 6 7 45" xfId="16936"/>
    <cellStyle name="Normal 5 6 7 46" xfId="17312"/>
    <cellStyle name="Normal 5 6 7 47" xfId="17688"/>
    <cellStyle name="Normal 5 6 7 48" xfId="18064"/>
    <cellStyle name="Normal 5 6 7 49" xfId="18440"/>
    <cellStyle name="Normal 5 6 7 5" xfId="1896"/>
    <cellStyle name="Normal 5 6 7 50" xfId="18816"/>
    <cellStyle name="Normal 5 6 7 51" xfId="19192"/>
    <cellStyle name="Normal 5 6 7 52" xfId="19568"/>
    <cellStyle name="Normal 5 6 7 53" xfId="19944"/>
    <cellStyle name="Normal 5 6 7 54" xfId="20320"/>
    <cellStyle name="Normal 5 6 7 55" xfId="20696"/>
    <cellStyle name="Normal 5 6 7 56" xfId="21072"/>
    <cellStyle name="Normal 5 6 7 57" xfId="21448"/>
    <cellStyle name="Normal 5 6 7 58" xfId="21824"/>
    <cellStyle name="Normal 5 6 7 59" xfId="22200"/>
    <cellStyle name="Normal 5 6 7 6" xfId="2272"/>
    <cellStyle name="Normal 5 6 7 60" xfId="22576"/>
    <cellStyle name="Normal 5 6 7 61" xfId="22952"/>
    <cellStyle name="Normal 5 6 7 62" xfId="23328"/>
    <cellStyle name="Normal 5 6 7 63" xfId="23704"/>
    <cellStyle name="Normal 5 6 7 64" xfId="24080"/>
    <cellStyle name="Normal 5 6 7 65" xfId="24456"/>
    <cellStyle name="Normal 5 6 7 66" xfId="24832"/>
    <cellStyle name="Normal 5 6 7 67" xfId="25208"/>
    <cellStyle name="Normal 5 6 7 68" xfId="25584"/>
    <cellStyle name="Normal 5 6 7 69" xfId="25960"/>
    <cellStyle name="Normal 5 6 7 7" xfId="2648"/>
    <cellStyle name="Normal 5 6 7 70" xfId="26336"/>
    <cellStyle name="Normal 5 6 7 71" xfId="26712"/>
    <cellStyle name="Normal 5 6 7 72" xfId="27088"/>
    <cellStyle name="Normal 5 6 7 73" xfId="27464"/>
    <cellStyle name="Normal 5 6 7 74" xfId="27840"/>
    <cellStyle name="Normal 5 6 7 75" xfId="28216"/>
    <cellStyle name="Normal 5 6 7 76" xfId="28592"/>
    <cellStyle name="Normal 5 6 7 77" xfId="28968"/>
    <cellStyle name="Normal 5 6 7 78" xfId="29344"/>
    <cellStyle name="Normal 5 6 7 79" xfId="29720"/>
    <cellStyle name="Normal 5 6 7 8" xfId="3024"/>
    <cellStyle name="Normal 5 6 7 80" xfId="30096"/>
    <cellStyle name="Normal 5 6 7 81" xfId="30472"/>
    <cellStyle name="Normal 5 6 7 82" xfId="30848"/>
    <cellStyle name="Normal 5 6 7 83" xfId="31224"/>
    <cellStyle name="Normal 5 6 7 84" xfId="31600"/>
    <cellStyle name="Normal 5 6 7 85" xfId="31976"/>
    <cellStyle name="Normal 5 6 7 86" xfId="32352"/>
    <cellStyle name="Normal 5 6 7 87" xfId="32728"/>
    <cellStyle name="Normal 5 6 7 88" xfId="33104"/>
    <cellStyle name="Normal 5 6 7 9" xfId="3400"/>
    <cellStyle name="Normal 5 6 70" xfId="23414"/>
    <cellStyle name="Normal 5 6 71" xfId="23790"/>
    <cellStyle name="Normal 5 6 72" xfId="24166"/>
    <cellStyle name="Normal 5 6 73" xfId="24542"/>
    <cellStyle name="Normal 5 6 74" xfId="24918"/>
    <cellStyle name="Normal 5 6 75" xfId="25294"/>
    <cellStyle name="Normal 5 6 76" xfId="25670"/>
    <cellStyle name="Normal 5 6 77" xfId="26046"/>
    <cellStyle name="Normal 5 6 78" xfId="26422"/>
    <cellStyle name="Normal 5 6 79" xfId="26798"/>
    <cellStyle name="Normal 5 6 8" xfId="434"/>
    <cellStyle name="Normal 5 6 8 10" xfId="3819"/>
    <cellStyle name="Normal 5 6 8 11" xfId="4195"/>
    <cellStyle name="Normal 5 6 8 12" xfId="4571"/>
    <cellStyle name="Normal 5 6 8 13" xfId="4947"/>
    <cellStyle name="Normal 5 6 8 14" xfId="5323"/>
    <cellStyle name="Normal 5 6 8 15" xfId="5699"/>
    <cellStyle name="Normal 5 6 8 16" xfId="6075"/>
    <cellStyle name="Normal 5 6 8 17" xfId="6451"/>
    <cellStyle name="Normal 5 6 8 18" xfId="6827"/>
    <cellStyle name="Normal 5 6 8 19" xfId="7203"/>
    <cellStyle name="Normal 5 6 8 2" xfId="811"/>
    <cellStyle name="Normal 5 6 8 20" xfId="7579"/>
    <cellStyle name="Normal 5 6 8 21" xfId="7955"/>
    <cellStyle name="Normal 5 6 8 22" xfId="8331"/>
    <cellStyle name="Normal 5 6 8 23" xfId="8707"/>
    <cellStyle name="Normal 5 6 8 24" xfId="9083"/>
    <cellStyle name="Normal 5 6 8 25" xfId="9459"/>
    <cellStyle name="Normal 5 6 8 26" xfId="9835"/>
    <cellStyle name="Normal 5 6 8 27" xfId="10211"/>
    <cellStyle name="Normal 5 6 8 28" xfId="10587"/>
    <cellStyle name="Normal 5 6 8 29" xfId="10963"/>
    <cellStyle name="Normal 5 6 8 3" xfId="1187"/>
    <cellStyle name="Normal 5 6 8 30" xfId="11339"/>
    <cellStyle name="Normal 5 6 8 31" xfId="11715"/>
    <cellStyle name="Normal 5 6 8 32" xfId="12091"/>
    <cellStyle name="Normal 5 6 8 33" xfId="12467"/>
    <cellStyle name="Normal 5 6 8 34" xfId="12843"/>
    <cellStyle name="Normal 5 6 8 35" xfId="13219"/>
    <cellStyle name="Normal 5 6 8 36" xfId="13595"/>
    <cellStyle name="Normal 5 6 8 37" xfId="13971"/>
    <cellStyle name="Normal 5 6 8 38" xfId="14347"/>
    <cellStyle name="Normal 5 6 8 39" xfId="14723"/>
    <cellStyle name="Normal 5 6 8 4" xfId="1563"/>
    <cellStyle name="Normal 5 6 8 40" xfId="15099"/>
    <cellStyle name="Normal 5 6 8 41" xfId="15475"/>
    <cellStyle name="Normal 5 6 8 42" xfId="15851"/>
    <cellStyle name="Normal 5 6 8 43" xfId="16227"/>
    <cellStyle name="Normal 5 6 8 44" xfId="16603"/>
    <cellStyle name="Normal 5 6 8 45" xfId="16979"/>
    <cellStyle name="Normal 5 6 8 46" xfId="17355"/>
    <cellStyle name="Normal 5 6 8 47" xfId="17731"/>
    <cellStyle name="Normal 5 6 8 48" xfId="18107"/>
    <cellStyle name="Normal 5 6 8 49" xfId="18483"/>
    <cellStyle name="Normal 5 6 8 5" xfId="1939"/>
    <cellStyle name="Normal 5 6 8 50" xfId="18859"/>
    <cellStyle name="Normal 5 6 8 51" xfId="19235"/>
    <cellStyle name="Normal 5 6 8 52" xfId="19611"/>
    <cellStyle name="Normal 5 6 8 53" xfId="19987"/>
    <cellStyle name="Normal 5 6 8 54" xfId="20363"/>
    <cellStyle name="Normal 5 6 8 55" xfId="20739"/>
    <cellStyle name="Normal 5 6 8 56" xfId="21115"/>
    <cellStyle name="Normal 5 6 8 57" xfId="21491"/>
    <cellStyle name="Normal 5 6 8 58" xfId="21867"/>
    <cellStyle name="Normal 5 6 8 59" xfId="22243"/>
    <cellStyle name="Normal 5 6 8 6" xfId="2315"/>
    <cellStyle name="Normal 5 6 8 60" xfId="22619"/>
    <cellStyle name="Normal 5 6 8 61" xfId="22995"/>
    <cellStyle name="Normal 5 6 8 62" xfId="23371"/>
    <cellStyle name="Normal 5 6 8 63" xfId="23747"/>
    <cellStyle name="Normal 5 6 8 64" xfId="24123"/>
    <cellStyle name="Normal 5 6 8 65" xfId="24499"/>
    <cellStyle name="Normal 5 6 8 66" xfId="24875"/>
    <cellStyle name="Normal 5 6 8 67" xfId="25251"/>
    <cellStyle name="Normal 5 6 8 68" xfId="25627"/>
    <cellStyle name="Normal 5 6 8 69" xfId="26003"/>
    <cellStyle name="Normal 5 6 8 7" xfId="2691"/>
    <cellStyle name="Normal 5 6 8 70" xfId="26379"/>
    <cellStyle name="Normal 5 6 8 71" xfId="26755"/>
    <cellStyle name="Normal 5 6 8 72" xfId="27131"/>
    <cellStyle name="Normal 5 6 8 73" xfId="27507"/>
    <cellStyle name="Normal 5 6 8 74" xfId="27883"/>
    <cellStyle name="Normal 5 6 8 75" xfId="28259"/>
    <cellStyle name="Normal 5 6 8 76" xfId="28635"/>
    <cellStyle name="Normal 5 6 8 77" xfId="29011"/>
    <cellStyle name="Normal 5 6 8 78" xfId="29387"/>
    <cellStyle name="Normal 5 6 8 79" xfId="29763"/>
    <cellStyle name="Normal 5 6 8 8" xfId="3067"/>
    <cellStyle name="Normal 5 6 8 80" xfId="30139"/>
    <cellStyle name="Normal 5 6 8 81" xfId="30515"/>
    <cellStyle name="Normal 5 6 8 82" xfId="30891"/>
    <cellStyle name="Normal 5 6 8 83" xfId="31267"/>
    <cellStyle name="Normal 5 6 8 84" xfId="31643"/>
    <cellStyle name="Normal 5 6 8 85" xfId="32019"/>
    <cellStyle name="Normal 5 6 8 86" xfId="32395"/>
    <cellStyle name="Normal 5 6 8 87" xfId="32771"/>
    <cellStyle name="Normal 5 6 8 88" xfId="33147"/>
    <cellStyle name="Normal 5 6 8 9" xfId="3443"/>
    <cellStyle name="Normal 5 6 80" xfId="27174"/>
    <cellStyle name="Normal 5 6 81" xfId="27550"/>
    <cellStyle name="Normal 5 6 82" xfId="27926"/>
    <cellStyle name="Normal 5 6 83" xfId="28302"/>
    <cellStyle name="Normal 5 6 84" xfId="28678"/>
    <cellStyle name="Normal 5 6 85" xfId="29054"/>
    <cellStyle name="Normal 5 6 86" xfId="29430"/>
    <cellStyle name="Normal 5 6 87" xfId="29806"/>
    <cellStyle name="Normal 5 6 88" xfId="30182"/>
    <cellStyle name="Normal 5 6 89" xfId="30558"/>
    <cellStyle name="Normal 5 6 9" xfId="477"/>
    <cellStyle name="Normal 5 6 90" xfId="30934"/>
    <cellStyle name="Normal 5 6 91" xfId="31310"/>
    <cellStyle name="Normal 5 6 92" xfId="31686"/>
    <cellStyle name="Normal 5 6 93" xfId="32062"/>
    <cellStyle name="Normal 5 6 94" xfId="32438"/>
    <cellStyle name="Normal 5 6 95" xfId="32814"/>
    <cellStyle name="Normal 5 60" xfId="17782"/>
    <cellStyle name="Normal 5 61" xfId="18158"/>
    <cellStyle name="Normal 5 62" xfId="18534"/>
    <cellStyle name="Normal 5 63" xfId="18910"/>
    <cellStyle name="Normal 5 64" xfId="19286"/>
    <cellStyle name="Normal 5 65" xfId="19662"/>
    <cellStyle name="Normal 5 66" xfId="20038"/>
    <cellStyle name="Normal 5 67" xfId="20414"/>
    <cellStyle name="Normal 5 68" xfId="20790"/>
    <cellStyle name="Normal 5 69" xfId="21166"/>
    <cellStyle name="Normal 5 7" xfId="115"/>
    <cellStyle name="Normal 5 7 10" xfId="855"/>
    <cellStyle name="Normal 5 7 11" xfId="1231"/>
    <cellStyle name="Normal 5 7 12" xfId="1607"/>
    <cellStyle name="Normal 5 7 13" xfId="1983"/>
    <cellStyle name="Normal 5 7 14" xfId="2359"/>
    <cellStyle name="Normal 5 7 15" xfId="2735"/>
    <cellStyle name="Normal 5 7 16" xfId="3111"/>
    <cellStyle name="Normal 5 7 17" xfId="3487"/>
    <cellStyle name="Normal 5 7 18" xfId="3863"/>
    <cellStyle name="Normal 5 7 19" xfId="4239"/>
    <cellStyle name="Normal 5 7 2" xfId="177"/>
    <cellStyle name="Normal 5 7 2 10" xfId="3562"/>
    <cellStyle name="Normal 5 7 2 11" xfId="3938"/>
    <cellStyle name="Normal 5 7 2 12" xfId="4314"/>
    <cellStyle name="Normal 5 7 2 13" xfId="4690"/>
    <cellStyle name="Normal 5 7 2 14" xfId="5066"/>
    <cellStyle name="Normal 5 7 2 15" xfId="5442"/>
    <cellStyle name="Normal 5 7 2 16" xfId="5818"/>
    <cellStyle name="Normal 5 7 2 17" xfId="6194"/>
    <cellStyle name="Normal 5 7 2 18" xfId="6570"/>
    <cellStyle name="Normal 5 7 2 19" xfId="6946"/>
    <cellStyle name="Normal 5 7 2 2" xfId="554"/>
    <cellStyle name="Normal 5 7 2 20" xfId="7322"/>
    <cellStyle name="Normal 5 7 2 21" xfId="7698"/>
    <cellStyle name="Normal 5 7 2 22" xfId="8074"/>
    <cellStyle name="Normal 5 7 2 23" xfId="8450"/>
    <cellStyle name="Normal 5 7 2 24" xfId="8826"/>
    <cellStyle name="Normal 5 7 2 25" xfId="9202"/>
    <cellStyle name="Normal 5 7 2 26" xfId="9578"/>
    <cellStyle name="Normal 5 7 2 27" xfId="9954"/>
    <cellStyle name="Normal 5 7 2 28" xfId="10330"/>
    <cellStyle name="Normal 5 7 2 29" xfId="10706"/>
    <cellStyle name="Normal 5 7 2 3" xfId="930"/>
    <cellStyle name="Normal 5 7 2 30" xfId="11082"/>
    <cellStyle name="Normal 5 7 2 31" xfId="11458"/>
    <cellStyle name="Normal 5 7 2 32" xfId="11834"/>
    <cellStyle name="Normal 5 7 2 33" xfId="12210"/>
    <cellStyle name="Normal 5 7 2 34" xfId="12586"/>
    <cellStyle name="Normal 5 7 2 35" xfId="12962"/>
    <cellStyle name="Normal 5 7 2 36" xfId="13338"/>
    <cellStyle name="Normal 5 7 2 37" xfId="13714"/>
    <cellStyle name="Normal 5 7 2 38" xfId="14090"/>
    <cellStyle name="Normal 5 7 2 39" xfId="14466"/>
    <cellStyle name="Normal 5 7 2 4" xfId="1306"/>
    <cellStyle name="Normal 5 7 2 40" xfId="14842"/>
    <cellStyle name="Normal 5 7 2 41" xfId="15218"/>
    <cellStyle name="Normal 5 7 2 42" xfId="15594"/>
    <cellStyle name="Normal 5 7 2 43" xfId="15970"/>
    <cellStyle name="Normal 5 7 2 44" xfId="16346"/>
    <cellStyle name="Normal 5 7 2 45" xfId="16722"/>
    <cellStyle name="Normal 5 7 2 46" xfId="17098"/>
    <cellStyle name="Normal 5 7 2 47" xfId="17474"/>
    <cellStyle name="Normal 5 7 2 48" xfId="17850"/>
    <cellStyle name="Normal 5 7 2 49" xfId="18226"/>
    <cellStyle name="Normal 5 7 2 5" xfId="1682"/>
    <cellStyle name="Normal 5 7 2 50" xfId="18602"/>
    <cellStyle name="Normal 5 7 2 51" xfId="18978"/>
    <cellStyle name="Normal 5 7 2 52" xfId="19354"/>
    <cellStyle name="Normal 5 7 2 53" xfId="19730"/>
    <cellStyle name="Normal 5 7 2 54" xfId="20106"/>
    <cellStyle name="Normal 5 7 2 55" xfId="20482"/>
    <cellStyle name="Normal 5 7 2 56" xfId="20858"/>
    <cellStyle name="Normal 5 7 2 57" xfId="21234"/>
    <cellStyle name="Normal 5 7 2 58" xfId="21610"/>
    <cellStyle name="Normal 5 7 2 59" xfId="21986"/>
    <cellStyle name="Normal 5 7 2 6" xfId="2058"/>
    <cellStyle name="Normal 5 7 2 60" xfId="22362"/>
    <cellStyle name="Normal 5 7 2 61" xfId="22738"/>
    <cellStyle name="Normal 5 7 2 62" xfId="23114"/>
    <cellStyle name="Normal 5 7 2 63" xfId="23490"/>
    <cellStyle name="Normal 5 7 2 64" xfId="23866"/>
    <cellStyle name="Normal 5 7 2 65" xfId="24242"/>
    <cellStyle name="Normal 5 7 2 66" xfId="24618"/>
    <cellStyle name="Normal 5 7 2 67" xfId="24994"/>
    <cellStyle name="Normal 5 7 2 68" xfId="25370"/>
    <cellStyle name="Normal 5 7 2 69" xfId="25746"/>
    <cellStyle name="Normal 5 7 2 7" xfId="2434"/>
    <cellStyle name="Normal 5 7 2 70" xfId="26122"/>
    <cellStyle name="Normal 5 7 2 71" xfId="26498"/>
    <cellStyle name="Normal 5 7 2 72" xfId="26874"/>
    <cellStyle name="Normal 5 7 2 73" xfId="27250"/>
    <cellStyle name="Normal 5 7 2 74" xfId="27626"/>
    <cellStyle name="Normal 5 7 2 75" xfId="28002"/>
    <cellStyle name="Normal 5 7 2 76" xfId="28378"/>
    <cellStyle name="Normal 5 7 2 77" xfId="28754"/>
    <cellStyle name="Normal 5 7 2 78" xfId="29130"/>
    <cellStyle name="Normal 5 7 2 79" xfId="29506"/>
    <cellStyle name="Normal 5 7 2 8" xfId="2810"/>
    <cellStyle name="Normal 5 7 2 80" xfId="29882"/>
    <cellStyle name="Normal 5 7 2 81" xfId="30258"/>
    <cellStyle name="Normal 5 7 2 82" xfId="30634"/>
    <cellStyle name="Normal 5 7 2 83" xfId="31010"/>
    <cellStyle name="Normal 5 7 2 84" xfId="31386"/>
    <cellStyle name="Normal 5 7 2 85" xfId="31762"/>
    <cellStyle name="Normal 5 7 2 86" xfId="32138"/>
    <cellStyle name="Normal 5 7 2 87" xfId="32514"/>
    <cellStyle name="Normal 5 7 2 88" xfId="32890"/>
    <cellStyle name="Normal 5 7 2 9" xfId="3186"/>
    <cellStyle name="Normal 5 7 20" xfId="4615"/>
    <cellStyle name="Normal 5 7 21" xfId="4991"/>
    <cellStyle name="Normal 5 7 22" xfId="5367"/>
    <cellStyle name="Normal 5 7 23" xfId="5743"/>
    <cellStyle name="Normal 5 7 24" xfId="6119"/>
    <cellStyle name="Normal 5 7 25" xfId="6495"/>
    <cellStyle name="Normal 5 7 26" xfId="6871"/>
    <cellStyle name="Normal 5 7 27" xfId="7247"/>
    <cellStyle name="Normal 5 7 28" xfId="7623"/>
    <cellStyle name="Normal 5 7 29" xfId="7999"/>
    <cellStyle name="Normal 5 7 3" xfId="220"/>
    <cellStyle name="Normal 5 7 3 10" xfId="3605"/>
    <cellStyle name="Normal 5 7 3 11" xfId="3981"/>
    <cellStyle name="Normal 5 7 3 12" xfId="4357"/>
    <cellStyle name="Normal 5 7 3 13" xfId="4733"/>
    <cellStyle name="Normal 5 7 3 14" xfId="5109"/>
    <cellStyle name="Normal 5 7 3 15" xfId="5485"/>
    <cellStyle name="Normal 5 7 3 16" xfId="5861"/>
    <cellStyle name="Normal 5 7 3 17" xfId="6237"/>
    <cellStyle name="Normal 5 7 3 18" xfId="6613"/>
    <cellStyle name="Normal 5 7 3 19" xfId="6989"/>
    <cellStyle name="Normal 5 7 3 2" xfId="597"/>
    <cellStyle name="Normal 5 7 3 20" xfId="7365"/>
    <cellStyle name="Normal 5 7 3 21" xfId="7741"/>
    <cellStyle name="Normal 5 7 3 22" xfId="8117"/>
    <cellStyle name="Normal 5 7 3 23" xfId="8493"/>
    <cellStyle name="Normal 5 7 3 24" xfId="8869"/>
    <cellStyle name="Normal 5 7 3 25" xfId="9245"/>
    <cellStyle name="Normal 5 7 3 26" xfId="9621"/>
    <cellStyle name="Normal 5 7 3 27" xfId="9997"/>
    <cellStyle name="Normal 5 7 3 28" xfId="10373"/>
    <cellStyle name="Normal 5 7 3 29" xfId="10749"/>
    <cellStyle name="Normal 5 7 3 3" xfId="973"/>
    <cellStyle name="Normal 5 7 3 30" xfId="11125"/>
    <cellStyle name="Normal 5 7 3 31" xfId="11501"/>
    <cellStyle name="Normal 5 7 3 32" xfId="11877"/>
    <cellStyle name="Normal 5 7 3 33" xfId="12253"/>
    <cellStyle name="Normal 5 7 3 34" xfId="12629"/>
    <cellStyle name="Normal 5 7 3 35" xfId="13005"/>
    <cellStyle name="Normal 5 7 3 36" xfId="13381"/>
    <cellStyle name="Normal 5 7 3 37" xfId="13757"/>
    <cellStyle name="Normal 5 7 3 38" xfId="14133"/>
    <cellStyle name="Normal 5 7 3 39" xfId="14509"/>
    <cellStyle name="Normal 5 7 3 4" xfId="1349"/>
    <cellStyle name="Normal 5 7 3 40" xfId="14885"/>
    <cellStyle name="Normal 5 7 3 41" xfId="15261"/>
    <cellStyle name="Normal 5 7 3 42" xfId="15637"/>
    <cellStyle name="Normal 5 7 3 43" xfId="16013"/>
    <cellStyle name="Normal 5 7 3 44" xfId="16389"/>
    <cellStyle name="Normal 5 7 3 45" xfId="16765"/>
    <cellStyle name="Normal 5 7 3 46" xfId="17141"/>
    <cellStyle name="Normal 5 7 3 47" xfId="17517"/>
    <cellStyle name="Normal 5 7 3 48" xfId="17893"/>
    <cellStyle name="Normal 5 7 3 49" xfId="18269"/>
    <cellStyle name="Normal 5 7 3 5" xfId="1725"/>
    <cellStyle name="Normal 5 7 3 50" xfId="18645"/>
    <cellStyle name="Normal 5 7 3 51" xfId="19021"/>
    <cellStyle name="Normal 5 7 3 52" xfId="19397"/>
    <cellStyle name="Normal 5 7 3 53" xfId="19773"/>
    <cellStyle name="Normal 5 7 3 54" xfId="20149"/>
    <cellStyle name="Normal 5 7 3 55" xfId="20525"/>
    <cellStyle name="Normal 5 7 3 56" xfId="20901"/>
    <cellStyle name="Normal 5 7 3 57" xfId="21277"/>
    <cellStyle name="Normal 5 7 3 58" xfId="21653"/>
    <cellStyle name="Normal 5 7 3 59" xfId="22029"/>
    <cellStyle name="Normal 5 7 3 6" xfId="2101"/>
    <cellStyle name="Normal 5 7 3 60" xfId="22405"/>
    <cellStyle name="Normal 5 7 3 61" xfId="22781"/>
    <cellStyle name="Normal 5 7 3 62" xfId="23157"/>
    <cellStyle name="Normal 5 7 3 63" xfId="23533"/>
    <cellStyle name="Normal 5 7 3 64" xfId="23909"/>
    <cellStyle name="Normal 5 7 3 65" xfId="24285"/>
    <cellStyle name="Normal 5 7 3 66" xfId="24661"/>
    <cellStyle name="Normal 5 7 3 67" xfId="25037"/>
    <cellStyle name="Normal 5 7 3 68" xfId="25413"/>
    <cellStyle name="Normal 5 7 3 69" xfId="25789"/>
    <cellStyle name="Normal 5 7 3 7" xfId="2477"/>
    <cellStyle name="Normal 5 7 3 70" xfId="26165"/>
    <cellStyle name="Normal 5 7 3 71" xfId="26541"/>
    <cellStyle name="Normal 5 7 3 72" xfId="26917"/>
    <cellStyle name="Normal 5 7 3 73" xfId="27293"/>
    <cellStyle name="Normal 5 7 3 74" xfId="27669"/>
    <cellStyle name="Normal 5 7 3 75" xfId="28045"/>
    <cellStyle name="Normal 5 7 3 76" xfId="28421"/>
    <cellStyle name="Normal 5 7 3 77" xfId="28797"/>
    <cellStyle name="Normal 5 7 3 78" xfId="29173"/>
    <cellStyle name="Normal 5 7 3 79" xfId="29549"/>
    <cellStyle name="Normal 5 7 3 8" xfId="2853"/>
    <cellStyle name="Normal 5 7 3 80" xfId="29925"/>
    <cellStyle name="Normal 5 7 3 81" xfId="30301"/>
    <cellStyle name="Normal 5 7 3 82" xfId="30677"/>
    <cellStyle name="Normal 5 7 3 83" xfId="31053"/>
    <cellStyle name="Normal 5 7 3 84" xfId="31429"/>
    <cellStyle name="Normal 5 7 3 85" xfId="31805"/>
    <cellStyle name="Normal 5 7 3 86" xfId="32181"/>
    <cellStyle name="Normal 5 7 3 87" xfId="32557"/>
    <cellStyle name="Normal 5 7 3 88" xfId="32933"/>
    <cellStyle name="Normal 5 7 3 9" xfId="3229"/>
    <cellStyle name="Normal 5 7 30" xfId="8375"/>
    <cellStyle name="Normal 5 7 31" xfId="8751"/>
    <cellStyle name="Normal 5 7 32" xfId="9127"/>
    <cellStyle name="Normal 5 7 33" xfId="9503"/>
    <cellStyle name="Normal 5 7 34" xfId="9879"/>
    <cellStyle name="Normal 5 7 35" xfId="10255"/>
    <cellStyle name="Normal 5 7 36" xfId="10631"/>
    <cellStyle name="Normal 5 7 37" xfId="11007"/>
    <cellStyle name="Normal 5 7 38" xfId="11383"/>
    <cellStyle name="Normal 5 7 39" xfId="11759"/>
    <cellStyle name="Normal 5 7 4" xfId="263"/>
    <cellStyle name="Normal 5 7 4 10" xfId="3648"/>
    <cellStyle name="Normal 5 7 4 11" xfId="4024"/>
    <cellStyle name="Normal 5 7 4 12" xfId="4400"/>
    <cellStyle name="Normal 5 7 4 13" xfId="4776"/>
    <cellStyle name="Normal 5 7 4 14" xfId="5152"/>
    <cellStyle name="Normal 5 7 4 15" xfId="5528"/>
    <cellStyle name="Normal 5 7 4 16" xfId="5904"/>
    <cellStyle name="Normal 5 7 4 17" xfId="6280"/>
    <cellStyle name="Normal 5 7 4 18" xfId="6656"/>
    <cellStyle name="Normal 5 7 4 19" xfId="7032"/>
    <cellStyle name="Normal 5 7 4 2" xfId="640"/>
    <cellStyle name="Normal 5 7 4 20" xfId="7408"/>
    <cellStyle name="Normal 5 7 4 21" xfId="7784"/>
    <cellStyle name="Normal 5 7 4 22" xfId="8160"/>
    <cellStyle name="Normal 5 7 4 23" xfId="8536"/>
    <cellStyle name="Normal 5 7 4 24" xfId="8912"/>
    <cellStyle name="Normal 5 7 4 25" xfId="9288"/>
    <cellStyle name="Normal 5 7 4 26" xfId="9664"/>
    <cellStyle name="Normal 5 7 4 27" xfId="10040"/>
    <cellStyle name="Normal 5 7 4 28" xfId="10416"/>
    <cellStyle name="Normal 5 7 4 29" xfId="10792"/>
    <cellStyle name="Normal 5 7 4 3" xfId="1016"/>
    <cellStyle name="Normal 5 7 4 30" xfId="11168"/>
    <cellStyle name="Normal 5 7 4 31" xfId="11544"/>
    <cellStyle name="Normal 5 7 4 32" xfId="11920"/>
    <cellStyle name="Normal 5 7 4 33" xfId="12296"/>
    <cellStyle name="Normal 5 7 4 34" xfId="12672"/>
    <cellStyle name="Normal 5 7 4 35" xfId="13048"/>
    <cellStyle name="Normal 5 7 4 36" xfId="13424"/>
    <cellStyle name="Normal 5 7 4 37" xfId="13800"/>
    <cellStyle name="Normal 5 7 4 38" xfId="14176"/>
    <cellStyle name="Normal 5 7 4 39" xfId="14552"/>
    <cellStyle name="Normal 5 7 4 4" xfId="1392"/>
    <cellStyle name="Normal 5 7 4 40" xfId="14928"/>
    <cellStyle name="Normal 5 7 4 41" xfId="15304"/>
    <cellStyle name="Normal 5 7 4 42" xfId="15680"/>
    <cellStyle name="Normal 5 7 4 43" xfId="16056"/>
    <cellStyle name="Normal 5 7 4 44" xfId="16432"/>
    <cellStyle name="Normal 5 7 4 45" xfId="16808"/>
    <cellStyle name="Normal 5 7 4 46" xfId="17184"/>
    <cellStyle name="Normal 5 7 4 47" xfId="17560"/>
    <cellStyle name="Normal 5 7 4 48" xfId="17936"/>
    <cellStyle name="Normal 5 7 4 49" xfId="18312"/>
    <cellStyle name="Normal 5 7 4 5" xfId="1768"/>
    <cellStyle name="Normal 5 7 4 50" xfId="18688"/>
    <cellStyle name="Normal 5 7 4 51" xfId="19064"/>
    <cellStyle name="Normal 5 7 4 52" xfId="19440"/>
    <cellStyle name="Normal 5 7 4 53" xfId="19816"/>
    <cellStyle name="Normal 5 7 4 54" xfId="20192"/>
    <cellStyle name="Normal 5 7 4 55" xfId="20568"/>
    <cellStyle name="Normal 5 7 4 56" xfId="20944"/>
    <cellStyle name="Normal 5 7 4 57" xfId="21320"/>
    <cellStyle name="Normal 5 7 4 58" xfId="21696"/>
    <cellStyle name="Normal 5 7 4 59" xfId="22072"/>
    <cellStyle name="Normal 5 7 4 6" xfId="2144"/>
    <cellStyle name="Normal 5 7 4 60" xfId="22448"/>
    <cellStyle name="Normal 5 7 4 61" xfId="22824"/>
    <cellStyle name="Normal 5 7 4 62" xfId="23200"/>
    <cellStyle name="Normal 5 7 4 63" xfId="23576"/>
    <cellStyle name="Normal 5 7 4 64" xfId="23952"/>
    <cellStyle name="Normal 5 7 4 65" xfId="24328"/>
    <cellStyle name="Normal 5 7 4 66" xfId="24704"/>
    <cellStyle name="Normal 5 7 4 67" xfId="25080"/>
    <cellStyle name="Normal 5 7 4 68" xfId="25456"/>
    <cellStyle name="Normal 5 7 4 69" xfId="25832"/>
    <cellStyle name="Normal 5 7 4 7" xfId="2520"/>
    <cellStyle name="Normal 5 7 4 70" xfId="26208"/>
    <cellStyle name="Normal 5 7 4 71" xfId="26584"/>
    <cellStyle name="Normal 5 7 4 72" xfId="26960"/>
    <cellStyle name="Normal 5 7 4 73" xfId="27336"/>
    <cellStyle name="Normal 5 7 4 74" xfId="27712"/>
    <cellStyle name="Normal 5 7 4 75" xfId="28088"/>
    <cellStyle name="Normal 5 7 4 76" xfId="28464"/>
    <cellStyle name="Normal 5 7 4 77" xfId="28840"/>
    <cellStyle name="Normal 5 7 4 78" xfId="29216"/>
    <cellStyle name="Normal 5 7 4 79" xfId="29592"/>
    <cellStyle name="Normal 5 7 4 8" xfId="2896"/>
    <cellStyle name="Normal 5 7 4 80" xfId="29968"/>
    <cellStyle name="Normal 5 7 4 81" xfId="30344"/>
    <cellStyle name="Normal 5 7 4 82" xfId="30720"/>
    <cellStyle name="Normal 5 7 4 83" xfId="31096"/>
    <cellStyle name="Normal 5 7 4 84" xfId="31472"/>
    <cellStyle name="Normal 5 7 4 85" xfId="31848"/>
    <cellStyle name="Normal 5 7 4 86" xfId="32224"/>
    <cellStyle name="Normal 5 7 4 87" xfId="32600"/>
    <cellStyle name="Normal 5 7 4 88" xfId="32976"/>
    <cellStyle name="Normal 5 7 4 9" xfId="3272"/>
    <cellStyle name="Normal 5 7 40" xfId="12135"/>
    <cellStyle name="Normal 5 7 41" xfId="12511"/>
    <cellStyle name="Normal 5 7 42" xfId="12887"/>
    <cellStyle name="Normal 5 7 43" xfId="13263"/>
    <cellStyle name="Normal 5 7 44" xfId="13639"/>
    <cellStyle name="Normal 5 7 45" xfId="14015"/>
    <cellStyle name="Normal 5 7 46" xfId="14391"/>
    <cellStyle name="Normal 5 7 47" xfId="14767"/>
    <cellStyle name="Normal 5 7 48" xfId="15143"/>
    <cellStyle name="Normal 5 7 49" xfId="15519"/>
    <cellStyle name="Normal 5 7 5" xfId="306"/>
    <cellStyle name="Normal 5 7 5 10" xfId="3691"/>
    <cellStyle name="Normal 5 7 5 11" xfId="4067"/>
    <cellStyle name="Normal 5 7 5 12" xfId="4443"/>
    <cellStyle name="Normal 5 7 5 13" xfId="4819"/>
    <cellStyle name="Normal 5 7 5 14" xfId="5195"/>
    <cellStyle name="Normal 5 7 5 15" xfId="5571"/>
    <cellStyle name="Normal 5 7 5 16" xfId="5947"/>
    <cellStyle name="Normal 5 7 5 17" xfId="6323"/>
    <cellStyle name="Normal 5 7 5 18" xfId="6699"/>
    <cellStyle name="Normal 5 7 5 19" xfId="7075"/>
    <cellStyle name="Normal 5 7 5 2" xfId="683"/>
    <cellStyle name="Normal 5 7 5 20" xfId="7451"/>
    <cellStyle name="Normal 5 7 5 21" xfId="7827"/>
    <cellStyle name="Normal 5 7 5 22" xfId="8203"/>
    <cellStyle name="Normal 5 7 5 23" xfId="8579"/>
    <cellStyle name="Normal 5 7 5 24" xfId="8955"/>
    <cellStyle name="Normal 5 7 5 25" xfId="9331"/>
    <cellStyle name="Normal 5 7 5 26" xfId="9707"/>
    <cellStyle name="Normal 5 7 5 27" xfId="10083"/>
    <cellStyle name="Normal 5 7 5 28" xfId="10459"/>
    <cellStyle name="Normal 5 7 5 29" xfId="10835"/>
    <cellStyle name="Normal 5 7 5 3" xfId="1059"/>
    <cellStyle name="Normal 5 7 5 30" xfId="11211"/>
    <cellStyle name="Normal 5 7 5 31" xfId="11587"/>
    <cellStyle name="Normal 5 7 5 32" xfId="11963"/>
    <cellStyle name="Normal 5 7 5 33" xfId="12339"/>
    <cellStyle name="Normal 5 7 5 34" xfId="12715"/>
    <cellStyle name="Normal 5 7 5 35" xfId="13091"/>
    <cellStyle name="Normal 5 7 5 36" xfId="13467"/>
    <cellStyle name="Normal 5 7 5 37" xfId="13843"/>
    <cellStyle name="Normal 5 7 5 38" xfId="14219"/>
    <cellStyle name="Normal 5 7 5 39" xfId="14595"/>
    <cellStyle name="Normal 5 7 5 4" xfId="1435"/>
    <cellStyle name="Normal 5 7 5 40" xfId="14971"/>
    <cellStyle name="Normal 5 7 5 41" xfId="15347"/>
    <cellStyle name="Normal 5 7 5 42" xfId="15723"/>
    <cellStyle name="Normal 5 7 5 43" xfId="16099"/>
    <cellStyle name="Normal 5 7 5 44" xfId="16475"/>
    <cellStyle name="Normal 5 7 5 45" xfId="16851"/>
    <cellStyle name="Normal 5 7 5 46" xfId="17227"/>
    <cellStyle name="Normal 5 7 5 47" xfId="17603"/>
    <cellStyle name="Normal 5 7 5 48" xfId="17979"/>
    <cellStyle name="Normal 5 7 5 49" xfId="18355"/>
    <cellStyle name="Normal 5 7 5 5" xfId="1811"/>
    <cellStyle name="Normal 5 7 5 50" xfId="18731"/>
    <cellStyle name="Normal 5 7 5 51" xfId="19107"/>
    <cellStyle name="Normal 5 7 5 52" xfId="19483"/>
    <cellStyle name="Normal 5 7 5 53" xfId="19859"/>
    <cellStyle name="Normal 5 7 5 54" xfId="20235"/>
    <cellStyle name="Normal 5 7 5 55" xfId="20611"/>
    <cellStyle name="Normal 5 7 5 56" xfId="20987"/>
    <cellStyle name="Normal 5 7 5 57" xfId="21363"/>
    <cellStyle name="Normal 5 7 5 58" xfId="21739"/>
    <cellStyle name="Normal 5 7 5 59" xfId="22115"/>
    <cellStyle name="Normal 5 7 5 6" xfId="2187"/>
    <cellStyle name="Normal 5 7 5 60" xfId="22491"/>
    <cellStyle name="Normal 5 7 5 61" xfId="22867"/>
    <cellStyle name="Normal 5 7 5 62" xfId="23243"/>
    <cellStyle name="Normal 5 7 5 63" xfId="23619"/>
    <cellStyle name="Normal 5 7 5 64" xfId="23995"/>
    <cellStyle name="Normal 5 7 5 65" xfId="24371"/>
    <cellStyle name="Normal 5 7 5 66" xfId="24747"/>
    <cellStyle name="Normal 5 7 5 67" xfId="25123"/>
    <cellStyle name="Normal 5 7 5 68" xfId="25499"/>
    <cellStyle name="Normal 5 7 5 69" xfId="25875"/>
    <cellStyle name="Normal 5 7 5 7" xfId="2563"/>
    <cellStyle name="Normal 5 7 5 70" xfId="26251"/>
    <cellStyle name="Normal 5 7 5 71" xfId="26627"/>
    <cellStyle name="Normal 5 7 5 72" xfId="27003"/>
    <cellStyle name="Normal 5 7 5 73" xfId="27379"/>
    <cellStyle name="Normal 5 7 5 74" xfId="27755"/>
    <cellStyle name="Normal 5 7 5 75" xfId="28131"/>
    <cellStyle name="Normal 5 7 5 76" xfId="28507"/>
    <cellStyle name="Normal 5 7 5 77" xfId="28883"/>
    <cellStyle name="Normal 5 7 5 78" xfId="29259"/>
    <cellStyle name="Normal 5 7 5 79" xfId="29635"/>
    <cellStyle name="Normal 5 7 5 8" xfId="2939"/>
    <cellStyle name="Normal 5 7 5 80" xfId="30011"/>
    <cellStyle name="Normal 5 7 5 81" xfId="30387"/>
    <cellStyle name="Normal 5 7 5 82" xfId="30763"/>
    <cellStyle name="Normal 5 7 5 83" xfId="31139"/>
    <cellStyle name="Normal 5 7 5 84" xfId="31515"/>
    <cellStyle name="Normal 5 7 5 85" xfId="31891"/>
    <cellStyle name="Normal 5 7 5 86" xfId="32267"/>
    <cellStyle name="Normal 5 7 5 87" xfId="32643"/>
    <cellStyle name="Normal 5 7 5 88" xfId="33019"/>
    <cellStyle name="Normal 5 7 5 9" xfId="3315"/>
    <cellStyle name="Normal 5 7 50" xfId="15895"/>
    <cellStyle name="Normal 5 7 51" xfId="16271"/>
    <cellStyle name="Normal 5 7 52" xfId="16647"/>
    <cellStyle name="Normal 5 7 53" xfId="17023"/>
    <cellStyle name="Normal 5 7 54" xfId="17399"/>
    <cellStyle name="Normal 5 7 55" xfId="17775"/>
    <cellStyle name="Normal 5 7 56" xfId="18151"/>
    <cellStyle name="Normal 5 7 57" xfId="18527"/>
    <cellStyle name="Normal 5 7 58" xfId="18903"/>
    <cellStyle name="Normal 5 7 59" xfId="19279"/>
    <cellStyle name="Normal 5 7 6" xfId="349"/>
    <cellStyle name="Normal 5 7 6 10" xfId="3734"/>
    <cellStyle name="Normal 5 7 6 11" xfId="4110"/>
    <cellStyle name="Normal 5 7 6 12" xfId="4486"/>
    <cellStyle name="Normal 5 7 6 13" xfId="4862"/>
    <cellStyle name="Normal 5 7 6 14" xfId="5238"/>
    <cellStyle name="Normal 5 7 6 15" xfId="5614"/>
    <cellStyle name="Normal 5 7 6 16" xfId="5990"/>
    <cellStyle name="Normal 5 7 6 17" xfId="6366"/>
    <cellStyle name="Normal 5 7 6 18" xfId="6742"/>
    <cellStyle name="Normal 5 7 6 19" xfId="7118"/>
    <cellStyle name="Normal 5 7 6 2" xfId="726"/>
    <cellStyle name="Normal 5 7 6 20" xfId="7494"/>
    <cellStyle name="Normal 5 7 6 21" xfId="7870"/>
    <cellStyle name="Normal 5 7 6 22" xfId="8246"/>
    <cellStyle name="Normal 5 7 6 23" xfId="8622"/>
    <cellStyle name="Normal 5 7 6 24" xfId="8998"/>
    <cellStyle name="Normal 5 7 6 25" xfId="9374"/>
    <cellStyle name="Normal 5 7 6 26" xfId="9750"/>
    <cellStyle name="Normal 5 7 6 27" xfId="10126"/>
    <cellStyle name="Normal 5 7 6 28" xfId="10502"/>
    <cellStyle name="Normal 5 7 6 29" xfId="10878"/>
    <cellStyle name="Normal 5 7 6 3" xfId="1102"/>
    <cellStyle name="Normal 5 7 6 30" xfId="11254"/>
    <cellStyle name="Normal 5 7 6 31" xfId="11630"/>
    <cellStyle name="Normal 5 7 6 32" xfId="12006"/>
    <cellStyle name="Normal 5 7 6 33" xfId="12382"/>
    <cellStyle name="Normal 5 7 6 34" xfId="12758"/>
    <cellStyle name="Normal 5 7 6 35" xfId="13134"/>
    <cellStyle name="Normal 5 7 6 36" xfId="13510"/>
    <cellStyle name="Normal 5 7 6 37" xfId="13886"/>
    <cellStyle name="Normal 5 7 6 38" xfId="14262"/>
    <cellStyle name="Normal 5 7 6 39" xfId="14638"/>
    <cellStyle name="Normal 5 7 6 4" xfId="1478"/>
    <cellStyle name="Normal 5 7 6 40" xfId="15014"/>
    <cellStyle name="Normal 5 7 6 41" xfId="15390"/>
    <cellStyle name="Normal 5 7 6 42" xfId="15766"/>
    <cellStyle name="Normal 5 7 6 43" xfId="16142"/>
    <cellStyle name="Normal 5 7 6 44" xfId="16518"/>
    <cellStyle name="Normal 5 7 6 45" xfId="16894"/>
    <cellStyle name="Normal 5 7 6 46" xfId="17270"/>
    <cellStyle name="Normal 5 7 6 47" xfId="17646"/>
    <cellStyle name="Normal 5 7 6 48" xfId="18022"/>
    <cellStyle name="Normal 5 7 6 49" xfId="18398"/>
    <cellStyle name="Normal 5 7 6 5" xfId="1854"/>
    <cellStyle name="Normal 5 7 6 50" xfId="18774"/>
    <cellStyle name="Normal 5 7 6 51" xfId="19150"/>
    <cellStyle name="Normal 5 7 6 52" xfId="19526"/>
    <cellStyle name="Normal 5 7 6 53" xfId="19902"/>
    <cellStyle name="Normal 5 7 6 54" xfId="20278"/>
    <cellStyle name="Normal 5 7 6 55" xfId="20654"/>
    <cellStyle name="Normal 5 7 6 56" xfId="21030"/>
    <cellStyle name="Normal 5 7 6 57" xfId="21406"/>
    <cellStyle name="Normal 5 7 6 58" xfId="21782"/>
    <cellStyle name="Normal 5 7 6 59" xfId="22158"/>
    <cellStyle name="Normal 5 7 6 6" xfId="2230"/>
    <cellStyle name="Normal 5 7 6 60" xfId="22534"/>
    <cellStyle name="Normal 5 7 6 61" xfId="22910"/>
    <cellStyle name="Normal 5 7 6 62" xfId="23286"/>
    <cellStyle name="Normal 5 7 6 63" xfId="23662"/>
    <cellStyle name="Normal 5 7 6 64" xfId="24038"/>
    <cellStyle name="Normal 5 7 6 65" xfId="24414"/>
    <cellStyle name="Normal 5 7 6 66" xfId="24790"/>
    <cellStyle name="Normal 5 7 6 67" xfId="25166"/>
    <cellStyle name="Normal 5 7 6 68" xfId="25542"/>
    <cellStyle name="Normal 5 7 6 69" xfId="25918"/>
    <cellStyle name="Normal 5 7 6 7" xfId="2606"/>
    <cellStyle name="Normal 5 7 6 70" xfId="26294"/>
    <cellStyle name="Normal 5 7 6 71" xfId="26670"/>
    <cellStyle name="Normal 5 7 6 72" xfId="27046"/>
    <cellStyle name="Normal 5 7 6 73" xfId="27422"/>
    <cellStyle name="Normal 5 7 6 74" xfId="27798"/>
    <cellStyle name="Normal 5 7 6 75" xfId="28174"/>
    <cellStyle name="Normal 5 7 6 76" xfId="28550"/>
    <cellStyle name="Normal 5 7 6 77" xfId="28926"/>
    <cellStyle name="Normal 5 7 6 78" xfId="29302"/>
    <cellStyle name="Normal 5 7 6 79" xfId="29678"/>
    <cellStyle name="Normal 5 7 6 8" xfId="2982"/>
    <cellStyle name="Normal 5 7 6 80" xfId="30054"/>
    <cellStyle name="Normal 5 7 6 81" xfId="30430"/>
    <cellStyle name="Normal 5 7 6 82" xfId="30806"/>
    <cellStyle name="Normal 5 7 6 83" xfId="31182"/>
    <cellStyle name="Normal 5 7 6 84" xfId="31558"/>
    <cellStyle name="Normal 5 7 6 85" xfId="31934"/>
    <cellStyle name="Normal 5 7 6 86" xfId="32310"/>
    <cellStyle name="Normal 5 7 6 87" xfId="32686"/>
    <cellStyle name="Normal 5 7 6 88" xfId="33062"/>
    <cellStyle name="Normal 5 7 6 9" xfId="3358"/>
    <cellStyle name="Normal 5 7 60" xfId="19655"/>
    <cellStyle name="Normal 5 7 61" xfId="20031"/>
    <cellStyle name="Normal 5 7 62" xfId="20407"/>
    <cellStyle name="Normal 5 7 63" xfId="20783"/>
    <cellStyle name="Normal 5 7 64" xfId="21159"/>
    <cellStyle name="Normal 5 7 65" xfId="21535"/>
    <cellStyle name="Normal 5 7 66" xfId="21911"/>
    <cellStyle name="Normal 5 7 67" xfId="22287"/>
    <cellStyle name="Normal 5 7 68" xfId="22663"/>
    <cellStyle name="Normal 5 7 69" xfId="23039"/>
    <cellStyle name="Normal 5 7 7" xfId="392"/>
    <cellStyle name="Normal 5 7 7 10" xfId="3777"/>
    <cellStyle name="Normal 5 7 7 11" xfId="4153"/>
    <cellStyle name="Normal 5 7 7 12" xfId="4529"/>
    <cellStyle name="Normal 5 7 7 13" xfId="4905"/>
    <cellStyle name="Normal 5 7 7 14" xfId="5281"/>
    <cellStyle name="Normal 5 7 7 15" xfId="5657"/>
    <cellStyle name="Normal 5 7 7 16" xfId="6033"/>
    <cellStyle name="Normal 5 7 7 17" xfId="6409"/>
    <cellStyle name="Normal 5 7 7 18" xfId="6785"/>
    <cellStyle name="Normal 5 7 7 19" xfId="7161"/>
    <cellStyle name="Normal 5 7 7 2" xfId="769"/>
    <cellStyle name="Normal 5 7 7 20" xfId="7537"/>
    <cellStyle name="Normal 5 7 7 21" xfId="7913"/>
    <cellStyle name="Normal 5 7 7 22" xfId="8289"/>
    <cellStyle name="Normal 5 7 7 23" xfId="8665"/>
    <cellStyle name="Normal 5 7 7 24" xfId="9041"/>
    <cellStyle name="Normal 5 7 7 25" xfId="9417"/>
    <cellStyle name="Normal 5 7 7 26" xfId="9793"/>
    <cellStyle name="Normal 5 7 7 27" xfId="10169"/>
    <cellStyle name="Normal 5 7 7 28" xfId="10545"/>
    <cellStyle name="Normal 5 7 7 29" xfId="10921"/>
    <cellStyle name="Normal 5 7 7 3" xfId="1145"/>
    <cellStyle name="Normal 5 7 7 30" xfId="11297"/>
    <cellStyle name="Normal 5 7 7 31" xfId="11673"/>
    <cellStyle name="Normal 5 7 7 32" xfId="12049"/>
    <cellStyle name="Normal 5 7 7 33" xfId="12425"/>
    <cellStyle name="Normal 5 7 7 34" xfId="12801"/>
    <cellStyle name="Normal 5 7 7 35" xfId="13177"/>
    <cellStyle name="Normal 5 7 7 36" xfId="13553"/>
    <cellStyle name="Normal 5 7 7 37" xfId="13929"/>
    <cellStyle name="Normal 5 7 7 38" xfId="14305"/>
    <cellStyle name="Normal 5 7 7 39" xfId="14681"/>
    <cellStyle name="Normal 5 7 7 4" xfId="1521"/>
    <cellStyle name="Normal 5 7 7 40" xfId="15057"/>
    <cellStyle name="Normal 5 7 7 41" xfId="15433"/>
    <cellStyle name="Normal 5 7 7 42" xfId="15809"/>
    <cellStyle name="Normal 5 7 7 43" xfId="16185"/>
    <cellStyle name="Normal 5 7 7 44" xfId="16561"/>
    <cellStyle name="Normal 5 7 7 45" xfId="16937"/>
    <cellStyle name="Normal 5 7 7 46" xfId="17313"/>
    <cellStyle name="Normal 5 7 7 47" xfId="17689"/>
    <cellStyle name="Normal 5 7 7 48" xfId="18065"/>
    <cellStyle name="Normal 5 7 7 49" xfId="18441"/>
    <cellStyle name="Normal 5 7 7 5" xfId="1897"/>
    <cellStyle name="Normal 5 7 7 50" xfId="18817"/>
    <cellStyle name="Normal 5 7 7 51" xfId="19193"/>
    <cellStyle name="Normal 5 7 7 52" xfId="19569"/>
    <cellStyle name="Normal 5 7 7 53" xfId="19945"/>
    <cellStyle name="Normal 5 7 7 54" xfId="20321"/>
    <cellStyle name="Normal 5 7 7 55" xfId="20697"/>
    <cellStyle name="Normal 5 7 7 56" xfId="21073"/>
    <cellStyle name="Normal 5 7 7 57" xfId="21449"/>
    <cellStyle name="Normal 5 7 7 58" xfId="21825"/>
    <cellStyle name="Normal 5 7 7 59" xfId="22201"/>
    <cellStyle name="Normal 5 7 7 6" xfId="2273"/>
    <cellStyle name="Normal 5 7 7 60" xfId="22577"/>
    <cellStyle name="Normal 5 7 7 61" xfId="22953"/>
    <cellStyle name="Normal 5 7 7 62" xfId="23329"/>
    <cellStyle name="Normal 5 7 7 63" xfId="23705"/>
    <cellStyle name="Normal 5 7 7 64" xfId="24081"/>
    <cellStyle name="Normal 5 7 7 65" xfId="24457"/>
    <cellStyle name="Normal 5 7 7 66" xfId="24833"/>
    <cellStyle name="Normal 5 7 7 67" xfId="25209"/>
    <cellStyle name="Normal 5 7 7 68" xfId="25585"/>
    <cellStyle name="Normal 5 7 7 69" xfId="25961"/>
    <cellStyle name="Normal 5 7 7 7" xfId="2649"/>
    <cellStyle name="Normal 5 7 7 70" xfId="26337"/>
    <cellStyle name="Normal 5 7 7 71" xfId="26713"/>
    <cellStyle name="Normal 5 7 7 72" xfId="27089"/>
    <cellStyle name="Normal 5 7 7 73" xfId="27465"/>
    <cellStyle name="Normal 5 7 7 74" xfId="27841"/>
    <cellStyle name="Normal 5 7 7 75" xfId="28217"/>
    <cellStyle name="Normal 5 7 7 76" xfId="28593"/>
    <cellStyle name="Normal 5 7 7 77" xfId="28969"/>
    <cellStyle name="Normal 5 7 7 78" xfId="29345"/>
    <cellStyle name="Normal 5 7 7 79" xfId="29721"/>
    <cellStyle name="Normal 5 7 7 8" xfId="3025"/>
    <cellStyle name="Normal 5 7 7 80" xfId="30097"/>
    <cellStyle name="Normal 5 7 7 81" xfId="30473"/>
    <cellStyle name="Normal 5 7 7 82" xfId="30849"/>
    <cellStyle name="Normal 5 7 7 83" xfId="31225"/>
    <cellStyle name="Normal 5 7 7 84" xfId="31601"/>
    <cellStyle name="Normal 5 7 7 85" xfId="31977"/>
    <cellStyle name="Normal 5 7 7 86" xfId="32353"/>
    <cellStyle name="Normal 5 7 7 87" xfId="32729"/>
    <cellStyle name="Normal 5 7 7 88" xfId="33105"/>
    <cellStyle name="Normal 5 7 7 9" xfId="3401"/>
    <cellStyle name="Normal 5 7 70" xfId="23415"/>
    <cellStyle name="Normal 5 7 71" xfId="23791"/>
    <cellStyle name="Normal 5 7 72" xfId="24167"/>
    <cellStyle name="Normal 5 7 73" xfId="24543"/>
    <cellStyle name="Normal 5 7 74" xfId="24919"/>
    <cellStyle name="Normal 5 7 75" xfId="25295"/>
    <cellStyle name="Normal 5 7 76" xfId="25671"/>
    <cellStyle name="Normal 5 7 77" xfId="26047"/>
    <cellStyle name="Normal 5 7 78" xfId="26423"/>
    <cellStyle name="Normal 5 7 79" xfId="26799"/>
    <cellStyle name="Normal 5 7 8" xfId="435"/>
    <cellStyle name="Normal 5 7 8 10" xfId="3820"/>
    <cellStyle name="Normal 5 7 8 11" xfId="4196"/>
    <cellStyle name="Normal 5 7 8 12" xfId="4572"/>
    <cellStyle name="Normal 5 7 8 13" xfId="4948"/>
    <cellStyle name="Normal 5 7 8 14" xfId="5324"/>
    <cellStyle name="Normal 5 7 8 15" xfId="5700"/>
    <cellStyle name="Normal 5 7 8 16" xfId="6076"/>
    <cellStyle name="Normal 5 7 8 17" xfId="6452"/>
    <cellStyle name="Normal 5 7 8 18" xfId="6828"/>
    <cellStyle name="Normal 5 7 8 19" xfId="7204"/>
    <cellStyle name="Normal 5 7 8 2" xfId="812"/>
    <cellStyle name="Normal 5 7 8 20" xfId="7580"/>
    <cellStyle name="Normal 5 7 8 21" xfId="7956"/>
    <cellStyle name="Normal 5 7 8 22" xfId="8332"/>
    <cellStyle name="Normal 5 7 8 23" xfId="8708"/>
    <cellStyle name="Normal 5 7 8 24" xfId="9084"/>
    <cellStyle name="Normal 5 7 8 25" xfId="9460"/>
    <cellStyle name="Normal 5 7 8 26" xfId="9836"/>
    <cellStyle name="Normal 5 7 8 27" xfId="10212"/>
    <cellStyle name="Normal 5 7 8 28" xfId="10588"/>
    <cellStyle name="Normal 5 7 8 29" xfId="10964"/>
    <cellStyle name="Normal 5 7 8 3" xfId="1188"/>
    <cellStyle name="Normal 5 7 8 30" xfId="11340"/>
    <cellStyle name="Normal 5 7 8 31" xfId="11716"/>
    <cellStyle name="Normal 5 7 8 32" xfId="12092"/>
    <cellStyle name="Normal 5 7 8 33" xfId="12468"/>
    <cellStyle name="Normal 5 7 8 34" xfId="12844"/>
    <cellStyle name="Normal 5 7 8 35" xfId="13220"/>
    <cellStyle name="Normal 5 7 8 36" xfId="13596"/>
    <cellStyle name="Normal 5 7 8 37" xfId="13972"/>
    <cellStyle name="Normal 5 7 8 38" xfId="14348"/>
    <cellStyle name="Normal 5 7 8 39" xfId="14724"/>
    <cellStyle name="Normal 5 7 8 4" xfId="1564"/>
    <cellStyle name="Normal 5 7 8 40" xfId="15100"/>
    <cellStyle name="Normal 5 7 8 41" xfId="15476"/>
    <cellStyle name="Normal 5 7 8 42" xfId="15852"/>
    <cellStyle name="Normal 5 7 8 43" xfId="16228"/>
    <cellStyle name="Normal 5 7 8 44" xfId="16604"/>
    <cellStyle name="Normal 5 7 8 45" xfId="16980"/>
    <cellStyle name="Normal 5 7 8 46" xfId="17356"/>
    <cellStyle name="Normal 5 7 8 47" xfId="17732"/>
    <cellStyle name="Normal 5 7 8 48" xfId="18108"/>
    <cellStyle name="Normal 5 7 8 49" xfId="18484"/>
    <cellStyle name="Normal 5 7 8 5" xfId="1940"/>
    <cellStyle name="Normal 5 7 8 50" xfId="18860"/>
    <cellStyle name="Normal 5 7 8 51" xfId="19236"/>
    <cellStyle name="Normal 5 7 8 52" xfId="19612"/>
    <cellStyle name="Normal 5 7 8 53" xfId="19988"/>
    <cellStyle name="Normal 5 7 8 54" xfId="20364"/>
    <cellStyle name="Normal 5 7 8 55" xfId="20740"/>
    <cellStyle name="Normal 5 7 8 56" xfId="21116"/>
    <cellStyle name="Normal 5 7 8 57" xfId="21492"/>
    <cellStyle name="Normal 5 7 8 58" xfId="21868"/>
    <cellStyle name="Normal 5 7 8 59" xfId="22244"/>
    <cellStyle name="Normal 5 7 8 6" xfId="2316"/>
    <cellStyle name="Normal 5 7 8 60" xfId="22620"/>
    <cellStyle name="Normal 5 7 8 61" xfId="22996"/>
    <cellStyle name="Normal 5 7 8 62" xfId="23372"/>
    <cellStyle name="Normal 5 7 8 63" xfId="23748"/>
    <cellStyle name="Normal 5 7 8 64" xfId="24124"/>
    <cellStyle name="Normal 5 7 8 65" xfId="24500"/>
    <cellStyle name="Normal 5 7 8 66" xfId="24876"/>
    <cellStyle name="Normal 5 7 8 67" xfId="25252"/>
    <cellStyle name="Normal 5 7 8 68" xfId="25628"/>
    <cellStyle name="Normal 5 7 8 69" xfId="26004"/>
    <cellStyle name="Normal 5 7 8 7" xfId="2692"/>
    <cellStyle name="Normal 5 7 8 70" xfId="26380"/>
    <cellStyle name="Normal 5 7 8 71" xfId="26756"/>
    <cellStyle name="Normal 5 7 8 72" xfId="27132"/>
    <cellStyle name="Normal 5 7 8 73" xfId="27508"/>
    <cellStyle name="Normal 5 7 8 74" xfId="27884"/>
    <cellStyle name="Normal 5 7 8 75" xfId="28260"/>
    <cellStyle name="Normal 5 7 8 76" xfId="28636"/>
    <cellStyle name="Normal 5 7 8 77" xfId="29012"/>
    <cellStyle name="Normal 5 7 8 78" xfId="29388"/>
    <cellStyle name="Normal 5 7 8 79" xfId="29764"/>
    <cellStyle name="Normal 5 7 8 8" xfId="3068"/>
    <cellStyle name="Normal 5 7 8 80" xfId="30140"/>
    <cellStyle name="Normal 5 7 8 81" xfId="30516"/>
    <cellStyle name="Normal 5 7 8 82" xfId="30892"/>
    <cellStyle name="Normal 5 7 8 83" xfId="31268"/>
    <cellStyle name="Normal 5 7 8 84" xfId="31644"/>
    <cellStyle name="Normal 5 7 8 85" xfId="32020"/>
    <cellStyle name="Normal 5 7 8 86" xfId="32396"/>
    <cellStyle name="Normal 5 7 8 87" xfId="32772"/>
    <cellStyle name="Normal 5 7 8 88" xfId="33148"/>
    <cellStyle name="Normal 5 7 8 9" xfId="3444"/>
    <cellStyle name="Normal 5 7 80" xfId="27175"/>
    <cellStyle name="Normal 5 7 81" xfId="27551"/>
    <cellStyle name="Normal 5 7 82" xfId="27927"/>
    <cellStyle name="Normal 5 7 83" xfId="28303"/>
    <cellStyle name="Normal 5 7 84" xfId="28679"/>
    <cellStyle name="Normal 5 7 85" xfId="29055"/>
    <cellStyle name="Normal 5 7 86" xfId="29431"/>
    <cellStyle name="Normal 5 7 87" xfId="29807"/>
    <cellStyle name="Normal 5 7 88" xfId="30183"/>
    <cellStyle name="Normal 5 7 89" xfId="30559"/>
    <cellStyle name="Normal 5 7 9" xfId="478"/>
    <cellStyle name="Normal 5 7 90" xfId="30935"/>
    <cellStyle name="Normal 5 7 91" xfId="31311"/>
    <cellStyle name="Normal 5 7 92" xfId="31687"/>
    <cellStyle name="Normal 5 7 93" xfId="32063"/>
    <cellStyle name="Normal 5 7 94" xfId="32439"/>
    <cellStyle name="Normal 5 7 95" xfId="32815"/>
    <cellStyle name="Normal 5 70" xfId="21542"/>
    <cellStyle name="Normal 5 71" xfId="21918"/>
    <cellStyle name="Normal 5 72" xfId="22294"/>
    <cellStyle name="Normal 5 73" xfId="22670"/>
    <cellStyle name="Normal 5 74" xfId="23046"/>
    <cellStyle name="Normal 5 75" xfId="23422"/>
    <cellStyle name="Normal 5 76" xfId="23798"/>
    <cellStyle name="Normal 5 77" xfId="24174"/>
    <cellStyle name="Normal 5 78" xfId="24550"/>
    <cellStyle name="Normal 5 79" xfId="24926"/>
    <cellStyle name="Normal 5 8" xfId="120"/>
    <cellStyle name="Normal 5 8 10" xfId="856"/>
    <cellStyle name="Normal 5 8 11" xfId="1232"/>
    <cellStyle name="Normal 5 8 12" xfId="1608"/>
    <cellStyle name="Normal 5 8 13" xfId="1984"/>
    <cellStyle name="Normal 5 8 14" xfId="2360"/>
    <cellStyle name="Normal 5 8 15" xfId="2736"/>
    <cellStyle name="Normal 5 8 16" xfId="3112"/>
    <cellStyle name="Normal 5 8 17" xfId="3488"/>
    <cellStyle name="Normal 5 8 18" xfId="3864"/>
    <cellStyle name="Normal 5 8 19" xfId="4240"/>
    <cellStyle name="Normal 5 8 2" xfId="178"/>
    <cellStyle name="Normal 5 8 2 10" xfId="3563"/>
    <cellStyle name="Normal 5 8 2 11" xfId="3939"/>
    <cellStyle name="Normal 5 8 2 12" xfId="4315"/>
    <cellStyle name="Normal 5 8 2 13" xfId="4691"/>
    <cellStyle name="Normal 5 8 2 14" xfId="5067"/>
    <cellStyle name="Normal 5 8 2 15" xfId="5443"/>
    <cellStyle name="Normal 5 8 2 16" xfId="5819"/>
    <cellStyle name="Normal 5 8 2 17" xfId="6195"/>
    <cellStyle name="Normal 5 8 2 18" xfId="6571"/>
    <cellStyle name="Normal 5 8 2 19" xfId="6947"/>
    <cellStyle name="Normal 5 8 2 2" xfId="555"/>
    <cellStyle name="Normal 5 8 2 20" xfId="7323"/>
    <cellStyle name="Normal 5 8 2 21" xfId="7699"/>
    <cellStyle name="Normal 5 8 2 22" xfId="8075"/>
    <cellStyle name="Normal 5 8 2 23" xfId="8451"/>
    <cellStyle name="Normal 5 8 2 24" xfId="8827"/>
    <cellStyle name="Normal 5 8 2 25" xfId="9203"/>
    <cellStyle name="Normal 5 8 2 26" xfId="9579"/>
    <cellStyle name="Normal 5 8 2 27" xfId="9955"/>
    <cellStyle name="Normal 5 8 2 28" xfId="10331"/>
    <cellStyle name="Normal 5 8 2 29" xfId="10707"/>
    <cellStyle name="Normal 5 8 2 3" xfId="931"/>
    <cellStyle name="Normal 5 8 2 30" xfId="11083"/>
    <cellStyle name="Normal 5 8 2 31" xfId="11459"/>
    <cellStyle name="Normal 5 8 2 32" xfId="11835"/>
    <cellStyle name="Normal 5 8 2 33" xfId="12211"/>
    <cellStyle name="Normal 5 8 2 34" xfId="12587"/>
    <cellStyle name="Normal 5 8 2 35" xfId="12963"/>
    <cellStyle name="Normal 5 8 2 36" xfId="13339"/>
    <cellStyle name="Normal 5 8 2 37" xfId="13715"/>
    <cellStyle name="Normal 5 8 2 38" xfId="14091"/>
    <cellStyle name="Normal 5 8 2 39" xfId="14467"/>
    <cellStyle name="Normal 5 8 2 4" xfId="1307"/>
    <cellStyle name="Normal 5 8 2 40" xfId="14843"/>
    <cellStyle name="Normal 5 8 2 41" xfId="15219"/>
    <cellStyle name="Normal 5 8 2 42" xfId="15595"/>
    <cellStyle name="Normal 5 8 2 43" xfId="15971"/>
    <cellStyle name="Normal 5 8 2 44" xfId="16347"/>
    <cellStyle name="Normal 5 8 2 45" xfId="16723"/>
    <cellStyle name="Normal 5 8 2 46" xfId="17099"/>
    <cellStyle name="Normal 5 8 2 47" xfId="17475"/>
    <cellStyle name="Normal 5 8 2 48" xfId="17851"/>
    <cellStyle name="Normal 5 8 2 49" xfId="18227"/>
    <cellStyle name="Normal 5 8 2 5" xfId="1683"/>
    <cellStyle name="Normal 5 8 2 50" xfId="18603"/>
    <cellStyle name="Normal 5 8 2 51" xfId="18979"/>
    <cellStyle name="Normal 5 8 2 52" xfId="19355"/>
    <cellStyle name="Normal 5 8 2 53" xfId="19731"/>
    <cellStyle name="Normal 5 8 2 54" xfId="20107"/>
    <cellStyle name="Normal 5 8 2 55" xfId="20483"/>
    <cellStyle name="Normal 5 8 2 56" xfId="20859"/>
    <cellStyle name="Normal 5 8 2 57" xfId="21235"/>
    <cellStyle name="Normal 5 8 2 58" xfId="21611"/>
    <cellStyle name="Normal 5 8 2 59" xfId="21987"/>
    <cellStyle name="Normal 5 8 2 6" xfId="2059"/>
    <cellStyle name="Normal 5 8 2 60" xfId="22363"/>
    <cellStyle name="Normal 5 8 2 61" xfId="22739"/>
    <cellStyle name="Normal 5 8 2 62" xfId="23115"/>
    <cellStyle name="Normal 5 8 2 63" xfId="23491"/>
    <cellStyle name="Normal 5 8 2 64" xfId="23867"/>
    <cellStyle name="Normal 5 8 2 65" xfId="24243"/>
    <cellStyle name="Normal 5 8 2 66" xfId="24619"/>
    <cellStyle name="Normal 5 8 2 67" xfId="24995"/>
    <cellStyle name="Normal 5 8 2 68" xfId="25371"/>
    <cellStyle name="Normal 5 8 2 69" xfId="25747"/>
    <cellStyle name="Normal 5 8 2 7" xfId="2435"/>
    <cellStyle name="Normal 5 8 2 70" xfId="26123"/>
    <cellStyle name="Normal 5 8 2 71" xfId="26499"/>
    <cellStyle name="Normal 5 8 2 72" xfId="26875"/>
    <cellStyle name="Normal 5 8 2 73" xfId="27251"/>
    <cellStyle name="Normal 5 8 2 74" xfId="27627"/>
    <cellStyle name="Normal 5 8 2 75" xfId="28003"/>
    <cellStyle name="Normal 5 8 2 76" xfId="28379"/>
    <cellStyle name="Normal 5 8 2 77" xfId="28755"/>
    <cellStyle name="Normal 5 8 2 78" xfId="29131"/>
    <cellStyle name="Normal 5 8 2 79" xfId="29507"/>
    <cellStyle name="Normal 5 8 2 8" xfId="2811"/>
    <cellStyle name="Normal 5 8 2 80" xfId="29883"/>
    <cellStyle name="Normal 5 8 2 81" xfId="30259"/>
    <cellStyle name="Normal 5 8 2 82" xfId="30635"/>
    <cellStyle name="Normal 5 8 2 83" xfId="31011"/>
    <cellStyle name="Normal 5 8 2 84" xfId="31387"/>
    <cellStyle name="Normal 5 8 2 85" xfId="31763"/>
    <cellStyle name="Normal 5 8 2 86" xfId="32139"/>
    <cellStyle name="Normal 5 8 2 87" xfId="32515"/>
    <cellStyle name="Normal 5 8 2 88" xfId="32891"/>
    <cellStyle name="Normal 5 8 2 9" xfId="3187"/>
    <cellStyle name="Normal 5 8 20" xfId="4616"/>
    <cellStyle name="Normal 5 8 21" xfId="4992"/>
    <cellStyle name="Normal 5 8 22" xfId="5368"/>
    <cellStyle name="Normal 5 8 23" xfId="5744"/>
    <cellStyle name="Normal 5 8 24" xfId="6120"/>
    <cellStyle name="Normal 5 8 25" xfId="6496"/>
    <cellStyle name="Normal 5 8 26" xfId="6872"/>
    <cellStyle name="Normal 5 8 27" xfId="7248"/>
    <cellStyle name="Normal 5 8 28" xfId="7624"/>
    <cellStyle name="Normal 5 8 29" xfId="8000"/>
    <cellStyle name="Normal 5 8 3" xfId="221"/>
    <cellStyle name="Normal 5 8 3 10" xfId="3606"/>
    <cellStyle name="Normal 5 8 3 11" xfId="3982"/>
    <cellStyle name="Normal 5 8 3 12" xfId="4358"/>
    <cellStyle name="Normal 5 8 3 13" xfId="4734"/>
    <cellStyle name="Normal 5 8 3 14" xfId="5110"/>
    <cellStyle name="Normal 5 8 3 15" xfId="5486"/>
    <cellStyle name="Normal 5 8 3 16" xfId="5862"/>
    <cellStyle name="Normal 5 8 3 17" xfId="6238"/>
    <cellStyle name="Normal 5 8 3 18" xfId="6614"/>
    <cellStyle name="Normal 5 8 3 19" xfId="6990"/>
    <cellStyle name="Normal 5 8 3 2" xfId="598"/>
    <cellStyle name="Normal 5 8 3 20" xfId="7366"/>
    <cellStyle name="Normal 5 8 3 21" xfId="7742"/>
    <cellStyle name="Normal 5 8 3 22" xfId="8118"/>
    <cellStyle name="Normal 5 8 3 23" xfId="8494"/>
    <cellStyle name="Normal 5 8 3 24" xfId="8870"/>
    <cellStyle name="Normal 5 8 3 25" xfId="9246"/>
    <cellStyle name="Normal 5 8 3 26" xfId="9622"/>
    <cellStyle name="Normal 5 8 3 27" xfId="9998"/>
    <cellStyle name="Normal 5 8 3 28" xfId="10374"/>
    <cellStyle name="Normal 5 8 3 29" xfId="10750"/>
    <cellStyle name="Normal 5 8 3 3" xfId="974"/>
    <cellStyle name="Normal 5 8 3 30" xfId="11126"/>
    <cellStyle name="Normal 5 8 3 31" xfId="11502"/>
    <cellStyle name="Normal 5 8 3 32" xfId="11878"/>
    <cellStyle name="Normal 5 8 3 33" xfId="12254"/>
    <cellStyle name="Normal 5 8 3 34" xfId="12630"/>
    <cellStyle name="Normal 5 8 3 35" xfId="13006"/>
    <cellStyle name="Normal 5 8 3 36" xfId="13382"/>
    <cellStyle name="Normal 5 8 3 37" xfId="13758"/>
    <cellStyle name="Normal 5 8 3 38" xfId="14134"/>
    <cellStyle name="Normal 5 8 3 39" xfId="14510"/>
    <cellStyle name="Normal 5 8 3 4" xfId="1350"/>
    <cellStyle name="Normal 5 8 3 40" xfId="14886"/>
    <cellStyle name="Normal 5 8 3 41" xfId="15262"/>
    <cellStyle name="Normal 5 8 3 42" xfId="15638"/>
    <cellStyle name="Normal 5 8 3 43" xfId="16014"/>
    <cellStyle name="Normal 5 8 3 44" xfId="16390"/>
    <cellStyle name="Normal 5 8 3 45" xfId="16766"/>
    <cellStyle name="Normal 5 8 3 46" xfId="17142"/>
    <cellStyle name="Normal 5 8 3 47" xfId="17518"/>
    <cellStyle name="Normal 5 8 3 48" xfId="17894"/>
    <cellStyle name="Normal 5 8 3 49" xfId="18270"/>
    <cellStyle name="Normal 5 8 3 5" xfId="1726"/>
    <cellStyle name="Normal 5 8 3 50" xfId="18646"/>
    <cellStyle name="Normal 5 8 3 51" xfId="19022"/>
    <cellStyle name="Normal 5 8 3 52" xfId="19398"/>
    <cellStyle name="Normal 5 8 3 53" xfId="19774"/>
    <cellStyle name="Normal 5 8 3 54" xfId="20150"/>
    <cellStyle name="Normal 5 8 3 55" xfId="20526"/>
    <cellStyle name="Normal 5 8 3 56" xfId="20902"/>
    <cellStyle name="Normal 5 8 3 57" xfId="21278"/>
    <cellStyle name="Normal 5 8 3 58" xfId="21654"/>
    <cellStyle name="Normal 5 8 3 59" xfId="22030"/>
    <cellStyle name="Normal 5 8 3 6" xfId="2102"/>
    <cellStyle name="Normal 5 8 3 60" xfId="22406"/>
    <cellStyle name="Normal 5 8 3 61" xfId="22782"/>
    <cellStyle name="Normal 5 8 3 62" xfId="23158"/>
    <cellStyle name="Normal 5 8 3 63" xfId="23534"/>
    <cellStyle name="Normal 5 8 3 64" xfId="23910"/>
    <cellStyle name="Normal 5 8 3 65" xfId="24286"/>
    <cellStyle name="Normal 5 8 3 66" xfId="24662"/>
    <cellStyle name="Normal 5 8 3 67" xfId="25038"/>
    <cellStyle name="Normal 5 8 3 68" xfId="25414"/>
    <cellStyle name="Normal 5 8 3 69" xfId="25790"/>
    <cellStyle name="Normal 5 8 3 7" xfId="2478"/>
    <cellStyle name="Normal 5 8 3 70" xfId="26166"/>
    <cellStyle name="Normal 5 8 3 71" xfId="26542"/>
    <cellStyle name="Normal 5 8 3 72" xfId="26918"/>
    <cellStyle name="Normal 5 8 3 73" xfId="27294"/>
    <cellStyle name="Normal 5 8 3 74" xfId="27670"/>
    <cellStyle name="Normal 5 8 3 75" xfId="28046"/>
    <cellStyle name="Normal 5 8 3 76" xfId="28422"/>
    <cellStyle name="Normal 5 8 3 77" xfId="28798"/>
    <cellStyle name="Normal 5 8 3 78" xfId="29174"/>
    <cellStyle name="Normal 5 8 3 79" xfId="29550"/>
    <cellStyle name="Normal 5 8 3 8" xfId="2854"/>
    <cellStyle name="Normal 5 8 3 80" xfId="29926"/>
    <cellStyle name="Normal 5 8 3 81" xfId="30302"/>
    <cellStyle name="Normal 5 8 3 82" xfId="30678"/>
    <cellStyle name="Normal 5 8 3 83" xfId="31054"/>
    <cellStyle name="Normal 5 8 3 84" xfId="31430"/>
    <cellStyle name="Normal 5 8 3 85" xfId="31806"/>
    <cellStyle name="Normal 5 8 3 86" xfId="32182"/>
    <cellStyle name="Normal 5 8 3 87" xfId="32558"/>
    <cellStyle name="Normal 5 8 3 88" xfId="32934"/>
    <cellStyle name="Normal 5 8 3 9" xfId="3230"/>
    <cellStyle name="Normal 5 8 30" xfId="8376"/>
    <cellStyle name="Normal 5 8 31" xfId="8752"/>
    <cellStyle name="Normal 5 8 32" xfId="9128"/>
    <cellStyle name="Normal 5 8 33" xfId="9504"/>
    <cellStyle name="Normal 5 8 34" xfId="9880"/>
    <cellStyle name="Normal 5 8 35" xfId="10256"/>
    <cellStyle name="Normal 5 8 36" xfId="10632"/>
    <cellStyle name="Normal 5 8 37" xfId="11008"/>
    <cellStyle name="Normal 5 8 38" xfId="11384"/>
    <cellStyle name="Normal 5 8 39" xfId="11760"/>
    <cellStyle name="Normal 5 8 4" xfId="264"/>
    <cellStyle name="Normal 5 8 4 10" xfId="3649"/>
    <cellStyle name="Normal 5 8 4 11" xfId="4025"/>
    <cellStyle name="Normal 5 8 4 12" xfId="4401"/>
    <cellStyle name="Normal 5 8 4 13" xfId="4777"/>
    <cellStyle name="Normal 5 8 4 14" xfId="5153"/>
    <cellStyle name="Normal 5 8 4 15" xfId="5529"/>
    <cellStyle name="Normal 5 8 4 16" xfId="5905"/>
    <cellStyle name="Normal 5 8 4 17" xfId="6281"/>
    <cellStyle name="Normal 5 8 4 18" xfId="6657"/>
    <cellStyle name="Normal 5 8 4 19" xfId="7033"/>
    <cellStyle name="Normal 5 8 4 2" xfId="641"/>
    <cellStyle name="Normal 5 8 4 20" xfId="7409"/>
    <cellStyle name="Normal 5 8 4 21" xfId="7785"/>
    <cellStyle name="Normal 5 8 4 22" xfId="8161"/>
    <cellStyle name="Normal 5 8 4 23" xfId="8537"/>
    <cellStyle name="Normal 5 8 4 24" xfId="8913"/>
    <cellStyle name="Normal 5 8 4 25" xfId="9289"/>
    <cellStyle name="Normal 5 8 4 26" xfId="9665"/>
    <cellStyle name="Normal 5 8 4 27" xfId="10041"/>
    <cellStyle name="Normal 5 8 4 28" xfId="10417"/>
    <cellStyle name="Normal 5 8 4 29" xfId="10793"/>
    <cellStyle name="Normal 5 8 4 3" xfId="1017"/>
    <cellStyle name="Normal 5 8 4 30" xfId="11169"/>
    <cellStyle name="Normal 5 8 4 31" xfId="11545"/>
    <cellStyle name="Normal 5 8 4 32" xfId="11921"/>
    <cellStyle name="Normal 5 8 4 33" xfId="12297"/>
    <cellStyle name="Normal 5 8 4 34" xfId="12673"/>
    <cellStyle name="Normal 5 8 4 35" xfId="13049"/>
    <cellStyle name="Normal 5 8 4 36" xfId="13425"/>
    <cellStyle name="Normal 5 8 4 37" xfId="13801"/>
    <cellStyle name="Normal 5 8 4 38" xfId="14177"/>
    <cellStyle name="Normal 5 8 4 39" xfId="14553"/>
    <cellStyle name="Normal 5 8 4 4" xfId="1393"/>
    <cellStyle name="Normal 5 8 4 40" xfId="14929"/>
    <cellStyle name="Normal 5 8 4 41" xfId="15305"/>
    <cellStyle name="Normal 5 8 4 42" xfId="15681"/>
    <cellStyle name="Normal 5 8 4 43" xfId="16057"/>
    <cellStyle name="Normal 5 8 4 44" xfId="16433"/>
    <cellStyle name="Normal 5 8 4 45" xfId="16809"/>
    <cellStyle name="Normal 5 8 4 46" xfId="17185"/>
    <cellStyle name="Normal 5 8 4 47" xfId="17561"/>
    <cellStyle name="Normal 5 8 4 48" xfId="17937"/>
    <cellStyle name="Normal 5 8 4 49" xfId="18313"/>
    <cellStyle name="Normal 5 8 4 5" xfId="1769"/>
    <cellStyle name="Normal 5 8 4 50" xfId="18689"/>
    <cellStyle name="Normal 5 8 4 51" xfId="19065"/>
    <cellStyle name="Normal 5 8 4 52" xfId="19441"/>
    <cellStyle name="Normal 5 8 4 53" xfId="19817"/>
    <cellStyle name="Normal 5 8 4 54" xfId="20193"/>
    <cellStyle name="Normal 5 8 4 55" xfId="20569"/>
    <cellStyle name="Normal 5 8 4 56" xfId="20945"/>
    <cellStyle name="Normal 5 8 4 57" xfId="21321"/>
    <cellStyle name="Normal 5 8 4 58" xfId="21697"/>
    <cellStyle name="Normal 5 8 4 59" xfId="22073"/>
    <cellStyle name="Normal 5 8 4 6" xfId="2145"/>
    <cellStyle name="Normal 5 8 4 60" xfId="22449"/>
    <cellStyle name="Normal 5 8 4 61" xfId="22825"/>
    <cellStyle name="Normal 5 8 4 62" xfId="23201"/>
    <cellStyle name="Normal 5 8 4 63" xfId="23577"/>
    <cellStyle name="Normal 5 8 4 64" xfId="23953"/>
    <cellStyle name="Normal 5 8 4 65" xfId="24329"/>
    <cellStyle name="Normal 5 8 4 66" xfId="24705"/>
    <cellStyle name="Normal 5 8 4 67" xfId="25081"/>
    <cellStyle name="Normal 5 8 4 68" xfId="25457"/>
    <cellStyle name="Normal 5 8 4 69" xfId="25833"/>
    <cellStyle name="Normal 5 8 4 7" xfId="2521"/>
    <cellStyle name="Normal 5 8 4 70" xfId="26209"/>
    <cellStyle name="Normal 5 8 4 71" xfId="26585"/>
    <cellStyle name="Normal 5 8 4 72" xfId="26961"/>
    <cellStyle name="Normal 5 8 4 73" xfId="27337"/>
    <cellStyle name="Normal 5 8 4 74" xfId="27713"/>
    <cellStyle name="Normal 5 8 4 75" xfId="28089"/>
    <cellStyle name="Normal 5 8 4 76" xfId="28465"/>
    <cellStyle name="Normal 5 8 4 77" xfId="28841"/>
    <cellStyle name="Normal 5 8 4 78" xfId="29217"/>
    <cellStyle name="Normal 5 8 4 79" xfId="29593"/>
    <cellStyle name="Normal 5 8 4 8" xfId="2897"/>
    <cellStyle name="Normal 5 8 4 80" xfId="29969"/>
    <cellStyle name="Normal 5 8 4 81" xfId="30345"/>
    <cellStyle name="Normal 5 8 4 82" xfId="30721"/>
    <cellStyle name="Normal 5 8 4 83" xfId="31097"/>
    <cellStyle name="Normal 5 8 4 84" xfId="31473"/>
    <cellStyle name="Normal 5 8 4 85" xfId="31849"/>
    <cellStyle name="Normal 5 8 4 86" xfId="32225"/>
    <cellStyle name="Normal 5 8 4 87" xfId="32601"/>
    <cellStyle name="Normal 5 8 4 88" xfId="32977"/>
    <cellStyle name="Normal 5 8 4 9" xfId="3273"/>
    <cellStyle name="Normal 5 8 40" xfId="12136"/>
    <cellStyle name="Normal 5 8 41" xfId="12512"/>
    <cellStyle name="Normal 5 8 42" xfId="12888"/>
    <cellStyle name="Normal 5 8 43" xfId="13264"/>
    <cellStyle name="Normal 5 8 44" xfId="13640"/>
    <cellStyle name="Normal 5 8 45" xfId="14016"/>
    <cellStyle name="Normal 5 8 46" xfId="14392"/>
    <cellStyle name="Normal 5 8 47" xfId="14768"/>
    <cellStyle name="Normal 5 8 48" xfId="15144"/>
    <cellStyle name="Normal 5 8 49" xfId="15520"/>
    <cellStyle name="Normal 5 8 5" xfId="307"/>
    <cellStyle name="Normal 5 8 5 10" xfId="3692"/>
    <cellStyle name="Normal 5 8 5 11" xfId="4068"/>
    <cellStyle name="Normal 5 8 5 12" xfId="4444"/>
    <cellStyle name="Normal 5 8 5 13" xfId="4820"/>
    <cellStyle name="Normal 5 8 5 14" xfId="5196"/>
    <cellStyle name="Normal 5 8 5 15" xfId="5572"/>
    <cellStyle name="Normal 5 8 5 16" xfId="5948"/>
    <cellStyle name="Normal 5 8 5 17" xfId="6324"/>
    <cellStyle name="Normal 5 8 5 18" xfId="6700"/>
    <cellStyle name="Normal 5 8 5 19" xfId="7076"/>
    <cellStyle name="Normal 5 8 5 2" xfId="684"/>
    <cellStyle name="Normal 5 8 5 20" xfId="7452"/>
    <cellStyle name="Normal 5 8 5 21" xfId="7828"/>
    <cellStyle name="Normal 5 8 5 22" xfId="8204"/>
    <cellStyle name="Normal 5 8 5 23" xfId="8580"/>
    <cellStyle name="Normal 5 8 5 24" xfId="8956"/>
    <cellStyle name="Normal 5 8 5 25" xfId="9332"/>
    <cellStyle name="Normal 5 8 5 26" xfId="9708"/>
    <cellStyle name="Normal 5 8 5 27" xfId="10084"/>
    <cellStyle name="Normal 5 8 5 28" xfId="10460"/>
    <cellStyle name="Normal 5 8 5 29" xfId="10836"/>
    <cellStyle name="Normal 5 8 5 3" xfId="1060"/>
    <cellStyle name="Normal 5 8 5 30" xfId="11212"/>
    <cellStyle name="Normal 5 8 5 31" xfId="11588"/>
    <cellStyle name="Normal 5 8 5 32" xfId="11964"/>
    <cellStyle name="Normal 5 8 5 33" xfId="12340"/>
    <cellStyle name="Normal 5 8 5 34" xfId="12716"/>
    <cellStyle name="Normal 5 8 5 35" xfId="13092"/>
    <cellStyle name="Normal 5 8 5 36" xfId="13468"/>
    <cellStyle name="Normal 5 8 5 37" xfId="13844"/>
    <cellStyle name="Normal 5 8 5 38" xfId="14220"/>
    <cellStyle name="Normal 5 8 5 39" xfId="14596"/>
    <cellStyle name="Normal 5 8 5 4" xfId="1436"/>
    <cellStyle name="Normal 5 8 5 40" xfId="14972"/>
    <cellStyle name="Normal 5 8 5 41" xfId="15348"/>
    <cellStyle name="Normal 5 8 5 42" xfId="15724"/>
    <cellStyle name="Normal 5 8 5 43" xfId="16100"/>
    <cellStyle name="Normal 5 8 5 44" xfId="16476"/>
    <cellStyle name="Normal 5 8 5 45" xfId="16852"/>
    <cellStyle name="Normal 5 8 5 46" xfId="17228"/>
    <cellStyle name="Normal 5 8 5 47" xfId="17604"/>
    <cellStyle name="Normal 5 8 5 48" xfId="17980"/>
    <cellStyle name="Normal 5 8 5 49" xfId="18356"/>
    <cellStyle name="Normal 5 8 5 5" xfId="1812"/>
    <cellStyle name="Normal 5 8 5 50" xfId="18732"/>
    <cellStyle name="Normal 5 8 5 51" xfId="19108"/>
    <cellStyle name="Normal 5 8 5 52" xfId="19484"/>
    <cellStyle name="Normal 5 8 5 53" xfId="19860"/>
    <cellStyle name="Normal 5 8 5 54" xfId="20236"/>
    <cellStyle name="Normal 5 8 5 55" xfId="20612"/>
    <cellStyle name="Normal 5 8 5 56" xfId="20988"/>
    <cellStyle name="Normal 5 8 5 57" xfId="21364"/>
    <cellStyle name="Normal 5 8 5 58" xfId="21740"/>
    <cellStyle name="Normal 5 8 5 59" xfId="22116"/>
    <cellStyle name="Normal 5 8 5 6" xfId="2188"/>
    <cellStyle name="Normal 5 8 5 60" xfId="22492"/>
    <cellStyle name="Normal 5 8 5 61" xfId="22868"/>
    <cellStyle name="Normal 5 8 5 62" xfId="23244"/>
    <cellStyle name="Normal 5 8 5 63" xfId="23620"/>
    <cellStyle name="Normal 5 8 5 64" xfId="23996"/>
    <cellStyle name="Normal 5 8 5 65" xfId="24372"/>
    <cellStyle name="Normal 5 8 5 66" xfId="24748"/>
    <cellStyle name="Normal 5 8 5 67" xfId="25124"/>
    <cellStyle name="Normal 5 8 5 68" xfId="25500"/>
    <cellStyle name="Normal 5 8 5 69" xfId="25876"/>
    <cellStyle name="Normal 5 8 5 7" xfId="2564"/>
    <cellStyle name="Normal 5 8 5 70" xfId="26252"/>
    <cellStyle name="Normal 5 8 5 71" xfId="26628"/>
    <cellStyle name="Normal 5 8 5 72" xfId="27004"/>
    <cellStyle name="Normal 5 8 5 73" xfId="27380"/>
    <cellStyle name="Normal 5 8 5 74" xfId="27756"/>
    <cellStyle name="Normal 5 8 5 75" xfId="28132"/>
    <cellStyle name="Normal 5 8 5 76" xfId="28508"/>
    <cellStyle name="Normal 5 8 5 77" xfId="28884"/>
    <cellStyle name="Normal 5 8 5 78" xfId="29260"/>
    <cellStyle name="Normal 5 8 5 79" xfId="29636"/>
    <cellStyle name="Normal 5 8 5 8" xfId="2940"/>
    <cellStyle name="Normal 5 8 5 80" xfId="30012"/>
    <cellStyle name="Normal 5 8 5 81" xfId="30388"/>
    <cellStyle name="Normal 5 8 5 82" xfId="30764"/>
    <cellStyle name="Normal 5 8 5 83" xfId="31140"/>
    <cellStyle name="Normal 5 8 5 84" xfId="31516"/>
    <cellStyle name="Normal 5 8 5 85" xfId="31892"/>
    <cellStyle name="Normal 5 8 5 86" xfId="32268"/>
    <cellStyle name="Normal 5 8 5 87" xfId="32644"/>
    <cellStyle name="Normal 5 8 5 88" xfId="33020"/>
    <cellStyle name="Normal 5 8 5 9" xfId="3316"/>
    <cellStyle name="Normal 5 8 50" xfId="15896"/>
    <cellStyle name="Normal 5 8 51" xfId="16272"/>
    <cellStyle name="Normal 5 8 52" xfId="16648"/>
    <cellStyle name="Normal 5 8 53" xfId="17024"/>
    <cellStyle name="Normal 5 8 54" xfId="17400"/>
    <cellStyle name="Normal 5 8 55" xfId="17776"/>
    <cellStyle name="Normal 5 8 56" xfId="18152"/>
    <cellStyle name="Normal 5 8 57" xfId="18528"/>
    <cellStyle name="Normal 5 8 58" xfId="18904"/>
    <cellStyle name="Normal 5 8 59" xfId="19280"/>
    <cellStyle name="Normal 5 8 6" xfId="350"/>
    <cellStyle name="Normal 5 8 6 10" xfId="3735"/>
    <cellStyle name="Normal 5 8 6 11" xfId="4111"/>
    <cellStyle name="Normal 5 8 6 12" xfId="4487"/>
    <cellStyle name="Normal 5 8 6 13" xfId="4863"/>
    <cellStyle name="Normal 5 8 6 14" xfId="5239"/>
    <cellStyle name="Normal 5 8 6 15" xfId="5615"/>
    <cellStyle name="Normal 5 8 6 16" xfId="5991"/>
    <cellStyle name="Normal 5 8 6 17" xfId="6367"/>
    <cellStyle name="Normal 5 8 6 18" xfId="6743"/>
    <cellStyle name="Normal 5 8 6 19" xfId="7119"/>
    <cellStyle name="Normal 5 8 6 2" xfId="727"/>
    <cellStyle name="Normal 5 8 6 20" xfId="7495"/>
    <cellStyle name="Normal 5 8 6 21" xfId="7871"/>
    <cellStyle name="Normal 5 8 6 22" xfId="8247"/>
    <cellStyle name="Normal 5 8 6 23" xfId="8623"/>
    <cellStyle name="Normal 5 8 6 24" xfId="8999"/>
    <cellStyle name="Normal 5 8 6 25" xfId="9375"/>
    <cellStyle name="Normal 5 8 6 26" xfId="9751"/>
    <cellStyle name="Normal 5 8 6 27" xfId="10127"/>
    <cellStyle name="Normal 5 8 6 28" xfId="10503"/>
    <cellStyle name="Normal 5 8 6 29" xfId="10879"/>
    <cellStyle name="Normal 5 8 6 3" xfId="1103"/>
    <cellStyle name="Normal 5 8 6 30" xfId="11255"/>
    <cellStyle name="Normal 5 8 6 31" xfId="11631"/>
    <cellStyle name="Normal 5 8 6 32" xfId="12007"/>
    <cellStyle name="Normal 5 8 6 33" xfId="12383"/>
    <cellStyle name="Normal 5 8 6 34" xfId="12759"/>
    <cellStyle name="Normal 5 8 6 35" xfId="13135"/>
    <cellStyle name="Normal 5 8 6 36" xfId="13511"/>
    <cellStyle name="Normal 5 8 6 37" xfId="13887"/>
    <cellStyle name="Normal 5 8 6 38" xfId="14263"/>
    <cellStyle name="Normal 5 8 6 39" xfId="14639"/>
    <cellStyle name="Normal 5 8 6 4" xfId="1479"/>
    <cellStyle name="Normal 5 8 6 40" xfId="15015"/>
    <cellStyle name="Normal 5 8 6 41" xfId="15391"/>
    <cellStyle name="Normal 5 8 6 42" xfId="15767"/>
    <cellStyle name="Normal 5 8 6 43" xfId="16143"/>
    <cellStyle name="Normal 5 8 6 44" xfId="16519"/>
    <cellStyle name="Normal 5 8 6 45" xfId="16895"/>
    <cellStyle name="Normal 5 8 6 46" xfId="17271"/>
    <cellStyle name="Normal 5 8 6 47" xfId="17647"/>
    <cellStyle name="Normal 5 8 6 48" xfId="18023"/>
    <cellStyle name="Normal 5 8 6 49" xfId="18399"/>
    <cellStyle name="Normal 5 8 6 5" xfId="1855"/>
    <cellStyle name="Normal 5 8 6 50" xfId="18775"/>
    <cellStyle name="Normal 5 8 6 51" xfId="19151"/>
    <cellStyle name="Normal 5 8 6 52" xfId="19527"/>
    <cellStyle name="Normal 5 8 6 53" xfId="19903"/>
    <cellStyle name="Normal 5 8 6 54" xfId="20279"/>
    <cellStyle name="Normal 5 8 6 55" xfId="20655"/>
    <cellStyle name="Normal 5 8 6 56" xfId="21031"/>
    <cellStyle name="Normal 5 8 6 57" xfId="21407"/>
    <cellStyle name="Normal 5 8 6 58" xfId="21783"/>
    <cellStyle name="Normal 5 8 6 59" xfId="22159"/>
    <cellStyle name="Normal 5 8 6 6" xfId="2231"/>
    <cellStyle name="Normal 5 8 6 60" xfId="22535"/>
    <cellStyle name="Normal 5 8 6 61" xfId="22911"/>
    <cellStyle name="Normal 5 8 6 62" xfId="23287"/>
    <cellStyle name="Normal 5 8 6 63" xfId="23663"/>
    <cellStyle name="Normal 5 8 6 64" xfId="24039"/>
    <cellStyle name="Normal 5 8 6 65" xfId="24415"/>
    <cellStyle name="Normal 5 8 6 66" xfId="24791"/>
    <cellStyle name="Normal 5 8 6 67" xfId="25167"/>
    <cellStyle name="Normal 5 8 6 68" xfId="25543"/>
    <cellStyle name="Normal 5 8 6 69" xfId="25919"/>
    <cellStyle name="Normal 5 8 6 7" xfId="2607"/>
    <cellStyle name="Normal 5 8 6 70" xfId="26295"/>
    <cellStyle name="Normal 5 8 6 71" xfId="26671"/>
    <cellStyle name="Normal 5 8 6 72" xfId="27047"/>
    <cellStyle name="Normal 5 8 6 73" xfId="27423"/>
    <cellStyle name="Normal 5 8 6 74" xfId="27799"/>
    <cellStyle name="Normal 5 8 6 75" xfId="28175"/>
    <cellStyle name="Normal 5 8 6 76" xfId="28551"/>
    <cellStyle name="Normal 5 8 6 77" xfId="28927"/>
    <cellStyle name="Normal 5 8 6 78" xfId="29303"/>
    <cellStyle name="Normal 5 8 6 79" xfId="29679"/>
    <cellStyle name="Normal 5 8 6 8" xfId="2983"/>
    <cellStyle name="Normal 5 8 6 80" xfId="30055"/>
    <cellStyle name="Normal 5 8 6 81" xfId="30431"/>
    <cellStyle name="Normal 5 8 6 82" xfId="30807"/>
    <cellStyle name="Normal 5 8 6 83" xfId="31183"/>
    <cellStyle name="Normal 5 8 6 84" xfId="31559"/>
    <cellStyle name="Normal 5 8 6 85" xfId="31935"/>
    <cellStyle name="Normal 5 8 6 86" xfId="32311"/>
    <cellStyle name="Normal 5 8 6 87" xfId="32687"/>
    <cellStyle name="Normal 5 8 6 88" xfId="33063"/>
    <cellStyle name="Normal 5 8 6 9" xfId="3359"/>
    <cellStyle name="Normal 5 8 60" xfId="19656"/>
    <cellStyle name="Normal 5 8 61" xfId="20032"/>
    <cellStyle name="Normal 5 8 62" xfId="20408"/>
    <cellStyle name="Normal 5 8 63" xfId="20784"/>
    <cellStyle name="Normal 5 8 64" xfId="21160"/>
    <cellStyle name="Normal 5 8 65" xfId="21536"/>
    <cellStyle name="Normal 5 8 66" xfId="21912"/>
    <cellStyle name="Normal 5 8 67" xfId="22288"/>
    <cellStyle name="Normal 5 8 68" xfId="22664"/>
    <cellStyle name="Normal 5 8 69" xfId="23040"/>
    <cellStyle name="Normal 5 8 7" xfId="393"/>
    <cellStyle name="Normal 5 8 7 10" xfId="3778"/>
    <cellStyle name="Normal 5 8 7 11" xfId="4154"/>
    <cellStyle name="Normal 5 8 7 12" xfId="4530"/>
    <cellStyle name="Normal 5 8 7 13" xfId="4906"/>
    <cellStyle name="Normal 5 8 7 14" xfId="5282"/>
    <cellStyle name="Normal 5 8 7 15" xfId="5658"/>
    <cellStyle name="Normal 5 8 7 16" xfId="6034"/>
    <cellStyle name="Normal 5 8 7 17" xfId="6410"/>
    <cellStyle name="Normal 5 8 7 18" xfId="6786"/>
    <cellStyle name="Normal 5 8 7 19" xfId="7162"/>
    <cellStyle name="Normal 5 8 7 2" xfId="770"/>
    <cellStyle name="Normal 5 8 7 20" xfId="7538"/>
    <cellStyle name="Normal 5 8 7 21" xfId="7914"/>
    <cellStyle name="Normal 5 8 7 22" xfId="8290"/>
    <cellStyle name="Normal 5 8 7 23" xfId="8666"/>
    <cellStyle name="Normal 5 8 7 24" xfId="9042"/>
    <cellStyle name="Normal 5 8 7 25" xfId="9418"/>
    <cellStyle name="Normal 5 8 7 26" xfId="9794"/>
    <cellStyle name="Normal 5 8 7 27" xfId="10170"/>
    <cellStyle name="Normal 5 8 7 28" xfId="10546"/>
    <cellStyle name="Normal 5 8 7 29" xfId="10922"/>
    <cellStyle name="Normal 5 8 7 3" xfId="1146"/>
    <cellStyle name="Normal 5 8 7 30" xfId="11298"/>
    <cellStyle name="Normal 5 8 7 31" xfId="11674"/>
    <cellStyle name="Normal 5 8 7 32" xfId="12050"/>
    <cellStyle name="Normal 5 8 7 33" xfId="12426"/>
    <cellStyle name="Normal 5 8 7 34" xfId="12802"/>
    <cellStyle name="Normal 5 8 7 35" xfId="13178"/>
    <cellStyle name="Normal 5 8 7 36" xfId="13554"/>
    <cellStyle name="Normal 5 8 7 37" xfId="13930"/>
    <cellStyle name="Normal 5 8 7 38" xfId="14306"/>
    <cellStyle name="Normal 5 8 7 39" xfId="14682"/>
    <cellStyle name="Normal 5 8 7 4" xfId="1522"/>
    <cellStyle name="Normal 5 8 7 40" xfId="15058"/>
    <cellStyle name="Normal 5 8 7 41" xfId="15434"/>
    <cellStyle name="Normal 5 8 7 42" xfId="15810"/>
    <cellStyle name="Normal 5 8 7 43" xfId="16186"/>
    <cellStyle name="Normal 5 8 7 44" xfId="16562"/>
    <cellStyle name="Normal 5 8 7 45" xfId="16938"/>
    <cellStyle name="Normal 5 8 7 46" xfId="17314"/>
    <cellStyle name="Normal 5 8 7 47" xfId="17690"/>
    <cellStyle name="Normal 5 8 7 48" xfId="18066"/>
    <cellStyle name="Normal 5 8 7 49" xfId="18442"/>
    <cellStyle name="Normal 5 8 7 5" xfId="1898"/>
    <cellStyle name="Normal 5 8 7 50" xfId="18818"/>
    <cellStyle name="Normal 5 8 7 51" xfId="19194"/>
    <cellStyle name="Normal 5 8 7 52" xfId="19570"/>
    <cellStyle name="Normal 5 8 7 53" xfId="19946"/>
    <cellStyle name="Normal 5 8 7 54" xfId="20322"/>
    <cellStyle name="Normal 5 8 7 55" xfId="20698"/>
    <cellStyle name="Normal 5 8 7 56" xfId="21074"/>
    <cellStyle name="Normal 5 8 7 57" xfId="21450"/>
    <cellStyle name="Normal 5 8 7 58" xfId="21826"/>
    <cellStyle name="Normal 5 8 7 59" xfId="22202"/>
    <cellStyle name="Normal 5 8 7 6" xfId="2274"/>
    <cellStyle name="Normal 5 8 7 60" xfId="22578"/>
    <cellStyle name="Normal 5 8 7 61" xfId="22954"/>
    <cellStyle name="Normal 5 8 7 62" xfId="23330"/>
    <cellStyle name="Normal 5 8 7 63" xfId="23706"/>
    <cellStyle name="Normal 5 8 7 64" xfId="24082"/>
    <cellStyle name="Normal 5 8 7 65" xfId="24458"/>
    <cellStyle name="Normal 5 8 7 66" xfId="24834"/>
    <cellStyle name="Normal 5 8 7 67" xfId="25210"/>
    <cellStyle name="Normal 5 8 7 68" xfId="25586"/>
    <cellStyle name="Normal 5 8 7 69" xfId="25962"/>
    <cellStyle name="Normal 5 8 7 7" xfId="2650"/>
    <cellStyle name="Normal 5 8 7 70" xfId="26338"/>
    <cellStyle name="Normal 5 8 7 71" xfId="26714"/>
    <cellStyle name="Normal 5 8 7 72" xfId="27090"/>
    <cellStyle name="Normal 5 8 7 73" xfId="27466"/>
    <cellStyle name="Normal 5 8 7 74" xfId="27842"/>
    <cellStyle name="Normal 5 8 7 75" xfId="28218"/>
    <cellStyle name="Normal 5 8 7 76" xfId="28594"/>
    <cellStyle name="Normal 5 8 7 77" xfId="28970"/>
    <cellStyle name="Normal 5 8 7 78" xfId="29346"/>
    <cellStyle name="Normal 5 8 7 79" xfId="29722"/>
    <cellStyle name="Normal 5 8 7 8" xfId="3026"/>
    <cellStyle name="Normal 5 8 7 80" xfId="30098"/>
    <cellStyle name="Normal 5 8 7 81" xfId="30474"/>
    <cellStyle name="Normal 5 8 7 82" xfId="30850"/>
    <cellStyle name="Normal 5 8 7 83" xfId="31226"/>
    <cellStyle name="Normal 5 8 7 84" xfId="31602"/>
    <cellStyle name="Normal 5 8 7 85" xfId="31978"/>
    <cellStyle name="Normal 5 8 7 86" xfId="32354"/>
    <cellStyle name="Normal 5 8 7 87" xfId="32730"/>
    <cellStyle name="Normal 5 8 7 88" xfId="33106"/>
    <cellStyle name="Normal 5 8 7 9" xfId="3402"/>
    <cellStyle name="Normal 5 8 70" xfId="23416"/>
    <cellStyle name="Normal 5 8 71" xfId="23792"/>
    <cellStyle name="Normal 5 8 72" xfId="24168"/>
    <cellStyle name="Normal 5 8 73" xfId="24544"/>
    <cellStyle name="Normal 5 8 74" xfId="24920"/>
    <cellStyle name="Normal 5 8 75" xfId="25296"/>
    <cellStyle name="Normal 5 8 76" xfId="25672"/>
    <cellStyle name="Normal 5 8 77" xfId="26048"/>
    <cellStyle name="Normal 5 8 78" xfId="26424"/>
    <cellStyle name="Normal 5 8 79" xfId="26800"/>
    <cellStyle name="Normal 5 8 8" xfId="436"/>
    <cellStyle name="Normal 5 8 8 10" xfId="3821"/>
    <cellStyle name="Normal 5 8 8 11" xfId="4197"/>
    <cellStyle name="Normal 5 8 8 12" xfId="4573"/>
    <cellStyle name="Normal 5 8 8 13" xfId="4949"/>
    <cellStyle name="Normal 5 8 8 14" xfId="5325"/>
    <cellStyle name="Normal 5 8 8 15" xfId="5701"/>
    <cellStyle name="Normal 5 8 8 16" xfId="6077"/>
    <cellStyle name="Normal 5 8 8 17" xfId="6453"/>
    <cellStyle name="Normal 5 8 8 18" xfId="6829"/>
    <cellStyle name="Normal 5 8 8 19" xfId="7205"/>
    <cellStyle name="Normal 5 8 8 2" xfId="813"/>
    <cellStyle name="Normal 5 8 8 20" xfId="7581"/>
    <cellStyle name="Normal 5 8 8 21" xfId="7957"/>
    <cellStyle name="Normal 5 8 8 22" xfId="8333"/>
    <cellStyle name="Normal 5 8 8 23" xfId="8709"/>
    <cellStyle name="Normal 5 8 8 24" xfId="9085"/>
    <cellStyle name="Normal 5 8 8 25" xfId="9461"/>
    <cellStyle name="Normal 5 8 8 26" xfId="9837"/>
    <cellStyle name="Normal 5 8 8 27" xfId="10213"/>
    <cellStyle name="Normal 5 8 8 28" xfId="10589"/>
    <cellStyle name="Normal 5 8 8 29" xfId="10965"/>
    <cellStyle name="Normal 5 8 8 3" xfId="1189"/>
    <cellStyle name="Normal 5 8 8 30" xfId="11341"/>
    <cellStyle name="Normal 5 8 8 31" xfId="11717"/>
    <cellStyle name="Normal 5 8 8 32" xfId="12093"/>
    <cellStyle name="Normal 5 8 8 33" xfId="12469"/>
    <cellStyle name="Normal 5 8 8 34" xfId="12845"/>
    <cellStyle name="Normal 5 8 8 35" xfId="13221"/>
    <cellStyle name="Normal 5 8 8 36" xfId="13597"/>
    <cellStyle name="Normal 5 8 8 37" xfId="13973"/>
    <cellStyle name="Normal 5 8 8 38" xfId="14349"/>
    <cellStyle name="Normal 5 8 8 39" xfId="14725"/>
    <cellStyle name="Normal 5 8 8 4" xfId="1565"/>
    <cellStyle name="Normal 5 8 8 40" xfId="15101"/>
    <cellStyle name="Normal 5 8 8 41" xfId="15477"/>
    <cellStyle name="Normal 5 8 8 42" xfId="15853"/>
    <cellStyle name="Normal 5 8 8 43" xfId="16229"/>
    <cellStyle name="Normal 5 8 8 44" xfId="16605"/>
    <cellStyle name="Normal 5 8 8 45" xfId="16981"/>
    <cellStyle name="Normal 5 8 8 46" xfId="17357"/>
    <cellStyle name="Normal 5 8 8 47" xfId="17733"/>
    <cellStyle name="Normal 5 8 8 48" xfId="18109"/>
    <cellStyle name="Normal 5 8 8 49" xfId="18485"/>
    <cellStyle name="Normal 5 8 8 5" xfId="1941"/>
    <cellStyle name="Normal 5 8 8 50" xfId="18861"/>
    <cellStyle name="Normal 5 8 8 51" xfId="19237"/>
    <cellStyle name="Normal 5 8 8 52" xfId="19613"/>
    <cellStyle name="Normal 5 8 8 53" xfId="19989"/>
    <cellStyle name="Normal 5 8 8 54" xfId="20365"/>
    <cellStyle name="Normal 5 8 8 55" xfId="20741"/>
    <cellStyle name="Normal 5 8 8 56" xfId="21117"/>
    <cellStyle name="Normal 5 8 8 57" xfId="21493"/>
    <cellStyle name="Normal 5 8 8 58" xfId="21869"/>
    <cellStyle name="Normal 5 8 8 59" xfId="22245"/>
    <cellStyle name="Normal 5 8 8 6" xfId="2317"/>
    <cellStyle name="Normal 5 8 8 60" xfId="22621"/>
    <cellStyle name="Normal 5 8 8 61" xfId="22997"/>
    <cellStyle name="Normal 5 8 8 62" xfId="23373"/>
    <cellStyle name="Normal 5 8 8 63" xfId="23749"/>
    <cellStyle name="Normal 5 8 8 64" xfId="24125"/>
    <cellStyle name="Normal 5 8 8 65" xfId="24501"/>
    <cellStyle name="Normal 5 8 8 66" xfId="24877"/>
    <cellStyle name="Normal 5 8 8 67" xfId="25253"/>
    <cellStyle name="Normal 5 8 8 68" xfId="25629"/>
    <cellStyle name="Normal 5 8 8 69" xfId="26005"/>
    <cellStyle name="Normal 5 8 8 7" xfId="2693"/>
    <cellStyle name="Normal 5 8 8 70" xfId="26381"/>
    <cellStyle name="Normal 5 8 8 71" xfId="26757"/>
    <cellStyle name="Normal 5 8 8 72" xfId="27133"/>
    <cellStyle name="Normal 5 8 8 73" xfId="27509"/>
    <cellStyle name="Normal 5 8 8 74" xfId="27885"/>
    <cellStyle name="Normal 5 8 8 75" xfId="28261"/>
    <cellStyle name="Normal 5 8 8 76" xfId="28637"/>
    <cellStyle name="Normal 5 8 8 77" xfId="29013"/>
    <cellStyle name="Normal 5 8 8 78" xfId="29389"/>
    <cellStyle name="Normal 5 8 8 79" xfId="29765"/>
    <cellStyle name="Normal 5 8 8 8" xfId="3069"/>
    <cellStyle name="Normal 5 8 8 80" xfId="30141"/>
    <cellStyle name="Normal 5 8 8 81" xfId="30517"/>
    <cellStyle name="Normal 5 8 8 82" xfId="30893"/>
    <cellStyle name="Normal 5 8 8 83" xfId="31269"/>
    <cellStyle name="Normal 5 8 8 84" xfId="31645"/>
    <cellStyle name="Normal 5 8 8 85" xfId="32021"/>
    <cellStyle name="Normal 5 8 8 86" xfId="32397"/>
    <cellStyle name="Normal 5 8 8 87" xfId="32773"/>
    <cellStyle name="Normal 5 8 8 88" xfId="33149"/>
    <cellStyle name="Normal 5 8 8 9" xfId="3445"/>
    <cellStyle name="Normal 5 8 80" xfId="27176"/>
    <cellStyle name="Normal 5 8 81" xfId="27552"/>
    <cellStyle name="Normal 5 8 82" xfId="27928"/>
    <cellStyle name="Normal 5 8 83" xfId="28304"/>
    <cellStyle name="Normal 5 8 84" xfId="28680"/>
    <cellStyle name="Normal 5 8 85" xfId="29056"/>
    <cellStyle name="Normal 5 8 86" xfId="29432"/>
    <cellStyle name="Normal 5 8 87" xfId="29808"/>
    <cellStyle name="Normal 5 8 88" xfId="30184"/>
    <cellStyle name="Normal 5 8 89" xfId="30560"/>
    <cellStyle name="Normal 5 8 9" xfId="479"/>
    <cellStyle name="Normal 5 8 90" xfId="30936"/>
    <cellStyle name="Normal 5 8 91" xfId="31312"/>
    <cellStyle name="Normal 5 8 92" xfId="31688"/>
    <cellStyle name="Normal 5 8 93" xfId="32064"/>
    <cellStyle name="Normal 5 8 94" xfId="32440"/>
    <cellStyle name="Normal 5 8 95" xfId="32816"/>
    <cellStyle name="Normal 5 80" xfId="25302"/>
    <cellStyle name="Normal 5 81" xfId="25678"/>
    <cellStyle name="Normal 5 82" xfId="26054"/>
    <cellStyle name="Normal 5 83" xfId="26430"/>
    <cellStyle name="Normal 5 84" xfId="26806"/>
    <cellStyle name="Normal 5 85" xfId="27182"/>
    <cellStyle name="Normal 5 86" xfId="27558"/>
    <cellStyle name="Normal 5 87" xfId="27934"/>
    <cellStyle name="Normal 5 88" xfId="28310"/>
    <cellStyle name="Normal 5 89" xfId="28686"/>
    <cellStyle name="Normal 5 9" xfId="125"/>
    <cellStyle name="Normal 5 9 10" xfId="857"/>
    <cellStyle name="Normal 5 9 11" xfId="1233"/>
    <cellStyle name="Normal 5 9 12" xfId="1609"/>
    <cellStyle name="Normal 5 9 13" xfId="1985"/>
    <cellStyle name="Normal 5 9 14" xfId="2361"/>
    <cellStyle name="Normal 5 9 15" xfId="2737"/>
    <cellStyle name="Normal 5 9 16" xfId="3113"/>
    <cellStyle name="Normal 5 9 17" xfId="3489"/>
    <cellStyle name="Normal 5 9 18" xfId="3865"/>
    <cellStyle name="Normal 5 9 19" xfId="4241"/>
    <cellStyle name="Normal 5 9 2" xfId="179"/>
    <cellStyle name="Normal 5 9 2 10" xfId="3564"/>
    <cellStyle name="Normal 5 9 2 11" xfId="3940"/>
    <cellStyle name="Normal 5 9 2 12" xfId="4316"/>
    <cellStyle name="Normal 5 9 2 13" xfId="4692"/>
    <cellStyle name="Normal 5 9 2 14" xfId="5068"/>
    <cellStyle name="Normal 5 9 2 15" xfId="5444"/>
    <cellStyle name="Normal 5 9 2 16" xfId="5820"/>
    <cellStyle name="Normal 5 9 2 17" xfId="6196"/>
    <cellStyle name="Normal 5 9 2 18" xfId="6572"/>
    <cellStyle name="Normal 5 9 2 19" xfId="6948"/>
    <cellStyle name="Normal 5 9 2 2" xfId="556"/>
    <cellStyle name="Normal 5 9 2 20" xfId="7324"/>
    <cellStyle name="Normal 5 9 2 21" xfId="7700"/>
    <cellStyle name="Normal 5 9 2 22" xfId="8076"/>
    <cellStyle name="Normal 5 9 2 23" xfId="8452"/>
    <cellStyle name="Normal 5 9 2 24" xfId="8828"/>
    <cellStyle name="Normal 5 9 2 25" xfId="9204"/>
    <cellStyle name="Normal 5 9 2 26" xfId="9580"/>
    <cellStyle name="Normal 5 9 2 27" xfId="9956"/>
    <cellStyle name="Normal 5 9 2 28" xfId="10332"/>
    <cellStyle name="Normal 5 9 2 29" xfId="10708"/>
    <cellStyle name="Normal 5 9 2 3" xfId="932"/>
    <cellStyle name="Normal 5 9 2 30" xfId="11084"/>
    <cellStyle name="Normal 5 9 2 31" xfId="11460"/>
    <cellStyle name="Normal 5 9 2 32" xfId="11836"/>
    <cellStyle name="Normal 5 9 2 33" xfId="12212"/>
    <cellStyle name="Normal 5 9 2 34" xfId="12588"/>
    <cellStyle name="Normal 5 9 2 35" xfId="12964"/>
    <cellStyle name="Normal 5 9 2 36" xfId="13340"/>
    <cellStyle name="Normal 5 9 2 37" xfId="13716"/>
    <cellStyle name="Normal 5 9 2 38" xfId="14092"/>
    <cellStyle name="Normal 5 9 2 39" xfId="14468"/>
    <cellStyle name="Normal 5 9 2 4" xfId="1308"/>
    <cellStyle name="Normal 5 9 2 40" xfId="14844"/>
    <cellStyle name="Normal 5 9 2 41" xfId="15220"/>
    <cellStyle name="Normal 5 9 2 42" xfId="15596"/>
    <cellStyle name="Normal 5 9 2 43" xfId="15972"/>
    <cellStyle name="Normal 5 9 2 44" xfId="16348"/>
    <cellStyle name="Normal 5 9 2 45" xfId="16724"/>
    <cellStyle name="Normal 5 9 2 46" xfId="17100"/>
    <cellStyle name="Normal 5 9 2 47" xfId="17476"/>
    <cellStyle name="Normal 5 9 2 48" xfId="17852"/>
    <cellStyle name="Normal 5 9 2 49" xfId="18228"/>
    <cellStyle name="Normal 5 9 2 5" xfId="1684"/>
    <cellStyle name="Normal 5 9 2 50" xfId="18604"/>
    <cellStyle name="Normal 5 9 2 51" xfId="18980"/>
    <cellStyle name="Normal 5 9 2 52" xfId="19356"/>
    <cellStyle name="Normal 5 9 2 53" xfId="19732"/>
    <cellStyle name="Normal 5 9 2 54" xfId="20108"/>
    <cellStyle name="Normal 5 9 2 55" xfId="20484"/>
    <cellStyle name="Normal 5 9 2 56" xfId="20860"/>
    <cellStyle name="Normal 5 9 2 57" xfId="21236"/>
    <cellStyle name="Normal 5 9 2 58" xfId="21612"/>
    <cellStyle name="Normal 5 9 2 59" xfId="21988"/>
    <cellStyle name="Normal 5 9 2 6" xfId="2060"/>
    <cellStyle name="Normal 5 9 2 60" xfId="22364"/>
    <cellStyle name="Normal 5 9 2 61" xfId="22740"/>
    <cellStyle name="Normal 5 9 2 62" xfId="23116"/>
    <cellStyle name="Normal 5 9 2 63" xfId="23492"/>
    <cellStyle name="Normal 5 9 2 64" xfId="23868"/>
    <cellStyle name="Normal 5 9 2 65" xfId="24244"/>
    <cellStyle name="Normal 5 9 2 66" xfId="24620"/>
    <cellStyle name="Normal 5 9 2 67" xfId="24996"/>
    <cellStyle name="Normal 5 9 2 68" xfId="25372"/>
    <cellStyle name="Normal 5 9 2 69" xfId="25748"/>
    <cellStyle name="Normal 5 9 2 7" xfId="2436"/>
    <cellStyle name="Normal 5 9 2 70" xfId="26124"/>
    <cellStyle name="Normal 5 9 2 71" xfId="26500"/>
    <cellStyle name="Normal 5 9 2 72" xfId="26876"/>
    <cellStyle name="Normal 5 9 2 73" xfId="27252"/>
    <cellStyle name="Normal 5 9 2 74" xfId="27628"/>
    <cellStyle name="Normal 5 9 2 75" xfId="28004"/>
    <cellStyle name="Normal 5 9 2 76" xfId="28380"/>
    <cellStyle name="Normal 5 9 2 77" xfId="28756"/>
    <cellStyle name="Normal 5 9 2 78" xfId="29132"/>
    <cellStyle name="Normal 5 9 2 79" xfId="29508"/>
    <cellStyle name="Normal 5 9 2 8" xfId="2812"/>
    <cellStyle name="Normal 5 9 2 80" xfId="29884"/>
    <cellStyle name="Normal 5 9 2 81" xfId="30260"/>
    <cellStyle name="Normal 5 9 2 82" xfId="30636"/>
    <cellStyle name="Normal 5 9 2 83" xfId="31012"/>
    <cellStyle name="Normal 5 9 2 84" xfId="31388"/>
    <cellStyle name="Normal 5 9 2 85" xfId="31764"/>
    <cellStyle name="Normal 5 9 2 86" xfId="32140"/>
    <cellStyle name="Normal 5 9 2 87" xfId="32516"/>
    <cellStyle name="Normal 5 9 2 88" xfId="32892"/>
    <cellStyle name="Normal 5 9 2 9" xfId="3188"/>
    <cellStyle name="Normal 5 9 20" xfId="4617"/>
    <cellStyle name="Normal 5 9 21" xfId="4993"/>
    <cellStyle name="Normal 5 9 22" xfId="5369"/>
    <cellStyle name="Normal 5 9 23" xfId="5745"/>
    <cellStyle name="Normal 5 9 24" xfId="6121"/>
    <cellStyle name="Normal 5 9 25" xfId="6497"/>
    <cellStyle name="Normal 5 9 26" xfId="6873"/>
    <cellStyle name="Normal 5 9 27" xfId="7249"/>
    <cellStyle name="Normal 5 9 28" xfId="7625"/>
    <cellStyle name="Normal 5 9 29" xfId="8001"/>
    <cellStyle name="Normal 5 9 3" xfId="222"/>
    <cellStyle name="Normal 5 9 3 10" xfId="3607"/>
    <cellStyle name="Normal 5 9 3 11" xfId="3983"/>
    <cellStyle name="Normal 5 9 3 12" xfId="4359"/>
    <cellStyle name="Normal 5 9 3 13" xfId="4735"/>
    <cellStyle name="Normal 5 9 3 14" xfId="5111"/>
    <cellStyle name="Normal 5 9 3 15" xfId="5487"/>
    <cellStyle name="Normal 5 9 3 16" xfId="5863"/>
    <cellStyle name="Normal 5 9 3 17" xfId="6239"/>
    <cellStyle name="Normal 5 9 3 18" xfId="6615"/>
    <cellStyle name="Normal 5 9 3 19" xfId="6991"/>
    <cellStyle name="Normal 5 9 3 2" xfId="599"/>
    <cellStyle name="Normal 5 9 3 20" xfId="7367"/>
    <cellStyle name="Normal 5 9 3 21" xfId="7743"/>
    <cellStyle name="Normal 5 9 3 22" xfId="8119"/>
    <cellStyle name="Normal 5 9 3 23" xfId="8495"/>
    <cellStyle name="Normal 5 9 3 24" xfId="8871"/>
    <cellStyle name="Normal 5 9 3 25" xfId="9247"/>
    <cellStyle name="Normal 5 9 3 26" xfId="9623"/>
    <cellStyle name="Normal 5 9 3 27" xfId="9999"/>
    <cellStyle name="Normal 5 9 3 28" xfId="10375"/>
    <cellStyle name="Normal 5 9 3 29" xfId="10751"/>
    <cellStyle name="Normal 5 9 3 3" xfId="975"/>
    <cellStyle name="Normal 5 9 3 30" xfId="11127"/>
    <cellStyle name="Normal 5 9 3 31" xfId="11503"/>
    <cellStyle name="Normal 5 9 3 32" xfId="11879"/>
    <cellStyle name="Normal 5 9 3 33" xfId="12255"/>
    <cellStyle name="Normal 5 9 3 34" xfId="12631"/>
    <cellStyle name="Normal 5 9 3 35" xfId="13007"/>
    <cellStyle name="Normal 5 9 3 36" xfId="13383"/>
    <cellStyle name="Normal 5 9 3 37" xfId="13759"/>
    <cellStyle name="Normal 5 9 3 38" xfId="14135"/>
    <cellStyle name="Normal 5 9 3 39" xfId="14511"/>
    <cellStyle name="Normal 5 9 3 4" xfId="1351"/>
    <cellStyle name="Normal 5 9 3 40" xfId="14887"/>
    <cellStyle name="Normal 5 9 3 41" xfId="15263"/>
    <cellStyle name="Normal 5 9 3 42" xfId="15639"/>
    <cellStyle name="Normal 5 9 3 43" xfId="16015"/>
    <cellStyle name="Normal 5 9 3 44" xfId="16391"/>
    <cellStyle name="Normal 5 9 3 45" xfId="16767"/>
    <cellStyle name="Normal 5 9 3 46" xfId="17143"/>
    <cellStyle name="Normal 5 9 3 47" xfId="17519"/>
    <cellStyle name="Normal 5 9 3 48" xfId="17895"/>
    <cellStyle name="Normal 5 9 3 49" xfId="18271"/>
    <cellStyle name="Normal 5 9 3 5" xfId="1727"/>
    <cellStyle name="Normal 5 9 3 50" xfId="18647"/>
    <cellStyle name="Normal 5 9 3 51" xfId="19023"/>
    <cellStyle name="Normal 5 9 3 52" xfId="19399"/>
    <cellStyle name="Normal 5 9 3 53" xfId="19775"/>
    <cellStyle name="Normal 5 9 3 54" xfId="20151"/>
    <cellStyle name="Normal 5 9 3 55" xfId="20527"/>
    <cellStyle name="Normal 5 9 3 56" xfId="20903"/>
    <cellStyle name="Normal 5 9 3 57" xfId="21279"/>
    <cellStyle name="Normal 5 9 3 58" xfId="21655"/>
    <cellStyle name="Normal 5 9 3 59" xfId="22031"/>
    <cellStyle name="Normal 5 9 3 6" xfId="2103"/>
    <cellStyle name="Normal 5 9 3 60" xfId="22407"/>
    <cellStyle name="Normal 5 9 3 61" xfId="22783"/>
    <cellStyle name="Normal 5 9 3 62" xfId="23159"/>
    <cellStyle name="Normal 5 9 3 63" xfId="23535"/>
    <cellStyle name="Normal 5 9 3 64" xfId="23911"/>
    <cellStyle name="Normal 5 9 3 65" xfId="24287"/>
    <cellStyle name="Normal 5 9 3 66" xfId="24663"/>
    <cellStyle name="Normal 5 9 3 67" xfId="25039"/>
    <cellStyle name="Normal 5 9 3 68" xfId="25415"/>
    <cellStyle name="Normal 5 9 3 69" xfId="25791"/>
    <cellStyle name="Normal 5 9 3 7" xfId="2479"/>
    <cellStyle name="Normal 5 9 3 70" xfId="26167"/>
    <cellStyle name="Normal 5 9 3 71" xfId="26543"/>
    <cellStyle name="Normal 5 9 3 72" xfId="26919"/>
    <cellStyle name="Normal 5 9 3 73" xfId="27295"/>
    <cellStyle name="Normal 5 9 3 74" xfId="27671"/>
    <cellStyle name="Normal 5 9 3 75" xfId="28047"/>
    <cellStyle name="Normal 5 9 3 76" xfId="28423"/>
    <cellStyle name="Normal 5 9 3 77" xfId="28799"/>
    <cellStyle name="Normal 5 9 3 78" xfId="29175"/>
    <cellStyle name="Normal 5 9 3 79" xfId="29551"/>
    <cellStyle name="Normal 5 9 3 8" xfId="2855"/>
    <cellStyle name="Normal 5 9 3 80" xfId="29927"/>
    <cellStyle name="Normal 5 9 3 81" xfId="30303"/>
    <cellStyle name="Normal 5 9 3 82" xfId="30679"/>
    <cellStyle name="Normal 5 9 3 83" xfId="31055"/>
    <cellStyle name="Normal 5 9 3 84" xfId="31431"/>
    <cellStyle name="Normal 5 9 3 85" xfId="31807"/>
    <cellStyle name="Normal 5 9 3 86" xfId="32183"/>
    <cellStyle name="Normal 5 9 3 87" xfId="32559"/>
    <cellStyle name="Normal 5 9 3 88" xfId="32935"/>
    <cellStyle name="Normal 5 9 3 9" xfId="3231"/>
    <cellStyle name="Normal 5 9 30" xfId="8377"/>
    <cellStyle name="Normal 5 9 31" xfId="8753"/>
    <cellStyle name="Normal 5 9 32" xfId="9129"/>
    <cellStyle name="Normal 5 9 33" xfId="9505"/>
    <cellStyle name="Normal 5 9 34" xfId="9881"/>
    <cellStyle name="Normal 5 9 35" xfId="10257"/>
    <cellStyle name="Normal 5 9 36" xfId="10633"/>
    <cellStyle name="Normal 5 9 37" xfId="11009"/>
    <cellStyle name="Normal 5 9 38" xfId="11385"/>
    <cellStyle name="Normal 5 9 39" xfId="11761"/>
    <cellStyle name="Normal 5 9 4" xfId="265"/>
    <cellStyle name="Normal 5 9 4 10" xfId="3650"/>
    <cellStyle name="Normal 5 9 4 11" xfId="4026"/>
    <cellStyle name="Normal 5 9 4 12" xfId="4402"/>
    <cellStyle name="Normal 5 9 4 13" xfId="4778"/>
    <cellStyle name="Normal 5 9 4 14" xfId="5154"/>
    <cellStyle name="Normal 5 9 4 15" xfId="5530"/>
    <cellStyle name="Normal 5 9 4 16" xfId="5906"/>
    <cellStyle name="Normal 5 9 4 17" xfId="6282"/>
    <cellStyle name="Normal 5 9 4 18" xfId="6658"/>
    <cellStyle name="Normal 5 9 4 19" xfId="7034"/>
    <cellStyle name="Normal 5 9 4 2" xfId="642"/>
    <cellStyle name="Normal 5 9 4 20" xfId="7410"/>
    <cellStyle name="Normal 5 9 4 21" xfId="7786"/>
    <cellStyle name="Normal 5 9 4 22" xfId="8162"/>
    <cellStyle name="Normal 5 9 4 23" xfId="8538"/>
    <cellStyle name="Normal 5 9 4 24" xfId="8914"/>
    <cellStyle name="Normal 5 9 4 25" xfId="9290"/>
    <cellStyle name="Normal 5 9 4 26" xfId="9666"/>
    <cellStyle name="Normal 5 9 4 27" xfId="10042"/>
    <cellStyle name="Normal 5 9 4 28" xfId="10418"/>
    <cellStyle name="Normal 5 9 4 29" xfId="10794"/>
    <cellStyle name="Normal 5 9 4 3" xfId="1018"/>
    <cellStyle name="Normal 5 9 4 30" xfId="11170"/>
    <cellStyle name="Normal 5 9 4 31" xfId="11546"/>
    <cellStyle name="Normal 5 9 4 32" xfId="11922"/>
    <cellStyle name="Normal 5 9 4 33" xfId="12298"/>
    <cellStyle name="Normal 5 9 4 34" xfId="12674"/>
    <cellStyle name="Normal 5 9 4 35" xfId="13050"/>
    <cellStyle name="Normal 5 9 4 36" xfId="13426"/>
    <cellStyle name="Normal 5 9 4 37" xfId="13802"/>
    <cellStyle name="Normal 5 9 4 38" xfId="14178"/>
    <cellStyle name="Normal 5 9 4 39" xfId="14554"/>
    <cellStyle name="Normal 5 9 4 4" xfId="1394"/>
    <cellStyle name="Normal 5 9 4 40" xfId="14930"/>
    <cellStyle name="Normal 5 9 4 41" xfId="15306"/>
    <cellStyle name="Normal 5 9 4 42" xfId="15682"/>
    <cellStyle name="Normal 5 9 4 43" xfId="16058"/>
    <cellStyle name="Normal 5 9 4 44" xfId="16434"/>
    <cellStyle name="Normal 5 9 4 45" xfId="16810"/>
    <cellStyle name="Normal 5 9 4 46" xfId="17186"/>
    <cellStyle name="Normal 5 9 4 47" xfId="17562"/>
    <cellStyle name="Normal 5 9 4 48" xfId="17938"/>
    <cellStyle name="Normal 5 9 4 49" xfId="18314"/>
    <cellStyle name="Normal 5 9 4 5" xfId="1770"/>
    <cellStyle name="Normal 5 9 4 50" xfId="18690"/>
    <cellStyle name="Normal 5 9 4 51" xfId="19066"/>
    <cellStyle name="Normal 5 9 4 52" xfId="19442"/>
    <cellStyle name="Normal 5 9 4 53" xfId="19818"/>
    <cellStyle name="Normal 5 9 4 54" xfId="20194"/>
    <cellStyle name="Normal 5 9 4 55" xfId="20570"/>
    <cellStyle name="Normal 5 9 4 56" xfId="20946"/>
    <cellStyle name="Normal 5 9 4 57" xfId="21322"/>
    <cellStyle name="Normal 5 9 4 58" xfId="21698"/>
    <cellStyle name="Normal 5 9 4 59" xfId="22074"/>
    <cellStyle name="Normal 5 9 4 6" xfId="2146"/>
    <cellStyle name="Normal 5 9 4 60" xfId="22450"/>
    <cellStyle name="Normal 5 9 4 61" xfId="22826"/>
    <cellStyle name="Normal 5 9 4 62" xfId="23202"/>
    <cellStyle name="Normal 5 9 4 63" xfId="23578"/>
    <cellStyle name="Normal 5 9 4 64" xfId="23954"/>
    <cellStyle name="Normal 5 9 4 65" xfId="24330"/>
    <cellStyle name="Normal 5 9 4 66" xfId="24706"/>
    <cellStyle name="Normal 5 9 4 67" xfId="25082"/>
    <cellStyle name="Normal 5 9 4 68" xfId="25458"/>
    <cellStyle name="Normal 5 9 4 69" xfId="25834"/>
    <cellStyle name="Normal 5 9 4 7" xfId="2522"/>
    <cellStyle name="Normal 5 9 4 70" xfId="26210"/>
    <cellStyle name="Normal 5 9 4 71" xfId="26586"/>
    <cellStyle name="Normal 5 9 4 72" xfId="26962"/>
    <cellStyle name="Normal 5 9 4 73" xfId="27338"/>
    <cellStyle name="Normal 5 9 4 74" xfId="27714"/>
    <cellStyle name="Normal 5 9 4 75" xfId="28090"/>
    <cellStyle name="Normal 5 9 4 76" xfId="28466"/>
    <cellStyle name="Normal 5 9 4 77" xfId="28842"/>
    <cellStyle name="Normal 5 9 4 78" xfId="29218"/>
    <cellStyle name="Normal 5 9 4 79" xfId="29594"/>
    <cellStyle name="Normal 5 9 4 8" xfId="2898"/>
    <cellStyle name="Normal 5 9 4 80" xfId="29970"/>
    <cellStyle name="Normal 5 9 4 81" xfId="30346"/>
    <cellStyle name="Normal 5 9 4 82" xfId="30722"/>
    <cellStyle name="Normal 5 9 4 83" xfId="31098"/>
    <cellStyle name="Normal 5 9 4 84" xfId="31474"/>
    <cellStyle name="Normal 5 9 4 85" xfId="31850"/>
    <cellStyle name="Normal 5 9 4 86" xfId="32226"/>
    <cellStyle name="Normal 5 9 4 87" xfId="32602"/>
    <cellStyle name="Normal 5 9 4 88" xfId="32978"/>
    <cellStyle name="Normal 5 9 4 9" xfId="3274"/>
    <cellStyle name="Normal 5 9 40" xfId="12137"/>
    <cellStyle name="Normal 5 9 41" xfId="12513"/>
    <cellStyle name="Normal 5 9 42" xfId="12889"/>
    <cellStyle name="Normal 5 9 43" xfId="13265"/>
    <cellStyle name="Normal 5 9 44" xfId="13641"/>
    <cellStyle name="Normal 5 9 45" xfId="14017"/>
    <cellStyle name="Normal 5 9 46" xfId="14393"/>
    <cellStyle name="Normal 5 9 47" xfId="14769"/>
    <cellStyle name="Normal 5 9 48" xfId="15145"/>
    <cellStyle name="Normal 5 9 49" xfId="15521"/>
    <cellStyle name="Normal 5 9 5" xfId="308"/>
    <cellStyle name="Normal 5 9 5 10" xfId="3693"/>
    <cellStyle name="Normal 5 9 5 11" xfId="4069"/>
    <cellStyle name="Normal 5 9 5 12" xfId="4445"/>
    <cellStyle name="Normal 5 9 5 13" xfId="4821"/>
    <cellStyle name="Normal 5 9 5 14" xfId="5197"/>
    <cellStyle name="Normal 5 9 5 15" xfId="5573"/>
    <cellStyle name="Normal 5 9 5 16" xfId="5949"/>
    <cellStyle name="Normal 5 9 5 17" xfId="6325"/>
    <cellStyle name="Normal 5 9 5 18" xfId="6701"/>
    <cellStyle name="Normal 5 9 5 19" xfId="7077"/>
    <cellStyle name="Normal 5 9 5 2" xfId="685"/>
    <cellStyle name="Normal 5 9 5 20" xfId="7453"/>
    <cellStyle name="Normal 5 9 5 21" xfId="7829"/>
    <cellStyle name="Normal 5 9 5 22" xfId="8205"/>
    <cellStyle name="Normal 5 9 5 23" xfId="8581"/>
    <cellStyle name="Normal 5 9 5 24" xfId="8957"/>
    <cellStyle name="Normal 5 9 5 25" xfId="9333"/>
    <cellStyle name="Normal 5 9 5 26" xfId="9709"/>
    <cellStyle name="Normal 5 9 5 27" xfId="10085"/>
    <cellStyle name="Normal 5 9 5 28" xfId="10461"/>
    <cellStyle name="Normal 5 9 5 29" xfId="10837"/>
    <cellStyle name="Normal 5 9 5 3" xfId="1061"/>
    <cellStyle name="Normal 5 9 5 30" xfId="11213"/>
    <cellStyle name="Normal 5 9 5 31" xfId="11589"/>
    <cellStyle name="Normal 5 9 5 32" xfId="11965"/>
    <cellStyle name="Normal 5 9 5 33" xfId="12341"/>
    <cellStyle name="Normal 5 9 5 34" xfId="12717"/>
    <cellStyle name="Normal 5 9 5 35" xfId="13093"/>
    <cellStyle name="Normal 5 9 5 36" xfId="13469"/>
    <cellStyle name="Normal 5 9 5 37" xfId="13845"/>
    <cellStyle name="Normal 5 9 5 38" xfId="14221"/>
    <cellStyle name="Normal 5 9 5 39" xfId="14597"/>
    <cellStyle name="Normal 5 9 5 4" xfId="1437"/>
    <cellStyle name="Normal 5 9 5 40" xfId="14973"/>
    <cellStyle name="Normal 5 9 5 41" xfId="15349"/>
    <cellStyle name="Normal 5 9 5 42" xfId="15725"/>
    <cellStyle name="Normal 5 9 5 43" xfId="16101"/>
    <cellStyle name="Normal 5 9 5 44" xfId="16477"/>
    <cellStyle name="Normal 5 9 5 45" xfId="16853"/>
    <cellStyle name="Normal 5 9 5 46" xfId="17229"/>
    <cellStyle name="Normal 5 9 5 47" xfId="17605"/>
    <cellStyle name="Normal 5 9 5 48" xfId="17981"/>
    <cellStyle name="Normal 5 9 5 49" xfId="18357"/>
    <cellStyle name="Normal 5 9 5 5" xfId="1813"/>
    <cellStyle name="Normal 5 9 5 50" xfId="18733"/>
    <cellStyle name="Normal 5 9 5 51" xfId="19109"/>
    <cellStyle name="Normal 5 9 5 52" xfId="19485"/>
    <cellStyle name="Normal 5 9 5 53" xfId="19861"/>
    <cellStyle name="Normal 5 9 5 54" xfId="20237"/>
    <cellStyle name="Normal 5 9 5 55" xfId="20613"/>
    <cellStyle name="Normal 5 9 5 56" xfId="20989"/>
    <cellStyle name="Normal 5 9 5 57" xfId="21365"/>
    <cellStyle name="Normal 5 9 5 58" xfId="21741"/>
    <cellStyle name="Normal 5 9 5 59" xfId="22117"/>
    <cellStyle name="Normal 5 9 5 6" xfId="2189"/>
    <cellStyle name="Normal 5 9 5 60" xfId="22493"/>
    <cellStyle name="Normal 5 9 5 61" xfId="22869"/>
    <cellStyle name="Normal 5 9 5 62" xfId="23245"/>
    <cellStyle name="Normal 5 9 5 63" xfId="23621"/>
    <cellStyle name="Normal 5 9 5 64" xfId="23997"/>
    <cellStyle name="Normal 5 9 5 65" xfId="24373"/>
    <cellStyle name="Normal 5 9 5 66" xfId="24749"/>
    <cellStyle name="Normal 5 9 5 67" xfId="25125"/>
    <cellStyle name="Normal 5 9 5 68" xfId="25501"/>
    <cellStyle name="Normal 5 9 5 69" xfId="25877"/>
    <cellStyle name="Normal 5 9 5 7" xfId="2565"/>
    <cellStyle name="Normal 5 9 5 70" xfId="26253"/>
    <cellStyle name="Normal 5 9 5 71" xfId="26629"/>
    <cellStyle name="Normal 5 9 5 72" xfId="27005"/>
    <cellStyle name="Normal 5 9 5 73" xfId="27381"/>
    <cellStyle name="Normal 5 9 5 74" xfId="27757"/>
    <cellStyle name="Normal 5 9 5 75" xfId="28133"/>
    <cellStyle name="Normal 5 9 5 76" xfId="28509"/>
    <cellStyle name="Normal 5 9 5 77" xfId="28885"/>
    <cellStyle name="Normal 5 9 5 78" xfId="29261"/>
    <cellStyle name="Normal 5 9 5 79" xfId="29637"/>
    <cellStyle name="Normal 5 9 5 8" xfId="2941"/>
    <cellStyle name="Normal 5 9 5 80" xfId="30013"/>
    <cellStyle name="Normal 5 9 5 81" xfId="30389"/>
    <cellStyle name="Normal 5 9 5 82" xfId="30765"/>
    <cellStyle name="Normal 5 9 5 83" xfId="31141"/>
    <cellStyle name="Normal 5 9 5 84" xfId="31517"/>
    <cellStyle name="Normal 5 9 5 85" xfId="31893"/>
    <cellStyle name="Normal 5 9 5 86" xfId="32269"/>
    <cellStyle name="Normal 5 9 5 87" xfId="32645"/>
    <cellStyle name="Normal 5 9 5 88" xfId="33021"/>
    <cellStyle name="Normal 5 9 5 9" xfId="3317"/>
    <cellStyle name="Normal 5 9 50" xfId="15897"/>
    <cellStyle name="Normal 5 9 51" xfId="16273"/>
    <cellStyle name="Normal 5 9 52" xfId="16649"/>
    <cellStyle name="Normal 5 9 53" xfId="17025"/>
    <cellStyle name="Normal 5 9 54" xfId="17401"/>
    <cellStyle name="Normal 5 9 55" xfId="17777"/>
    <cellStyle name="Normal 5 9 56" xfId="18153"/>
    <cellStyle name="Normal 5 9 57" xfId="18529"/>
    <cellStyle name="Normal 5 9 58" xfId="18905"/>
    <cellStyle name="Normal 5 9 59" xfId="19281"/>
    <cellStyle name="Normal 5 9 6" xfId="351"/>
    <cellStyle name="Normal 5 9 6 10" xfId="3736"/>
    <cellStyle name="Normal 5 9 6 11" xfId="4112"/>
    <cellStyle name="Normal 5 9 6 12" xfId="4488"/>
    <cellStyle name="Normal 5 9 6 13" xfId="4864"/>
    <cellStyle name="Normal 5 9 6 14" xfId="5240"/>
    <cellStyle name="Normal 5 9 6 15" xfId="5616"/>
    <cellStyle name="Normal 5 9 6 16" xfId="5992"/>
    <cellStyle name="Normal 5 9 6 17" xfId="6368"/>
    <cellStyle name="Normal 5 9 6 18" xfId="6744"/>
    <cellStyle name="Normal 5 9 6 19" xfId="7120"/>
    <cellStyle name="Normal 5 9 6 2" xfId="728"/>
    <cellStyle name="Normal 5 9 6 20" xfId="7496"/>
    <cellStyle name="Normal 5 9 6 21" xfId="7872"/>
    <cellStyle name="Normal 5 9 6 22" xfId="8248"/>
    <cellStyle name="Normal 5 9 6 23" xfId="8624"/>
    <cellStyle name="Normal 5 9 6 24" xfId="9000"/>
    <cellStyle name="Normal 5 9 6 25" xfId="9376"/>
    <cellStyle name="Normal 5 9 6 26" xfId="9752"/>
    <cellStyle name="Normal 5 9 6 27" xfId="10128"/>
    <cellStyle name="Normal 5 9 6 28" xfId="10504"/>
    <cellStyle name="Normal 5 9 6 29" xfId="10880"/>
    <cellStyle name="Normal 5 9 6 3" xfId="1104"/>
    <cellStyle name="Normal 5 9 6 30" xfId="11256"/>
    <cellStyle name="Normal 5 9 6 31" xfId="11632"/>
    <cellStyle name="Normal 5 9 6 32" xfId="12008"/>
    <cellStyle name="Normal 5 9 6 33" xfId="12384"/>
    <cellStyle name="Normal 5 9 6 34" xfId="12760"/>
    <cellStyle name="Normal 5 9 6 35" xfId="13136"/>
    <cellStyle name="Normal 5 9 6 36" xfId="13512"/>
    <cellStyle name="Normal 5 9 6 37" xfId="13888"/>
    <cellStyle name="Normal 5 9 6 38" xfId="14264"/>
    <cellStyle name="Normal 5 9 6 39" xfId="14640"/>
    <cellStyle name="Normal 5 9 6 4" xfId="1480"/>
    <cellStyle name="Normal 5 9 6 40" xfId="15016"/>
    <cellStyle name="Normal 5 9 6 41" xfId="15392"/>
    <cellStyle name="Normal 5 9 6 42" xfId="15768"/>
    <cellStyle name="Normal 5 9 6 43" xfId="16144"/>
    <cellStyle name="Normal 5 9 6 44" xfId="16520"/>
    <cellStyle name="Normal 5 9 6 45" xfId="16896"/>
    <cellStyle name="Normal 5 9 6 46" xfId="17272"/>
    <cellStyle name="Normal 5 9 6 47" xfId="17648"/>
    <cellStyle name="Normal 5 9 6 48" xfId="18024"/>
    <cellStyle name="Normal 5 9 6 49" xfId="18400"/>
    <cellStyle name="Normal 5 9 6 5" xfId="1856"/>
    <cellStyle name="Normal 5 9 6 50" xfId="18776"/>
    <cellStyle name="Normal 5 9 6 51" xfId="19152"/>
    <cellStyle name="Normal 5 9 6 52" xfId="19528"/>
    <cellStyle name="Normal 5 9 6 53" xfId="19904"/>
    <cellStyle name="Normal 5 9 6 54" xfId="20280"/>
    <cellStyle name="Normal 5 9 6 55" xfId="20656"/>
    <cellStyle name="Normal 5 9 6 56" xfId="21032"/>
    <cellStyle name="Normal 5 9 6 57" xfId="21408"/>
    <cellStyle name="Normal 5 9 6 58" xfId="21784"/>
    <cellStyle name="Normal 5 9 6 59" xfId="22160"/>
    <cellStyle name="Normal 5 9 6 6" xfId="2232"/>
    <cellStyle name="Normal 5 9 6 60" xfId="22536"/>
    <cellStyle name="Normal 5 9 6 61" xfId="22912"/>
    <cellStyle name="Normal 5 9 6 62" xfId="23288"/>
    <cellStyle name="Normal 5 9 6 63" xfId="23664"/>
    <cellStyle name="Normal 5 9 6 64" xfId="24040"/>
    <cellStyle name="Normal 5 9 6 65" xfId="24416"/>
    <cellStyle name="Normal 5 9 6 66" xfId="24792"/>
    <cellStyle name="Normal 5 9 6 67" xfId="25168"/>
    <cellStyle name="Normal 5 9 6 68" xfId="25544"/>
    <cellStyle name="Normal 5 9 6 69" xfId="25920"/>
    <cellStyle name="Normal 5 9 6 7" xfId="2608"/>
    <cellStyle name="Normal 5 9 6 70" xfId="26296"/>
    <cellStyle name="Normal 5 9 6 71" xfId="26672"/>
    <cellStyle name="Normal 5 9 6 72" xfId="27048"/>
    <cellStyle name="Normal 5 9 6 73" xfId="27424"/>
    <cellStyle name="Normal 5 9 6 74" xfId="27800"/>
    <cellStyle name="Normal 5 9 6 75" xfId="28176"/>
    <cellStyle name="Normal 5 9 6 76" xfId="28552"/>
    <cellStyle name="Normal 5 9 6 77" xfId="28928"/>
    <cellStyle name="Normal 5 9 6 78" xfId="29304"/>
    <cellStyle name="Normal 5 9 6 79" xfId="29680"/>
    <cellStyle name="Normal 5 9 6 8" xfId="2984"/>
    <cellStyle name="Normal 5 9 6 80" xfId="30056"/>
    <cellStyle name="Normal 5 9 6 81" xfId="30432"/>
    <cellStyle name="Normal 5 9 6 82" xfId="30808"/>
    <cellStyle name="Normal 5 9 6 83" xfId="31184"/>
    <cellStyle name="Normal 5 9 6 84" xfId="31560"/>
    <cellStyle name="Normal 5 9 6 85" xfId="31936"/>
    <cellStyle name="Normal 5 9 6 86" xfId="32312"/>
    <cellStyle name="Normal 5 9 6 87" xfId="32688"/>
    <cellStyle name="Normal 5 9 6 88" xfId="33064"/>
    <cellStyle name="Normal 5 9 6 9" xfId="3360"/>
    <cellStyle name="Normal 5 9 60" xfId="19657"/>
    <cellStyle name="Normal 5 9 61" xfId="20033"/>
    <cellStyle name="Normal 5 9 62" xfId="20409"/>
    <cellStyle name="Normal 5 9 63" xfId="20785"/>
    <cellStyle name="Normal 5 9 64" xfId="21161"/>
    <cellStyle name="Normal 5 9 65" xfId="21537"/>
    <cellStyle name="Normal 5 9 66" xfId="21913"/>
    <cellStyle name="Normal 5 9 67" xfId="22289"/>
    <cellStyle name="Normal 5 9 68" xfId="22665"/>
    <cellStyle name="Normal 5 9 69" xfId="23041"/>
    <cellStyle name="Normal 5 9 7" xfId="394"/>
    <cellStyle name="Normal 5 9 7 10" xfId="3779"/>
    <cellStyle name="Normal 5 9 7 11" xfId="4155"/>
    <cellStyle name="Normal 5 9 7 12" xfId="4531"/>
    <cellStyle name="Normal 5 9 7 13" xfId="4907"/>
    <cellStyle name="Normal 5 9 7 14" xfId="5283"/>
    <cellStyle name="Normal 5 9 7 15" xfId="5659"/>
    <cellStyle name="Normal 5 9 7 16" xfId="6035"/>
    <cellStyle name="Normal 5 9 7 17" xfId="6411"/>
    <cellStyle name="Normal 5 9 7 18" xfId="6787"/>
    <cellStyle name="Normal 5 9 7 19" xfId="7163"/>
    <cellStyle name="Normal 5 9 7 2" xfId="771"/>
    <cellStyle name="Normal 5 9 7 20" xfId="7539"/>
    <cellStyle name="Normal 5 9 7 21" xfId="7915"/>
    <cellStyle name="Normal 5 9 7 22" xfId="8291"/>
    <cellStyle name="Normal 5 9 7 23" xfId="8667"/>
    <cellStyle name="Normal 5 9 7 24" xfId="9043"/>
    <cellStyle name="Normal 5 9 7 25" xfId="9419"/>
    <cellStyle name="Normal 5 9 7 26" xfId="9795"/>
    <cellStyle name="Normal 5 9 7 27" xfId="10171"/>
    <cellStyle name="Normal 5 9 7 28" xfId="10547"/>
    <cellStyle name="Normal 5 9 7 29" xfId="10923"/>
    <cellStyle name="Normal 5 9 7 3" xfId="1147"/>
    <cellStyle name="Normal 5 9 7 30" xfId="11299"/>
    <cellStyle name="Normal 5 9 7 31" xfId="11675"/>
    <cellStyle name="Normal 5 9 7 32" xfId="12051"/>
    <cellStyle name="Normal 5 9 7 33" xfId="12427"/>
    <cellStyle name="Normal 5 9 7 34" xfId="12803"/>
    <cellStyle name="Normal 5 9 7 35" xfId="13179"/>
    <cellStyle name="Normal 5 9 7 36" xfId="13555"/>
    <cellStyle name="Normal 5 9 7 37" xfId="13931"/>
    <cellStyle name="Normal 5 9 7 38" xfId="14307"/>
    <cellStyle name="Normal 5 9 7 39" xfId="14683"/>
    <cellStyle name="Normal 5 9 7 4" xfId="1523"/>
    <cellStyle name="Normal 5 9 7 40" xfId="15059"/>
    <cellStyle name="Normal 5 9 7 41" xfId="15435"/>
    <cellStyle name="Normal 5 9 7 42" xfId="15811"/>
    <cellStyle name="Normal 5 9 7 43" xfId="16187"/>
    <cellStyle name="Normal 5 9 7 44" xfId="16563"/>
    <cellStyle name="Normal 5 9 7 45" xfId="16939"/>
    <cellStyle name="Normal 5 9 7 46" xfId="17315"/>
    <cellStyle name="Normal 5 9 7 47" xfId="17691"/>
    <cellStyle name="Normal 5 9 7 48" xfId="18067"/>
    <cellStyle name="Normal 5 9 7 49" xfId="18443"/>
    <cellStyle name="Normal 5 9 7 5" xfId="1899"/>
    <cellStyle name="Normal 5 9 7 50" xfId="18819"/>
    <cellStyle name="Normal 5 9 7 51" xfId="19195"/>
    <cellStyle name="Normal 5 9 7 52" xfId="19571"/>
    <cellStyle name="Normal 5 9 7 53" xfId="19947"/>
    <cellStyle name="Normal 5 9 7 54" xfId="20323"/>
    <cellStyle name="Normal 5 9 7 55" xfId="20699"/>
    <cellStyle name="Normal 5 9 7 56" xfId="21075"/>
    <cellStyle name="Normal 5 9 7 57" xfId="21451"/>
    <cellStyle name="Normal 5 9 7 58" xfId="21827"/>
    <cellStyle name="Normal 5 9 7 59" xfId="22203"/>
    <cellStyle name="Normal 5 9 7 6" xfId="2275"/>
    <cellStyle name="Normal 5 9 7 60" xfId="22579"/>
    <cellStyle name="Normal 5 9 7 61" xfId="22955"/>
    <cellStyle name="Normal 5 9 7 62" xfId="23331"/>
    <cellStyle name="Normal 5 9 7 63" xfId="23707"/>
    <cellStyle name="Normal 5 9 7 64" xfId="24083"/>
    <cellStyle name="Normal 5 9 7 65" xfId="24459"/>
    <cellStyle name="Normal 5 9 7 66" xfId="24835"/>
    <cellStyle name="Normal 5 9 7 67" xfId="25211"/>
    <cellStyle name="Normal 5 9 7 68" xfId="25587"/>
    <cellStyle name="Normal 5 9 7 69" xfId="25963"/>
    <cellStyle name="Normal 5 9 7 7" xfId="2651"/>
    <cellStyle name="Normal 5 9 7 70" xfId="26339"/>
    <cellStyle name="Normal 5 9 7 71" xfId="26715"/>
    <cellStyle name="Normal 5 9 7 72" xfId="27091"/>
    <cellStyle name="Normal 5 9 7 73" xfId="27467"/>
    <cellStyle name="Normal 5 9 7 74" xfId="27843"/>
    <cellStyle name="Normal 5 9 7 75" xfId="28219"/>
    <cellStyle name="Normal 5 9 7 76" xfId="28595"/>
    <cellStyle name="Normal 5 9 7 77" xfId="28971"/>
    <cellStyle name="Normal 5 9 7 78" xfId="29347"/>
    <cellStyle name="Normal 5 9 7 79" xfId="29723"/>
    <cellStyle name="Normal 5 9 7 8" xfId="3027"/>
    <cellStyle name="Normal 5 9 7 80" xfId="30099"/>
    <cellStyle name="Normal 5 9 7 81" xfId="30475"/>
    <cellStyle name="Normal 5 9 7 82" xfId="30851"/>
    <cellStyle name="Normal 5 9 7 83" xfId="31227"/>
    <cellStyle name="Normal 5 9 7 84" xfId="31603"/>
    <cellStyle name="Normal 5 9 7 85" xfId="31979"/>
    <cellStyle name="Normal 5 9 7 86" xfId="32355"/>
    <cellStyle name="Normal 5 9 7 87" xfId="32731"/>
    <cellStyle name="Normal 5 9 7 88" xfId="33107"/>
    <cellStyle name="Normal 5 9 7 9" xfId="3403"/>
    <cellStyle name="Normal 5 9 70" xfId="23417"/>
    <cellStyle name="Normal 5 9 71" xfId="23793"/>
    <cellStyle name="Normal 5 9 72" xfId="24169"/>
    <cellStyle name="Normal 5 9 73" xfId="24545"/>
    <cellStyle name="Normal 5 9 74" xfId="24921"/>
    <cellStyle name="Normal 5 9 75" xfId="25297"/>
    <cellStyle name="Normal 5 9 76" xfId="25673"/>
    <cellStyle name="Normal 5 9 77" xfId="26049"/>
    <cellStyle name="Normal 5 9 78" xfId="26425"/>
    <cellStyle name="Normal 5 9 79" xfId="26801"/>
    <cellStyle name="Normal 5 9 8" xfId="437"/>
    <cellStyle name="Normal 5 9 8 10" xfId="3822"/>
    <cellStyle name="Normal 5 9 8 11" xfId="4198"/>
    <cellStyle name="Normal 5 9 8 12" xfId="4574"/>
    <cellStyle name="Normal 5 9 8 13" xfId="4950"/>
    <cellStyle name="Normal 5 9 8 14" xfId="5326"/>
    <cellStyle name="Normal 5 9 8 15" xfId="5702"/>
    <cellStyle name="Normal 5 9 8 16" xfId="6078"/>
    <cellStyle name="Normal 5 9 8 17" xfId="6454"/>
    <cellStyle name="Normal 5 9 8 18" xfId="6830"/>
    <cellStyle name="Normal 5 9 8 19" xfId="7206"/>
    <cellStyle name="Normal 5 9 8 2" xfId="814"/>
    <cellStyle name="Normal 5 9 8 20" xfId="7582"/>
    <cellStyle name="Normal 5 9 8 21" xfId="7958"/>
    <cellStyle name="Normal 5 9 8 22" xfId="8334"/>
    <cellStyle name="Normal 5 9 8 23" xfId="8710"/>
    <cellStyle name="Normal 5 9 8 24" xfId="9086"/>
    <cellStyle name="Normal 5 9 8 25" xfId="9462"/>
    <cellStyle name="Normal 5 9 8 26" xfId="9838"/>
    <cellStyle name="Normal 5 9 8 27" xfId="10214"/>
    <cellStyle name="Normal 5 9 8 28" xfId="10590"/>
    <cellStyle name="Normal 5 9 8 29" xfId="10966"/>
    <cellStyle name="Normal 5 9 8 3" xfId="1190"/>
    <cellStyle name="Normal 5 9 8 30" xfId="11342"/>
    <cellStyle name="Normal 5 9 8 31" xfId="11718"/>
    <cellStyle name="Normal 5 9 8 32" xfId="12094"/>
    <cellStyle name="Normal 5 9 8 33" xfId="12470"/>
    <cellStyle name="Normal 5 9 8 34" xfId="12846"/>
    <cellStyle name="Normal 5 9 8 35" xfId="13222"/>
    <cellStyle name="Normal 5 9 8 36" xfId="13598"/>
    <cellStyle name="Normal 5 9 8 37" xfId="13974"/>
    <cellStyle name="Normal 5 9 8 38" xfId="14350"/>
    <cellStyle name="Normal 5 9 8 39" xfId="14726"/>
    <cellStyle name="Normal 5 9 8 4" xfId="1566"/>
    <cellStyle name="Normal 5 9 8 40" xfId="15102"/>
    <cellStyle name="Normal 5 9 8 41" xfId="15478"/>
    <cellStyle name="Normal 5 9 8 42" xfId="15854"/>
    <cellStyle name="Normal 5 9 8 43" xfId="16230"/>
    <cellStyle name="Normal 5 9 8 44" xfId="16606"/>
    <cellStyle name="Normal 5 9 8 45" xfId="16982"/>
    <cellStyle name="Normal 5 9 8 46" xfId="17358"/>
    <cellStyle name="Normal 5 9 8 47" xfId="17734"/>
    <cellStyle name="Normal 5 9 8 48" xfId="18110"/>
    <cellStyle name="Normal 5 9 8 49" xfId="18486"/>
    <cellStyle name="Normal 5 9 8 5" xfId="1942"/>
    <cellStyle name="Normal 5 9 8 50" xfId="18862"/>
    <cellStyle name="Normal 5 9 8 51" xfId="19238"/>
    <cellStyle name="Normal 5 9 8 52" xfId="19614"/>
    <cellStyle name="Normal 5 9 8 53" xfId="19990"/>
    <cellStyle name="Normal 5 9 8 54" xfId="20366"/>
    <cellStyle name="Normal 5 9 8 55" xfId="20742"/>
    <cellStyle name="Normal 5 9 8 56" xfId="21118"/>
    <cellStyle name="Normal 5 9 8 57" xfId="21494"/>
    <cellStyle name="Normal 5 9 8 58" xfId="21870"/>
    <cellStyle name="Normal 5 9 8 59" xfId="22246"/>
    <cellStyle name="Normal 5 9 8 6" xfId="2318"/>
    <cellStyle name="Normal 5 9 8 60" xfId="22622"/>
    <cellStyle name="Normal 5 9 8 61" xfId="22998"/>
    <cellStyle name="Normal 5 9 8 62" xfId="23374"/>
    <cellStyle name="Normal 5 9 8 63" xfId="23750"/>
    <cellStyle name="Normal 5 9 8 64" xfId="24126"/>
    <cellStyle name="Normal 5 9 8 65" xfId="24502"/>
    <cellStyle name="Normal 5 9 8 66" xfId="24878"/>
    <cellStyle name="Normal 5 9 8 67" xfId="25254"/>
    <cellStyle name="Normal 5 9 8 68" xfId="25630"/>
    <cellStyle name="Normal 5 9 8 69" xfId="26006"/>
    <cellStyle name="Normal 5 9 8 7" xfId="2694"/>
    <cellStyle name="Normal 5 9 8 70" xfId="26382"/>
    <cellStyle name="Normal 5 9 8 71" xfId="26758"/>
    <cellStyle name="Normal 5 9 8 72" xfId="27134"/>
    <cellStyle name="Normal 5 9 8 73" xfId="27510"/>
    <cellStyle name="Normal 5 9 8 74" xfId="27886"/>
    <cellStyle name="Normal 5 9 8 75" xfId="28262"/>
    <cellStyle name="Normal 5 9 8 76" xfId="28638"/>
    <cellStyle name="Normal 5 9 8 77" xfId="29014"/>
    <cellStyle name="Normal 5 9 8 78" xfId="29390"/>
    <cellStyle name="Normal 5 9 8 79" xfId="29766"/>
    <cellStyle name="Normal 5 9 8 8" xfId="3070"/>
    <cellStyle name="Normal 5 9 8 80" xfId="30142"/>
    <cellStyle name="Normal 5 9 8 81" xfId="30518"/>
    <cellStyle name="Normal 5 9 8 82" xfId="30894"/>
    <cellStyle name="Normal 5 9 8 83" xfId="31270"/>
    <cellStyle name="Normal 5 9 8 84" xfId="31646"/>
    <cellStyle name="Normal 5 9 8 85" xfId="32022"/>
    <cellStyle name="Normal 5 9 8 86" xfId="32398"/>
    <cellStyle name="Normal 5 9 8 87" xfId="32774"/>
    <cellStyle name="Normal 5 9 8 88" xfId="33150"/>
    <cellStyle name="Normal 5 9 8 9" xfId="3446"/>
    <cellStyle name="Normal 5 9 80" xfId="27177"/>
    <cellStyle name="Normal 5 9 81" xfId="27553"/>
    <cellStyle name="Normal 5 9 82" xfId="27929"/>
    <cellStyle name="Normal 5 9 83" xfId="28305"/>
    <cellStyle name="Normal 5 9 84" xfId="28681"/>
    <cellStyle name="Normal 5 9 85" xfId="29057"/>
    <cellStyle name="Normal 5 9 86" xfId="29433"/>
    <cellStyle name="Normal 5 9 87" xfId="29809"/>
    <cellStyle name="Normal 5 9 88" xfId="30185"/>
    <cellStyle name="Normal 5 9 89" xfId="30561"/>
    <cellStyle name="Normal 5 9 9" xfId="480"/>
    <cellStyle name="Normal 5 9 90" xfId="30937"/>
    <cellStyle name="Normal 5 9 91" xfId="31313"/>
    <cellStyle name="Normal 5 9 92" xfId="31689"/>
    <cellStyle name="Normal 5 9 93" xfId="32065"/>
    <cellStyle name="Normal 5 9 94" xfId="32441"/>
    <cellStyle name="Normal 5 9 95" xfId="32817"/>
    <cellStyle name="Normal 5 90" xfId="29062"/>
    <cellStyle name="Normal 5 91" xfId="29438"/>
    <cellStyle name="Normal 5 92" xfId="29814"/>
    <cellStyle name="Normal 5 93" xfId="30190"/>
    <cellStyle name="Normal 5 94" xfId="30566"/>
    <cellStyle name="Normal 5 95" xfId="30942"/>
    <cellStyle name="Normal 5 96" xfId="31318"/>
    <cellStyle name="Normal 5 97" xfId="31694"/>
    <cellStyle name="Normal 5 98" xfId="32070"/>
    <cellStyle name="Normal 5 99" xfId="32446"/>
    <cellStyle name="Normal 50" xfId="313"/>
    <cellStyle name="Normal 50 10" xfId="3698"/>
    <cellStyle name="Normal 50 11" xfId="4074"/>
    <cellStyle name="Normal 50 12" xfId="4450"/>
    <cellStyle name="Normal 50 13" xfId="4826"/>
    <cellStyle name="Normal 50 14" xfId="5202"/>
    <cellStyle name="Normal 50 15" xfId="5578"/>
    <cellStyle name="Normal 50 16" xfId="5954"/>
    <cellStyle name="Normal 50 17" xfId="6330"/>
    <cellStyle name="Normal 50 18" xfId="6706"/>
    <cellStyle name="Normal 50 19" xfId="7082"/>
    <cellStyle name="Normal 50 2" xfId="690"/>
    <cellStyle name="Normal 50 20" xfId="7458"/>
    <cellStyle name="Normal 50 21" xfId="7834"/>
    <cellStyle name="Normal 50 22" xfId="8210"/>
    <cellStyle name="Normal 50 23" xfId="8586"/>
    <cellStyle name="Normal 50 24" xfId="8962"/>
    <cellStyle name="Normal 50 25" xfId="9338"/>
    <cellStyle name="Normal 50 26" xfId="9714"/>
    <cellStyle name="Normal 50 27" xfId="10090"/>
    <cellStyle name="Normal 50 28" xfId="10466"/>
    <cellStyle name="Normal 50 29" xfId="10842"/>
    <cellStyle name="Normal 50 3" xfId="1066"/>
    <cellStyle name="Normal 50 30" xfId="11218"/>
    <cellStyle name="Normal 50 31" xfId="11594"/>
    <cellStyle name="Normal 50 32" xfId="11970"/>
    <cellStyle name="Normal 50 33" xfId="12346"/>
    <cellStyle name="Normal 50 34" xfId="12722"/>
    <cellStyle name="Normal 50 35" xfId="13098"/>
    <cellStyle name="Normal 50 36" xfId="13474"/>
    <cellStyle name="Normal 50 37" xfId="13850"/>
    <cellStyle name="Normal 50 38" xfId="14226"/>
    <cellStyle name="Normal 50 39" xfId="14602"/>
    <cellStyle name="Normal 50 4" xfId="1442"/>
    <cellStyle name="Normal 50 40" xfId="14978"/>
    <cellStyle name="Normal 50 41" xfId="15354"/>
    <cellStyle name="Normal 50 42" xfId="15730"/>
    <cellStyle name="Normal 50 43" xfId="16106"/>
    <cellStyle name="Normal 50 44" xfId="16482"/>
    <cellStyle name="Normal 50 45" xfId="16858"/>
    <cellStyle name="Normal 50 46" xfId="17234"/>
    <cellStyle name="Normal 50 47" xfId="17610"/>
    <cellStyle name="Normal 50 48" xfId="17986"/>
    <cellStyle name="Normal 50 49" xfId="18362"/>
    <cellStyle name="Normal 50 5" xfId="1818"/>
    <cellStyle name="Normal 50 50" xfId="18738"/>
    <cellStyle name="Normal 50 51" xfId="19114"/>
    <cellStyle name="Normal 50 52" xfId="19490"/>
    <cellStyle name="Normal 50 53" xfId="19866"/>
    <cellStyle name="Normal 50 54" xfId="20242"/>
    <cellStyle name="Normal 50 55" xfId="20618"/>
    <cellStyle name="Normal 50 56" xfId="20994"/>
    <cellStyle name="Normal 50 57" xfId="21370"/>
    <cellStyle name="Normal 50 58" xfId="21746"/>
    <cellStyle name="Normal 50 59" xfId="22122"/>
    <cellStyle name="Normal 50 6" xfId="2194"/>
    <cellStyle name="Normal 50 60" xfId="22498"/>
    <cellStyle name="Normal 50 61" xfId="22874"/>
    <cellStyle name="Normal 50 62" xfId="23250"/>
    <cellStyle name="Normal 50 63" xfId="23626"/>
    <cellStyle name="Normal 50 64" xfId="24002"/>
    <cellStyle name="Normal 50 65" xfId="24378"/>
    <cellStyle name="Normal 50 66" xfId="24754"/>
    <cellStyle name="Normal 50 67" xfId="25130"/>
    <cellStyle name="Normal 50 68" xfId="25506"/>
    <cellStyle name="Normal 50 69" xfId="25882"/>
    <cellStyle name="Normal 50 7" xfId="2570"/>
    <cellStyle name="Normal 50 70" xfId="26258"/>
    <cellStyle name="Normal 50 71" xfId="26634"/>
    <cellStyle name="Normal 50 72" xfId="27010"/>
    <cellStyle name="Normal 50 73" xfId="27386"/>
    <cellStyle name="Normal 50 74" xfId="27762"/>
    <cellStyle name="Normal 50 75" xfId="28138"/>
    <cellStyle name="Normal 50 76" xfId="28514"/>
    <cellStyle name="Normal 50 77" xfId="28890"/>
    <cellStyle name="Normal 50 78" xfId="29266"/>
    <cellStyle name="Normal 50 79" xfId="29642"/>
    <cellStyle name="Normal 50 8" xfId="2946"/>
    <cellStyle name="Normal 50 80" xfId="30018"/>
    <cellStyle name="Normal 50 81" xfId="30394"/>
    <cellStyle name="Normal 50 82" xfId="30770"/>
    <cellStyle name="Normal 50 83" xfId="31146"/>
    <cellStyle name="Normal 50 84" xfId="31522"/>
    <cellStyle name="Normal 50 85" xfId="31898"/>
    <cellStyle name="Normal 50 86" xfId="32274"/>
    <cellStyle name="Normal 50 87" xfId="32650"/>
    <cellStyle name="Normal 50 88" xfId="33026"/>
    <cellStyle name="Normal 50 9" xfId="3322"/>
    <cellStyle name="Normal 51" xfId="356"/>
    <cellStyle name="Normal 51 10" xfId="3741"/>
    <cellStyle name="Normal 51 11" xfId="4117"/>
    <cellStyle name="Normal 51 12" xfId="4493"/>
    <cellStyle name="Normal 51 13" xfId="4869"/>
    <cellStyle name="Normal 51 14" xfId="5245"/>
    <cellStyle name="Normal 51 15" xfId="5621"/>
    <cellStyle name="Normal 51 16" xfId="5997"/>
    <cellStyle name="Normal 51 17" xfId="6373"/>
    <cellStyle name="Normal 51 18" xfId="6749"/>
    <cellStyle name="Normal 51 19" xfId="7125"/>
    <cellStyle name="Normal 51 2" xfId="733"/>
    <cellStyle name="Normal 51 20" xfId="7501"/>
    <cellStyle name="Normal 51 21" xfId="7877"/>
    <cellStyle name="Normal 51 22" xfId="8253"/>
    <cellStyle name="Normal 51 23" xfId="8629"/>
    <cellStyle name="Normal 51 24" xfId="9005"/>
    <cellStyle name="Normal 51 25" xfId="9381"/>
    <cellStyle name="Normal 51 26" xfId="9757"/>
    <cellStyle name="Normal 51 27" xfId="10133"/>
    <cellStyle name="Normal 51 28" xfId="10509"/>
    <cellStyle name="Normal 51 29" xfId="10885"/>
    <cellStyle name="Normal 51 3" xfId="1109"/>
    <cellStyle name="Normal 51 30" xfId="11261"/>
    <cellStyle name="Normal 51 31" xfId="11637"/>
    <cellStyle name="Normal 51 32" xfId="12013"/>
    <cellStyle name="Normal 51 33" xfId="12389"/>
    <cellStyle name="Normal 51 34" xfId="12765"/>
    <cellStyle name="Normal 51 35" xfId="13141"/>
    <cellStyle name="Normal 51 36" xfId="13517"/>
    <cellStyle name="Normal 51 37" xfId="13893"/>
    <cellStyle name="Normal 51 38" xfId="14269"/>
    <cellStyle name="Normal 51 39" xfId="14645"/>
    <cellStyle name="Normal 51 4" xfId="1485"/>
    <cellStyle name="Normal 51 40" xfId="15021"/>
    <cellStyle name="Normal 51 41" xfId="15397"/>
    <cellStyle name="Normal 51 42" xfId="15773"/>
    <cellStyle name="Normal 51 43" xfId="16149"/>
    <cellStyle name="Normal 51 44" xfId="16525"/>
    <cellStyle name="Normal 51 45" xfId="16901"/>
    <cellStyle name="Normal 51 46" xfId="17277"/>
    <cellStyle name="Normal 51 47" xfId="17653"/>
    <cellStyle name="Normal 51 48" xfId="18029"/>
    <cellStyle name="Normal 51 49" xfId="18405"/>
    <cellStyle name="Normal 51 5" xfId="1861"/>
    <cellStyle name="Normal 51 50" xfId="18781"/>
    <cellStyle name="Normal 51 51" xfId="19157"/>
    <cellStyle name="Normal 51 52" xfId="19533"/>
    <cellStyle name="Normal 51 53" xfId="19909"/>
    <cellStyle name="Normal 51 54" xfId="20285"/>
    <cellStyle name="Normal 51 55" xfId="20661"/>
    <cellStyle name="Normal 51 56" xfId="21037"/>
    <cellStyle name="Normal 51 57" xfId="21413"/>
    <cellStyle name="Normal 51 58" xfId="21789"/>
    <cellStyle name="Normal 51 59" xfId="22165"/>
    <cellStyle name="Normal 51 6" xfId="2237"/>
    <cellStyle name="Normal 51 60" xfId="22541"/>
    <cellStyle name="Normal 51 61" xfId="22917"/>
    <cellStyle name="Normal 51 62" xfId="23293"/>
    <cellStyle name="Normal 51 63" xfId="23669"/>
    <cellStyle name="Normal 51 64" xfId="24045"/>
    <cellStyle name="Normal 51 65" xfId="24421"/>
    <cellStyle name="Normal 51 66" xfId="24797"/>
    <cellStyle name="Normal 51 67" xfId="25173"/>
    <cellStyle name="Normal 51 68" xfId="25549"/>
    <cellStyle name="Normal 51 69" xfId="25925"/>
    <cellStyle name="Normal 51 7" xfId="2613"/>
    <cellStyle name="Normal 51 70" xfId="26301"/>
    <cellStyle name="Normal 51 71" xfId="26677"/>
    <cellStyle name="Normal 51 72" xfId="27053"/>
    <cellStyle name="Normal 51 73" xfId="27429"/>
    <cellStyle name="Normal 51 74" xfId="27805"/>
    <cellStyle name="Normal 51 75" xfId="28181"/>
    <cellStyle name="Normal 51 76" xfId="28557"/>
    <cellStyle name="Normal 51 77" xfId="28933"/>
    <cellStyle name="Normal 51 78" xfId="29309"/>
    <cellStyle name="Normal 51 79" xfId="29685"/>
    <cellStyle name="Normal 51 8" xfId="2989"/>
    <cellStyle name="Normal 51 80" xfId="30061"/>
    <cellStyle name="Normal 51 81" xfId="30437"/>
    <cellStyle name="Normal 51 82" xfId="30813"/>
    <cellStyle name="Normal 51 83" xfId="31189"/>
    <cellStyle name="Normal 51 84" xfId="31565"/>
    <cellStyle name="Normal 51 85" xfId="31941"/>
    <cellStyle name="Normal 51 86" xfId="32317"/>
    <cellStyle name="Normal 51 87" xfId="32693"/>
    <cellStyle name="Normal 51 88" xfId="33069"/>
    <cellStyle name="Normal 51 9" xfId="3365"/>
    <cellStyle name="Normal 52" xfId="399"/>
    <cellStyle name="Normal 52 10" xfId="3784"/>
    <cellStyle name="Normal 52 11" xfId="4160"/>
    <cellStyle name="Normal 52 12" xfId="4536"/>
    <cellStyle name="Normal 52 13" xfId="4912"/>
    <cellStyle name="Normal 52 14" xfId="5288"/>
    <cellStyle name="Normal 52 15" xfId="5664"/>
    <cellStyle name="Normal 52 16" xfId="6040"/>
    <cellStyle name="Normal 52 17" xfId="6416"/>
    <cellStyle name="Normal 52 18" xfId="6792"/>
    <cellStyle name="Normal 52 19" xfId="7168"/>
    <cellStyle name="Normal 52 2" xfId="776"/>
    <cellStyle name="Normal 52 20" xfId="7544"/>
    <cellStyle name="Normal 52 21" xfId="7920"/>
    <cellStyle name="Normal 52 22" xfId="8296"/>
    <cellStyle name="Normal 52 23" xfId="8672"/>
    <cellStyle name="Normal 52 24" xfId="9048"/>
    <cellStyle name="Normal 52 25" xfId="9424"/>
    <cellStyle name="Normal 52 26" xfId="9800"/>
    <cellStyle name="Normal 52 27" xfId="10176"/>
    <cellStyle name="Normal 52 28" xfId="10552"/>
    <cellStyle name="Normal 52 29" xfId="10928"/>
    <cellStyle name="Normal 52 3" xfId="1152"/>
    <cellStyle name="Normal 52 30" xfId="11304"/>
    <cellStyle name="Normal 52 31" xfId="11680"/>
    <cellStyle name="Normal 52 32" xfId="12056"/>
    <cellStyle name="Normal 52 33" xfId="12432"/>
    <cellStyle name="Normal 52 34" xfId="12808"/>
    <cellStyle name="Normal 52 35" xfId="13184"/>
    <cellStyle name="Normal 52 36" xfId="13560"/>
    <cellStyle name="Normal 52 37" xfId="13936"/>
    <cellStyle name="Normal 52 38" xfId="14312"/>
    <cellStyle name="Normal 52 39" xfId="14688"/>
    <cellStyle name="Normal 52 4" xfId="1528"/>
    <cellStyle name="Normal 52 40" xfId="15064"/>
    <cellStyle name="Normal 52 41" xfId="15440"/>
    <cellStyle name="Normal 52 42" xfId="15816"/>
    <cellStyle name="Normal 52 43" xfId="16192"/>
    <cellStyle name="Normal 52 44" xfId="16568"/>
    <cellStyle name="Normal 52 45" xfId="16944"/>
    <cellStyle name="Normal 52 46" xfId="17320"/>
    <cellStyle name="Normal 52 47" xfId="17696"/>
    <cellStyle name="Normal 52 48" xfId="18072"/>
    <cellStyle name="Normal 52 49" xfId="18448"/>
    <cellStyle name="Normal 52 5" xfId="1904"/>
    <cellStyle name="Normal 52 50" xfId="18824"/>
    <cellStyle name="Normal 52 51" xfId="19200"/>
    <cellStyle name="Normal 52 52" xfId="19576"/>
    <cellStyle name="Normal 52 53" xfId="19952"/>
    <cellStyle name="Normal 52 54" xfId="20328"/>
    <cellStyle name="Normal 52 55" xfId="20704"/>
    <cellStyle name="Normal 52 56" xfId="21080"/>
    <cellStyle name="Normal 52 57" xfId="21456"/>
    <cellStyle name="Normal 52 58" xfId="21832"/>
    <cellStyle name="Normal 52 59" xfId="22208"/>
    <cellStyle name="Normal 52 6" xfId="2280"/>
    <cellStyle name="Normal 52 60" xfId="22584"/>
    <cellStyle name="Normal 52 61" xfId="22960"/>
    <cellStyle name="Normal 52 62" xfId="23336"/>
    <cellStyle name="Normal 52 63" xfId="23712"/>
    <cellStyle name="Normal 52 64" xfId="24088"/>
    <cellStyle name="Normal 52 65" xfId="24464"/>
    <cellStyle name="Normal 52 66" xfId="24840"/>
    <cellStyle name="Normal 52 67" xfId="25216"/>
    <cellStyle name="Normal 52 68" xfId="25592"/>
    <cellStyle name="Normal 52 69" xfId="25968"/>
    <cellStyle name="Normal 52 7" xfId="2656"/>
    <cellStyle name="Normal 52 70" xfId="26344"/>
    <cellStyle name="Normal 52 71" xfId="26720"/>
    <cellStyle name="Normal 52 72" xfId="27096"/>
    <cellStyle name="Normal 52 73" xfId="27472"/>
    <cellStyle name="Normal 52 74" xfId="27848"/>
    <cellStyle name="Normal 52 75" xfId="28224"/>
    <cellStyle name="Normal 52 76" xfId="28600"/>
    <cellStyle name="Normal 52 77" xfId="28976"/>
    <cellStyle name="Normal 52 78" xfId="29352"/>
    <cellStyle name="Normal 52 79" xfId="29728"/>
    <cellStyle name="Normal 52 8" xfId="3032"/>
    <cellStyle name="Normal 52 80" xfId="30104"/>
    <cellStyle name="Normal 52 81" xfId="30480"/>
    <cellStyle name="Normal 52 82" xfId="30856"/>
    <cellStyle name="Normal 52 83" xfId="31232"/>
    <cellStyle name="Normal 52 84" xfId="31608"/>
    <cellStyle name="Normal 52 85" xfId="31984"/>
    <cellStyle name="Normal 52 86" xfId="32360"/>
    <cellStyle name="Normal 52 87" xfId="32736"/>
    <cellStyle name="Normal 52 88" xfId="33112"/>
    <cellStyle name="Normal 52 9" xfId="3408"/>
    <cellStyle name="Normal 53" xfId="442"/>
    <cellStyle name="Normal 54" xfId="819"/>
    <cellStyle name="Normal 55" xfId="1195"/>
    <cellStyle name="Normal 56" xfId="1571"/>
    <cellStyle name="Normal 57" xfId="1947"/>
    <cellStyle name="Normal 58" xfId="2323"/>
    <cellStyle name="Normal 59" xfId="2699"/>
    <cellStyle name="Normal 6" xfId="10"/>
    <cellStyle name="Normal 6 10" xfId="444"/>
    <cellStyle name="Normal 6 11" xfId="821"/>
    <cellStyle name="Normal 6 12" xfId="1197"/>
    <cellStyle name="Normal 6 13" xfId="1573"/>
    <cellStyle name="Normal 6 14" xfId="1949"/>
    <cellStyle name="Normal 6 15" xfId="2325"/>
    <cellStyle name="Normal 6 16" xfId="2701"/>
    <cellStyle name="Normal 6 17" xfId="3077"/>
    <cellStyle name="Normal 6 18" xfId="3453"/>
    <cellStyle name="Normal 6 19" xfId="3829"/>
    <cellStyle name="Normal 6 2" xfId="47"/>
    <cellStyle name="Normal 6 2 10" xfId="3496"/>
    <cellStyle name="Normal 6 2 11" xfId="3872"/>
    <cellStyle name="Normal 6 2 12" xfId="4248"/>
    <cellStyle name="Normal 6 2 13" xfId="4624"/>
    <cellStyle name="Normal 6 2 14" xfId="5000"/>
    <cellStyle name="Normal 6 2 15" xfId="5376"/>
    <cellStyle name="Normal 6 2 16" xfId="5752"/>
    <cellStyle name="Normal 6 2 17" xfId="6128"/>
    <cellStyle name="Normal 6 2 18" xfId="6504"/>
    <cellStyle name="Normal 6 2 19" xfId="6880"/>
    <cellStyle name="Normal 6 2 2" xfId="488"/>
    <cellStyle name="Normal 6 2 20" xfId="7256"/>
    <cellStyle name="Normal 6 2 21" xfId="7632"/>
    <cellStyle name="Normal 6 2 22" xfId="8008"/>
    <cellStyle name="Normal 6 2 23" xfId="8384"/>
    <cellStyle name="Normal 6 2 24" xfId="8760"/>
    <cellStyle name="Normal 6 2 25" xfId="9136"/>
    <cellStyle name="Normal 6 2 26" xfId="9512"/>
    <cellStyle name="Normal 6 2 27" xfId="9888"/>
    <cellStyle name="Normal 6 2 28" xfId="10264"/>
    <cellStyle name="Normal 6 2 29" xfId="10640"/>
    <cellStyle name="Normal 6 2 3" xfId="864"/>
    <cellStyle name="Normal 6 2 30" xfId="11016"/>
    <cellStyle name="Normal 6 2 31" xfId="11392"/>
    <cellStyle name="Normal 6 2 32" xfId="11768"/>
    <cellStyle name="Normal 6 2 33" xfId="12144"/>
    <cellStyle name="Normal 6 2 34" xfId="12520"/>
    <cellStyle name="Normal 6 2 35" xfId="12896"/>
    <cellStyle name="Normal 6 2 36" xfId="13272"/>
    <cellStyle name="Normal 6 2 37" xfId="13648"/>
    <cellStyle name="Normal 6 2 38" xfId="14024"/>
    <cellStyle name="Normal 6 2 39" xfId="14400"/>
    <cellStyle name="Normal 6 2 4" xfId="1240"/>
    <cellStyle name="Normal 6 2 40" xfId="14776"/>
    <cellStyle name="Normal 6 2 41" xfId="15152"/>
    <cellStyle name="Normal 6 2 42" xfId="15528"/>
    <cellStyle name="Normal 6 2 43" xfId="15904"/>
    <cellStyle name="Normal 6 2 44" xfId="16280"/>
    <cellStyle name="Normal 6 2 45" xfId="16656"/>
    <cellStyle name="Normal 6 2 46" xfId="17032"/>
    <cellStyle name="Normal 6 2 47" xfId="17408"/>
    <cellStyle name="Normal 6 2 48" xfId="17784"/>
    <cellStyle name="Normal 6 2 49" xfId="18160"/>
    <cellStyle name="Normal 6 2 5" xfId="1616"/>
    <cellStyle name="Normal 6 2 50" xfId="18536"/>
    <cellStyle name="Normal 6 2 51" xfId="18912"/>
    <cellStyle name="Normal 6 2 52" xfId="19288"/>
    <cellStyle name="Normal 6 2 53" xfId="19664"/>
    <cellStyle name="Normal 6 2 54" xfId="20040"/>
    <cellStyle name="Normal 6 2 55" xfId="20416"/>
    <cellStyle name="Normal 6 2 56" xfId="20792"/>
    <cellStyle name="Normal 6 2 57" xfId="21168"/>
    <cellStyle name="Normal 6 2 58" xfId="21544"/>
    <cellStyle name="Normal 6 2 59" xfId="21920"/>
    <cellStyle name="Normal 6 2 6" xfId="1992"/>
    <cellStyle name="Normal 6 2 60" xfId="22296"/>
    <cellStyle name="Normal 6 2 61" xfId="22672"/>
    <cellStyle name="Normal 6 2 62" xfId="23048"/>
    <cellStyle name="Normal 6 2 63" xfId="23424"/>
    <cellStyle name="Normal 6 2 64" xfId="23800"/>
    <cellStyle name="Normal 6 2 65" xfId="24176"/>
    <cellStyle name="Normal 6 2 66" xfId="24552"/>
    <cellStyle name="Normal 6 2 67" xfId="24928"/>
    <cellStyle name="Normal 6 2 68" xfId="25304"/>
    <cellStyle name="Normal 6 2 69" xfId="25680"/>
    <cellStyle name="Normal 6 2 7" xfId="2368"/>
    <cellStyle name="Normal 6 2 70" xfId="26056"/>
    <cellStyle name="Normal 6 2 71" xfId="26432"/>
    <cellStyle name="Normal 6 2 72" xfId="26808"/>
    <cellStyle name="Normal 6 2 73" xfId="27184"/>
    <cellStyle name="Normal 6 2 74" xfId="27560"/>
    <cellStyle name="Normal 6 2 75" xfId="27936"/>
    <cellStyle name="Normal 6 2 76" xfId="28312"/>
    <cellStyle name="Normal 6 2 77" xfId="28688"/>
    <cellStyle name="Normal 6 2 78" xfId="29064"/>
    <cellStyle name="Normal 6 2 79" xfId="29440"/>
    <cellStyle name="Normal 6 2 8" xfId="2744"/>
    <cellStyle name="Normal 6 2 80" xfId="29816"/>
    <cellStyle name="Normal 6 2 81" xfId="30192"/>
    <cellStyle name="Normal 6 2 82" xfId="30568"/>
    <cellStyle name="Normal 6 2 83" xfId="30944"/>
    <cellStyle name="Normal 6 2 84" xfId="31320"/>
    <cellStyle name="Normal 6 2 85" xfId="31696"/>
    <cellStyle name="Normal 6 2 86" xfId="32072"/>
    <cellStyle name="Normal 6 2 87" xfId="32448"/>
    <cellStyle name="Normal 6 2 88" xfId="32824"/>
    <cellStyle name="Normal 6 2 9" xfId="3120"/>
    <cellStyle name="Normal 6 20" xfId="4205"/>
    <cellStyle name="Normal 6 21" xfId="4581"/>
    <cellStyle name="Normal 6 22" xfId="4957"/>
    <cellStyle name="Normal 6 23" xfId="5333"/>
    <cellStyle name="Normal 6 24" xfId="5709"/>
    <cellStyle name="Normal 6 25" xfId="6085"/>
    <cellStyle name="Normal 6 26" xfId="6461"/>
    <cellStyle name="Normal 6 27" xfId="6837"/>
    <cellStyle name="Normal 6 28" xfId="7213"/>
    <cellStyle name="Normal 6 29" xfId="7589"/>
    <cellStyle name="Normal 6 3" xfId="143"/>
    <cellStyle name="Normal 6 3 10" xfId="3528"/>
    <cellStyle name="Normal 6 3 11" xfId="3904"/>
    <cellStyle name="Normal 6 3 12" xfId="4280"/>
    <cellStyle name="Normal 6 3 13" xfId="4656"/>
    <cellStyle name="Normal 6 3 14" xfId="5032"/>
    <cellStyle name="Normal 6 3 15" xfId="5408"/>
    <cellStyle name="Normal 6 3 16" xfId="5784"/>
    <cellStyle name="Normal 6 3 17" xfId="6160"/>
    <cellStyle name="Normal 6 3 18" xfId="6536"/>
    <cellStyle name="Normal 6 3 19" xfId="6912"/>
    <cellStyle name="Normal 6 3 2" xfId="520"/>
    <cellStyle name="Normal 6 3 20" xfId="7288"/>
    <cellStyle name="Normal 6 3 21" xfId="7664"/>
    <cellStyle name="Normal 6 3 22" xfId="8040"/>
    <cellStyle name="Normal 6 3 23" xfId="8416"/>
    <cellStyle name="Normal 6 3 24" xfId="8792"/>
    <cellStyle name="Normal 6 3 25" xfId="9168"/>
    <cellStyle name="Normal 6 3 26" xfId="9544"/>
    <cellStyle name="Normal 6 3 27" xfId="9920"/>
    <cellStyle name="Normal 6 3 28" xfId="10296"/>
    <cellStyle name="Normal 6 3 29" xfId="10672"/>
    <cellStyle name="Normal 6 3 3" xfId="896"/>
    <cellStyle name="Normal 6 3 30" xfId="11048"/>
    <cellStyle name="Normal 6 3 31" xfId="11424"/>
    <cellStyle name="Normal 6 3 32" xfId="11800"/>
    <cellStyle name="Normal 6 3 33" xfId="12176"/>
    <cellStyle name="Normal 6 3 34" xfId="12552"/>
    <cellStyle name="Normal 6 3 35" xfId="12928"/>
    <cellStyle name="Normal 6 3 36" xfId="13304"/>
    <cellStyle name="Normal 6 3 37" xfId="13680"/>
    <cellStyle name="Normal 6 3 38" xfId="14056"/>
    <cellStyle name="Normal 6 3 39" xfId="14432"/>
    <cellStyle name="Normal 6 3 4" xfId="1272"/>
    <cellStyle name="Normal 6 3 40" xfId="14808"/>
    <cellStyle name="Normal 6 3 41" xfId="15184"/>
    <cellStyle name="Normal 6 3 42" xfId="15560"/>
    <cellStyle name="Normal 6 3 43" xfId="15936"/>
    <cellStyle name="Normal 6 3 44" xfId="16312"/>
    <cellStyle name="Normal 6 3 45" xfId="16688"/>
    <cellStyle name="Normal 6 3 46" xfId="17064"/>
    <cellStyle name="Normal 6 3 47" xfId="17440"/>
    <cellStyle name="Normal 6 3 48" xfId="17816"/>
    <cellStyle name="Normal 6 3 49" xfId="18192"/>
    <cellStyle name="Normal 6 3 5" xfId="1648"/>
    <cellStyle name="Normal 6 3 50" xfId="18568"/>
    <cellStyle name="Normal 6 3 51" xfId="18944"/>
    <cellStyle name="Normal 6 3 52" xfId="19320"/>
    <cellStyle name="Normal 6 3 53" xfId="19696"/>
    <cellStyle name="Normal 6 3 54" xfId="20072"/>
    <cellStyle name="Normal 6 3 55" xfId="20448"/>
    <cellStyle name="Normal 6 3 56" xfId="20824"/>
    <cellStyle name="Normal 6 3 57" xfId="21200"/>
    <cellStyle name="Normal 6 3 58" xfId="21576"/>
    <cellStyle name="Normal 6 3 59" xfId="21952"/>
    <cellStyle name="Normal 6 3 6" xfId="2024"/>
    <cellStyle name="Normal 6 3 60" xfId="22328"/>
    <cellStyle name="Normal 6 3 61" xfId="22704"/>
    <cellStyle name="Normal 6 3 62" xfId="23080"/>
    <cellStyle name="Normal 6 3 63" xfId="23456"/>
    <cellStyle name="Normal 6 3 64" xfId="23832"/>
    <cellStyle name="Normal 6 3 65" xfId="24208"/>
    <cellStyle name="Normal 6 3 66" xfId="24584"/>
    <cellStyle name="Normal 6 3 67" xfId="24960"/>
    <cellStyle name="Normal 6 3 68" xfId="25336"/>
    <cellStyle name="Normal 6 3 69" xfId="25712"/>
    <cellStyle name="Normal 6 3 7" xfId="2400"/>
    <cellStyle name="Normal 6 3 70" xfId="26088"/>
    <cellStyle name="Normal 6 3 71" xfId="26464"/>
    <cellStyle name="Normal 6 3 72" xfId="26840"/>
    <cellStyle name="Normal 6 3 73" xfId="27216"/>
    <cellStyle name="Normal 6 3 74" xfId="27592"/>
    <cellStyle name="Normal 6 3 75" xfId="27968"/>
    <cellStyle name="Normal 6 3 76" xfId="28344"/>
    <cellStyle name="Normal 6 3 77" xfId="28720"/>
    <cellStyle name="Normal 6 3 78" xfId="29096"/>
    <cellStyle name="Normal 6 3 79" xfId="29472"/>
    <cellStyle name="Normal 6 3 8" xfId="2776"/>
    <cellStyle name="Normal 6 3 80" xfId="29848"/>
    <cellStyle name="Normal 6 3 81" xfId="30224"/>
    <cellStyle name="Normal 6 3 82" xfId="30600"/>
    <cellStyle name="Normal 6 3 83" xfId="30976"/>
    <cellStyle name="Normal 6 3 84" xfId="31352"/>
    <cellStyle name="Normal 6 3 85" xfId="31728"/>
    <cellStyle name="Normal 6 3 86" xfId="32104"/>
    <cellStyle name="Normal 6 3 87" xfId="32480"/>
    <cellStyle name="Normal 6 3 88" xfId="32856"/>
    <cellStyle name="Normal 6 3 9" xfId="3152"/>
    <cellStyle name="Normal 6 30" xfId="7965"/>
    <cellStyle name="Normal 6 31" xfId="8341"/>
    <cellStyle name="Normal 6 32" xfId="8717"/>
    <cellStyle name="Normal 6 33" xfId="9093"/>
    <cellStyle name="Normal 6 34" xfId="9469"/>
    <cellStyle name="Normal 6 35" xfId="9845"/>
    <cellStyle name="Normal 6 36" xfId="10221"/>
    <cellStyle name="Normal 6 37" xfId="10597"/>
    <cellStyle name="Normal 6 38" xfId="10973"/>
    <cellStyle name="Normal 6 39" xfId="11349"/>
    <cellStyle name="Normal 6 4" xfId="186"/>
    <cellStyle name="Normal 6 4 10" xfId="3571"/>
    <cellStyle name="Normal 6 4 11" xfId="3947"/>
    <cellStyle name="Normal 6 4 12" xfId="4323"/>
    <cellStyle name="Normal 6 4 13" xfId="4699"/>
    <cellStyle name="Normal 6 4 14" xfId="5075"/>
    <cellStyle name="Normal 6 4 15" xfId="5451"/>
    <cellStyle name="Normal 6 4 16" xfId="5827"/>
    <cellStyle name="Normal 6 4 17" xfId="6203"/>
    <cellStyle name="Normal 6 4 18" xfId="6579"/>
    <cellStyle name="Normal 6 4 19" xfId="6955"/>
    <cellStyle name="Normal 6 4 2" xfId="563"/>
    <cellStyle name="Normal 6 4 20" xfId="7331"/>
    <cellStyle name="Normal 6 4 21" xfId="7707"/>
    <cellStyle name="Normal 6 4 22" xfId="8083"/>
    <cellStyle name="Normal 6 4 23" xfId="8459"/>
    <cellStyle name="Normal 6 4 24" xfId="8835"/>
    <cellStyle name="Normal 6 4 25" xfId="9211"/>
    <cellStyle name="Normal 6 4 26" xfId="9587"/>
    <cellStyle name="Normal 6 4 27" xfId="9963"/>
    <cellStyle name="Normal 6 4 28" xfId="10339"/>
    <cellStyle name="Normal 6 4 29" xfId="10715"/>
    <cellStyle name="Normal 6 4 3" xfId="939"/>
    <cellStyle name="Normal 6 4 30" xfId="11091"/>
    <cellStyle name="Normal 6 4 31" xfId="11467"/>
    <cellStyle name="Normal 6 4 32" xfId="11843"/>
    <cellStyle name="Normal 6 4 33" xfId="12219"/>
    <cellStyle name="Normal 6 4 34" xfId="12595"/>
    <cellStyle name="Normal 6 4 35" xfId="12971"/>
    <cellStyle name="Normal 6 4 36" xfId="13347"/>
    <cellStyle name="Normal 6 4 37" xfId="13723"/>
    <cellStyle name="Normal 6 4 38" xfId="14099"/>
    <cellStyle name="Normal 6 4 39" xfId="14475"/>
    <cellStyle name="Normal 6 4 4" xfId="1315"/>
    <cellStyle name="Normal 6 4 40" xfId="14851"/>
    <cellStyle name="Normal 6 4 41" xfId="15227"/>
    <cellStyle name="Normal 6 4 42" xfId="15603"/>
    <cellStyle name="Normal 6 4 43" xfId="15979"/>
    <cellStyle name="Normal 6 4 44" xfId="16355"/>
    <cellStyle name="Normal 6 4 45" xfId="16731"/>
    <cellStyle name="Normal 6 4 46" xfId="17107"/>
    <cellStyle name="Normal 6 4 47" xfId="17483"/>
    <cellStyle name="Normal 6 4 48" xfId="17859"/>
    <cellStyle name="Normal 6 4 49" xfId="18235"/>
    <cellStyle name="Normal 6 4 5" xfId="1691"/>
    <cellStyle name="Normal 6 4 50" xfId="18611"/>
    <cellStyle name="Normal 6 4 51" xfId="18987"/>
    <cellStyle name="Normal 6 4 52" xfId="19363"/>
    <cellStyle name="Normal 6 4 53" xfId="19739"/>
    <cellStyle name="Normal 6 4 54" xfId="20115"/>
    <cellStyle name="Normal 6 4 55" xfId="20491"/>
    <cellStyle name="Normal 6 4 56" xfId="20867"/>
    <cellStyle name="Normal 6 4 57" xfId="21243"/>
    <cellStyle name="Normal 6 4 58" xfId="21619"/>
    <cellStyle name="Normal 6 4 59" xfId="21995"/>
    <cellStyle name="Normal 6 4 6" xfId="2067"/>
    <cellStyle name="Normal 6 4 60" xfId="22371"/>
    <cellStyle name="Normal 6 4 61" xfId="22747"/>
    <cellStyle name="Normal 6 4 62" xfId="23123"/>
    <cellStyle name="Normal 6 4 63" xfId="23499"/>
    <cellStyle name="Normal 6 4 64" xfId="23875"/>
    <cellStyle name="Normal 6 4 65" xfId="24251"/>
    <cellStyle name="Normal 6 4 66" xfId="24627"/>
    <cellStyle name="Normal 6 4 67" xfId="25003"/>
    <cellStyle name="Normal 6 4 68" xfId="25379"/>
    <cellStyle name="Normal 6 4 69" xfId="25755"/>
    <cellStyle name="Normal 6 4 7" xfId="2443"/>
    <cellStyle name="Normal 6 4 70" xfId="26131"/>
    <cellStyle name="Normal 6 4 71" xfId="26507"/>
    <cellStyle name="Normal 6 4 72" xfId="26883"/>
    <cellStyle name="Normal 6 4 73" xfId="27259"/>
    <cellStyle name="Normal 6 4 74" xfId="27635"/>
    <cellStyle name="Normal 6 4 75" xfId="28011"/>
    <cellStyle name="Normal 6 4 76" xfId="28387"/>
    <cellStyle name="Normal 6 4 77" xfId="28763"/>
    <cellStyle name="Normal 6 4 78" xfId="29139"/>
    <cellStyle name="Normal 6 4 79" xfId="29515"/>
    <cellStyle name="Normal 6 4 8" xfId="2819"/>
    <cellStyle name="Normal 6 4 80" xfId="29891"/>
    <cellStyle name="Normal 6 4 81" xfId="30267"/>
    <cellStyle name="Normal 6 4 82" xfId="30643"/>
    <cellStyle name="Normal 6 4 83" xfId="31019"/>
    <cellStyle name="Normal 6 4 84" xfId="31395"/>
    <cellStyle name="Normal 6 4 85" xfId="31771"/>
    <cellStyle name="Normal 6 4 86" xfId="32147"/>
    <cellStyle name="Normal 6 4 87" xfId="32523"/>
    <cellStyle name="Normal 6 4 88" xfId="32899"/>
    <cellStyle name="Normal 6 4 9" xfId="3195"/>
    <cellStyle name="Normal 6 40" xfId="11725"/>
    <cellStyle name="Normal 6 41" xfId="12101"/>
    <cellStyle name="Normal 6 42" xfId="12477"/>
    <cellStyle name="Normal 6 43" xfId="12853"/>
    <cellStyle name="Normal 6 44" xfId="13229"/>
    <cellStyle name="Normal 6 45" xfId="13605"/>
    <cellStyle name="Normal 6 46" xfId="13981"/>
    <cellStyle name="Normal 6 47" xfId="14357"/>
    <cellStyle name="Normal 6 48" xfId="14733"/>
    <cellStyle name="Normal 6 49" xfId="15109"/>
    <cellStyle name="Normal 6 5" xfId="229"/>
    <cellStyle name="Normal 6 5 10" xfId="3614"/>
    <cellStyle name="Normal 6 5 11" xfId="3990"/>
    <cellStyle name="Normal 6 5 12" xfId="4366"/>
    <cellStyle name="Normal 6 5 13" xfId="4742"/>
    <cellStyle name="Normal 6 5 14" xfId="5118"/>
    <cellStyle name="Normal 6 5 15" xfId="5494"/>
    <cellStyle name="Normal 6 5 16" xfId="5870"/>
    <cellStyle name="Normal 6 5 17" xfId="6246"/>
    <cellStyle name="Normal 6 5 18" xfId="6622"/>
    <cellStyle name="Normal 6 5 19" xfId="6998"/>
    <cellStyle name="Normal 6 5 2" xfId="606"/>
    <cellStyle name="Normal 6 5 20" xfId="7374"/>
    <cellStyle name="Normal 6 5 21" xfId="7750"/>
    <cellStyle name="Normal 6 5 22" xfId="8126"/>
    <cellStyle name="Normal 6 5 23" xfId="8502"/>
    <cellStyle name="Normal 6 5 24" xfId="8878"/>
    <cellStyle name="Normal 6 5 25" xfId="9254"/>
    <cellStyle name="Normal 6 5 26" xfId="9630"/>
    <cellStyle name="Normal 6 5 27" xfId="10006"/>
    <cellStyle name="Normal 6 5 28" xfId="10382"/>
    <cellStyle name="Normal 6 5 29" xfId="10758"/>
    <cellStyle name="Normal 6 5 3" xfId="982"/>
    <cellStyle name="Normal 6 5 30" xfId="11134"/>
    <cellStyle name="Normal 6 5 31" xfId="11510"/>
    <cellStyle name="Normal 6 5 32" xfId="11886"/>
    <cellStyle name="Normal 6 5 33" xfId="12262"/>
    <cellStyle name="Normal 6 5 34" xfId="12638"/>
    <cellStyle name="Normal 6 5 35" xfId="13014"/>
    <cellStyle name="Normal 6 5 36" xfId="13390"/>
    <cellStyle name="Normal 6 5 37" xfId="13766"/>
    <cellStyle name="Normal 6 5 38" xfId="14142"/>
    <cellStyle name="Normal 6 5 39" xfId="14518"/>
    <cellStyle name="Normal 6 5 4" xfId="1358"/>
    <cellStyle name="Normal 6 5 40" xfId="14894"/>
    <cellStyle name="Normal 6 5 41" xfId="15270"/>
    <cellStyle name="Normal 6 5 42" xfId="15646"/>
    <cellStyle name="Normal 6 5 43" xfId="16022"/>
    <cellStyle name="Normal 6 5 44" xfId="16398"/>
    <cellStyle name="Normal 6 5 45" xfId="16774"/>
    <cellStyle name="Normal 6 5 46" xfId="17150"/>
    <cellStyle name="Normal 6 5 47" xfId="17526"/>
    <cellStyle name="Normal 6 5 48" xfId="17902"/>
    <cellStyle name="Normal 6 5 49" xfId="18278"/>
    <cellStyle name="Normal 6 5 5" xfId="1734"/>
    <cellStyle name="Normal 6 5 50" xfId="18654"/>
    <cellStyle name="Normal 6 5 51" xfId="19030"/>
    <cellStyle name="Normal 6 5 52" xfId="19406"/>
    <cellStyle name="Normal 6 5 53" xfId="19782"/>
    <cellStyle name="Normal 6 5 54" xfId="20158"/>
    <cellStyle name="Normal 6 5 55" xfId="20534"/>
    <cellStyle name="Normal 6 5 56" xfId="20910"/>
    <cellStyle name="Normal 6 5 57" xfId="21286"/>
    <cellStyle name="Normal 6 5 58" xfId="21662"/>
    <cellStyle name="Normal 6 5 59" xfId="22038"/>
    <cellStyle name="Normal 6 5 6" xfId="2110"/>
    <cellStyle name="Normal 6 5 60" xfId="22414"/>
    <cellStyle name="Normal 6 5 61" xfId="22790"/>
    <cellStyle name="Normal 6 5 62" xfId="23166"/>
    <cellStyle name="Normal 6 5 63" xfId="23542"/>
    <cellStyle name="Normal 6 5 64" xfId="23918"/>
    <cellStyle name="Normal 6 5 65" xfId="24294"/>
    <cellStyle name="Normal 6 5 66" xfId="24670"/>
    <cellStyle name="Normal 6 5 67" xfId="25046"/>
    <cellStyle name="Normal 6 5 68" xfId="25422"/>
    <cellStyle name="Normal 6 5 69" xfId="25798"/>
    <cellStyle name="Normal 6 5 7" xfId="2486"/>
    <cellStyle name="Normal 6 5 70" xfId="26174"/>
    <cellStyle name="Normal 6 5 71" xfId="26550"/>
    <cellStyle name="Normal 6 5 72" xfId="26926"/>
    <cellStyle name="Normal 6 5 73" xfId="27302"/>
    <cellStyle name="Normal 6 5 74" xfId="27678"/>
    <cellStyle name="Normal 6 5 75" xfId="28054"/>
    <cellStyle name="Normal 6 5 76" xfId="28430"/>
    <cellStyle name="Normal 6 5 77" xfId="28806"/>
    <cellStyle name="Normal 6 5 78" xfId="29182"/>
    <cellStyle name="Normal 6 5 79" xfId="29558"/>
    <cellStyle name="Normal 6 5 8" xfId="2862"/>
    <cellStyle name="Normal 6 5 80" xfId="29934"/>
    <cellStyle name="Normal 6 5 81" xfId="30310"/>
    <cellStyle name="Normal 6 5 82" xfId="30686"/>
    <cellStyle name="Normal 6 5 83" xfId="31062"/>
    <cellStyle name="Normal 6 5 84" xfId="31438"/>
    <cellStyle name="Normal 6 5 85" xfId="31814"/>
    <cellStyle name="Normal 6 5 86" xfId="32190"/>
    <cellStyle name="Normal 6 5 87" xfId="32566"/>
    <cellStyle name="Normal 6 5 88" xfId="32942"/>
    <cellStyle name="Normal 6 5 9" xfId="3238"/>
    <cellStyle name="Normal 6 50" xfId="15485"/>
    <cellStyle name="Normal 6 51" xfId="15861"/>
    <cellStyle name="Normal 6 52" xfId="16237"/>
    <cellStyle name="Normal 6 53" xfId="16613"/>
    <cellStyle name="Normal 6 54" xfId="16989"/>
    <cellStyle name="Normal 6 55" xfId="17365"/>
    <cellStyle name="Normal 6 56" xfId="17741"/>
    <cellStyle name="Normal 6 57" xfId="18117"/>
    <cellStyle name="Normal 6 58" xfId="18493"/>
    <cellStyle name="Normal 6 59" xfId="18869"/>
    <cellStyle name="Normal 6 6" xfId="272"/>
    <cellStyle name="Normal 6 6 10" xfId="3657"/>
    <cellStyle name="Normal 6 6 11" xfId="4033"/>
    <cellStyle name="Normal 6 6 12" xfId="4409"/>
    <cellStyle name="Normal 6 6 13" xfId="4785"/>
    <cellStyle name="Normal 6 6 14" xfId="5161"/>
    <cellStyle name="Normal 6 6 15" xfId="5537"/>
    <cellStyle name="Normal 6 6 16" xfId="5913"/>
    <cellStyle name="Normal 6 6 17" xfId="6289"/>
    <cellStyle name="Normal 6 6 18" xfId="6665"/>
    <cellStyle name="Normal 6 6 19" xfId="7041"/>
    <cellStyle name="Normal 6 6 2" xfId="649"/>
    <cellStyle name="Normal 6 6 20" xfId="7417"/>
    <cellStyle name="Normal 6 6 21" xfId="7793"/>
    <cellStyle name="Normal 6 6 22" xfId="8169"/>
    <cellStyle name="Normal 6 6 23" xfId="8545"/>
    <cellStyle name="Normal 6 6 24" xfId="8921"/>
    <cellStyle name="Normal 6 6 25" xfId="9297"/>
    <cellStyle name="Normal 6 6 26" xfId="9673"/>
    <cellStyle name="Normal 6 6 27" xfId="10049"/>
    <cellStyle name="Normal 6 6 28" xfId="10425"/>
    <cellStyle name="Normal 6 6 29" xfId="10801"/>
    <cellStyle name="Normal 6 6 3" xfId="1025"/>
    <cellStyle name="Normal 6 6 30" xfId="11177"/>
    <cellStyle name="Normal 6 6 31" xfId="11553"/>
    <cellStyle name="Normal 6 6 32" xfId="11929"/>
    <cellStyle name="Normal 6 6 33" xfId="12305"/>
    <cellStyle name="Normal 6 6 34" xfId="12681"/>
    <cellStyle name="Normal 6 6 35" xfId="13057"/>
    <cellStyle name="Normal 6 6 36" xfId="13433"/>
    <cellStyle name="Normal 6 6 37" xfId="13809"/>
    <cellStyle name="Normal 6 6 38" xfId="14185"/>
    <cellStyle name="Normal 6 6 39" xfId="14561"/>
    <cellStyle name="Normal 6 6 4" xfId="1401"/>
    <cellStyle name="Normal 6 6 40" xfId="14937"/>
    <cellStyle name="Normal 6 6 41" xfId="15313"/>
    <cellStyle name="Normal 6 6 42" xfId="15689"/>
    <cellStyle name="Normal 6 6 43" xfId="16065"/>
    <cellStyle name="Normal 6 6 44" xfId="16441"/>
    <cellStyle name="Normal 6 6 45" xfId="16817"/>
    <cellStyle name="Normal 6 6 46" xfId="17193"/>
    <cellStyle name="Normal 6 6 47" xfId="17569"/>
    <cellStyle name="Normal 6 6 48" xfId="17945"/>
    <cellStyle name="Normal 6 6 49" xfId="18321"/>
    <cellStyle name="Normal 6 6 5" xfId="1777"/>
    <cellStyle name="Normal 6 6 50" xfId="18697"/>
    <cellStyle name="Normal 6 6 51" xfId="19073"/>
    <cellStyle name="Normal 6 6 52" xfId="19449"/>
    <cellStyle name="Normal 6 6 53" xfId="19825"/>
    <cellStyle name="Normal 6 6 54" xfId="20201"/>
    <cellStyle name="Normal 6 6 55" xfId="20577"/>
    <cellStyle name="Normal 6 6 56" xfId="20953"/>
    <cellStyle name="Normal 6 6 57" xfId="21329"/>
    <cellStyle name="Normal 6 6 58" xfId="21705"/>
    <cellStyle name="Normal 6 6 59" xfId="22081"/>
    <cellStyle name="Normal 6 6 6" xfId="2153"/>
    <cellStyle name="Normal 6 6 60" xfId="22457"/>
    <cellStyle name="Normal 6 6 61" xfId="22833"/>
    <cellStyle name="Normal 6 6 62" xfId="23209"/>
    <cellStyle name="Normal 6 6 63" xfId="23585"/>
    <cellStyle name="Normal 6 6 64" xfId="23961"/>
    <cellStyle name="Normal 6 6 65" xfId="24337"/>
    <cellStyle name="Normal 6 6 66" xfId="24713"/>
    <cellStyle name="Normal 6 6 67" xfId="25089"/>
    <cellStyle name="Normal 6 6 68" xfId="25465"/>
    <cellStyle name="Normal 6 6 69" xfId="25841"/>
    <cellStyle name="Normal 6 6 7" xfId="2529"/>
    <cellStyle name="Normal 6 6 70" xfId="26217"/>
    <cellStyle name="Normal 6 6 71" xfId="26593"/>
    <cellStyle name="Normal 6 6 72" xfId="26969"/>
    <cellStyle name="Normal 6 6 73" xfId="27345"/>
    <cellStyle name="Normal 6 6 74" xfId="27721"/>
    <cellStyle name="Normal 6 6 75" xfId="28097"/>
    <cellStyle name="Normal 6 6 76" xfId="28473"/>
    <cellStyle name="Normal 6 6 77" xfId="28849"/>
    <cellStyle name="Normal 6 6 78" xfId="29225"/>
    <cellStyle name="Normal 6 6 79" xfId="29601"/>
    <cellStyle name="Normal 6 6 8" xfId="2905"/>
    <cellStyle name="Normal 6 6 80" xfId="29977"/>
    <cellStyle name="Normal 6 6 81" xfId="30353"/>
    <cellStyle name="Normal 6 6 82" xfId="30729"/>
    <cellStyle name="Normal 6 6 83" xfId="31105"/>
    <cellStyle name="Normal 6 6 84" xfId="31481"/>
    <cellStyle name="Normal 6 6 85" xfId="31857"/>
    <cellStyle name="Normal 6 6 86" xfId="32233"/>
    <cellStyle name="Normal 6 6 87" xfId="32609"/>
    <cellStyle name="Normal 6 6 88" xfId="32985"/>
    <cellStyle name="Normal 6 6 9" xfId="3281"/>
    <cellStyle name="Normal 6 60" xfId="19245"/>
    <cellStyle name="Normal 6 61" xfId="19621"/>
    <cellStyle name="Normal 6 62" xfId="19997"/>
    <cellStyle name="Normal 6 63" xfId="20373"/>
    <cellStyle name="Normal 6 64" xfId="20749"/>
    <cellStyle name="Normal 6 65" xfId="21125"/>
    <cellStyle name="Normal 6 66" xfId="21501"/>
    <cellStyle name="Normal 6 67" xfId="21877"/>
    <cellStyle name="Normal 6 68" xfId="22253"/>
    <cellStyle name="Normal 6 69" xfId="22629"/>
    <cellStyle name="Normal 6 7" xfId="315"/>
    <cellStyle name="Normal 6 7 10" xfId="3700"/>
    <cellStyle name="Normal 6 7 11" xfId="4076"/>
    <cellStyle name="Normal 6 7 12" xfId="4452"/>
    <cellStyle name="Normal 6 7 13" xfId="4828"/>
    <cellStyle name="Normal 6 7 14" xfId="5204"/>
    <cellStyle name="Normal 6 7 15" xfId="5580"/>
    <cellStyle name="Normal 6 7 16" xfId="5956"/>
    <cellStyle name="Normal 6 7 17" xfId="6332"/>
    <cellStyle name="Normal 6 7 18" xfId="6708"/>
    <cellStyle name="Normal 6 7 19" xfId="7084"/>
    <cellStyle name="Normal 6 7 2" xfId="692"/>
    <cellStyle name="Normal 6 7 20" xfId="7460"/>
    <cellStyle name="Normal 6 7 21" xfId="7836"/>
    <cellStyle name="Normal 6 7 22" xfId="8212"/>
    <cellStyle name="Normal 6 7 23" xfId="8588"/>
    <cellStyle name="Normal 6 7 24" xfId="8964"/>
    <cellStyle name="Normal 6 7 25" xfId="9340"/>
    <cellStyle name="Normal 6 7 26" xfId="9716"/>
    <cellStyle name="Normal 6 7 27" xfId="10092"/>
    <cellStyle name="Normal 6 7 28" xfId="10468"/>
    <cellStyle name="Normal 6 7 29" xfId="10844"/>
    <cellStyle name="Normal 6 7 3" xfId="1068"/>
    <cellStyle name="Normal 6 7 30" xfId="11220"/>
    <cellStyle name="Normal 6 7 31" xfId="11596"/>
    <cellStyle name="Normal 6 7 32" xfId="11972"/>
    <cellStyle name="Normal 6 7 33" xfId="12348"/>
    <cellStyle name="Normal 6 7 34" xfId="12724"/>
    <cellStyle name="Normal 6 7 35" xfId="13100"/>
    <cellStyle name="Normal 6 7 36" xfId="13476"/>
    <cellStyle name="Normal 6 7 37" xfId="13852"/>
    <cellStyle name="Normal 6 7 38" xfId="14228"/>
    <cellStyle name="Normal 6 7 39" xfId="14604"/>
    <cellStyle name="Normal 6 7 4" xfId="1444"/>
    <cellStyle name="Normal 6 7 40" xfId="14980"/>
    <cellStyle name="Normal 6 7 41" xfId="15356"/>
    <cellStyle name="Normal 6 7 42" xfId="15732"/>
    <cellStyle name="Normal 6 7 43" xfId="16108"/>
    <cellStyle name="Normal 6 7 44" xfId="16484"/>
    <cellStyle name="Normal 6 7 45" xfId="16860"/>
    <cellStyle name="Normal 6 7 46" xfId="17236"/>
    <cellStyle name="Normal 6 7 47" xfId="17612"/>
    <cellStyle name="Normal 6 7 48" xfId="17988"/>
    <cellStyle name="Normal 6 7 49" xfId="18364"/>
    <cellStyle name="Normal 6 7 5" xfId="1820"/>
    <cellStyle name="Normal 6 7 50" xfId="18740"/>
    <cellStyle name="Normal 6 7 51" xfId="19116"/>
    <cellStyle name="Normal 6 7 52" xfId="19492"/>
    <cellStyle name="Normal 6 7 53" xfId="19868"/>
    <cellStyle name="Normal 6 7 54" xfId="20244"/>
    <cellStyle name="Normal 6 7 55" xfId="20620"/>
    <cellStyle name="Normal 6 7 56" xfId="20996"/>
    <cellStyle name="Normal 6 7 57" xfId="21372"/>
    <cellStyle name="Normal 6 7 58" xfId="21748"/>
    <cellStyle name="Normal 6 7 59" xfId="22124"/>
    <cellStyle name="Normal 6 7 6" xfId="2196"/>
    <cellStyle name="Normal 6 7 60" xfId="22500"/>
    <cellStyle name="Normal 6 7 61" xfId="22876"/>
    <cellStyle name="Normal 6 7 62" xfId="23252"/>
    <cellStyle name="Normal 6 7 63" xfId="23628"/>
    <cellStyle name="Normal 6 7 64" xfId="24004"/>
    <cellStyle name="Normal 6 7 65" xfId="24380"/>
    <cellStyle name="Normal 6 7 66" xfId="24756"/>
    <cellStyle name="Normal 6 7 67" xfId="25132"/>
    <cellStyle name="Normal 6 7 68" xfId="25508"/>
    <cellStyle name="Normal 6 7 69" xfId="25884"/>
    <cellStyle name="Normal 6 7 7" xfId="2572"/>
    <cellStyle name="Normal 6 7 70" xfId="26260"/>
    <cellStyle name="Normal 6 7 71" xfId="26636"/>
    <cellStyle name="Normal 6 7 72" xfId="27012"/>
    <cellStyle name="Normal 6 7 73" xfId="27388"/>
    <cellStyle name="Normal 6 7 74" xfId="27764"/>
    <cellStyle name="Normal 6 7 75" xfId="28140"/>
    <cellStyle name="Normal 6 7 76" xfId="28516"/>
    <cellStyle name="Normal 6 7 77" xfId="28892"/>
    <cellStyle name="Normal 6 7 78" xfId="29268"/>
    <cellStyle name="Normal 6 7 79" xfId="29644"/>
    <cellStyle name="Normal 6 7 8" xfId="2948"/>
    <cellStyle name="Normal 6 7 80" xfId="30020"/>
    <cellStyle name="Normal 6 7 81" xfId="30396"/>
    <cellStyle name="Normal 6 7 82" xfId="30772"/>
    <cellStyle name="Normal 6 7 83" xfId="31148"/>
    <cellStyle name="Normal 6 7 84" xfId="31524"/>
    <cellStyle name="Normal 6 7 85" xfId="31900"/>
    <cellStyle name="Normal 6 7 86" xfId="32276"/>
    <cellStyle name="Normal 6 7 87" xfId="32652"/>
    <cellStyle name="Normal 6 7 88" xfId="33028"/>
    <cellStyle name="Normal 6 7 9" xfId="3324"/>
    <cellStyle name="Normal 6 70" xfId="23005"/>
    <cellStyle name="Normal 6 71" xfId="23381"/>
    <cellStyle name="Normal 6 72" xfId="23757"/>
    <cellStyle name="Normal 6 73" xfId="24133"/>
    <cellStyle name="Normal 6 74" xfId="24509"/>
    <cellStyle name="Normal 6 75" xfId="24885"/>
    <cellStyle name="Normal 6 76" xfId="25261"/>
    <cellStyle name="Normal 6 77" xfId="25637"/>
    <cellStyle name="Normal 6 78" xfId="26013"/>
    <cellStyle name="Normal 6 79" xfId="26389"/>
    <cellStyle name="Normal 6 8" xfId="358"/>
    <cellStyle name="Normal 6 8 10" xfId="3743"/>
    <cellStyle name="Normal 6 8 11" xfId="4119"/>
    <cellStyle name="Normal 6 8 12" xfId="4495"/>
    <cellStyle name="Normal 6 8 13" xfId="4871"/>
    <cellStyle name="Normal 6 8 14" xfId="5247"/>
    <cellStyle name="Normal 6 8 15" xfId="5623"/>
    <cellStyle name="Normal 6 8 16" xfId="5999"/>
    <cellStyle name="Normal 6 8 17" xfId="6375"/>
    <cellStyle name="Normal 6 8 18" xfId="6751"/>
    <cellStyle name="Normal 6 8 19" xfId="7127"/>
    <cellStyle name="Normal 6 8 2" xfId="735"/>
    <cellStyle name="Normal 6 8 20" xfId="7503"/>
    <cellStyle name="Normal 6 8 21" xfId="7879"/>
    <cellStyle name="Normal 6 8 22" xfId="8255"/>
    <cellStyle name="Normal 6 8 23" xfId="8631"/>
    <cellStyle name="Normal 6 8 24" xfId="9007"/>
    <cellStyle name="Normal 6 8 25" xfId="9383"/>
    <cellStyle name="Normal 6 8 26" xfId="9759"/>
    <cellStyle name="Normal 6 8 27" xfId="10135"/>
    <cellStyle name="Normal 6 8 28" xfId="10511"/>
    <cellStyle name="Normal 6 8 29" xfId="10887"/>
    <cellStyle name="Normal 6 8 3" xfId="1111"/>
    <cellStyle name="Normal 6 8 30" xfId="11263"/>
    <cellStyle name="Normal 6 8 31" xfId="11639"/>
    <cellStyle name="Normal 6 8 32" xfId="12015"/>
    <cellStyle name="Normal 6 8 33" xfId="12391"/>
    <cellStyle name="Normal 6 8 34" xfId="12767"/>
    <cellStyle name="Normal 6 8 35" xfId="13143"/>
    <cellStyle name="Normal 6 8 36" xfId="13519"/>
    <cellStyle name="Normal 6 8 37" xfId="13895"/>
    <cellStyle name="Normal 6 8 38" xfId="14271"/>
    <cellStyle name="Normal 6 8 39" xfId="14647"/>
    <cellStyle name="Normal 6 8 4" xfId="1487"/>
    <cellStyle name="Normal 6 8 40" xfId="15023"/>
    <cellStyle name="Normal 6 8 41" xfId="15399"/>
    <cellStyle name="Normal 6 8 42" xfId="15775"/>
    <cellStyle name="Normal 6 8 43" xfId="16151"/>
    <cellStyle name="Normal 6 8 44" xfId="16527"/>
    <cellStyle name="Normal 6 8 45" xfId="16903"/>
    <cellStyle name="Normal 6 8 46" xfId="17279"/>
    <cellStyle name="Normal 6 8 47" xfId="17655"/>
    <cellStyle name="Normal 6 8 48" xfId="18031"/>
    <cellStyle name="Normal 6 8 49" xfId="18407"/>
    <cellStyle name="Normal 6 8 5" xfId="1863"/>
    <cellStyle name="Normal 6 8 50" xfId="18783"/>
    <cellStyle name="Normal 6 8 51" xfId="19159"/>
    <cellStyle name="Normal 6 8 52" xfId="19535"/>
    <cellStyle name="Normal 6 8 53" xfId="19911"/>
    <cellStyle name="Normal 6 8 54" xfId="20287"/>
    <cellStyle name="Normal 6 8 55" xfId="20663"/>
    <cellStyle name="Normal 6 8 56" xfId="21039"/>
    <cellStyle name="Normal 6 8 57" xfId="21415"/>
    <cellStyle name="Normal 6 8 58" xfId="21791"/>
    <cellStyle name="Normal 6 8 59" xfId="22167"/>
    <cellStyle name="Normal 6 8 6" xfId="2239"/>
    <cellStyle name="Normal 6 8 60" xfId="22543"/>
    <cellStyle name="Normal 6 8 61" xfId="22919"/>
    <cellStyle name="Normal 6 8 62" xfId="23295"/>
    <cellStyle name="Normal 6 8 63" xfId="23671"/>
    <cellStyle name="Normal 6 8 64" xfId="24047"/>
    <cellStyle name="Normal 6 8 65" xfId="24423"/>
    <cellStyle name="Normal 6 8 66" xfId="24799"/>
    <cellStyle name="Normal 6 8 67" xfId="25175"/>
    <cellStyle name="Normal 6 8 68" xfId="25551"/>
    <cellStyle name="Normal 6 8 69" xfId="25927"/>
    <cellStyle name="Normal 6 8 7" xfId="2615"/>
    <cellStyle name="Normal 6 8 70" xfId="26303"/>
    <cellStyle name="Normal 6 8 71" xfId="26679"/>
    <cellStyle name="Normal 6 8 72" xfId="27055"/>
    <cellStyle name="Normal 6 8 73" xfId="27431"/>
    <cellStyle name="Normal 6 8 74" xfId="27807"/>
    <cellStyle name="Normal 6 8 75" xfId="28183"/>
    <cellStyle name="Normal 6 8 76" xfId="28559"/>
    <cellStyle name="Normal 6 8 77" xfId="28935"/>
    <cellStyle name="Normal 6 8 78" xfId="29311"/>
    <cellStyle name="Normal 6 8 79" xfId="29687"/>
    <cellStyle name="Normal 6 8 8" xfId="2991"/>
    <cellStyle name="Normal 6 8 80" xfId="30063"/>
    <cellStyle name="Normal 6 8 81" xfId="30439"/>
    <cellStyle name="Normal 6 8 82" xfId="30815"/>
    <cellStyle name="Normal 6 8 83" xfId="31191"/>
    <cellStyle name="Normal 6 8 84" xfId="31567"/>
    <cellStyle name="Normal 6 8 85" xfId="31943"/>
    <cellStyle name="Normal 6 8 86" xfId="32319"/>
    <cellStyle name="Normal 6 8 87" xfId="32695"/>
    <cellStyle name="Normal 6 8 88" xfId="33071"/>
    <cellStyle name="Normal 6 8 9" xfId="3367"/>
    <cellStyle name="Normal 6 80" xfId="26765"/>
    <cellStyle name="Normal 6 81" xfId="27141"/>
    <cellStyle name="Normal 6 82" xfId="27517"/>
    <cellStyle name="Normal 6 83" xfId="27893"/>
    <cellStyle name="Normal 6 84" xfId="28269"/>
    <cellStyle name="Normal 6 85" xfId="28645"/>
    <cellStyle name="Normal 6 86" xfId="29021"/>
    <cellStyle name="Normal 6 87" xfId="29397"/>
    <cellStyle name="Normal 6 88" xfId="29773"/>
    <cellStyle name="Normal 6 89" xfId="30149"/>
    <cellStyle name="Normal 6 9" xfId="401"/>
    <cellStyle name="Normal 6 9 10" xfId="3786"/>
    <cellStyle name="Normal 6 9 11" xfId="4162"/>
    <cellStyle name="Normal 6 9 12" xfId="4538"/>
    <cellStyle name="Normal 6 9 13" xfId="4914"/>
    <cellStyle name="Normal 6 9 14" xfId="5290"/>
    <cellStyle name="Normal 6 9 15" xfId="5666"/>
    <cellStyle name="Normal 6 9 16" xfId="6042"/>
    <cellStyle name="Normal 6 9 17" xfId="6418"/>
    <cellStyle name="Normal 6 9 18" xfId="6794"/>
    <cellStyle name="Normal 6 9 19" xfId="7170"/>
    <cellStyle name="Normal 6 9 2" xfId="778"/>
    <cellStyle name="Normal 6 9 20" xfId="7546"/>
    <cellStyle name="Normal 6 9 21" xfId="7922"/>
    <cellStyle name="Normal 6 9 22" xfId="8298"/>
    <cellStyle name="Normal 6 9 23" xfId="8674"/>
    <cellStyle name="Normal 6 9 24" xfId="9050"/>
    <cellStyle name="Normal 6 9 25" xfId="9426"/>
    <cellStyle name="Normal 6 9 26" xfId="9802"/>
    <cellStyle name="Normal 6 9 27" xfId="10178"/>
    <cellStyle name="Normal 6 9 28" xfId="10554"/>
    <cellStyle name="Normal 6 9 29" xfId="10930"/>
    <cellStyle name="Normal 6 9 3" xfId="1154"/>
    <cellStyle name="Normal 6 9 30" xfId="11306"/>
    <cellStyle name="Normal 6 9 31" xfId="11682"/>
    <cellStyle name="Normal 6 9 32" xfId="12058"/>
    <cellStyle name="Normal 6 9 33" xfId="12434"/>
    <cellStyle name="Normal 6 9 34" xfId="12810"/>
    <cellStyle name="Normal 6 9 35" xfId="13186"/>
    <cellStyle name="Normal 6 9 36" xfId="13562"/>
    <cellStyle name="Normal 6 9 37" xfId="13938"/>
    <cellStyle name="Normal 6 9 38" xfId="14314"/>
    <cellStyle name="Normal 6 9 39" xfId="14690"/>
    <cellStyle name="Normal 6 9 4" xfId="1530"/>
    <cellStyle name="Normal 6 9 40" xfId="15066"/>
    <cellStyle name="Normal 6 9 41" xfId="15442"/>
    <cellStyle name="Normal 6 9 42" xfId="15818"/>
    <cellStyle name="Normal 6 9 43" xfId="16194"/>
    <cellStyle name="Normal 6 9 44" xfId="16570"/>
    <cellStyle name="Normal 6 9 45" xfId="16946"/>
    <cellStyle name="Normal 6 9 46" xfId="17322"/>
    <cellStyle name="Normal 6 9 47" xfId="17698"/>
    <cellStyle name="Normal 6 9 48" xfId="18074"/>
    <cellStyle name="Normal 6 9 49" xfId="18450"/>
    <cellStyle name="Normal 6 9 5" xfId="1906"/>
    <cellStyle name="Normal 6 9 50" xfId="18826"/>
    <cellStyle name="Normal 6 9 51" xfId="19202"/>
    <cellStyle name="Normal 6 9 52" xfId="19578"/>
    <cellStyle name="Normal 6 9 53" xfId="19954"/>
    <cellStyle name="Normal 6 9 54" xfId="20330"/>
    <cellStyle name="Normal 6 9 55" xfId="20706"/>
    <cellStyle name="Normal 6 9 56" xfId="21082"/>
    <cellStyle name="Normal 6 9 57" xfId="21458"/>
    <cellStyle name="Normal 6 9 58" xfId="21834"/>
    <cellStyle name="Normal 6 9 59" xfId="22210"/>
    <cellStyle name="Normal 6 9 6" xfId="2282"/>
    <cellStyle name="Normal 6 9 60" xfId="22586"/>
    <cellStyle name="Normal 6 9 61" xfId="22962"/>
    <cellStyle name="Normal 6 9 62" xfId="23338"/>
    <cellStyle name="Normal 6 9 63" xfId="23714"/>
    <cellStyle name="Normal 6 9 64" xfId="24090"/>
    <cellStyle name="Normal 6 9 65" xfId="24466"/>
    <cellStyle name="Normal 6 9 66" xfId="24842"/>
    <cellStyle name="Normal 6 9 67" xfId="25218"/>
    <cellStyle name="Normal 6 9 68" xfId="25594"/>
    <cellStyle name="Normal 6 9 69" xfId="25970"/>
    <cellStyle name="Normal 6 9 7" xfId="2658"/>
    <cellStyle name="Normal 6 9 70" xfId="26346"/>
    <cellStyle name="Normal 6 9 71" xfId="26722"/>
    <cellStyle name="Normal 6 9 72" xfId="27098"/>
    <cellStyle name="Normal 6 9 73" xfId="27474"/>
    <cellStyle name="Normal 6 9 74" xfId="27850"/>
    <cellStyle name="Normal 6 9 75" xfId="28226"/>
    <cellStyle name="Normal 6 9 76" xfId="28602"/>
    <cellStyle name="Normal 6 9 77" xfId="28978"/>
    <cellStyle name="Normal 6 9 78" xfId="29354"/>
    <cellStyle name="Normal 6 9 79" xfId="29730"/>
    <cellStyle name="Normal 6 9 8" xfId="3034"/>
    <cellStyle name="Normal 6 9 80" xfId="30106"/>
    <cellStyle name="Normal 6 9 81" xfId="30482"/>
    <cellStyle name="Normal 6 9 82" xfId="30858"/>
    <cellStyle name="Normal 6 9 83" xfId="31234"/>
    <cellStyle name="Normal 6 9 84" xfId="31610"/>
    <cellStyle name="Normal 6 9 85" xfId="31986"/>
    <cellStyle name="Normal 6 9 86" xfId="32362"/>
    <cellStyle name="Normal 6 9 87" xfId="32738"/>
    <cellStyle name="Normal 6 9 88" xfId="33114"/>
    <cellStyle name="Normal 6 9 9" xfId="3410"/>
    <cellStyle name="Normal 6 90" xfId="30525"/>
    <cellStyle name="Normal 6 91" xfId="30901"/>
    <cellStyle name="Normal 6 92" xfId="31277"/>
    <cellStyle name="Normal 6 93" xfId="31653"/>
    <cellStyle name="Normal 6 94" xfId="32029"/>
    <cellStyle name="Normal 6 95" xfId="32405"/>
    <cellStyle name="Normal 6 96" xfId="32781"/>
    <cellStyle name="Normal 60" xfId="3075"/>
    <cellStyle name="Normal 61" xfId="3451"/>
    <cellStyle name="Normal 62" xfId="3827"/>
    <cellStyle name="Normal 63" xfId="4203"/>
    <cellStyle name="Normal 64" xfId="4579"/>
    <cellStyle name="Normal 65" xfId="4955"/>
    <cellStyle name="Normal 66" xfId="5331"/>
    <cellStyle name="Normal 67" xfId="5707"/>
    <cellStyle name="Normal 68" xfId="6083"/>
    <cellStyle name="Normal 69" xfId="6459"/>
    <cellStyle name="Normal 7" xfId="11"/>
    <cellStyle name="Normal 7 10" xfId="445"/>
    <cellStyle name="Normal 7 11" xfId="822"/>
    <cellStyle name="Normal 7 12" xfId="1198"/>
    <cellStyle name="Normal 7 13" xfId="1574"/>
    <cellStyle name="Normal 7 14" xfId="1950"/>
    <cellStyle name="Normal 7 15" xfId="2326"/>
    <cellStyle name="Normal 7 16" xfId="2702"/>
    <cellStyle name="Normal 7 17" xfId="3078"/>
    <cellStyle name="Normal 7 18" xfId="3454"/>
    <cellStyle name="Normal 7 19" xfId="3830"/>
    <cellStyle name="Normal 7 2" xfId="48"/>
    <cellStyle name="Normal 7 2 10" xfId="3497"/>
    <cellStyle name="Normal 7 2 11" xfId="3873"/>
    <cellStyle name="Normal 7 2 12" xfId="4249"/>
    <cellStyle name="Normal 7 2 13" xfId="4625"/>
    <cellStyle name="Normal 7 2 14" xfId="5001"/>
    <cellStyle name="Normal 7 2 15" xfId="5377"/>
    <cellStyle name="Normal 7 2 16" xfId="5753"/>
    <cellStyle name="Normal 7 2 17" xfId="6129"/>
    <cellStyle name="Normal 7 2 18" xfId="6505"/>
    <cellStyle name="Normal 7 2 19" xfId="6881"/>
    <cellStyle name="Normal 7 2 2" xfId="489"/>
    <cellStyle name="Normal 7 2 20" xfId="7257"/>
    <cellStyle name="Normal 7 2 21" xfId="7633"/>
    <cellStyle name="Normal 7 2 22" xfId="8009"/>
    <cellStyle name="Normal 7 2 23" xfId="8385"/>
    <cellStyle name="Normal 7 2 24" xfId="8761"/>
    <cellStyle name="Normal 7 2 25" xfId="9137"/>
    <cellStyle name="Normal 7 2 26" xfId="9513"/>
    <cellStyle name="Normal 7 2 27" xfId="9889"/>
    <cellStyle name="Normal 7 2 28" xfId="10265"/>
    <cellStyle name="Normal 7 2 29" xfId="10641"/>
    <cellStyle name="Normal 7 2 3" xfId="865"/>
    <cellStyle name="Normal 7 2 30" xfId="11017"/>
    <cellStyle name="Normal 7 2 31" xfId="11393"/>
    <cellStyle name="Normal 7 2 32" xfId="11769"/>
    <cellStyle name="Normal 7 2 33" xfId="12145"/>
    <cellStyle name="Normal 7 2 34" xfId="12521"/>
    <cellStyle name="Normal 7 2 35" xfId="12897"/>
    <cellStyle name="Normal 7 2 36" xfId="13273"/>
    <cellStyle name="Normal 7 2 37" xfId="13649"/>
    <cellStyle name="Normal 7 2 38" xfId="14025"/>
    <cellStyle name="Normal 7 2 39" xfId="14401"/>
    <cellStyle name="Normal 7 2 4" xfId="1241"/>
    <cellStyle name="Normal 7 2 40" xfId="14777"/>
    <cellStyle name="Normal 7 2 41" xfId="15153"/>
    <cellStyle name="Normal 7 2 42" xfId="15529"/>
    <cellStyle name="Normal 7 2 43" xfId="15905"/>
    <cellStyle name="Normal 7 2 44" xfId="16281"/>
    <cellStyle name="Normal 7 2 45" xfId="16657"/>
    <cellStyle name="Normal 7 2 46" xfId="17033"/>
    <cellStyle name="Normal 7 2 47" xfId="17409"/>
    <cellStyle name="Normal 7 2 48" xfId="17785"/>
    <cellStyle name="Normal 7 2 49" xfId="18161"/>
    <cellStyle name="Normal 7 2 5" xfId="1617"/>
    <cellStyle name="Normal 7 2 50" xfId="18537"/>
    <cellStyle name="Normal 7 2 51" xfId="18913"/>
    <cellStyle name="Normal 7 2 52" xfId="19289"/>
    <cellStyle name="Normal 7 2 53" xfId="19665"/>
    <cellStyle name="Normal 7 2 54" xfId="20041"/>
    <cellStyle name="Normal 7 2 55" xfId="20417"/>
    <cellStyle name="Normal 7 2 56" xfId="20793"/>
    <cellStyle name="Normal 7 2 57" xfId="21169"/>
    <cellStyle name="Normal 7 2 58" xfId="21545"/>
    <cellStyle name="Normal 7 2 59" xfId="21921"/>
    <cellStyle name="Normal 7 2 6" xfId="1993"/>
    <cellStyle name="Normal 7 2 60" xfId="22297"/>
    <cellStyle name="Normal 7 2 61" xfId="22673"/>
    <cellStyle name="Normal 7 2 62" xfId="23049"/>
    <cellStyle name="Normal 7 2 63" xfId="23425"/>
    <cellStyle name="Normal 7 2 64" xfId="23801"/>
    <cellStyle name="Normal 7 2 65" xfId="24177"/>
    <cellStyle name="Normal 7 2 66" xfId="24553"/>
    <cellStyle name="Normal 7 2 67" xfId="24929"/>
    <cellStyle name="Normal 7 2 68" xfId="25305"/>
    <cellStyle name="Normal 7 2 69" xfId="25681"/>
    <cellStyle name="Normal 7 2 7" xfId="2369"/>
    <cellStyle name="Normal 7 2 70" xfId="26057"/>
    <cellStyle name="Normal 7 2 71" xfId="26433"/>
    <cellStyle name="Normal 7 2 72" xfId="26809"/>
    <cellStyle name="Normal 7 2 73" xfId="27185"/>
    <cellStyle name="Normal 7 2 74" xfId="27561"/>
    <cellStyle name="Normal 7 2 75" xfId="27937"/>
    <cellStyle name="Normal 7 2 76" xfId="28313"/>
    <cellStyle name="Normal 7 2 77" xfId="28689"/>
    <cellStyle name="Normal 7 2 78" xfId="29065"/>
    <cellStyle name="Normal 7 2 79" xfId="29441"/>
    <cellStyle name="Normal 7 2 8" xfId="2745"/>
    <cellStyle name="Normal 7 2 80" xfId="29817"/>
    <cellStyle name="Normal 7 2 81" xfId="30193"/>
    <cellStyle name="Normal 7 2 82" xfId="30569"/>
    <cellStyle name="Normal 7 2 83" xfId="30945"/>
    <cellStyle name="Normal 7 2 84" xfId="31321"/>
    <cellStyle name="Normal 7 2 85" xfId="31697"/>
    <cellStyle name="Normal 7 2 86" xfId="32073"/>
    <cellStyle name="Normal 7 2 87" xfId="32449"/>
    <cellStyle name="Normal 7 2 88" xfId="32825"/>
    <cellStyle name="Normal 7 2 9" xfId="3121"/>
    <cellStyle name="Normal 7 20" xfId="4206"/>
    <cellStyle name="Normal 7 21" xfId="4582"/>
    <cellStyle name="Normal 7 22" xfId="4958"/>
    <cellStyle name="Normal 7 23" xfId="5334"/>
    <cellStyle name="Normal 7 24" xfId="5710"/>
    <cellStyle name="Normal 7 25" xfId="6086"/>
    <cellStyle name="Normal 7 26" xfId="6462"/>
    <cellStyle name="Normal 7 27" xfId="6838"/>
    <cellStyle name="Normal 7 28" xfId="7214"/>
    <cellStyle name="Normal 7 29" xfId="7590"/>
    <cellStyle name="Normal 7 3" xfId="144"/>
    <cellStyle name="Normal 7 3 10" xfId="3529"/>
    <cellStyle name="Normal 7 3 11" xfId="3905"/>
    <cellStyle name="Normal 7 3 12" xfId="4281"/>
    <cellStyle name="Normal 7 3 13" xfId="4657"/>
    <cellStyle name="Normal 7 3 14" xfId="5033"/>
    <cellStyle name="Normal 7 3 15" xfId="5409"/>
    <cellStyle name="Normal 7 3 16" xfId="5785"/>
    <cellStyle name="Normal 7 3 17" xfId="6161"/>
    <cellStyle name="Normal 7 3 18" xfId="6537"/>
    <cellStyle name="Normal 7 3 19" xfId="6913"/>
    <cellStyle name="Normal 7 3 2" xfId="521"/>
    <cellStyle name="Normal 7 3 20" xfId="7289"/>
    <cellStyle name="Normal 7 3 21" xfId="7665"/>
    <cellStyle name="Normal 7 3 22" xfId="8041"/>
    <cellStyle name="Normal 7 3 23" xfId="8417"/>
    <cellStyle name="Normal 7 3 24" xfId="8793"/>
    <cellStyle name="Normal 7 3 25" xfId="9169"/>
    <cellStyle name="Normal 7 3 26" xfId="9545"/>
    <cellStyle name="Normal 7 3 27" xfId="9921"/>
    <cellStyle name="Normal 7 3 28" xfId="10297"/>
    <cellStyle name="Normal 7 3 29" xfId="10673"/>
    <cellStyle name="Normal 7 3 3" xfId="897"/>
    <cellStyle name="Normal 7 3 30" xfId="11049"/>
    <cellStyle name="Normal 7 3 31" xfId="11425"/>
    <cellStyle name="Normal 7 3 32" xfId="11801"/>
    <cellStyle name="Normal 7 3 33" xfId="12177"/>
    <cellStyle name="Normal 7 3 34" xfId="12553"/>
    <cellStyle name="Normal 7 3 35" xfId="12929"/>
    <cellStyle name="Normal 7 3 36" xfId="13305"/>
    <cellStyle name="Normal 7 3 37" xfId="13681"/>
    <cellStyle name="Normal 7 3 38" xfId="14057"/>
    <cellStyle name="Normal 7 3 39" xfId="14433"/>
    <cellStyle name="Normal 7 3 4" xfId="1273"/>
    <cellStyle name="Normal 7 3 40" xfId="14809"/>
    <cellStyle name="Normal 7 3 41" xfId="15185"/>
    <cellStyle name="Normal 7 3 42" xfId="15561"/>
    <cellStyle name="Normal 7 3 43" xfId="15937"/>
    <cellStyle name="Normal 7 3 44" xfId="16313"/>
    <cellStyle name="Normal 7 3 45" xfId="16689"/>
    <cellStyle name="Normal 7 3 46" xfId="17065"/>
    <cellStyle name="Normal 7 3 47" xfId="17441"/>
    <cellStyle name="Normal 7 3 48" xfId="17817"/>
    <cellStyle name="Normal 7 3 49" xfId="18193"/>
    <cellStyle name="Normal 7 3 5" xfId="1649"/>
    <cellStyle name="Normal 7 3 50" xfId="18569"/>
    <cellStyle name="Normal 7 3 51" xfId="18945"/>
    <cellStyle name="Normal 7 3 52" xfId="19321"/>
    <cellStyle name="Normal 7 3 53" xfId="19697"/>
    <cellStyle name="Normal 7 3 54" xfId="20073"/>
    <cellStyle name="Normal 7 3 55" xfId="20449"/>
    <cellStyle name="Normal 7 3 56" xfId="20825"/>
    <cellStyle name="Normal 7 3 57" xfId="21201"/>
    <cellStyle name="Normal 7 3 58" xfId="21577"/>
    <cellStyle name="Normal 7 3 59" xfId="21953"/>
    <cellStyle name="Normal 7 3 6" xfId="2025"/>
    <cellStyle name="Normal 7 3 60" xfId="22329"/>
    <cellStyle name="Normal 7 3 61" xfId="22705"/>
    <cellStyle name="Normal 7 3 62" xfId="23081"/>
    <cellStyle name="Normal 7 3 63" xfId="23457"/>
    <cellStyle name="Normal 7 3 64" xfId="23833"/>
    <cellStyle name="Normal 7 3 65" xfId="24209"/>
    <cellStyle name="Normal 7 3 66" xfId="24585"/>
    <cellStyle name="Normal 7 3 67" xfId="24961"/>
    <cellStyle name="Normal 7 3 68" xfId="25337"/>
    <cellStyle name="Normal 7 3 69" xfId="25713"/>
    <cellStyle name="Normal 7 3 7" xfId="2401"/>
    <cellStyle name="Normal 7 3 70" xfId="26089"/>
    <cellStyle name="Normal 7 3 71" xfId="26465"/>
    <cellStyle name="Normal 7 3 72" xfId="26841"/>
    <cellStyle name="Normal 7 3 73" xfId="27217"/>
    <cellStyle name="Normal 7 3 74" xfId="27593"/>
    <cellStyle name="Normal 7 3 75" xfId="27969"/>
    <cellStyle name="Normal 7 3 76" xfId="28345"/>
    <cellStyle name="Normal 7 3 77" xfId="28721"/>
    <cellStyle name="Normal 7 3 78" xfId="29097"/>
    <cellStyle name="Normal 7 3 79" xfId="29473"/>
    <cellStyle name="Normal 7 3 8" xfId="2777"/>
    <cellStyle name="Normal 7 3 80" xfId="29849"/>
    <cellStyle name="Normal 7 3 81" xfId="30225"/>
    <cellStyle name="Normal 7 3 82" xfId="30601"/>
    <cellStyle name="Normal 7 3 83" xfId="30977"/>
    <cellStyle name="Normal 7 3 84" xfId="31353"/>
    <cellStyle name="Normal 7 3 85" xfId="31729"/>
    <cellStyle name="Normal 7 3 86" xfId="32105"/>
    <cellStyle name="Normal 7 3 87" xfId="32481"/>
    <cellStyle name="Normal 7 3 88" xfId="32857"/>
    <cellStyle name="Normal 7 3 9" xfId="3153"/>
    <cellStyle name="Normal 7 30" xfId="7966"/>
    <cellStyle name="Normal 7 31" xfId="8342"/>
    <cellStyle name="Normal 7 32" xfId="8718"/>
    <cellStyle name="Normal 7 33" xfId="9094"/>
    <cellStyle name="Normal 7 34" xfId="9470"/>
    <cellStyle name="Normal 7 35" xfId="9846"/>
    <cellStyle name="Normal 7 36" xfId="10222"/>
    <cellStyle name="Normal 7 37" xfId="10598"/>
    <cellStyle name="Normal 7 38" xfId="10974"/>
    <cellStyle name="Normal 7 39" xfId="11350"/>
    <cellStyle name="Normal 7 4" xfId="187"/>
    <cellStyle name="Normal 7 4 10" xfId="3572"/>
    <cellStyle name="Normal 7 4 11" xfId="3948"/>
    <cellStyle name="Normal 7 4 12" xfId="4324"/>
    <cellStyle name="Normal 7 4 13" xfId="4700"/>
    <cellStyle name="Normal 7 4 14" xfId="5076"/>
    <cellStyle name="Normal 7 4 15" xfId="5452"/>
    <cellStyle name="Normal 7 4 16" xfId="5828"/>
    <cellStyle name="Normal 7 4 17" xfId="6204"/>
    <cellStyle name="Normal 7 4 18" xfId="6580"/>
    <cellStyle name="Normal 7 4 19" xfId="6956"/>
    <cellStyle name="Normal 7 4 2" xfId="564"/>
    <cellStyle name="Normal 7 4 20" xfId="7332"/>
    <cellStyle name="Normal 7 4 21" xfId="7708"/>
    <cellStyle name="Normal 7 4 22" xfId="8084"/>
    <cellStyle name="Normal 7 4 23" xfId="8460"/>
    <cellStyle name="Normal 7 4 24" xfId="8836"/>
    <cellStyle name="Normal 7 4 25" xfId="9212"/>
    <cellStyle name="Normal 7 4 26" xfId="9588"/>
    <cellStyle name="Normal 7 4 27" xfId="9964"/>
    <cellStyle name="Normal 7 4 28" xfId="10340"/>
    <cellStyle name="Normal 7 4 29" xfId="10716"/>
    <cellStyle name="Normal 7 4 3" xfId="940"/>
    <cellStyle name="Normal 7 4 30" xfId="11092"/>
    <cellStyle name="Normal 7 4 31" xfId="11468"/>
    <cellStyle name="Normal 7 4 32" xfId="11844"/>
    <cellStyle name="Normal 7 4 33" xfId="12220"/>
    <cellStyle name="Normal 7 4 34" xfId="12596"/>
    <cellStyle name="Normal 7 4 35" xfId="12972"/>
    <cellStyle name="Normal 7 4 36" xfId="13348"/>
    <cellStyle name="Normal 7 4 37" xfId="13724"/>
    <cellStyle name="Normal 7 4 38" xfId="14100"/>
    <cellStyle name="Normal 7 4 39" xfId="14476"/>
    <cellStyle name="Normal 7 4 4" xfId="1316"/>
    <cellStyle name="Normal 7 4 40" xfId="14852"/>
    <cellStyle name="Normal 7 4 41" xfId="15228"/>
    <cellStyle name="Normal 7 4 42" xfId="15604"/>
    <cellStyle name="Normal 7 4 43" xfId="15980"/>
    <cellStyle name="Normal 7 4 44" xfId="16356"/>
    <cellStyle name="Normal 7 4 45" xfId="16732"/>
    <cellStyle name="Normal 7 4 46" xfId="17108"/>
    <cellStyle name="Normal 7 4 47" xfId="17484"/>
    <cellStyle name="Normal 7 4 48" xfId="17860"/>
    <cellStyle name="Normal 7 4 49" xfId="18236"/>
    <cellStyle name="Normal 7 4 5" xfId="1692"/>
    <cellStyle name="Normal 7 4 50" xfId="18612"/>
    <cellStyle name="Normal 7 4 51" xfId="18988"/>
    <cellStyle name="Normal 7 4 52" xfId="19364"/>
    <cellStyle name="Normal 7 4 53" xfId="19740"/>
    <cellStyle name="Normal 7 4 54" xfId="20116"/>
    <cellStyle name="Normal 7 4 55" xfId="20492"/>
    <cellStyle name="Normal 7 4 56" xfId="20868"/>
    <cellStyle name="Normal 7 4 57" xfId="21244"/>
    <cellStyle name="Normal 7 4 58" xfId="21620"/>
    <cellStyle name="Normal 7 4 59" xfId="21996"/>
    <cellStyle name="Normal 7 4 6" xfId="2068"/>
    <cellStyle name="Normal 7 4 60" xfId="22372"/>
    <cellStyle name="Normal 7 4 61" xfId="22748"/>
    <cellStyle name="Normal 7 4 62" xfId="23124"/>
    <cellStyle name="Normal 7 4 63" xfId="23500"/>
    <cellStyle name="Normal 7 4 64" xfId="23876"/>
    <cellStyle name="Normal 7 4 65" xfId="24252"/>
    <cellStyle name="Normal 7 4 66" xfId="24628"/>
    <cellStyle name="Normal 7 4 67" xfId="25004"/>
    <cellStyle name="Normal 7 4 68" xfId="25380"/>
    <cellStyle name="Normal 7 4 69" xfId="25756"/>
    <cellStyle name="Normal 7 4 7" xfId="2444"/>
    <cellStyle name="Normal 7 4 70" xfId="26132"/>
    <cellStyle name="Normal 7 4 71" xfId="26508"/>
    <cellStyle name="Normal 7 4 72" xfId="26884"/>
    <cellStyle name="Normal 7 4 73" xfId="27260"/>
    <cellStyle name="Normal 7 4 74" xfId="27636"/>
    <cellStyle name="Normal 7 4 75" xfId="28012"/>
    <cellStyle name="Normal 7 4 76" xfId="28388"/>
    <cellStyle name="Normal 7 4 77" xfId="28764"/>
    <cellStyle name="Normal 7 4 78" xfId="29140"/>
    <cellStyle name="Normal 7 4 79" xfId="29516"/>
    <cellStyle name="Normal 7 4 8" xfId="2820"/>
    <cellStyle name="Normal 7 4 80" xfId="29892"/>
    <cellStyle name="Normal 7 4 81" xfId="30268"/>
    <cellStyle name="Normal 7 4 82" xfId="30644"/>
    <cellStyle name="Normal 7 4 83" xfId="31020"/>
    <cellStyle name="Normal 7 4 84" xfId="31396"/>
    <cellStyle name="Normal 7 4 85" xfId="31772"/>
    <cellStyle name="Normal 7 4 86" xfId="32148"/>
    <cellStyle name="Normal 7 4 87" xfId="32524"/>
    <cellStyle name="Normal 7 4 88" xfId="32900"/>
    <cellStyle name="Normal 7 4 9" xfId="3196"/>
    <cellStyle name="Normal 7 40" xfId="11726"/>
    <cellStyle name="Normal 7 41" xfId="12102"/>
    <cellStyle name="Normal 7 42" xfId="12478"/>
    <cellStyle name="Normal 7 43" xfId="12854"/>
    <cellStyle name="Normal 7 44" xfId="13230"/>
    <cellStyle name="Normal 7 45" xfId="13606"/>
    <cellStyle name="Normal 7 46" xfId="13982"/>
    <cellStyle name="Normal 7 47" xfId="14358"/>
    <cellStyle name="Normal 7 48" xfId="14734"/>
    <cellStyle name="Normal 7 49" xfId="15110"/>
    <cellStyle name="Normal 7 5" xfId="230"/>
    <cellStyle name="Normal 7 5 10" xfId="3615"/>
    <cellStyle name="Normal 7 5 11" xfId="3991"/>
    <cellStyle name="Normal 7 5 12" xfId="4367"/>
    <cellStyle name="Normal 7 5 13" xfId="4743"/>
    <cellStyle name="Normal 7 5 14" xfId="5119"/>
    <cellStyle name="Normal 7 5 15" xfId="5495"/>
    <cellStyle name="Normal 7 5 16" xfId="5871"/>
    <cellStyle name="Normal 7 5 17" xfId="6247"/>
    <cellStyle name="Normal 7 5 18" xfId="6623"/>
    <cellStyle name="Normal 7 5 19" xfId="6999"/>
    <cellStyle name="Normal 7 5 2" xfId="607"/>
    <cellStyle name="Normal 7 5 20" xfId="7375"/>
    <cellStyle name="Normal 7 5 21" xfId="7751"/>
    <cellStyle name="Normal 7 5 22" xfId="8127"/>
    <cellStyle name="Normal 7 5 23" xfId="8503"/>
    <cellStyle name="Normal 7 5 24" xfId="8879"/>
    <cellStyle name="Normal 7 5 25" xfId="9255"/>
    <cellStyle name="Normal 7 5 26" xfId="9631"/>
    <cellStyle name="Normal 7 5 27" xfId="10007"/>
    <cellStyle name="Normal 7 5 28" xfId="10383"/>
    <cellStyle name="Normal 7 5 29" xfId="10759"/>
    <cellStyle name="Normal 7 5 3" xfId="983"/>
    <cellStyle name="Normal 7 5 30" xfId="11135"/>
    <cellStyle name="Normal 7 5 31" xfId="11511"/>
    <cellStyle name="Normal 7 5 32" xfId="11887"/>
    <cellStyle name="Normal 7 5 33" xfId="12263"/>
    <cellStyle name="Normal 7 5 34" xfId="12639"/>
    <cellStyle name="Normal 7 5 35" xfId="13015"/>
    <cellStyle name="Normal 7 5 36" xfId="13391"/>
    <cellStyle name="Normal 7 5 37" xfId="13767"/>
    <cellStyle name="Normal 7 5 38" xfId="14143"/>
    <cellStyle name="Normal 7 5 39" xfId="14519"/>
    <cellStyle name="Normal 7 5 4" xfId="1359"/>
    <cellStyle name="Normal 7 5 40" xfId="14895"/>
    <cellStyle name="Normal 7 5 41" xfId="15271"/>
    <cellStyle name="Normal 7 5 42" xfId="15647"/>
    <cellStyle name="Normal 7 5 43" xfId="16023"/>
    <cellStyle name="Normal 7 5 44" xfId="16399"/>
    <cellStyle name="Normal 7 5 45" xfId="16775"/>
    <cellStyle name="Normal 7 5 46" xfId="17151"/>
    <cellStyle name="Normal 7 5 47" xfId="17527"/>
    <cellStyle name="Normal 7 5 48" xfId="17903"/>
    <cellStyle name="Normal 7 5 49" xfId="18279"/>
    <cellStyle name="Normal 7 5 5" xfId="1735"/>
    <cellStyle name="Normal 7 5 50" xfId="18655"/>
    <cellStyle name="Normal 7 5 51" xfId="19031"/>
    <cellStyle name="Normal 7 5 52" xfId="19407"/>
    <cellStyle name="Normal 7 5 53" xfId="19783"/>
    <cellStyle name="Normal 7 5 54" xfId="20159"/>
    <cellStyle name="Normal 7 5 55" xfId="20535"/>
    <cellStyle name="Normal 7 5 56" xfId="20911"/>
    <cellStyle name="Normal 7 5 57" xfId="21287"/>
    <cellStyle name="Normal 7 5 58" xfId="21663"/>
    <cellStyle name="Normal 7 5 59" xfId="22039"/>
    <cellStyle name="Normal 7 5 6" xfId="2111"/>
    <cellStyle name="Normal 7 5 60" xfId="22415"/>
    <cellStyle name="Normal 7 5 61" xfId="22791"/>
    <cellStyle name="Normal 7 5 62" xfId="23167"/>
    <cellStyle name="Normal 7 5 63" xfId="23543"/>
    <cellStyle name="Normal 7 5 64" xfId="23919"/>
    <cellStyle name="Normal 7 5 65" xfId="24295"/>
    <cellStyle name="Normal 7 5 66" xfId="24671"/>
    <cellStyle name="Normal 7 5 67" xfId="25047"/>
    <cellStyle name="Normal 7 5 68" xfId="25423"/>
    <cellStyle name="Normal 7 5 69" xfId="25799"/>
    <cellStyle name="Normal 7 5 7" xfId="2487"/>
    <cellStyle name="Normal 7 5 70" xfId="26175"/>
    <cellStyle name="Normal 7 5 71" xfId="26551"/>
    <cellStyle name="Normal 7 5 72" xfId="26927"/>
    <cellStyle name="Normal 7 5 73" xfId="27303"/>
    <cellStyle name="Normal 7 5 74" xfId="27679"/>
    <cellStyle name="Normal 7 5 75" xfId="28055"/>
    <cellStyle name="Normal 7 5 76" xfId="28431"/>
    <cellStyle name="Normal 7 5 77" xfId="28807"/>
    <cellStyle name="Normal 7 5 78" xfId="29183"/>
    <cellStyle name="Normal 7 5 79" xfId="29559"/>
    <cellStyle name="Normal 7 5 8" xfId="2863"/>
    <cellStyle name="Normal 7 5 80" xfId="29935"/>
    <cellStyle name="Normal 7 5 81" xfId="30311"/>
    <cellStyle name="Normal 7 5 82" xfId="30687"/>
    <cellStyle name="Normal 7 5 83" xfId="31063"/>
    <cellStyle name="Normal 7 5 84" xfId="31439"/>
    <cellStyle name="Normal 7 5 85" xfId="31815"/>
    <cellStyle name="Normal 7 5 86" xfId="32191"/>
    <cellStyle name="Normal 7 5 87" xfId="32567"/>
    <cellStyle name="Normal 7 5 88" xfId="32943"/>
    <cellStyle name="Normal 7 5 9" xfId="3239"/>
    <cellStyle name="Normal 7 50" xfId="15486"/>
    <cellStyle name="Normal 7 51" xfId="15862"/>
    <cellStyle name="Normal 7 52" xfId="16238"/>
    <cellStyle name="Normal 7 53" xfId="16614"/>
    <cellStyle name="Normal 7 54" xfId="16990"/>
    <cellStyle name="Normal 7 55" xfId="17366"/>
    <cellStyle name="Normal 7 56" xfId="17742"/>
    <cellStyle name="Normal 7 57" xfId="18118"/>
    <cellStyle name="Normal 7 58" xfId="18494"/>
    <cellStyle name="Normal 7 59" xfId="18870"/>
    <cellStyle name="Normal 7 6" xfId="273"/>
    <cellStyle name="Normal 7 6 10" xfId="3658"/>
    <cellStyle name="Normal 7 6 11" xfId="4034"/>
    <cellStyle name="Normal 7 6 12" xfId="4410"/>
    <cellStyle name="Normal 7 6 13" xfId="4786"/>
    <cellStyle name="Normal 7 6 14" xfId="5162"/>
    <cellStyle name="Normal 7 6 15" xfId="5538"/>
    <cellStyle name="Normal 7 6 16" xfId="5914"/>
    <cellStyle name="Normal 7 6 17" xfId="6290"/>
    <cellStyle name="Normal 7 6 18" xfId="6666"/>
    <cellStyle name="Normal 7 6 19" xfId="7042"/>
    <cellStyle name="Normal 7 6 2" xfId="650"/>
    <cellStyle name="Normal 7 6 20" xfId="7418"/>
    <cellStyle name="Normal 7 6 21" xfId="7794"/>
    <cellStyle name="Normal 7 6 22" xfId="8170"/>
    <cellStyle name="Normal 7 6 23" xfId="8546"/>
    <cellStyle name="Normal 7 6 24" xfId="8922"/>
    <cellStyle name="Normal 7 6 25" xfId="9298"/>
    <cellStyle name="Normal 7 6 26" xfId="9674"/>
    <cellStyle name="Normal 7 6 27" xfId="10050"/>
    <cellStyle name="Normal 7 6 28" xfId="10426"/>
    <cellStyle name="Normal 7 6 29" xfId="10802"/>
    <cellStyle name="Normal 7 6 3" xfId="1026"/>
    <cellStyle name="Normal 7 6 30" xfId="11178"/>
    <cellStyle name="Normal 7 6 31" xfId="11554"/>
    <cellStyle name="Normal 7 6 32" xfId="11930"/>
    <cellStyle name="Normal 7 6 33" xfId="12306"/>
    <cellStyle name="Normal 7 6 34" xfId="12682"/>
    <cellStyle name="Normal 7 6 35" xfId="13058"/>
    <cellStyle name="Normal 7 6 36" xfId="13434"/>
    <cellStyle name="Normal 7 6 37" xfId="13810"/>
    <cellStyle name="Normal 7 6 38" xfId="14186"/>
    <cellStyle name="Normal 7 6 39" xfId="14562"/>
    <cellStyle name="Normal 7 6 4" xfId="1402"/>
    <cellStyle name="Normal 7 6 40" xfId="14938"/>
    <cellStyle name="Normal 7 6 41" xfId="15314"/>
    <cellStyle name="Normal 7 6 42" xfId="15690"/>
    <cellStyle name="Normal 7 6 43" xfId="16066"/>
    <cellStyle name="Normal 7 6 44" xfId="16442"/>
    <cellStyle name="Normal 7 6 45" xfId="16818"/>
    <cellStyle name="Normal 7 6 46" xfId="17194"/>
    <cellStyle name="Normal 7 6 47" xfId="17570"/>
    <cellStyle name="Normal 7 6 48" xfId="17946"/>
    <cellStyle name="Normal 7 6 49" xfId="18322"/>
    <cellStyle name="Normal 7 6 5" xfId="1778"/>
    <cellStyle name="Normal 7 6 50" xfId="18698"/>
    <cellStyle name="Normal 7 6 51" xfId="19074"/>
    <cellStyle name="Normal 7 6 52" xfId="19450"/>
    <cellStyle name="Normal 7 6 53" xfId="19826"/>
    <cellStyle name="Normal 7 6 54" xfId="20202"/>
    <cellStyle name="Normal 7 6 55" xfId="20578"/>
    <cellStyle name="Normal 7 6 56" xfId="20954"/>
    <cellStyle name="Normal 7 6 57" xfId="21330"/>
    <cellStyle name="Normal 7 6 58" xfId="21706"/>
    <cellStyle name="Normal 7 6 59" xfId="22082"/>
    <cellStyle name="Normal 7 6 6" xfId="2154"/>
    <cellStyle name="Normal 7 6 60" xfId="22458"/>
    <cellStyle name="Normal 7 6 61" xfId="22834"/>
    <cellStyle name="Normal 7 6 62" xfId="23210"/>
    <cellStyle name="Normal 7 6 63" xfId="23586"/>
    <cellStyle name="Normal 7 6 64" xfId="23962"/>
    <cellStyle name="Normal 7 6 65" xfId="24338"/>
    <cellStyle name="Normal 7 6 66" xfId="24714"/>
    <cellStyle name="Normal 7 6 67" xfId="25090"/>
    <cellStyle name="Normal 7 6 68" xfId="25466"/>
    <cellStyle name="Normal 7 6 69" xfId="25842"/>
    <cellStyle name="Normal 7 6 7" xfId="2530"/>
    <cellStyle name="Normal 7 6 70" xfId="26218"/>
    <cellStyle name="Normal 7 6 71" xfId="26594"/>
    <cellStyle name="Normal 7 6 72" xfId="26970"/>
    <cellStyle name="Normal 7 6 73" xfId="27346"/>
    <cellStyle name="Normal 7 6 74" xfId="27722"/>
    <cellStyle name="Normal 7 6 75" xfId="28098"/>
    <cellStyle name="Normal 7 6 76" xfId="28474"/>
    <cellStyle name="Normal 7 6 77" xfId="28850"/>
    <cellStyle name="Normal 7 6 78" xfId="29226"/>
    <cellStyle name="Normal 7 6 79" xfId="29602"/>
    <cellStyle name="Normal 7 6 8" xfId="2906"/>
    <cellStyle name="Normal 7 6 80" xfId="29978"/>
    <cellStyle name="Normal 7 6 81" xfId="30354"/>
    <cellStyle name="Normal 7 6 82" xfId="30730"/>
    <cellStyle name="Normal 7 6 83" xfId="31106"/>
    <cellStyle name="Normal 7 6 84" xfId="31482"/>
    <cellStyle name="Normal 7 6 85" xfId="31858"/>
    <cellStyle name="Normal 7 6 86" xfId="32234"/>
    <cellStyle name="Normal 7 6 87" xfId="32610"/>
    <cellStyle name="Normal 7 6 88" xfId="32986"/>
    <cellStyle name="Normal 7 6 9" xfId="3282"/>
    <cellStyle name="Normal 7 60" xfId="19246"/>
    <cellStyle name="Normal 7 61" xfId="19622"/>
    <cellStyle name="Normal 7 62" xfId="19998"/>
    <cellStyle name="Normal 7 63" xfId="20374"/>
    <cellStyle name="Normal 7 64" xfId="20750"/>
    <cellStyle name="Normal 7 65" xfId="21126"/>
    <cellStyle name="Normal 7 66" xfId="21502"/>
    <cellStyle name="Normal 7 67" xfId="21878"/>
    <cellStyle name="Normal 7 68" xfId="22254"/>
    <cellStyle name="Normal 7 69" xfId="22630"/>
    <cellStyle name="Normal 7 7" xfId="316"/>
    <cellStyle name="Normal 7 7 10" xfId="3701"/>
    <cellStyle name="Normal 7 7 11" xfId="4077"/>
    <cellStyle name="Normal 7 7 12" xfId="4453"/>
    <cellStyle name="Normal 7 7 13" xfId="4829"/>
    <cellStyle name="Normal 7 7 14" xfId="5205"/>
    <cellStyle name="Normal 7 7 15" xfId="5581"/>
    <cellStyle name="Normal 7 7 16" xfId="5957"/>
    <cellStyle name="Normal 7 7 17" xfId="6333"/>
    <cellStyle name="Normal 7 7 18" xfId="6709"/>
    <cellStyle name="Normal 7 7 19" xfId="7085"/>
    <cellStyle name="Normal 7 7 2" xfId="693"/>
    <cellStyle name="Normal 7 7 20" xfId="7461"/>
    <cellStyle name="Normal 7 7 21" xfId="7837"/>
    <cellStyle name="Normal 7 7 22" xfId="8213"/>
    <cellStyle name="Normal 7 7 23" xfId="8589"/>
    <cellStyle name="Normal 7 7 24" xfId="8965"/>
    <cellStyle name="Normal 7 7 25" xfId="9341"/>
    <cellStyle name="Normal 7 7 26" xfId="9717"/>
    <cellStyle name="Normal 7 7 27" xfId="10093"/>
    <cellStyle name="Normal 7 7 28" xfId="10469"/>
    <cellStyle name="Normal 7 7 29" xfId="10845"/>
    <cellStyle name="Normal 7 7 3" xfId="1069"/>
    <cellStyle name="Normal 7 7 30" xfId="11221"/>
    <cellStyle name="Normal 7 7 31" xfId="11597"/>
    <cellStyle name="Normal 7 7 32" xfId="11973"/>
    <cellStyle name="Normal 7 7 33" xfId="12349"/>
    <cellStyle name="Normal 7 7 34" xfId="12725"/>
    <cellStyle name="Normal 7 7 35" xfId="13101"/>
    <cellStyle name="Normal 7 7 36" xfId="13477"/>
    <cellStyle name="Normal 7 7 37" xfId="13853"/>
    <cellStyle name="Normal 7 7 38" xfId="14229"/>
    <cellStyle name="Normal 7 7 39" xfId="14605"/>
    <cellStyle name="Normal 7 7 4" xfId="1445"/>
    <cellStyle name="Normal 7 7 40" xfId="14981"/>
    <cellStyle name="Normal 7 7 41" xfId="15357"/>
    <cellStyle name="Normal 7 7 42" xfId="15733"/>
    <cellStyle name="Normal 7 7 43" xfId="16109"/>
    <cellStyle name="Normal 7 7 44" xfId="16485"/>
    <cellStyle name="Normal 7 7 45" xfId="16861"/>
    <cellStyle name="Normal 7 7 46" xfId="17237"/>
    <cellStyle name="Normal 7 7 47" xfId="17613"/>
    <cellStyle name="Normal 7 7 48" xfId="17989"/>
    <cellStyle name="Normal 7 7 49" xfId="18365"/>
    <cellStyle name="Normal 7 7 5" xfId="1821"/>
    <cellStyle name="Normal 7 7 50" xfId="18741"/>
    <cellStyle name="Normal 7 7 51" xfId="19117"/>
    <cellStyle name="Normal 7 7 52" xfId="19493"/>
    <cellStyle name="Normal 7 7 53" xfId="19869"/>
    <cellStyle name="Normal 7 7 54" xfId="20245"/>
    <cellStyle name="Normal 7 7 55" xfId="20621"/>
    <cellStyle name="Normal 7 7 56" xfId="20997"/>
    <cellStyle name="Normal 7 7 57" xfId="21373"/>
    <cellStyle name="Normal 7 7 58" xfId="21749"/>
    <cellStyle name="Normal 7 7 59" xfId="22125"/>
    <cellStyle name="Normal 7 7 6" xfId="2197"/>
    <cellStyle name="Normal 7 7 60" xfId="22501"/>
    <cellStyle name="Normal 7 7 61" xfId="22877"/>
    <cellStyle name="Normal 7 7 62" xfId="23253"/>
    <cellStyle name="Normal 7 7 63" xfId="23629"/>
    <cellStyle name="Normal 7 7 64" xfId="24005"/>
    <cellStyle name="Normal 7 7 65" xfId="24381"/>
    <cellStyle name="Normal 7 7 66" xfId="24757"/>
    <cellStyle name="Normal 7 7 67" xfId="25133"/>
    <cellStyle name="Normal 7 7 68" xfId="25509"/>
    <cellStyle name="Normal 7 7 69" xfId="25885"/>
    <cellStyle name="Normal 7 7 7" xfId="2573"/>
    <cellStyle name="Normal 7 7 70" xfId="26261"/>
    <cellStyle name="Normal 7 7 71" xfId="26637"/>
    <cellStyle name="Normal 7 7 72" xfId="27013"/>
    <cellStyle name="Normal 7 7 73" xfId="27389"/>
    <cellStyle name="Normal 7 7 74" xfId="27765"/>
    <cellStyle name="Normal 7 7 75" xfId="28141"/>
    <cellStyle name="Normal 7 7 76" xfId="28517"/>
    <cellStyle name="Normal 7 7 77" xfId="28893"/>
    <cellStyle name="Normal 7 7 78" xfId="29269"/>
    <cellStyle name="Normal 7 7 79" xfId="29645"/>
    <cellStyle name="Normal 7 7 8" xfId="2949"/>
    <cellStyle name="Normal 7 7 80" xfId="30021"/>
    <cellStyle name="Normal 7 7 81" xfId="30397"/>
    <cellStyle name="Normal 7 7 82" xfId="30773"/>
    <cellStyle name="Normal 7 7 83" xfId="31149"/>
    <cellStyle name="Normal 7 7 84" xfId="31525"/>
    <cellStyle name="Normal 7 7 85" xfId="31901"/>
    <cellStyle name="Normal 7 7 86" xfId="32277"/>
    <cellStyle name="Normal 7 7 87" xfId="32653"/>
    <cellStyle name="Normal 7 7 88" xfId="33029"/>
    <cellStyle name="Normal 7 7 9" xfId="3325"/>
    <cellStyle name="Normal 7 70" xfId="23006"/>
    <cellStyle name="Normal 7 71" xfId="23382"/>
    <cellStyle name="Normal 7 72" xfId="23758"/>
    <cellStyle name="Normal 7 73" xfId="24134"/>
    <cellStyle name="Normal 7 74" xfId="24510"/>
    <cellStyle name="Normal 7 75" xfId="24886"/>
    <cellStyle name="Normal 7 76" xfId="25262"/>
    <cellStyle name="Normal 7 77" xfId="25638"/>
    <cellStyle name="Normal 7 78" xfId="26014"/>
    <cellStyle name="Normal 7 79" xfId="26390"/>
    <cellStyle name="Normal 7 8" xfId="359"/>
    <cellStyle name="Normal 7 8 10" xfId="3744"/>
    <cellStyle name="Normal 7 8 11" xfId="4120"/>
    <cellStyle name="Normal 7 8 12" xfId="4496"/>
    <cellStyle name="Normal 7 8 13" xfId="4872"/>
    <cellStyle name="Normal 7 8 14" xfId="5248"/>
    <cellStyle name="Normal 7 8 15" xfId="5624"/>
    <cellStyle name="Normal 7 8 16" xfId="6000"/>
    <cellStyle name="Normal 7 8 17" xfId="6376"/>
    <cellStyle name="Normal 7 8 18" xfId="6752"/>
    <cellStyle name="Normal 7 8 19" xfId="7128"/>
    <cellStyle name="Normal 7 8 2" xfId="736"/>
    <cellStyle name="Normal 7 8 20" xfId="7504"/>
    <cellStyle name="Normal 7 8 21" xfId="7880"/>
    <cellStyle name="Normal 7 8 22" xfId="8256"/>
    <cellStyle name="Normal 7 8 23" xfId="8632"/>
    <cellStyle name="Normal 7 8 24" xfId="9008"/>
    <cellStyle name="Normal 7 8 25" xfId="9384"/>
    <cellStyle name="Normal 7 8 26" xfId="9760"/>
    <cellStyle name="Normal 7 8 27" xfId="10136"/>
    <cellStyle name="Normal 7 8 28" xfId="10512"/>
    <cellStyle name="Normal 7 8 29" xfId="10888"/>
    <cellStyle name="Normal 7 8 3" xfId="1112"/>
    <cellStyle name="Normal 7 8 30" xfId="11264"/>
    <cellStyle name="Normal 7 8 31" xfId="11640"/>
    <cellStyle name="Normal 7 8 32" xfId="12016"/>
    <cellStyle name="Normal 7 8 33" xfId="12392"/>
    <cellStyle name="Normal 7 8 34" xfId="12768"/>
    <cellStyle name="Normal 7 8 35" xfId="13144"/>
    <cellStyle name="Normal 7 8 36" xfId="13520"/>
    <cellStyle name="Normal 7 8 37" xfId="13896"/>
    <cellStyle name="Normal 7 8 38" xfId="14272"/>
    <cellStyle name="Normal 7 8 39" xfId="14648"/>
    <cellStyle name="Normal 7 8 4" xfId="1488"/>
    <cellStyle name="Normal 7 8 40" xfId="15024"/>
    <cellStyle name="Normal 7 8 41" xfId="15400"/>
    <cellStyle name="Normal 7 8 42" xfId="15776"/>
    <cellStyle name="Normal 7 8 43" xfId="16152"/>
    <cellStyle name="Normal 7 8 44" xfId="16528"/>
    <cellStyle name="Normal 7 8 45" xfId="16904"/>
    <cellStyle name="Normal 7 8 46" xfId="17280"/>
    <cellStyle name="Normal 7 8 47" xfId="17656"/>
    <cellStyle name="Normal 7 8 48" xfId="18032"/>
    <cellStyle name="Normal 7 8 49" xfId="18408"/>
    <cellStyle name="Normal 7 8 5" xfId="1864"/>
    <cellStyle name="Normal 7 8 50" xfId="18784"/>
    <cellStyle name="Normal 7 8 51" xfId="19160"/>
    <cellStyle name="Normal 7 8 52" xfId="19536"/>
    <cellStyle name="Normal 7 8 53" xfId="19912"/>
    <cellStyle name="Normal 7 8 54" xfId="20288"/>
    <cellStyle name="Normal 7 8 55" xfId="20664"/>
    <cellStyle name="Normal 7 8 56" xfId="21040"/>
    <cellStyle name="Normal 7 8 57" xfId="21416"/>
    <cellStyle name="Normal 7 8 58" xfId="21792"/>
    <cellStyle name="Normal 7 8 59" xfId="22168"/>
    <cellStyle name="Normal 7 8 6" xfId="2240"/>
    <cellStyle name="Normal 7 8 60" xfId="22544"/>
    <cellStyle name="Normal 7 8 61" xfId="22920"/>
    <cellStyle name="Normal 7 8 62" xfId="23296"/>
    <cellStyle name="Normal 7 8 63" xfId="23672"/>
    <cellStyle name="Normal 7 8 64" xfId="24048"/>
    <cellStyle name="Normal 7 8 65" xfId="24424"/>
    <cellStyle name="Normal 7 8 66" xfId="24800"/>
    <cellStyle name="Normal 7 8 67" xfId="25176"/>
    <cellStyle name="Normal 7 8 68" xfId="25552"/>
    <cellStyle name="Normal 7 8 69" xfId="25928"/>
    <cellStyle name="Normal 7 8 7" xfId="2616"/>
    <cellStyle name="Normal 7 8 70" xfId="26304"/>
    <cellStyle name="Normal 7 8 71" xfId="26680"/>
    <cellStyle name="Normal 7 8 72" xfId="27056"/>
    <cellStyle name="Normal 7 8 73" xfId="27432"/>
    <cellStyle name="Normal 7 8 74" xfId="27808"/>
    <cellStyle name="Normal 7 8 75" xfId="28184"/>
    <cellStyle name="Normal 7 8 76" xfId="28560"/>
    <cellStyle name="Normal 7 8 77" xfId="28936"/>
    <cellStyle name="Normal 7 8 78" xfId="29312"/>
    <cellStyle name="Normal 7 8 79" xfId="29688"/>
    <cellStyle name="Normal 7 8 8" xfId="2992"/>
    <cellStyle name="Normal 7 8 80" xfId="30064"/>
    <cellStyle name="Normal 7 8 81" xfId="30440"/>
    <cellStyle name="Normal 7 8 82" xfId="30816"/>
    <cellStyle name="Normal 7 8 83" xfId="31192"/>
    <cellStyle name="Normal 7 8 84" xfId="31568"/>
    <cellStyle name="Normal 7 8 85" xfId="31944"/>
    <cellStyle name="Normal 7 8 86" xfId="32320"/>
    <cellStyle name="Normal 7 8 87" xfId="32696"/>
    <cellStyle name="Normal 7 8 88" xfId="33072"/>
    <cellStyle name="Normal 7 8 9" xfId="3368"/>
    <cellStyle name="Normal 7 80" xfId="26766"/>
    <cellStyle name="Normal 7 81" xfId="27142"/>
    <cellStyle name="Normal 7 82" xfId="27518"/>
    <cellStyle name="Normal 7 83" xfId="27894"/>
    <cellStyle name="Normal 7 84" xfId="28270"/>
    <cellStyle name="Normal 7 85" xfId="28646"/>
    <cellStyle name="Normal 7 86" xfId="29022"/>
    <cellStyle name="Normal 7 87" xfId="29398"/>
    <cellStyle name="Normal 7 88" xfId="29774"/>
    <cellStyle name="Normal 7 89" xfId="30150"/>
    <cellStyle name="Normal 7 9" xfId="402"/>
    <cellStyle name="Normal 7 9 10" xfId="3787"/>
    <cellStyle name="Normal 7 9 11" xfId="4163"/>
    <cellStyle name="Normal 7 9 12" xfId="4539"/>
    <cellStyle name="Normal 7 9 13" xfId="4915"/>
    <cellStyle name="Normal 7 9 14" xfId="5291"/>
    <cellStyle name="Normal 7 9 15" xfId="5667"/>
    <cellStyle name="Normal 7 9 16" xfId="6043"/>
    <cellStyle name="Normal 7 9 17" xfId="6419"/>
    <cellStyle name="Normal 7 9 18" xfId="6795"/>
    <cellStyle name="Normal 7 9 19" xfId="7171"/>
    <cellStyle name="Normal 7 9 2" xfId="779"/>
    <cellStyle name="Normal 7 9 20" xfId="7547"/>
    <cellStyle name="Normal 7 9 21" xfId="7923"/>
    <cellStyle name="Normal 7 9 22" xfId="8299"/>
    <cellStyle name="Normal 7 9 23" xfId="8675"/>
    <cellStyle name="Normal 7 9 24" xfId="9051"/>
    <cellStyle name="Normal 7 9 25" xfId="9427"/>
    <cellStyle name="Normal 7 9 26" xfId="9803"/>
    <cellStyle name="Normal 7 9 27" xfId="10179"/>
    <cellStyle name="Normal 7 9 28" xfId="10555"/>
    <cellStyle name="Normal 7 9 29" xfId="10931"/>
    <cellStyle name="Normal 7 9 3" xfId="1155"/>
    <cellStyle name="Normal 7 9 30" xfId="11307"/>
    <cellStyle name="Normal 7 9 31" xfId="11683"/>
    <cellStyle name="Normal 7 9 32" xfId="12059"/>
    <cellStyle name="Normal 7 9 33" xfId="12435"/>
    <cellStyle name="Normal 7 9 34" xfId="12811"/>
    <cellStyle name="Normal 7 9 35" xfId="13187"/>
    <cellStyle name="Normal 7 9 36" xfId="13563"/>
    <cellStyle name="Normal 7 9 37" xfId="13939"/>
    <cellStyle name="Normal 7 9 38" xfId="14315"/>
    <cellStyle name="Normal 7 9 39" xfId="14691"/>
    <cellStyle name="Normal 7 9 4" xfId="1531"/>
    <cellStyle name="Normal 7 9 40" xfId="15067"/>
    <cellStyle name="Normal 7 9 41" xfId="15443"/>
    <cellStyle name="Normal 7 9 42" xfId="15819"/>
    <cellStyle name="Normal 7 9 43" xfId="16195"/>
    <cellStyle name="Normal 7 9 44" xfId="16571"/>
    <cellStyle name="Normal 7 9 45" xfId="16947"/>
    <cellStyle name="Normal 7 9 46" xfId="17323"/>
    <cellStyle name="Normal 7 9 47" xfId="17699"/>
    <cellStyle name="Normal 7 9 48" xfId="18075"/>
    <cellStyle name="Normal 7 9 49" xfId="18451"/>
    <cellStyle name="Normal 7 9 5" xfId="1907"/>
    <cellStyle name="Normal 7 9 50" xfId="18827"/>
    <cellStyle name="Normal 7 9 51" xfId="19203"/>
    <cellStyle name="Normal 7 9 52" xfId="19579"/>
    <cellStyle name="Normal 7 9 53" xfId="19955"/>
    <cellStyle name="Normal 7 9 54" xfId="20331"/>
    <cellStyle name="Normal 7 9 55" xfId="20707"/>
    <cellStyle name="Normal 7 9 56" xfId="21083"/>
    <cellStyle name="Normal 7 9 57" xfId="21459"/>
    <cellStyle name="Normal 7 9 58" xfId="21835"/>
    <cellStyle name="Normal 7 9 59" xfId="22211"/>
    <cellStyle name="Normal 7 9 6" xfId="2283"/>
    <cellStyle name="Normal 7 9 60" xfId="22587"/>
    <cellStyle name="Normal 7 9 61" xfId="22963"/>
    <cellStyle name="Normal 7 9 62" xfId="23339"/>
    <cellStyle name="Normal 7 9 63" xfId="23715"/>
    <cellStyle name="Normal 7 9 64" xfId="24091"/>
    <cellStyle name="Normal 7 9 65" xfId="24467"/>
    <cellStyle name="Normal 7 9 66" xfId="24843"/>
    <cellStyle name="Normal 7 9 67" xfId="25219"/>
    <cellStyle name="Normal 7 9 68" xfId="25595"/>
    <cellStyle name="Normal 7 9 69" xfId="25971"/>
    <cellStyle name="Normal 7 9 7" xfId="2659"/>
    <cellStyle name="Normal 7 9 70" xfId="26347"/>
    <cellStyle name="Normal 7 9 71" xfId="26723"/>
    <cellStyle name="Normal 7 9 72" xfId="27099"/>
    <cellStyle name="Normal 7 9 73" xfId="27475"/>
    <cellStyle name="Normal 7 9 74" xfId="27851"/>
    <cellStyle name="Normal 7 9 75" xfId="28227"/>
    <cellStyle name="Normal 7 9 76" xfId="28603"/>
    <cellStyle name="Normal 7 9 77" xfId="28979"/>
    <cellStyle name="Normal 7 9 78" xfId="29355"/>
    <cellStyle name="Normal 7 9 79" xfId="29731"/>
    <cellStyle name="Normal 7 9 8" xfId="3035"/>
    <cellStyle name="Normal 7 9 80" xfId="30107"/>
    <cellStyle name="Normal 7 9 81" xfId="30483"/>
    <cellStyle name="Normal 7 9 82" xfId="30859"/>
    <cellStyle name="Normal 7 9 83" xfId="31235"/>
    <cellStyle name="Normal 7 9 84" xfId="31611"/>
    <cellStyle name="Normal 7 9 85" xfId="31987"/>
    <cellStyle name="Normal 7 9 86" xfId="32363"/>
    <cellStyle name="Normal 7 9 87" xfId="32739"/>
    <cellStyle name="Normal 7 9 88" xfId="33115"/>
    <cellStyle name="Normal 7 9 9" xfId="3411"/>
    <cellStyle name="Normal 7 90" xfId="30526"/>
    <cellStyle name="Normal 7 91" xfId="30902"/>
    <cellStyle name="Normal 7 92" xfId="31278"/>
    <cellStyle name="Normal 7 93" xfId="31654"/>
    <cellStyle name="Normal 7 94" xfId="32030"/>
    <cellStyle name="Normal 7 95" xfId="32406"/>
    <cellStyle name="Normal 7 96" xfId="32782"/>
    <cellStyle name="Normal 70" xfId="6835"/>
    <cellStyle name="Normal 71" xfId="7211"/>
    <cellStyle name="Normal 72" xfId="7587"/>
    <cellStyle name="Normal 73" xfId="7963"/>
    <cellStyle name="Normal 74" xfId="8339"/>
    <cellStyle name="Normal 75" xfId="8715"/>
    <cellStyle name="Normal 76" xfId="9091"/>
    <cellStyle name="Normal 77" xfId="9467"/>
    <cellStyle name="Normal 78" xfId="9843"/>
    <cellStyle name="Normal 79" xfId="10219"/>
    <cellStyle name="Normal 8" xfId="13"/>
    <cellStyle name="Normal 8 10" xfId="446"/>
    <cellStyle name="Normal 8 11" xfId="823"/>
    <cellStyle name="Normal 8 12" xfId="1199"/>
    <cellStyle name="Normal 8 13" xfId="1575"/>
    <cellStyle name="Normal 8 14" xfId="1951"/>
    <cellStyle name="Normal 8 15" xfId="2327"/>
    <cellStyle name="Normal 8 16" xfId="2703"/>
    <cellStyle name="Normal 8 17" xfId="3079"/>
    <cellStyle name="Normal 8 18" xfId="3455"/>
    <cellStyle name="Normal 8 19" xfId="3831"/>
    <cellStyle name="Normal 8 2" xfId="50"/>
    <cellStyle name="Normal 8 2 10" xfId="3498"/>
    <cellStyle name="Normal 8 2 11" xfId="3874"/>
    <cellStyle name="Normal 8 2 12" xfId="4250"/>
    <cellStyle name="Normal 8 2 13" xfId="4626"/>
    <cellStyle name="Normal 8 2 14" xfId="5002"/>
    <cellStyle name="Normal 8 2 15" xfId="5378"/>
    <cellStyle name="Normal 8 2 16" xfId="5754"/>
    <cellStyle name="Normal 8 2 17" xfId="6130"/>
    <cellStyle name="Normal 8 2 18" xfId="6506"/>
    <cellStyle name="Normal 8 2 19" xfId="6882"/>
    <cellStyle name="Normal 8 2 2" xfId="490"/>
    <cellStyle name="Normal 8 2 20" xfId="7258"/>
    <cellStyle name="Normal 8 2 21" xfId="7634"/>
    <cellStyle name="Normal 8 2 22" xfId="8010"/>
    <cellStyle name="Normal 8 2 23" xfId="8386"/>
    <cellStyle name="Normal 8 2 24" xfId="8762"/>
    <cellStyle name="Normal 8 2 25" xfId="9138"/>
    <cellStyle name="Normal 8 2 26" xfId="9514"/>
    <cellStyle name="Normal 8 2 27" xfId="9890"/>
    <cellStyle name="Normal 8 2 28" xfId="10266"/>
    <cellStyle name="Normal 8 2 29" xfId="10642"/>
    <cellStyle name="Normal 8 2 3" xfId="866"/>
    <cellStyle name="Normal 8 2 30" xfId="11018"/>
    <cellStyle name="Normal 8 2 31" xfId="11394"/>
    <cellStyle name="Normal 8 2 32" xfId="11770"/>
    <cellStyle name="Normal 8 2 33" xfId="12146"/>
    <cellStyle name="Normal 8 2 34" xfId="12522"/>
    <cellStyle name="Normal 8 2 35" xfId="12898"/>
    <cellStyle name="Normal 8 2 36" xfId="13274"/>
    <cellStyle name="Normal 8 2 37" xfId="13650"/>
    <cellStyle name="Normal 8 2 38" xfId="14026"/>
    <cellStyle name="Normal 8 2 39" xfId="14402"/>
    <cellStyle name="Normal 8 2 4" xfId="1242"/>
    <cellStyle name="Normal 8 2 40" xfId="14778"/>
    <cellStyle name="Normal 8 2 41" xfId="15154"/>
    <cellStyle name="Normal 8 2 42" xfId="15530"/>
    <cellStyle name="Normal 8 2 43" xfId="15906"/>
    <cellStyle name="Normal 8 2 44" xfId="16282"/>
    <cellStyle name="Normal 8 2 45" xfId="16658"/>
    <cellStyle name="Normal 8 2 46" xfId="17034"/>
    <cellStyle name="Normal 8 2 47" xfId="17410"/>
    <cellStyle name="Normal 8 2 48" xfId="17786"/>
    <cellStyle name="Normal 8 2 49" xfId="18162"/>
    <cellStyle name="Normal 8 2 5" xfId="1618"/>
    <cellStyle name="Normal 8 2 50" xfId="18538"/>
    <cellStyle name="Normal 8 2 51" xfId="18914"/>
    <cellStyle name="Normal 8 2 52" xfId="19290"/>
    <cellStyle name="Normal 8 2 53" xfId="19666"/>
    <cellStyle name="Normal 8 2 54" xfId="20042"/>
    <cellStyle name="Normal 8 2 55" xfId="20418"/>
    <cellStyle name="Normal 8 2 56" xfId="20794"/>
    <cellStyle name="Normal 8 2 57" xfId="21170"/>
    <cellStyle name="Normal 8 2 58" xfId="21546"/>
    <cellStyle name="Normal 8 2 59" xfId="21922"/>
    <cellStyle name="Normal 8 2 6" xfId="1994"/>
    <cellStyle name="Normal 8 2 60" xfId="22298"/>
    <cellStyle name="Normal 8 2 61" xfId="22674"/>
    <cellStyle name="Normal 8 2 62" xfId="23050"/>
    <cellStyle name="Normal 8 2 63" xfId="23426"/>
    <cellStyle name="Normal 8 2 64" xfId="23802"/>
    <cellStyle name="Normal 8 2 65" xfId="24178"/>
    <cellStyle name="Normal 8 2 66" xfId="24554"/>
    <cellStyle name="Normal 8 2 67" xfId="24930"/>
    <cellStyle name="Normal 8 2 68" xfId="25306"/>
    <cellStyle name="Normal 8 2 69" xfId="25682"/>
    <cellStyle name="Normal 8 2 7" xfId="2370"/>
    <cellStyle name="Normal 8 2 70" xfId="26058"/>
    <cellStyle name="Normal 8 2 71" xfId="26434"/>
    <cellStyle name="Normal 8 2 72" xfId="26810"/>
    <cellStyle name="Normal 8 2 73" xfId="27186"/>
    <cellStyle name="Normal 8 2 74" xfId="27562"/>
    <cellStyle name="Normal 8 2 75" xfId="27938"/>
    <cellStyle name="Normal 8 2 76" xfId="28314"/>
    <cellStyle name="Normal 8 2 77" xfId="28690"/>
    <cellStyle name="Normal 8 2 78" xfId="29066"/>
    <cellStyle name="Normal 8 2 79" xfId="29442"/>
    <cellStyle name="Normal 8 2 8" xfId="2746"/>
    <cellStyle name="Normal 8 2 80" xfId="29818"/>
    <cellStyle name="Normal 8 2 81" xfId="30194"/>
    <cellStyle name="Normal 8 2 82" xfId="30570"/>
    <cellStyle name="Normal 8 2 83" xfId="30946"/>
    <cellStyle name="Normal 8 2 84" xfId="31322"/>
    <cellStyle name="Normal 8 2 85" xfId="31698"/>
    <cellStyle name="Normal 8 2 86" xfId="32074"/>
    <cellStyle name="Normal 8 2 87" xfId="32450"/>
    <cellStyle name="Normal 8 2 88" xfId="32826"/>
    <cellStyle name="Normal 8 2 9" xfId="3122"/>
    <cellStyle name="Normal 8 20" xfId="4207"/>
    <cellStyle name="Normal 8 21" xfId="4583"/>
    <cellStyle name="Normal 8 22" xfId="4959"/>
    <cellStyle name="Normal 8 23" xfId="5335"/>
    <cellStyle name="Normal 8 24" xfId="5711"/>
    <cellStyle name="Normal 8 25" xfId="6087"/>
    <cellStyle name="Normal 8 26" xfId="6463"/>
    <cellStyle name="Normal 8 27" xfId="6839"/>
    <cellStyle name="Normal 8 28" xfId="7215"/>
    <cellStyle name="Normal 8 29" xfId="7591"/>
    <cellStyle name="Normal 8 3" xfId="145"/>
    <cellStyle name="Normal 8 3 10" xfId="3530"/>
    <cellStyle name="Normal 8 3 11" xfId="3906"/>
    <cellStyle name="Normal 8 3 12" xfId="4282"/>
    <cellStyle name="Normal 8 3 13" xfId="4658"/>
    <cellStyle name="Normal 8 3 14" xfId="5034"/>
    <cellStyle name="Normal 8 3 15" xfId="5410"/>
    <cellStyle name="Normal 8 3 16" xfId="5786"/>
    <cellStyle name="Normal 8 3 17" xfId="6162"/>
    <cellStyle name="Normal 8 3 18" xfId="6538"/>
    <cellStyle name="Normal 8 3 19" xfId="6914"/>
    <cellStyle name="Normal 8 3 2" xfId="522"/>
    <cellStyle name="Normal 8 3 20" xfId="7290"/>
    <cellStyle name="Normal 8 3 21" xfId="7666"/>
    <cellStyle name="Normal 8 3 22" xfId="8042"/>
    <cellStyle name="Normal 8 3 23" xfId="8418"/>
    <cellStyle name="Normal 8 3 24" xfId="8794"/>
    <cellStyle name="Normal 8 3 25" xfId="9170"/>
    <cellStyle name="Normal 8 3 26" xfId="9546"/>
    <cellStyle name="Normal 8 3 27" xfId="9922"/>
    <cellStyle name="Normal 8 3 28" xfId="10298"/>
    <cellStyle name="Normal 8 3 29" xfId="10674"/>
    <cellStyle name="Normal 8 3 3" xfId="898"/>
    <cellStyle name="Normal 8 3 30" xfId="11050"/>
    <cellStyle name="Normal 8 3 31" xfId="11426"/>
    <cellStyle name="Normal 8 3 32" xfId="11802"/>
    <cellStyle name="Normal 8 3 33" xfId="12178"/>
    <cellStyle name="Normal 8 3 34" xfId="12554"/>
    <cellStyle name="Normal 8 3 35" xfId="12930"/>
    <cellStyle name="Normal 8 3 36" xfId="13306"/>
    <cellStyle name="Normal 8 3 37" xfId="13682"/>
    <cellStyle name="Normal 8 3 38" xfId="14058"/>
    <cellStyle name="Normal 8 3 39" xfId="14434"/>
    <cellStyle name="Normal 8 3 4" xfId="1274"/>
    <cellStyle name="Normal 8 3 40" xfId="14810"/>
    <cellStyle name="Normal 8 3 41" xfId="15186"/>
    <cellStyle name="Normal 8 3 42" xfId="15562"/>
    <cellStyle name="Normal 8 3 43" xfId="15938"/>
    <cellStyle name="Normal 8 3 44" xfId="16314"/>
    <cellStyle name="Normal 8 3 45" xfId="16690"/>
    <cellStyle name="Normal 8 3 46" xfId="17066"/>
    <cellStyle name="Normal 8 3 47" xfId="17442"/>
    <cellStyle name="Normal 8 3 48" xfId="17818"/>
    <cellStyle name="Normal 8 3 49" xfId="18194"/>
    <cellStyle name="Normal 8 3 5" xfId="1650"/>
    <cellStyle name="Normal 8 3 50" xfId="18570"/>
    <cellStyle name="Normal 8 3 51" xfId="18946"/>
    <cellStyle name="Normal 8 3 52" xfId="19322"/>
    <cellStyle name="Normal 8 3 53" xfId="19698"/>
    <cellStyle name="Normal 8 3 54" xfId="20074"/>
    <cellStyle name="Normal 8 3 55" xfId="20450"/>
    <cellStyle name="Normal 8 3 56" xfId="20826"/>
    <cellStyle name="Normal 8 3 57" xfId="21202"/>
    <cellStyle name="Normal 8 3 58" xfId="21578"/>
    <cellStyle name="Normal 8 3 59" xfId="21954"/>
    <cellStyle name="Normal 8 3 6" xfId="2026"/>
    <cellStyle name="Normal 8 3 60" xfId="22330"/>
    <cellStyle name="Normal 8 3 61" xfId="22706"/>
    <cellStyle name="Normal 8 3 62" xfId="23082"/>
    <cellStyle name="Normal 8 3 63" xfId="23458"/>
    <cellStyle name="Normal 8 3 64" xfId="23834"/>
    <cellStyle name="Normal 8 3 65" xfId="24210"/>
    <cellStyle name="Normal 8 3 66" xfId="24586"/>
    <cellStyle name="Normal 8 3 67" xfId="24962"/>
    <cellStyle name="Normal 8 3 68" xfId="25338"/>
    <cellStyle name="Normal 8 3 69" xfId="25714"/>
    <cellStyle name="Normal 8 3 7" xfId="2402"/>
    <cellStyle name="Normal 8 3 70" xfId="26090"/>
    <cellStyle name="Normal 8 3 71" xfId="26466"/>
    <cellStyle name="Normal 8 3 72" xfId="26842"/>
    <cellStyle name="Normal 8 3 73" xfId="27218"/>
    <cellStyle name="Normal 8 3 74" xfId="27594"/>
    <cellStyle name="Normal 8 3 75" xfId="27970"/>
    <cellStyle name="Normal 8 3 76" xfId="28346"/>
    <cellStyle name="Normal 8 3 77" xfId="28722"/>
    <cellStyle name="Normal 8 3 78" xfId="29098"/>
    <cellStyle name="Normal 8 3 79" xfId="29474"/>
    <cellStyle name="Normal 8 3 8" xfId="2778"/>
    <cellStyle name="Normal 8 3 80" xfId="29850"/>
    <cellStyle name="Normal 8 3 81" xfId="30226"/>
    <cellStyle name="Normal 8 3 82" xfId="30602"/>
    <cellStyle name="Normal 8 3 83" xfId="30978"/>
    <cellStyle name="Normal 8 3 84" xfId="31354"/>
    <cellStyle name="Normal 8 3 85" xfId="31730"/>
    <cellStyle name="Normal 8 3 86" xfId="32106"/>
    <cellStyle name="Normal 8 3 87" xfId="32482"/>
    <cellStyle name="Normal 8 3 88" xfId="32858"/>
    <cellStyle name="Normal 8 3 9" xfId="3154"/>
    <cellStyle name="Normal 8 30" xfId="7967"/>
    <cellStyle name="Normal 8 31" xfId="8343"/>
    <cellStyle name="Normal 8 32" xfId="8719"/>
    <cellStyle name="Normal 8 33" xfId="9095"/>
    <cellStyle name="Normal 8 34" xfId="9471"/>
    <cellStyle name="Normal 8 35" xfId="9847"/>
    <cellStyle name="Normal 8 36" xfId="10223"/>
    <cellStyle name="Normal 8 37" xfId="10599"/>
    <cellStyle name="Normal 8 38" xfId="10975"/>
    <cellStyle name="Normal 8 39" xfId="11351"/>
    <cellStyle name="Normal 8 4" xfId="188"/>
    <cellStyle name="Normal 8 4 10" xfId="3573"/>
    <cellStyle name="Normal 8 4 11" xfId="3949"/>
    <cellStyle name="Normal 8 4 12" xfId="4325"/>
    <cellStyle name="Normal 8 4 13" xfId="4701"/>
    <cellStyle name="Normal 8 4 14" xfId="5077"/>
    <cellStyle name="Normal 8 4 15" xfId="5453"/>
    <cellStyle name="Normal 8 4 16" xfId="5829"/>
    <cellStyle name="Normal 8 4 17" xfId="6205"/>
    <cellStyle name="Normal 8 4 18" xfId="6581"/>
    <cellStyle name="Normal 8 4 19" xfId="6957"/>
    <cellStyle name="Normal 8 4 2" xfId="565"/>
    <cellStyle name="Normal 8 4 20" xfId="7333"/>
    <cellStyle name="Normal 8 4 21" xfId="7709"/>
    <cellStyle name="Normal 8 4 22" xfId="8085"/>
    <cellStyle name="Normal 8 4 23" xfId="8461"/>
    <cellStyle name="Normal 8 4 24" xfId="8837"/>
    <cellStyle name="Normal 8 4 25" xfId="9213"/>
    <cellStyle name="Normal 8 4 26" xfId="9589"/>
    <cellStyle name="Normal 8 4 27" xfId="9965"/>
    <cellStyle name="Normal 8 4 28" xfId="10341"/>
    <cellStyle name="Normal 8 4 29" xfId="10717"/>
    <cellStyle name="Normal 8 4 3" xfId="941"/>
    <cellStyle name="Normal 8 4 30" xfId="11093"/>
    <cellStyle name="Normal 8 4 31" xfId="11469"/>
    <cellStyle name="Normal 8 4 32" xfId="11845"/>
    <cellStyle name="Normal 8 4 33" xfId="12221"/>
    <cellStyle name="Normal 8 4 34" xfId="12597"/>
    <cellStyle name="Normal 8 4 35" xfId="12973"/>
    <cellStyle name="Normal 8 4 36" xfId="13349"/>
    <cellStyle name="Normal 8 4 37" xfId="13725"/>
    <cellStyle name="Normal 8 4 38" xfId="14101"/>
    <cellStyle name="Normal 8 4 39" xfId="14477"/>
    <cellStyle name="Normal 8 4 4" xfId="1317"/>
    <cellStyle name="Normal 8 4 40" xfId="14853"/>
    <cellStyle name="Normal 8 4 41" xfId="15229"/>
    <cellStyle name="Normal 8 4 42" xfId="15605"/>
    <cellStyle name="Normal 8 4 43" xfId="15981"/>
    <cellStyle name="Normal 8 4 44" xfId="16357"/>
    <cellStyle name="Normal 8 4 45" xfId="16733"/>
    <cellStyle name="Normal 8 4 46" xfId="17109"/>
    <cellStyle name="Normal 8 4 47" xfId="17485"/>
    <cellStyle name="Normal 8 4 48" xfId="17861"/>
    <cellStyle name="Normal 8 4 49" xfId="18237"/>
    <cellStyle name="Normal 8 4 5" xfId="1693"/>
    <cellStyle name="Normal 8 4 50" xfId="18613"/>
    <cellStyle name="Normal 8 4 51" xfId="18989"/>
    <cellStyle name="Normal 8 4 52" xfId="19365"/>
    <cellStyle name="Normal 8 4 53" xfId="19741"/>
    <cellStyle name="Normal 8 4 54" xfId="20117"/>
    <cellStyle name="Normal 8 4 55" xfId="20493"/>
    <cellStyle name="Normal 8 4 56" xfId="20869"/>
    <cellStyle name="Normal 8 4 57" xfId="21245"/>
    <cellStyle name="Normal 8 4 58" xfId="21621"/>
    <cellStyle name="Normal 8 4 59" xfId="21997"/>
    <cellStyle name="Normal 8 4 6" xfId="2069"/>
    <cellStyle name="Normal 8 4 60" xfId="22373"/>
    <cellStyle name="Normal 8 4 61" xfId="22749"/>
    <cellStyle name="Normal 8 4 62" xfId="23125"/>
    <cellStyle name="Normal 8 4 63" xfId="23501"/>
    <cellStyle name="Normal 8 4 64" xfId="23877"/>
    <cellStyle name="Normal 8 4 65" xfId="24253"/>
    <cellStyle name="Normal 8 4 66" xfId="24629"/>
    <cellStyle name="Normal 8 4 67" xfId="25005"/>
    <cellStyle name="Normal 8 4 68" xfId="25381"/>
    <cellStyle name="Normal 8 4 69" xfId="25757"/>
    <cellStyle name="Normal 8 4 7" xfId="2445"/>
    <cellStyle name="Normal 8 4 70" xfId="26133"/>
    <cellStyle name="Normal 8 4 71" xfId="26509"/>
    <cellStyle name="Normal 8 4 72" xfId="26885"/>
    <cellStyle name="Normal 8 4 73" xfId="27261"/>
    <cellStyle name="Normal 8 4 74" xfId="27637"/>
    <cellStyle name="Normal 8 4 75" xfId="28013"/>
    <cellStyle name="Normal 8 4 76" xfId="28389"/>
    <cellStyle name="Normal 8 4 77" xfId="28765"/>
    <cellStyle name="Normal 8 4 78" xfId="29141"/>
    <cellStyle name="Normal 8 4 79" xfId="29517"/>
    <cellStyle name="Normal 8 4 8" xfId="2821"/>
    <cellStyle name="Normal 8 4 80" xfId="29893"/>
    <cellStyle name="Normal 8 4 81" xfId="30269"/>
    <cellStyle name="Normal 8 4 82" xfId="30645"/>
    <cellStyle name="Normal 8 4 83" xfId="31021"/>
    <cellStyle name="Normal 8 4 84" xfId="31397"/>
    <cellStyle name="Normal 8 4 85" xfId="31773"/>
    <cellStyle name="Normal 8 4 86" xfId="32149"/>
    <cellStyle name="Normal 8 4 87" xfId="32525"/>
    <cellStyle name="Normal 8 4 88" xfId="32901"/>
    <cellStyle name="Normal 8 4 9" xfId="3197"/>
    <cellStyle name="Normal 8 40" xfId="11727"/>
    <cellStyle name="Normal 8 41" xfId="12103"/>
    <cellStyle name="Normal 8 42" xfId="12479"/>
    <cellStyle name="Normal 8 43" xfId="12855"/>
    <cellStyle name="Normal 8 44" xfId="13231"/>
    <cellStyle name="Normal 8 45" xfId="13607"/>
    <cellStyle name="Normal 8 46" xfId="13983"/>
    <cellStyle name="Normal 8 47" xfId="14359"/>
    <cellStyle name="Normal 8 48" xfId="14735"/>
    <cellStyle name="Normal 8 49" xfId="15111"/>
    <cellStyle name="Normal 8 5" xfId="231"/>
    <cellStyle name="Normal 8 5 10" xfId="3616"/>
    <cellStyle name="Normal 8 5 11" xfId="3992"/>
    <cellStyle name="Normal 8 5 12" xfId="4368"/>
    <cellStyle name="Normal 8 5 13" xfId="4744"/>
    <cellStyle name="Normal 8 5 14" xfId="5120"/>
    <cellStyle name="Normal 8 5 15" xfId="5496"/>
    <cellStyle name="Normal 8 5 16" xfId="5872"/>
    <cellStyle name="Normal 8 5 17" xfId="6248"/>
    <cellStyle name="Normal 8 5 18" xfId="6624"/>
    <cellStyle name="Normal 8 5 19" xfId="7000"/>
    <cellStyle name="Normal 8 5 2" xfId="608"/>
    <cellStyle name="Normal 8 5 20" xfId="7376"/>
    <cellStyle name="Normal 8 5 21" xfId="7752"/>
    <cellStyle name="Normal 8 5 22" xfId="8128"/>
    <cellStyle name="Normal 8 5 23" xfId="8504"/>
    <cellStyle name="Normal 8 5 24" xfId="8880"/>
    <cellStyle name="Normal 8 5 25" xfId="9256"/>
    <cellStyle name="Normal 8 5 26" xfId="9632"/>
    <cellStyle name="Normal 8 5 27" xfId="10008"/>
    <cellStyle name="Normal 8 5 28" xfId="10384"/>
    <cellStyle name="Normal 8 5 29" xfId="10760"/>
    <cellStyle name="Normal 8 5 3" xfId="984"/>
    <cellStyle name="Normal 8 5 30" xfId="11136"/>
    <cellStyle name="Normal 8 5 31" xfId="11512"/>
    <cellStyle name="Normal 8 5 32" xfId="11888"/>
    <cellStyle name="Normal 8 5 33" xfId="12264"/>
    <cellStyle name="Normal 8 5 34" xfId="12640"/>
    <cellStyle name="Normal 8 5 35" xfId="13016"/>
    <cellStyle name="Normal 8 5 36" xfId="13392"/>
    <cellStyle name="Normal 8 5 37" xfId="13768"/>
    <cellStyle name="Normal 8 5 38" xfId="14144"/>
    <cellStyle name="Normal 8 5 39" xfId="14520"/>
    <cellStyle name="Normal 8 5 4" xfId="1360"/>
    <cellStyle name="Normal 8 5 40" xfId="14896"/>
    <cellStyle name="Normal 8 5 41" xfId="15272"/>
    <cellStyle name="Normal 8 5 42" xfId="15648"/>
    <cellStyle name="Normal 8 5 43" xfId="16024"/>
    <cellStyle name="Normal 8 5 44" xfId="16400"/>
    <cellStyle name="Normal 8 5 45" xfId="16776"/>
    <cellStyle name="Normal 8 5 46" xfId="17152"/>
    <cellStyle name="Normal 8 5 47" xfId="17528"/>
    <cellStyle name="Normal 8 5 48" xfId="17904"/>
    <cellStyle name="Normal 8 5 49" xfId="18280"/>
    <cellStyle name="Normal 8 5 5" xfId="1736"/>
    <cellStyle name="Normal 8 5 50" xfId="18656"/>
    <cellStyle name="Normal 8 5 51" xfId="19032"/>
    <cellStyle name="Normal 8 5 52" xfId="19408"/>
    <cellStyle name="Normal 8 5 53" xfId="19784"/>
    <cellStyle name="Normal 8 5 54" xfId="20160"/>
    <cellStyle name="Normal 8 5 55" xfId="20536"/>
    <cellStyle name="Normal 8 5 56" xfId="20912"/>
    <cellStyle name="Normal 8 5 57" xfId="21288"/>
    <cellStyle name="Normal 8 5 58" xfId="21664"/>
    <cellStyle name="Normal 8 5 59" xfId="22040"/>
    <cellStyle name="Normal 8 5 6" xfId="2112"/>
    <cellStyle name="Normal 8 5 60" xfId="22416"/>
    <cellStyle name="Normal 8 5 61" xfId="22792"/>
    <cellStyle name="Normal 8 5 62" xfId="23168"/>
    <cellStyle name="Normal 8 5 63" xfId="23544"/>
    <cellStyle name="Normal 8 5 64" xfId="23920"/>
    <cellStyle name="Normal 8 5 65" xfId="24296"/>
    <cellStyle name="Normal 8 5 66" xfId="24672"/>
    <cellStyle name="Normal 8 5 67" xfId="25048"/>
    <cellStyle name="Normal 8 5 68" xfId="25424"/>
    <cellStyle name="Normal 8 5 69" xfId="25800"/>
    <cellStyle name="Normal 8 5 7" xfId="2488"/>
    <cellStyle name="Normal 8 5 70" xfId="26176"/>
    <cellStyle name="Normal 8 5 71" xfId="26552"/>
    <cellStyle name="Normal 8 5 72" xfId="26928"/>
    <cellStyle name="Normal 8 5 73" xfId="27304"/>
    <cellStyle name="Normal 8 5 74" xfId="27680"/>
    <cellStyle name="Normal 8 5 75" xfId="28056"/>
    <cellStyle name="Normal 8 5 76" xfId="28432"/>
    <cellStyle name="Normal 8 5 77" xfId="28808"/>
    <cellStyle name="Normal 8 5 78" xfId="29184"/>
    <cellStyle name="Normal 8 5 79" xfId="29560"/>
    <cellStyle name="Normal 8 5 8" xfId="2864"/>
    <cellStyle name="Normal 8 5 80" xfId="29936"/>
    <cellStyle name="Normal 8 5 81" xfId="30312"/>
    <cellStyle name="Normal 8 5 82" xfId="30688"/>
    <cellStyle name="Normal 8 5 83" xfId="31064"/>
    <cellStyle name="Normal 8 5 84" xfId="31440"/>
    <cellStyle name="Normal 8 5 85" xfId="31816"/>
    <cellStyle name="Normal 8 5 86" xfId="32192"/>
    <cellStyle name="Normal 8 5 87" xfId="32568"/>
    <cellStyle name="Normal 8 5 88" xfId="32944"/>
    <cellStyle name="Normal 8 5 9" xfId="3240"/>
    <cellStyle name="Normal 8 50" xfId="15487"/>
    <cellStyle name="Normal 8 51" xfId="15863"/>
    <cellStyle name="Normal 8 52" xfId="16239"/>
    <cellStyle name="Normal 8 53" xfId="16615"/>
    <cellStyle name="Normal 8 54" xfId="16991"/>
    <cellStyle name="Normal 8 55" xfId="17367"/>
    <cellStyle name="Normal 8 56" xfId="17743"/>
    <cellStyle name="Normal 8 57" xfId="18119"/>
    <cellStyle name="Normal 8 58" xfId="18495"/>
    <cellStyle name="Normal 8 59" xfId="18871"/>
    <cellStyle name="Normal 8 6" xfId="274"/>
    <cellStyle name="Normal 8 6 10" xfId="3659"/>
    <cellStyle name="Normal 8 6 11" xfId="4035"/>
    <cellStyle name="Normal 8 6 12" xfId="4411"/>
    <cellStyle name="Normal 8 6 13" xfId="4787"/>
    <cellStyle name="Normal 8 6 14" xfId="5163"/>
    <cellStyle name="Normal 8 6 15" xfId="5539"/>
    <cellStyle name="Normal 8 6 16" xfId="5915"/>
    <cellStyle name="Normal 8 6 17" xfId="6291"/>
    <cellStyle name="Normal 8 6 18" xfId="6667"/>
    <cellStyle name="Normal 8 6 19" xfId="7043"/>
    <cellStyle name="Normal 8 6 2" xfId="651"/>
    <cellStyle name="Normal 8 6 20" xfId="7419"/>
    <cellStyle name="Normal 8 6 21" xfId="7795"/>
    <cellStyle name="Normal 8 6 22" xfId="8171"/>
    <cellStyle name="Normal 8 6 23" xfId="8547"/>
    <cellStyle name="Normal 8 6 24" xfId="8923"/>
    <cellStyle name="Normal 8 6 25" xfId="9299"/>
    <cellStyle name="Normal 8 6 26" xfId="9675"/>
    <cellStyle name="Normal 8 6 27" xfId="10051"/>
    <cellStyle name="Normal 8 6 28" xfId="10427"/>
    <cellStyle name="Normal 8 6 29" xfId="10803"/>
    <cellStyle name="Normal 8 6 3" xfId="1027"/>
    <cellStyle name="Normal 8 6 30" xfId="11179"/>
    <cellStyle name="Normal 8 6 31" xfId="11555"/>
    <cellStyle name="Normal 8 6 32" xfId="11931"/>
    <cellStyle name="Normal 8 6 33" xfId="12307"/>
    <cellStyle name="Normal 8 6 34" xfId="12683"/>
    <cellStyle name="Normal 8 6 35" xfId="13059"/>
    <cellStyle name="Normal 8 6 36" xfId="13435"/>
    <cellStyle name="Normal 8 6 37" xfId="13811"/>
    <cellStyle name="Normal 8 6 38" xfId="14187"/>
    <cellStyle name="Normal 8 6 39" xfId="14563"/>
    <cellStyle name="Normal 8 6 4" xfId="1403"/>
    <cellStyle name="Normal 8 6 40" xfId="14939"/>
    <cellStyle name="Normal 8 6 41" xfId="15315"/>
    <cellStyle name="Normal 8 6 42" xfId="15691"/>
    <cellStyle name="Normal 8 6 43" xfId="16067"/>
    <cellStyle name="Normal 8 6 44" xfId="16443"/>
    <cellStyle name="Normal 8 6 45" xfId="16819"/>
    <cellStyle name="Normal 8 6 46" xfId="17195"/>
    <cellStyle name="Normal 8 6 47" xfId="17571"/>
    <cellStyle name="Normal 8 6 48" xfId="17947"/>
    <cellStyle name="Normal 8 6 49" xfId="18323"/>
    <cellStyle name="Normal 8 6 5" xfId="1779"/>
    <cellStyle name="Normal 8 6 50" xfId="18699"/>
    <cellStyle name="Normal 8 6 51" xfId="19075"/>
    <cellStyle name="Normal 8 6 52" xfId="19451"/>
    <cellStyle name="Normal 8 6 53" xfId="19827"/>
    <cellStyle name="Normal 8 6 54" xfId="20203"/>
    <cellStyle name="Normal 8 6 55" xfId="20579"/>
    <cellStyle name="Normal 8 6 56" xfId="20955"/>
    <cellStyle name="Normal 8 6 57" xfId="21331"/>
    <cellStyle name="Normal 8 6 58" xfId="21707"/>
    <cellStyle name="Normal 8 6 59" xfId="22083"/>
    <cellStyle name="Normal 8 6 6" xfId="2155"/>
    <cellStyle name="Normal 8 6 60" xfId="22459"/>
    <cellStyle name="Normal 8 6 61" xfId="22835"/>
    <cellStyle name="Normal 8 6 62" xfId="23211"/>
    <cellStyle name="Normal 8 6 63" xfId="23587"/>
    <cellStyle name="Normal 8 6 64" xfId="23963"/>
    <cellStyle name="Normal 8 6 65" xfId="24339"/>
    <cellStyle name="Normal 8 6 66" xfId="24715"/>
    <cellStyle name="Normal 8 6 67" xfId="25091"/>
    <cellStyle name="Normal 8 6 68" xfId="25467"/>
    <cellStyle name="Normal 8 6 69" xfId="25843"/>
    <cellStyle name="Normal 8 6 7" xfId="2531"/>
    <cellStyle name="Normal 8 6 70" xfId="26219"/>
    <cellStyle name="Normal 8 6 71" xfId="26595"/>
    <cellStyle name="Normal 8 6 72" xfId="26971"/>
    <cellStyle name="Normal 8 6 73" xfId="27347"/>
    <cellStyle name="Normal 8 6 74" xfId="27723"/>
    <cellStyle name="Normal 8 6 75" xfId="28099"/>
    <cellStyle name="Normal 8 6 76" xfId="28475"/>
    <cellStyle name="Normal 8 6 77" xfId="28851"/>
    <cellStyle name="Normal 8 6 78" xfId="29227"/>
    <cellStyle name="Normal 8 6 79" xfId="29603"/>
    <cellStyle name="Normal 8 6 8" xfId="2907"/>
    <cellStyle name="Normal 8 6 80" xfId="29979"/>
    <cellStyle name="Normal 8 6 81" xfId="30355"/>
    <cellStyle name="Normal 8 6 82" xfId="30731"/>
    <cellStyle name="Normal 8 6 83" xfId="31107"/>
    <cellStyle name="Normal 8 6 84" xfId="31483"/>
    <cellStyle name="Normal 8 6 85" xfId="31859"/>
    <cellStyle name="Normal 8 6 86" xfId="32235"/>
    <cellStyle name="Normal 8 6 87" xfId="32611"/>
    <cellStyle name="Normal 8 6 88" xfId="32987"/>
    <cellStyle name="Normal 8 6 9" xfId="3283"/>
    <cellStyle name="Normal 8 60" xfId="19247"/>
    <cellStyle name="Normal 8 61" xfId="19623"/>
    <cellStyle name="Normal 8 62" xfId="19999"/>
    <cellStyle name="Normal 8 63" xfId="20375"/>
    <cellStyle name="Normal 8 64" xfId="20751"/>
    <cellStyle name="Normal 8 65" xfId="21127"/>
    <cellStyle name="Normal 8 66" xfId="21503"/>
    <cellStyle name="Normal 8 67" xfId="21879"/>
    <cellStyle name="Normal 8 68" xfId="22255"/>
    <cellStyle name="Normal 8 69" xfId="22631"/>
    <cellStyle name="Normal 8 7" xfId="317"/>
    <cellStyle name="Normal 8 7 10" xfId="3702"/>
    <cellStyle name="Normal 8 7 11" xfId="4078"/>
    <cellStyle name="Normal 8 7 12" xfId="4454"/>
    <cellStyle name="Normal 8 7 13" xfId="4830"/>
    <cellStyle name="Normal 8 7 14" xfId="5206"/>
    <cellStyle name="Normal 8 7 15" xfId="5582"/>
    <cellStyle name="Normal 8 7 16" xfId="5958"/>
    <cellStyle name="Normal 8 7 17" xfId="6334"/>
    <cellStyle name="Normal 8 7 18" xfId="6710"/>
    <cellStyle name="Normal 8 7 19" xfId="7086"/>
    <cellStyle name="Normal 8 7 2" xfId="694"/>
    <cellStyle name="Normal 8 7 20" xfId="7462"/>
    <cellStyle name="Normal 8 7 21" xfId="7838"/>
    <cellStyle name="Normal 8 7 22" xfId="8214"/>
    <cellStyle name="Normal 8 7 23" xfId="8590"/>
    <cellStyle name="Normal 8 7 24" xfId="8966"/>
    <cellStyle name="Normal 8 7 25" xfId="9342"/>
    <cellStyle name="Normal 8 7 26" xfId="9718"/>
    <cellStyle name="Normal 8 7 27" xfId="10094"/>
    <cellStyle name="Normal 8 7 28" xfId="10470"/>
    <cellStyle name="Normal 8 7 29" xfId="10846"/>
    <cellStyle name="Normal 8 7 3" xfId="1070"/>
    <cellStyle name="Normal 8 7 30" xfId="11222"/>
    <cellStyle name="Normal 8 7 31" xfId="11598"/>
    <cellStyle name="Normal 8 7 32" xfId="11974"/>
    <cellStyle name="Normal 8 7 33" xfId="12350"/>
    <cellStyle name="Normal 8 7 34" xfId="12726"/>
    <cellStyle name="Normal 8 7 35" xfId="13102"/>
    <cellStyle name="Normal 8 7 36" xfId="13478"/>
    <cellStyle name="Normal 8 7 37" xfId="13854"/>
    <cellStyle name="Normal 8 7 38" xfId="14230"/>
    <cellStyle name="Normal 8 7 39" xfId="14606"/>
    <cellStyle name="Normal 8 7 4" xfId="1446"/>
    <cellStyle name="Normal 8 7 40" xfId="14982"/>
    <cellStyle name="Normal 8 7 41" xfId="15358"/>
    <cellStyle name="Normal 8 7 42" xfId="15734"/>
    <cellStyle name="Normal 8 7 43" xfId="16110"/>
    <cellStyle name="Normal 8 7 44" xfId="16486"/>
    <cellStyle name="Normal 8 7 45" xfId="16862"/>
    <cellStyle name="Normal 8 7 46" xfId="17238"/>
    <cellStyle name="Normal 8 7 47" xfId="17614"/>
    <cellStyle name="Normal 8 7 48" xfId="17990"/>
    <cellStyle name="Normal 8 7 49" xfId="18366"/>
    <cellStyle name="Normal 8 7 5" xfId="1822"/>
    <cellStyle name="Normal 8 7 50" xfId="18742"/>
    <cellStyle name="Normal 8 7 51" xfId="19118"/>
    <cellStyle name="Normal 8 7 52" xfId="19494"/>
    <cellStyle name="Normal 8 7 53" xfId="19870"/>
    <cellStyle name="Normal 8 7 54" xfId="20246"/>
    <cellStyle name="Normal 8 7 55" xfId="20622"/>
    <cellStyle name="Normal 8 7 56" xfId="20998"/>
    <cellStyle name="Normal 8 7 57" xfId="21374"/>
    <cellStyle name="Normal 8 7 58" xfId="21750"/>
    <cellStyle name="Normal 8 7 59" xfId="22126"/>
    <cellStyle name="Normal 8 7 6" xfId="2198"/>
    <cellStyle name="Normal 8 7 60" xfId="22502"/>
    <cellStyle name="Normal 8 7 61" xfId="22878"/>
    <cellStyle name="Normal 8 7 62" xfId="23254"/>
    <cellStyle name="Normal 8 7 63" xfId="23630"/>
    <cellStyle name="Normal 8 7 64" xfId="24006"/>
    <cellStyle name="Normal 8 7 65" xfId="24382"/>
    <cellStyle name="Normal 8 7 66" xfId="24758"/>
    <cellStyle name="Normal 8 7 67" xfId="25134"/>
    <cellStyle name="Normal 8 7 68" xfId="25510"/>
    <cellStyle name="Normal 8 7 69" xfId="25886"/>
    <cellStyle name="Normal 8 7 7" xfId="2574"/>
    <cellStyle name="Normal 8 7 70" xfId="26262"/>
    <cellStyle name="Normal 8 7 71" xfId="26638"/>
    <cellStyle name="Normal 8 7 72" xfId="27014"/>
    <cellStyle name="Normal 8 7 73" xfId="27390"/>
    <cellStyle name="Normal 8 7 74" xfId="27766"/>
    <cellStyle name="Normal 8 7 75" xfId="28142"/>
    <cellStyle name="Normal 8 7 76" xfId="28518"/>
    <cellStyle name="Normal 8 7 77" xfId="28894"/>
    <cellStyle name="Normal 8 7 78" xfId="29270"/>
    <cellStyle name="Normal 8 7 79" xfId="29646"/>
    <cellStyle name="Normal 8 7 8" xfId="2950"/>
    <cellStyle name="Normal 8 7 80" xfId="30022"/>
    <cellStyle name="Normal 8 7 81" xfId="30398"/>
    <cellStyle name="Normal 8 7 82" xfId="30774"/>
    <cellStyle name="Normal 8 7 83" xfId="31150"/>
    <cellStyle name="Normal 8 7 84" xfId="31526"/>
    <cellStyle name="Normal 8 7 85" xfId="31902"/>
    <cellStyle name="Normal 8 7 86" xfId="32278"/>
    <cellStyle name="Normal 8 7 87" xfId="32654"/>
    <cellStyle name="Normal 8 7 88" xfId="33030"/>
    <cellStyle name="Normal 8 7 9" xfId="3326"/>
    <cellStyle name="Normal 8 70" xfId="23007"/>
    <cellStyle name="Normal 8 71" xfId="23383"/>
    <cellStyle name="Normal 8 72" xfId="23759"/>
    <cellStyle name="Normal 8 73" xfId="24135"/>
    <cellStyle name="Normal 8 74" xfId="24511"/>
    <cellStyle name="Normal 8 75" xfId="24887"/>
    <cellStyle name="Normal 8 76" xfId="25263"/>
    <cellStyle name="Normal 8 77" xfId="25639"/>
    <cellStyle name="Normal 8 78" xfId="26015"/>
    <cellStyle name="Normal 8 79" xfId="26391"/>
    <cellStyle name="Normal 8 8" xfId="360"/>
    <cellStyle name="Normal 8 8 10" xfId="3745"/>
    <cellStyle name="Normal 8 8 11" xfId="4121"/>
    <cellStyle name="Normal 8 8 12" xfId="4497"/>
    <cellStyle name="Normal 8 8 13" xfId="4873"/>
    <cellStyle name="Normal 8 8 14" xfId="5249"/>
    <cellStyle name="Normal 8 8 15" xfId="5625"/>
    <cellStyle name="Normal 8 8 16" xfId="6001"/>
    <cellStyle name="Normal 8 8 17" xfId="6377"/>
    <cellStyle name="Normal 8 8 18" xfId="6753"/>
    <cellStyle name="Normal 8 8 19" xfId="7129"/>
    <cellStyle name="Normal 8 8 2" xfId="737"/>
    <cellStyle name="Normal 8 8 20" xfId="7505"/>
    <cellStyle name="Normal 8 8 21" xfId="7881"/>
    <cellStyle name="Normal 8 8 22" xfId="8257"/>
    <cellStyle name="Normal 8 8 23" xfId="8633"/>
    <cellStyle name="Normal 8 8 24" xfId="9009"/>
    <cellStyle name="Normal 8 8 25" xfId="9385"/>
    <cellStyle name="Normal 8 8 26" xfId="9761"/>
    <cellStyle name="Normal 8 8 27" xfId="10137"/>
    <cellStyle name="Normal 8 8 28" xfId="10513"/>
    <cellStyle name="Normal 8 8 29" xfId="10889"/>
    <cellStyle name="Normal 8 8 3" xfId="1113"/>
    <cellStyle name="Normal 8 8 30" xfId="11265"/>
    <cellStyle name="Normal 8 8 31" xfId="11641"/>
    <cellStyle name="Normal 8 8 32" xfId="12017"/>
    <cellStyle name="Normal 8 8 33" xfId="12393"/>
    <cellStyle name="Normal 8 8 34" xfId="12769"/>
    <cellStyle name="Normal 8 8 35" xfId="13145"/>
    <cellStyle name="Normal 8 8 36" xfId="13521"/>
    <cellStyle name="Normal 8 8 37" xfId="13897"/>
    <cellStyle name="Normal 8 8 38" xfId="14273"/>
    <cellStyle name="Normal 8 8 39" xfId="14649"/>
    <cellStyle name="Normal 8 8 4" xfId="1489"/>
    <cellStyle name="Normal 8 8 40" xfId="15025"/>
    <cellStyle name="Normal 8 8 41" xfId="15401"/>
    <cellStyle name="Normal 8 8 42" xfId="15777"/>
    <cellStyle name="Normal 8 8 43" xfId="16153"/>
    <cellStyle name="Normal 8 8 44" xfId="16529"/>
    <cellStyle name="Normal 8 8 45" xfId="16905"/>
    <cellStyle name="Normal 8 8 46" xfId="17281"/>
    <cellStyle name="Normal 8 8 47" xfId="17657"/>
    <cellStyle name="Normal 8 8 48" xfId="18033"/>
    <cellStyle name="Normal 8 8 49" xfId="18409"/>
    <cellStyle name="Normal 8 8 5" xfId="1865"/>
    <cellStyle name="Normal 8 8 50" xfId="18785"/>
    <cellStyle name="Normal 8 8 51" xfId="19161"/>
    <cellStyle name="Normal 8 8 52" xfId="19537"/>
    <cellStyle name="Normal 8 8 53" xfId="19913"/>
    <cellStyle name="Normal 8 8 54" xfId="20289"/>
    <cellStyle name="Normal 8 8 55" xfId="20665"/>
    <cellStyle name="Normal 8 8 56" xfId="21041"/>
    <cellStyle name="Normal 8 8 57" xfId="21417"/>
    <cellStyle name="Normal 8 8 58" xfId="21793"/>
    <cellStyle name="Normal 8 8 59" xfId="22169"/>
    <cellStyle name="Normal 8 8 6" xfId="2241"/>
    <cellStyle name="Normal 8 8 60" xfId="22545"/>
    <cellStyle name="Normal 8 8 61" xfId="22921"/>
    <cellStyle name="Normal 8 8 62" xfId="23297"/>
    <cellStyle name="Normal 8 8 63" xfId="23673"/>
    <cellStyle name="Normal 8 8 64" xfId="24049"/>
    <cellStyle name="Normal 8 8 65" xfId="24425"/>
    <cellStyle name="Normal 8 8 66" xfId="24801"/>
    <cellStyle name="Normal 8 8 67" xfId="25177"/>
    <cellStyle name="Normal 8 8 68" xfId="25553"/>
    <cellStyle name="Normal 8 8 69" xfId="25929"/>
    <cellStyle name="Normal 8 8 7" xfId="2617"/>
    <cellStyle name="Normal 8 8 70" xfId="26305"/>
    <cellStyle name="Normal 8 8 71" xfId="26681"/>
    <cellStyle name="Normal 8 8 72" xfId="27057"/>
    <cellStyle name="Normal 8 8 73" xfId="27433"/>
    <cellStyle name="Normal 8 8 74" xfId="27809"/>
    <cellStyle name="Normal 8 8 75" xfId="28185"/>
    <cellStyle name="Normal 8 8 76" xfId="28561"/>
    <cellStyle name="Normal 8 8 77" xfId="28937"/>
    <cellStyle name="Normal 8 8 78" xfId="29313"/>
    <cellStyle name="Normal 8 8 79" xfId="29689"/>
    <cellStyle name="Normal 8 8 8" xfId="2993"/>
    <cellStyle name="Normal 8 8 80" xfId="30065"/>
    <cellStyle name="Normal 8 8 81" xfId="30441"/>
    <cellStyle name="Normal 8 8 82" xfId="30817"/>
    <cellStyle name="Normal 8 8 83" xfId="31193"/>
    <cellStyle name="Normal 8 8 84" xfId="31569"/>
    <cellStyle name="Normal 8 8 85" xfId="31945"/>
    <cellStyle name="Normal 8 8 86" xfId="32321"/>
    <cellStyle name="Normal 8 8 87" xfId="32697"/>
    <cellStyle name="Normal 8 8 88" xfId="33073"/>
    <cellStyle name="Normal 8 8 9" xfId="3369"/>
    <cellStyle name="Normal 8 80" xfId="26767"/>
    <cellStyle name="Normal 8 81" xfId="27143"/>
    <cellStyle name="Normal 8 82" xfId="27519"/>
    <cellStyle name="Normal 8 83" xfId="27895"/>
    <cellStyle name="Normal 8 84" xfId="28271"/>
    <cellStyle name="Normal 8 85" xfId="28647"/>
    <cellStyle name="Normal 8 86" xfId="29023"/>
    <cellStyle name="Normal 8 87" xfId="29399"/>
    <cellStyle name="Normal 8 88" xfId="29775"/>
    <cellStyle name="Normal 8 89" xfId="30151"/>
    <cellStyle name="Normal 8 9" xfId="403"/>
    <cellStyle name="Normal 8 9 10" xfId="3788"/>
    <cellStyle name="Normal 8 9 11" xfId="4164"/>
    <cellStyle name="Normal 8 9 12" xfId="4540"/>
    <cellStyle name="Normal 8 9 13" xfId="4916"/>
    <cellStyle name="Normal 8 9 14" xfId="5292"/>
    <cellStyle name="Normal 8 9 15" xfId="5668"/>
    <cellStyle name="Normal 8 9 16" xfId="6044"/>
    <cellStyle name="Normal 8 9 17" xfId="6420"/>
    <cellStyle name="Normal 8 9 18" xfId="6796"/>
    <cellStyle name="Normal 8 9 19" xfId="7172"/>
    <cellStyle name="Normal 8 9 2" xfId="780"/>
    <cellStyle name="Normal 8 9 20" xfId="7548"/>
    <cellStyle name="Normal 8 9 21" xfId="7924"/>
    <cellStyle name="Normal 8 9 22" xfId="8300"/>
    <cellStyle name="Normal 8 9 23" xfId="8676"/>
    <cellStyle name="Normal 8 9 24" xfId="9052"/>
    <cellStyle name="Normal 8 9 25" xfId="9428"/>
    <cellStyle name="Normal 8 9 26" xfId="9804"/>
    <cellStyle name="Normal 8 9 27" xfId="10180"/>
    <cellStyle name="Normal 8 9 28" xfId="10556"/>
    <cellStyle name="Normal 8 9 29" xfId="10932"/>
    <cellStyle name="Normal 8 9 3" xfId="1156"/>
    <cellStyle name="Normal 8 9 30" xfId="11308"/>
    <cellStyle name="Normal 8 9 31" xfId="11684"/>
    <cellStyle name="Normal 8 9 32" xfId="12060"/>
    <cellStyle name="Normal 8 9 33" xfId="12436"/>
    <cellStyle name="Normal 8 9 34" xfId="12812"/>
    <cellStyle name="Normal 8 9 35" xfId="13188"/>
    <cellStyle name="Normal 8 9 36" xfId="13564"/>
    <cellStyle name="Normal 8 9 37" xfId="13940"/>
    <cellStyle name="Normal 8 9 38" xfId="14316"/>
    <cellStyle name="Normal 8 9 39" xfId="14692"/>
    <cellStyle name="Normal 8 9 4" xfId="1532"/>
    <cellStyle name="Normal 8 9 40" xfId="15068"/>
    <cellStyle name="Normal 8 9 41" xfId="15444"/>
    <cellStyle name="Normal 8 9 42" xfId="15820"/>
    <cellStyle name="Normal 8 9 43" xfId="16196"/>
    <cellStyle name="Normal 8 9 44" xfId="16572"/>
    <cellStyle name="Normal 8 9 45" xfId="16948"/>
    <cellStyle name="Normal 8 9 46" xfId="17324"/>
    <cellStyle name="Normal 8 9 47" xfId="17700"/>
    <cellStyle name="Normal 8 9 48" xfId="18076"/>
    <cellStyle name="Normal 8 9 49" xfId="18452"/>
    <cellStyle name="Normal 8 9 5" xfId="1908"/>
    <cellStyle name="Normal 8 9 50" xfId="18828"/>
    <cellStyle name="Normal 8 9 51" xfId="19204"/>
    <cellStyle name="Normal 8 9 52" xfId="19580"/>
    <cellStyle name="Normal 8 9 53" xfId="19956"/>
    <cellStyle name="Normal 8 9 54" xfId="20332"/>
    <cellStyle name="Normal 8 9 55" xfId="20708"/>
    <cellStyle name="Normal 8 9 56" xfId="21084"/>
    <cellStyle name="Normal 8 9 57" xfId="21460"/>
    <cellStyle name="Normal 8 9 58" xfId="21836"/>
    <cellStyle name="Normal 8 9 59" xfId="22212"/>
    <cellStyle name="Normal 8 9 6" xfId="2284"/>
    <cellStyle name="Normal 8 9 60" xfId="22588"/>
    <cellStyle name="Normal 8 9 61" xfId="22964"/>
    <cellStyle name="Normal 8 9 62" xfId="23340"/>
    <cellStyle name="Normal 8 9 63" xfId="23716"/>
    <cellStyle name="Normal 8 9 64" xfId="24092"/>
    <cellStyle name="Normal 8 9 65" xfId="24468"/>
    <cellStyle name="Normal 8 9 66" xfId="24844"/>
    <cellStyle name="Normal 8 9 67" xfId="25220"/>
    <cellStyle name="Normal 8 9 68" xfId="25596"/>
    <cellStyle name="Normal 8 9 69" xfId="25972"/>
    <cellStyle name="Normal 8 9 7" xfId="2660"/>
    <cellStyle name="Normal 8 9 70" xfId="26348"/>
    <cellStyle name="Normal 8 9 71" xfId="26724"/>
    <cellStyle name="Normal 8 9 72" xfId="27100"/>
    <cellStyle name="Normal 8 9 73" xfId="27476"/>
    <cellStyle name="Normal 8 9 74" xfId="27852"/>
    <cellStyle name="Normal 8 9 75" xfId="28228"/>
    <cellStyle name="Normal 8 9 76" xfId="28604"/>
    <cellStyle name="Normal 8 9 77" xfId="28980"/>
    <cellStyle name="Normal 8 9 78" xfId="29356"/>
    <cellStyle name="Normal 8 9 79" xfId="29732"/>
    <cellStyle name="Normal 8 9 8" xfId="3036"/>
    <cellStyle name="Normal 8 9 80" xfId="30108"/>
    <cellStyle name="Normal 8 9 81" xfId="30484"/>
    <cellStyle name="Normal 8 9 82" xfId="30860"/>
    <cellStyle name="Normal 8 9 83" xfId="31236"/>
    <cellStyle name="Normal 8 9 84" xfId="31612"/>
    <cellStyle name="Normal 8 9 85" xfId="31988"/>
    <cellStyle name="Normal 8 9 86" xfId="32364"/>
    <cellStyle name="Normal 8 9 87" xfId="32740"/>
    <cellStyle name="Normal 8 9 88" xfId="33116"/>
    <cellStyle name="Normal 8 9 9" xfId="3412"/>
    <cellStyle name="Normal 8 90" xfId="30527"/>
    <cellStyle name="Normal 8 91" xfId="30903"/>
    <cellStyle name="Normal 8 92" xfId="31279"/>
    <cellStyle name="Normal 8 93" xfId="31655"/>
    <cellStyle name="Normal 8 94" xfId="32031"/>
    <cellStyle name="Normal 8 95" xfId="32407"/>
    <cellStyle name="Normal 8 96" xfId="32783"/>
    <cellStyle name="Normal 80" xfId="10595"/>
    <cellStyle name="Normal 81" xfId="10971"/>
    <cellStyle name="Normal 82" xfId="11347"/>
    <cellStyle name="Normal 83" xfId="11723"/>
    <cellStyle name="Normal 84" xfId="12099"/>
    <cellStyle name="Normal 85" xfId="12475"/>
    <cellStyle name="Normal 86" xfId="12851"/>
    <cellStyle name="Normal 87" xfId="13227"/>
    <cellStyle name="Normal 88" xfId="13603"/>
    <cellStyle name="Normal 89" xfId="13979"/>
    <cellStyle name="Normal 9" xfId="14"/>
    <cellStyle name="Normal 9 10" xfId="447"/>
    <cellStyle name="Normal 9 11" xfId="824"/>
    <cellStyle name="Normal 9 12" xfId="1200"/>
    <cellStyle name="Normal 9 13" xfId="1576"/>
    <cellStyle name="Normal 9 14" xfId="1952"/>
    <cellStyle name="Normal 9 15" xfId="2328"/>
    <cellStyle name="Normal 9 16" xfId="2704"/>
    <cellStyle name="Normal 9 17" xfId="3080"/>
    <cellStyle name="Normal 9 18" xfId="3456"/>
    <cellStyle name="Normal 9 19" xfId="3832"/>
    <cellStyle name="Normal 9 2" xfId="51"/>
    <cellStyle name="Normal 9 2 10" xfId="3499"/>
    <cellStyle name="Normal 9 2 11" xfId="3875"/>
    <cellStyle name="Normal 9 2 12" xfId="4251"/>
    <cellStyle name="Normal 9 2 13" xfId="4627"/>
    <cellStyle name="Normal 9 2 14" xfId="5003"/>
    <cellStyle name="Normal 9 2 15" xfId="5379"/>
    <cellStyle name="Normal 9 2 16" xfId="5755"/>
    <cellStyle name="Normal 9 2 17" xfId="6131"/>
    <cellStyle name="Normal 9 2 18" xfId="6507"/>
    <cellStyle name="Normal 9 2 19" xfId="6883"/>
    <cellStyle name="Normal 9 2 2" xfId="491"/>
    <cellStyle name="Normal 9 2 20" xfId="7259"/>
    <cellStyle name="Normal 9 2 21" xfId="7635"/>
    <cellStyle name="Normal 9 2 22" xfId="8011"/>
    <cellStyle name="Normal 9 2 23" xfId="8387"/>
    <cellStyle name="Normal 9 2 24" xfId="8763"/>
    <cellStyle name="Normal 9 2 25" xfId="9139"/>
    <cellStyle name="Normal 9 2 26" xfId="9515"/>
    <cellStyle name="Normal 9 2 27" xfId="9891"/>
    <cellStyle name="Normal 9 2 28" xfId="10267"/>
    <cellStyle name="Normal 9 2 29" xfId="10643"/>
    <cellStyle name="Normal 9 2 3" xfId="867"/>
    <cellStyle name="Normal 9 2 30" xfId="11019"/>
    <cellStyle name="Normal 9 2 31" xfId="11395"/>
    <cellStyle name="Normal 9 2 32" xfId="11771"/>
    <cellStyle name="Normal 9 2 33" xfId="12147"/>
    <cellStyle name="Normal 9 2 34" xfId="12523"/>
    <cellStyle name="Normal 9 2 35" xfId="12899"/>
    <cellStyle name="Normal 9 2 36" xfId="13275"/>
    <cellStyle name="Normal 9 2 37" xfId="13651"/>
    <cellStyle name="Normal 9 2 38" xfId="14027"/>
    <cellStyle name="Normal 9 2 39" xfId="14403"/>
    <cellStyle name="Normal 9 2 4" xfId="1243"/>
    <cellStyle name="Normal 9 2 40" xfId="14779"/>
    <cellStyle name="Normal 9 2 41" xfId="15155"/>
    <cellStyle name="Normal 9 2 42" xfId="15531"/>
    <cellStyle name="Normal 9 2 43" xfId="15907"/>
    <cellStyle name="Normal 9 2 44" xfId="16283"/>
    <cellStyle name="Normal 9 2 45" xfId="16659"/>
    <cellStyle name="Normal 9 2 46" xfId="17035"/>
    <cellStyle name="Normal 9 2 47" xfId="17411"/>
    <cellStyle name="Normal 9 2 48" xfId="17787"/>
    <cellStyle name="Normal 9 2 49" xfId="18163"/>
    <cellStyle name="Normal 9 2 5" xfId="1619"/>
    <cellStyle name="Normal 9 2 50" xfId="18539"/>
    <cellStyle name="Normal 9 2 51" xfId="18915"/>
    <cellStyle name="Normal 9 2 52" xfId="19291"/>
    <cellStyle name="Normal 9 2 53" xfId="19667"/>
    <cellStyle name="Normal 9 2 54" xfId="20043"/>
    <cellStyle name="Normal 9 2 55" xfId="20419"/>
    <cellStyle name="Normal 9 2 56" xfId="20795"/>
    <cellStyle name="Normal 9 2 57" xfId="21171"/>
    <cellStyle name="Normal 9 2 58" xfId="21547"/>
    <cellStyle name="Normal 9 2 59" xfId="21923"/>
    <cellStyle name="Normal 9 2 6" xfId="1995"/>
    <cellStyle name="Normal 9 2 60" xfId="22299"/>
    <cellStyle name="Normal 9 2 61" xfId="22675"/>
    <cellStyle name="Normal 9 2 62" xfId="23051"/>
    <cellStyle name="Normal 9 2 63" xfId="23427"/>
    <cellStyle name="Normal 9 2 64" xfId="23803"/>
    <cellStyle name="Normal 9 2 65" xfId="24179"/>
    <cellStyle name="Normal 9 2 66" xfId="24555"/>
    <cellStyle name="Normal 9 2 67" xfId="24931"/>
    <cellStyle name="Normal 9 2 68" xfId="25307"/>
    <cellStyle name="Normal 9 2 69" xfId="25683"/>
    <cellStyle name="Normal 9 2 7" xfId="2371"/>
    <cellStyle name="Normal 9 2 70" xfId="26059"/>
    <cellStyle name="Normal 9 2 71" xfId="26435"/>
    <cellStyle name="Normal 9 2 72" xfId="26811"/>
    <cellStyle name="Normal 9 2 73" xfId="27187"/>
    <cellStyle name="Normal 9 2 74" xfId="27563"/>
    <cellStyle name="Normal 9 2 75" xfId="27939"/>
    <cellStyle name="Normal 9 2 76" xfId="28315"/>
    <cellStyle name="Normal 9 2 77" xfId="28691"/>
    <cellStyle name="Normal 9 2 78" xfId="29067"/>
    <cellStyle name="Normal 9 2 79" xfId="29443"/>
    <cellStyle name="Normal 9 2 8" xfId="2747"/>
    <cellStyle name="Normal 9 2 80" xfId="29819"/>
    <cellStyle name="Normal 9 2 81" xfId="30195"/>
    <cellStyle name="Normal 9 2 82" xfId="30571"/>
    <cellStyle name="Normal 9 2 83" xfId="30947"/>
    <cellStyle name="Normal 9 2 84" xfId="31323"/>
    <cellStyle name="Normal 9 2 85" xfId="31699"/>
    <cellStyle name="Normal 9 2 86" xfId="32075"/>
    <cellStyle name="Normal 9 2 87" xfId="32451"/>
    <cellStyle name="Normal 9 2 88" xfId="32827"/>
    <cellStyle name="Normal 9 2 9" xfId="3123"/>
    <cellStyle name="Normal 9 20" xfId="4208"/>
    <cellStyle name="Normal 9 21" xfId="4584"/>
    <cellStyle name="Normal 9 22" xfId="4960"/>
    <cellStyle name="Normal 9 23" xfId="5336"/>
    <cellStyle name="Normal 9 24" xfId="5712"/>
    <cellStyle name="Normal 9 25" xfId="6088"/>
    <cellStyle name="Normal 9 26" xfId="6464"/>
    <cellStyle name="Normal 9 27" xfId="6840"/>
    <cellStyle name="Normal 9 28" xfId="7216"/>
    <cellStyle name="Normal 9 29" xfId="7592"/>
    <cellStyle name="Normal 9 3" xfId="146"/>
    <cellStyle name="Normal 9 3 10" xfId="3531"/>
    <cellStyle name="Normal 9 3 11" xfId="3907"/>
    <cellStyle name="Normal 9 3 12" xfId="4283"/>
    <cellStyle name="Normal 9 3 13" xfId="4659"/>
    <cellStyle name="Normal 9 3 14" xfId="5035"/>
    <cellStyle name="Normal 9 3 15" xfId="5411"/>
    <cellStyle name="Normal 9 3 16" xfId="5787"/>
    <cellStyle name="Normal 9 3 17" xfId="6163"/>
    <cellStyle name="Normal 9 3 18" xfId="6539"/>
    <cellStyle name="Normal 9 3 19" xfId="6915"/>
    <cellStyle name="Normal 9 3 2" xfId="523"/>
    <cellStyle name="Normal 9 3 20" xfId="7291"/>
    <cellStyle name="Normal 9 3 21" xfId="7667"/>
    <cellStyle name="Normal 9 3 22" xfId="8043"/>
    <cellStyle name="Normal 9 3 23" xfId="8419"/>
    <cellStyle name="Normal 9 3 24" xfId="8795"/>
    <cellStyle name="Normal 9 3 25" xfId="9171"/>
    <cellStyle name="Normal 9 3 26" xfId="9547"/>
    <cellStyle name="Normal 9 3 27" xfId="9923"/>
    <cellStyle name="Normal 9 3 28" xfId="10299"/>
    <cellStyle name="Normal 9 3 29" xfId="10675"/>
    <cellStyle name="Normal 9 3 3" xfId="899"/>
    <cellStyle name="Normal 9 3 30" xfId="11051"/>
    <cellStyle name="Normal 9 3 31" xfId="11427"/>
    <cellStyle name="Normal 9 3 32" xfId="11803"/>
    <cellStyle name="Normal 9 3 33" xfId="12179"/>
    <cellStyle name="Normal 9 3 34" xfId="12555"/>
    <cellStyle name="Normal 9 3 35" xfId="12931"/>
    <cellStyle name="Normal 9 3 36" xfId="13307"/>
    <cellStyle name="Normal 9 3 37" xfId="13683"/>
    <cellStyle name="Normal 9 3 38" xfId="14059"/>
    <cellStyle name="Normal 9 3 39" xfId="14435"/>
    <cellStyle name="Normal 9 3 4" xfId="1275"/>
    <cellStyle name="Normal 9 3 40" xfId="14811"/>
    <cellStyle name="Normal 9 3 41" xfId="15187"/>
    <cellStyle name="Normal 9 3 42" xfId="15563"/>
    <cellStyle name="Normal 9 3 43" xfId="15939"/>
    <cellStyle name="Normal 9 3 44" xfId="16315"/>
    <cellStyle name="Normal 9 3 45" xfId="16691"/>
    <cellStyle name="Normal 9 3 46" xfId="17067"/>
    <cellStyle name="Normal 9 3 47" xfId="17443"/>
    <cellStyle name="Normal 9 3 48" xfId="17819"/>
    <cellStyle name="Normal 9 3 49" xfId="18195"/>
    <cellStyle name="Normal 9 3 5" xfId="1651"/>
    <cellStyle name="Normal 9 3 50" xfId="18571"/>
    <cellStyle name="Normal 9 3 51" xfId="18947"/>
    <cellStyle name="Normal 9 3 52" xfId="19323"/>
    <cellStyle name="Normal 9 3 53" xfId="19699"/>
    <cellStyle name="Normal 9 3 54" xfId="20075"/>
    <cellStyle name="Normal 9 3 55" xfId="20451"/>
    <cellStyle name="Normal 9 3 56" xfId="20827"/>
    <cellStyle name="Normal 9 3 57" xfId="21203"/>
    <cellStyle name="Normal 9 3 58" xfId="21579"/>
    <cellStyle name="Normal 9 3 59" xfId="21955"/>
    <cellStyle name="Normal 9 3 6" xfId="2027"/>
    <cellStyle name="Normal 9 3 60" xfId="22331"/>
    <cellStyle name="Normal 9 3 61" xfId="22707"/>
    <cellStyle name="Normal 9 3 62" xfId="23083"/>
    <cellStyle name="Normal 9 3 63" xfId="23459"/>
    <cellStyle name="Normal 9 3 64" xfId="23835"/>
    <cellStyle name="Normal 9 3 65" xfId="24211"/>
    <cellStyle name="Normal 9 3 66" xfId="24587"/>
    <cellStyle name="Normal 9 3 67" xfId="24963"/>
    <cellStyle name="Normal 9 3 68" xfId="25339"/>
    <cellStyle name="Normal 9 3 69" xfId="25715"/>
    <cellStyle name="Normal 9 3 7" xfId="2403"/>
    <cellStyle name="Normal 9 3 70" xfId="26091"/>
    <cellStyle name="Normal 9 3 71" xfId="26467"/>
    <cellStyle name="Normal 9 3 72" xfId="26843"/>
    <cellStyle name="Normal 9 3 73" xfId="27219"/>
    <cellStyle name="Normal 9 3 74" xfId="27595"/>
    <cellStyle name="Normal 9 3 75" xfId="27971"/>
    <cellStyle name="Normal 9 3 76" xfId="28347"/>
    <cellStyle name="Normal 9 3 77" xfId="28723"/>
    <cellStyle name="Normal 9 3 78" xfId="29099"/>
    <cellStyle name="Normal 9 3 79" xfId="29475"/>
    <cellStyle name="Normal 9 3 8" xfId="2779"/>
    <cellStyle name="Normal 9 3 80" xfId="29851"/>
    <cellStyle name="Normal 9 3 81" xfId="30227"/>
    <cellStyle name="Normal 9 3 82" xfId="30603"/>
    <cellStyle name="Normal 9 3 83" xfId="30979"/>
    <cellStyle name="Normal 9 3 84" xfId="31355"/>
    <cellStyle name="Normal 9 3 85" xfId="31731"/>
    <cellStyle name="Normal 9 3 86" xfId="32107"/>
    <cellStyle name="Normal 9 3 87" xfId="32483"/>
    <cellStyle name="Normal 9 3 88" xfId="32859"/>
    <cellStyle name="Normal 9 3 9" xfId="3155"/>
    <cellStyle name="Normal 9 30" xfId="7968"/>
    <cellStyle name="Normal 9 31" xfId="8344"/>
    <cellStyle name="Normal 9 32" xfId="8720"/>
    <cellStyle name="Normal 9 33" xfId="9096"/>
    <cellStyle name="Normal 9 34" xfId="9472"/>
    <cellStyle name="Normal 9 35" xfId="9848"/>
    <cellStyle name="Normal 9 36" xfId="10224"/>
    <cellStyle name="Normal 9 37" xfId="10600"/>
    <cellStyle name="Normal 9 38" xfId="10976"/>
    <cellStyle name="Normal 9 39" xfId="11352"/>
    <cellStyle name="Normal 9 4" xfId="189"/>
    <cellStyle name="Normal 9 4 10" xfId="3574"/>
    <cellStyle name="Normal 9 4 11" xfId="3950"/>
    <cellStyle name="Normal 9 4 12" xfId="4326"/>
    <cellStyle name="Normal 9 4 13" xfId="4702"/>
    <cellStyle name="Normal 9 4 14" xfId="5078"/>
    <cellStyle name="Normal 9 4 15" xfId="5454"/>
    <cellStyle name="Normal 9 4 16" xfId="5830"/>
    <cellStyle name="Normal 9 4 17" xfId="6206"/>
    <cellStyle name="Normal 9 4 18" xfId="6582"/>
    <cellStyle name="Normal 9 4 19" xfId="6958"/>
    <cellStyle name="Normal 9 4 2" xfId="566"/>
    <cellStyle name="Normal 9 4 20" xfId="7334"/>
    <cellStyle name="Normal 9 4 21" xfId="7710"/>
    <cellStyle name="Normal 9 4 22" xfId="8086"/>
    <cellStyle name="Normal 9 4 23" xfId="8462"/>
    <cellStyle name="Normal 9 4 24" xfId="8838"/>
    <cellStyle name="Normal 9 4 25" xfId="9214"/>
    <cellStyle name="Normal 9 4 26" xfId="9590"/>
    <cellStyle name="Normal 9 4 27" xfId="9966"/>
    <cellStyle name="Normal 9 4 28" xfId="10342"/>
    <cellStyle name="Normal 9 4 29" xfId="10718"/>
    <cellStyle name="Normal 9 4 3" xfId="942"/>
    <cellStyle name="Normal 9 4 30" xfId="11094"/>
    <cellStyle name="Normal 9 4 31" xfId="11470"/>
    <cellStyle name="Normal 9 4 32" xfId="11846"/>
    <cellStyle name="Normal 9 4 33" xfId="12222"/>
    <cellStyle name="Normal 9 4 34" xfId="12598"/>
    <cellStyle name="Normal 9 4 35" xfId="12974"/>
    <cellStyle name="Normal 9 4 36" xfId="13350"/>
    <cellStyle name="Normal 9 4 37" xfId="13726"/>
    <cellStyle name="Normal 9 4 38" xfId="14102"/>
    <cellStyle name="Normal 9 4 39" xfId="14478"/>
    <cellStyle name="Normal 9 4 4" xfId="1318"/>
    <cellStyle name="Normal 9 4 40" xfId="14854"/>
    <cellStyle name="Normal 9 4 41" xfId="15230"/>
    <cellStyle name="Normal 9 4 42" xfId="15606"/>
    <cellStyle name="Normal 9 4 43" xfId="15982"/>
    <cellStyle name="Normal 9 4 44" xfId="16358"/>
    <cellStyle name="Normal 9 4 45" xfId="16734"/>
    <cellStyle name="Normal 9 4 46" xfId="17110"/>
    <cellStyle name="Normal 9 4 47" xfId="17486"/>
    <cellStyle name="Normal 9 4 48" xfId="17862"/>
    <cellStyle name="Normal 9 4 49" xfId="18238"/>
    <cellStyle name="Normal 9 4 5" xfId="1694"/>
    <cellStyle name="Normal 9 4 50" xfId="18614"/>
    <cellStyle name="Normal 9 4 51" xfId="18990"/>
    <cellStyle name="Normal 9 4 52" xfId="19366"/>
    <cellStyle name="Normal 9 4 53" xfId="19742"/>
    <cellStyle name="Normal 9 4 54" xfId="20118"/>
    <cellStyle name="Normal 9 4 55" xfId="20494"/>
    <cellStyle name="Normal 9 4 56" xfId="20870"/>
    <cellStyle name="Normal 9 4 57" xfId="21246"/>
    <cellStyle name="Normal 9 4 58" xfId="21622"/>
    <cellStyle name="Normal 9 4 59" xfId="21998"/>
    <cellStyle name="Normal 9 4 6" xfId="2070"/>
    <cellStyle name="Normal 9 4 60" xfId="22374"/>
    <cellStyle name="Normal 9 4 61" xfId="22750"/>
    <cellStyle name="Normal 9 4 62" xfId="23126"/>
    <cellStyle name="Normal 9 4 63" xfId="23502"/>
    <cellStyle name="Normal 9 4 64" xfId="23878"/>
    <cellStyle name="Normal 9 4 65" xfId="24254"/>
    <cellStyle name="Normal 9 4 66" xfId="24630"/>
    <cellStyle name="Normal 9 4 67" xfId="25006"/>
    <cellStyle name="Normal 9 4 68" xfId="25382"/>
    <cellStyle name="Normal 9 4 69" xfId="25758"/>
    <cellStyle name="Normal 9 4 7" xfId="2446"/>
    <cellStyle name="Normal 9 4 70" xfId="26134"/>
    <cellStyle name="Normal 9 4 71" xfId="26510"/>
    <cellStyle name="Normal 9 4 72" xfId="26886"/>
    <cellStyle name="Normal 9 4 73" xfId="27262"/>
    <cellStyle name="Normal 9 4 74" xfId="27638"/>
    <cellStyle name="Normal 9 4 75" xfId="28014"/>
    <cellStyle name="Normal 9 4 76" xfId="28390"/>
    <cellStyle name="Normal 9 4 77" xfId="28766"/>
    <cellStyle name="Normal 9 4 78" xfId="29142"/>
    <cellStyle name="Normal 9 4 79" xfId="29518"/>
    <cellStyle name="Normal 9 4 8" xfId="2822"/>
    <cellStyle name="Normal 9 4 80" xfId="29894"/>
    <cellStyle name="Normal 9 4 81" xfId="30270"/>
    <cellStyle name="Normal 9 4 82" xfId="30646"/>
    <cellStyle name="Normal 9 4 83" xfId="31022"/>
    <cellStyle name="Normal 9 4 84" xfId="31398"/>
    <cellStyle name="Normal 9 4 85" xfId="31774"/>
    <cellStyle name="Normal 9 4 86" xfId="32150"/>
    <cellStyle name="Normal 9 4 87" xfId="32526"/>
    <cellStyle name="Normal 9 4 88" xfId="32902"/>
    <cellStyle name="Normal 9 4 9" xfId="3198"/>
    <cellStyle name="Normal 9 40" xfId="11728"/>
    <cellStyle name="Normal 9 41" xfId="12104"/>
    <cellStyle name="Normal 9 42" xfId="12480"/>
    <cellStyle name="Normal 9 43" xfId="12856"/>
    <cellStyle name="Normal 9 44" xfId="13232"/>
    <cellStyle name="Normal 9 45" xfId="13608"/>
    <cellStyle name="Normal 9 46" xfId="13984"/>
    <cellStyle name="Normal 9 47" xfId="14360"/>
    <cellStyle name="Normal 9 48" xfId="14736"/>
    <cellStyle name="Normal 9 49" xfId="15112"/>
    <cellStyle name="Normal 9 5" xfId="232"/>
    <cellStyle name="Normal 9 5 10" xfId="3617"/>
    <cellStyle name="Normal 9 5 11" xfId="3993"/>
    <cellStyle name="Normal 9 5 12" xfId="4369"/>
    <cellStyle name="Normal 9 5 13" xfId="4745"/>
    <cellStyle name="Normal 9 5 14" xfId="5121"/>
    <cellStyle name="Normal 9 5 15" xfId="5497"/>
    <cellStyle name="Normal 9 5 16" xfId="5873"/>
    <cellStyle name="Normal 9 5 17" xfId="6249"/>
    <cellStyle name="Normal 9 5 18" xfId="6625"/>
    <cellStyle name="Normal 9 5 19" xfId="7001"/>
    <cellStyle name="Normal 9 5 2" xfId="609"/>
    <cellStyle name="Normal 9 5 20" xfId="7377"/>
    <cellStyle name="Normal 9 5 21" xfId="7753"/>
    <cellStyle name="Normal 9 5 22" xfId="8129"/>
    <cellStyle name="Normal 9 5 23" xfId="8505"/>
    <cellStyle name="Normal 9 5 24" xfId="8881"/>
    <cellStyle name="Normal 9 5 25" xfId="9257"/>
    <cellStyle name="Normal 9 5 26" xfId="9633"/>
    <cellStyle name="Normal 9 5 27" xfId="10009"/>
    <cellStyle name="Normal 9 5 28" xfId="10385"/>
    <cellStyle name="Normal 9 5 29" xfId="10761"/>
    <cellStyle name="Normal 9 5 3" xfId="985"/>
    <cellStyle name="Normal 9 5 30" xfId="11137"/>
    <cellStyle name="Normal 9 5 31" xfId="11513"/>
    <cellStyle name="Normal 9 5 32" xfId="11889"/>
    <cellStyle name="Normal 9 5 33" xfId="12265"/>
    <cellStyle name="Normal 9 5 34" xfId="12641"/>
    <cellStyle name="Normal 9 5 35" xfId="13017"/>
    <cellStyle name="Normal 9 5 36" xfId="13393"/>
    <cellStyle name="Normal 9 5 37" xfId="13769"/>
    <cellStyle name="Normal 9 5 38" xfId="14145"/>
    <cellStyle name="Normal 9 5 39" xfId="14521"/>
    <cellStyle name="Normal 9 5 4" xfId="1361"/>
    <cellStyle name="Normal 9 5 40" xfId="14897"/>
    <cellStyle name="Normal 9 5 41" xfId="15273"/>
    <cellStyle name="Normal 9 5 42" xfId="15649"/>
    <cellStyle name="Normal 9 5 43" xfId="16025"/>
    <cellStyle name="Normal 9 5 44" xfId="16401"/>
    <cellStyle name="Normal 9 5 45" xfId="16777"/>
    <cellStyle name="Normal 9 5 46" xfId="17153"/>
    <cellStyle name="Normal 9 5 47" xfId="17529"/>
    <cellStyle name="Normal 9 5 48" xfId="17905"/>
    <cellStyle name="Normal 9 5 49" xfId="18281"/>
    <cellStyle name="Normal 9 5 5" xfId="1737"/>
    <cellStyle name="Normal 9 5 50" xfId="18657"/>
    <cellStyle name="Normal 9 5 51" xfId="19033"/>
    <cellStyle name="Normal 9 5 52" xfId="19409"/>
    <cellStyle name="Normal 9 5 53" xfId="19785"/>
    <cellStyle name="Normal 9 5 54" xfId="20161"/>
    <cellStyle name="Normal 9 5 55" xfId="20537"/>
    <cellStyle name="Normal 9 5 56" xfId="20913"/>
    <cellStyle name="Normal 9 5 57" xfId="21289"/>
    <cellStyle name="Normal 9 5 58" xfId="21665"/>
    <cellStyle name="Normal 9 5 59" xfId="22041"/>
    <cellStyle name="Normal 9 5 6" xfId="2113"/>
    <cellStyle name="Normal 9 5 60" xfId="22417"/>
    <cellStyle name="Normal 9 5 61" xfId="22793"/>
    <cellStyle name="Normal 9 5 62" xfId="23169"/>
    <cellStyle name="Normal 9 5 63" xfId="23545"/>
    <cellStyle name="Normal 9 5 64" xfId="23921"/>
    <cellStyle name="Normal 9 5 65" xfId="24297"/>
    <cellStyle name="Normal 9 5 66" xfId="24673"/>
    <cellStyle name="Normal 9 5 67" xfId="25049"/>
    <cellStyle name="Normal 9 5 68" xfId="25425"/>
    <cellStyle name="Normal 9 5 69" xfId="25801"/>
    <cellStyle name="Normal 9 5 7" xfId="2489"/>
    <cellStyle name="Normal 9 5 70" xfId="26177"/>
    <cellStyle name="Normal 9 5 71" xfId="26553"/>
    <cellStyle name="Normal 9 5 72" xfId="26929"/>
    <cellStyle name="Normal 9 5 73" xfId="27305"/>
    <cellStyle name="Normal 9 5 74" xfId="27681"/>
    <cellStyle name="Normal 9 5 75" xfId="28057"/>
    <cellStyle name="Normal 9 5 76" xfId="28433"/>
    <cellStyle name="Normal 9 5 77" xfId="28809"/>
    <cellStyle name="Normal 9 5 78" xfId="29185"/>
    <cellStyle name="Normal 9 5 79" xfId="29561"/>
    <cellStyle name="Normal 9 5 8" xfId="2865"/>
    <cellStyle name="Normal 9 5 80" xfId="29937"/>
    <cellStyle name="Normal 9 5 81" xfId="30313"/>
    <cellStyle name="Normal 9 5 82" xfId="30689"/>
    <cellStyle name="Normal 9 5 83" xfId="31065"/>
    <cellStyle name="Normal 9 5 84" xfId="31441"/>
    <cellStyle name="Normal 9 5 85" xfId="31817"/>
    <cellStyle name="Normal 9 5 86" xfId="32193"/>
    <cellStyle name="Normal 9 5 87" xfId="32569"/>
    <cellStyle name="Normal 9 5 88" xfId="32945"/>
    <cellStyle name="Normal 9 5 9" xfId="3241"/>
    <cellStyle name="Normal 9 50" xfId="15488"/>
    <cellStyle name="Normal 9 51" xfId="15864"/>
    <cellStyle name="Normal 9 52" xfId="16240"/>
    <cellStyle name="Normal 9 53" xfId="16616"/>
    <cellStyle name="Normal 9 54" xfId="16992"/>
    <cellStyle name="Normal 9 55" xfId="17368"/>
    <cellStyle name="Normal 9 56" xfId="17744"/>
    <cellStyle name="Normal 9 57" xfId="18120"/>
    <cellStyle name="Normal 9 58" xfId="18496"/>
    <cellStyle name="Normal 9 59" xfId="18872"/>
    <cellStyle name="Normal 9 6" xfId="275"/>
    <cellStyle name="Normal 9 6 10" xfId="3660"/>
    <cellStyle name="Normal 9 6 11" xfId="4036"/>
    <cellStyle name="Normal 9 6 12" xfId="4412"/>
    <cellStyle name="Normal 9 6 13" xfId="4788"/>
    <cellStyle name="Normal 9 6 14" xfId="5164"/>
    <cellStyle name="Normal 9 6 15" xfId="5540"/>
    <cellStyle name="Normal 9 6 16" xfId="5916"/>
    <cellStyle name="Normal 9 6 17" xfId="6292"/>
    <cellStyle name="Normal 9 6 18" xfId="6668"/>
    <cellStyle name="Normal 9 6 19" xfId="7044"/>
    <cellStyle name="Normal 9 6 2" xfId="652"/>
    <cellStyle name="Normal 9 6 20" xfId="7420"/>
    <cellStyle name="Normal 9 6 21" xfId="7796"/>
    <cellStyle name="Normal 9 6 22" xfId="8172"/>
    <cellStyle name="Normal 9 6 23" xfId="8548"/>
    <cellStyle name="Normal 9 6 24" xfId="8924"/>
    <cellStyle name="Normal 9 6 25" xfId="9300"/>
    <cellStyle name="Normal 9 6 26" xfId="9676"/>
    <cellStyle name="Normal 9 6 27" xfId="10052"/>
    <cellStyle name="Normal 9 6 28" xfId="10428"/>
    <cellStyle name="Normal 9 6 29" xfId="10804"/>
    <cellStyle name="Normal 9 6 3" xfId="1028"/>
    <cellStyle name="Normal 9 6 30" xfId="11180"/>
    <cellStyle name="Normal 9 6 31" xfId="11556"/>
    <cellStyle name="Normal 9 6 32" xfId="11932"/>
    <cellStyle name="Normal 9 6 33" xfId="12308"/>
    <cellStyle name="Normal 9 6 34" xfId="12684"/>
    <cellStyle name="Normal 9 6 35" xfId="13060"/>
    <cellStyle name="Normal 9 6 36" xfId="13436"/>
    <cellStyle name="Normal 9 6 37" xfId="13812"/>
    <cellStyle name="Normal 9 6 38" xfId="14188"/>
    <cellStyle name="Normal 9 6 39" xfId="14564"/>
    <cellStyle name="Normal 9 6 4" xfId="1404"/>
    <cellStyle name="Normal 9 6 40" xfId="14940"/>
    <cellStyle name="Normal 9 6 41" xfId="15316"/>
    <cellStyle name="Normal 9 6 42" xfId="15692"/>
    <cellStyle name="Normal 9 6 43" xfId="16068"/>
    <cellStyle name="Normal 9 6 44" xfId="16444"/>
    <cellStyle name="Normal 9 6 45" xfId="16820"/>
    <cellStyle name="Normal 9 6 46" xfId="17196"/>
    <cellStyle name="Normal 9 6 47" xfId="17572"/>
    <cellStyle name="Normal 9 6 48" xfId="17948"/>
    <cellStyle name="Normal 9 6 49" xfId="18324"/>
    <cellStyle name="Normal 9 6 5" xfId="1780"/>
    <cellStyle name="Normal 9 6 50" xfId="18700"/>
    <cellStyle name="Normal 9 6 51" xfId="19076"/>
    <cellStyle name="Normal 9 6 52" xfId="19452"/>
    <cellStyle name="Normal 9 6 53" xfId="19828"/>
    <cellStyle name="Normal 9 6 54" xfId="20204"/>
    <cellStyle name="Normal 9 6 55" xfId="20580"/>
    <cellStyle name="Normal 9 6 56" xfId="20956"/>
    <cellStyle name="Normal 9 6 57" xfId="21332"/>
    <cellStyle name="Normal 9 6 58" xfId="21708"/>
    <cellStyle name="Normal 9 6 59" xfId="22084"/>
    <cellStyle name="Normal 9 6 6" xfId="2156"/>
    <cellStyle name="Normal 9 6 60" xfId="22460"/>
    <cellStyle name="Normal 9 6 61" xfId="22836"/>
    <cellStyle name="Normal 9 6 62" xfId="23212"/>
    <cellStyle name="Normal 9 6 63" xfId="23588"/>
    <cellStyle name="Normal 9 6 64" xfId="23964"/>
    <cellStyle name="Normal 9 6 65" xfId="24340"/>
    <cellStyle name="Normal 9 6 66" xfId="24716"/>
    <cellStyle name="Normal 9 6 67" xfId="25092"/>
    <cellStyle name="Normal 9 6 68" xfId="25468"/>
    <cellStyle name="Normal 9 6 69" xfId="25844"/>
    <cellStyle name="Normal 9 6 7" xfId="2532"/>
    <cellStyle name="Normal 9 6 70" xfId="26220"/>
    <cellStyle name="Normal 9 6 71" xfId="26596"/>
    <cellStyle name="Normal 9 6 72" xfId="26972"/>
    <cellStyle name="Normal 9 6 73" xfId="27348"/>
    <cellStyle name="Normal 9 6 74" xfId="27724"/>
    <cellStyle name="Normal 9 6 75" xfId="28100"/>
    <cellStyle name="Normal 9 6 76" xfId="28476"/>
    <cellStyle name="Normal 9 6 77" xfId="28852"/>
    <cellStyle name="Normal 9 6 78" xfId="29228"/>
    <cellStyle name="Normal 9 6 79" xfId="29604"/>
    <cellStyle name="Normal 9 6 8" xfId="2908"/>
    <cellStyle name="Normal 9 6 80" xfId="29980"/>
    <cellStyle name="Normal 9 6 81" xfId="30356"/>
    <cellStyle name="Normal 9 6 82" xfId="30732"/>
    <cellStyle name="Normal 9 6 83" xfId="31108"/>
    <cellStyle name="Normal 9 6 84" xfId="31484"/>
    <cellStyle name="Normal 9 6 85" xfId="31860"/>
    <cellStyle name="Normal 9 6 86" xfId="32236"/>
    <cellStyle name="Normal 9 6 87" xfId="32612"/>
    <cellStyle name="Normal 9 6 88" xfId="32988"/>
    <cellStyle name="Normal 9 6 9" xfId="3284"/>
    <cellStyle name="Normal 9 60" xfId="19248"/>
    <cellStyle name="Normal 9 61" xfId="19624"/>
    <cellStyle name="Normal 9 62" xfId="20000"/>
    <cellStyle name="Normal 9 63" xfId="20376"/>
    <cellStyle name="Normal 9 64" xfId="20752"/>
    <cellStyle name="Normal 9 65" xfId="21128"/>
    <cellStyle name="Normal 9 66" xfId="21504"/>
    <cellStyle name="Normal 9 67" xfId="21880"/>
    <cellStyle name="Normal 9 68" xfId="22256"/>
    <cellStyle name="Normal 9 69" xfId="22632"/>
    <cellStyle name="Normal 9 7" xfId="318"/>
    <cellStyle name="Normal 9 7 10" xfId="3703"/>
    <cellStyle name="Normal 9 7 11" xfId="4079"/>
    <cellStyle name="Normal 9 7 12" xfId="4455"/>
    <cellStyle name="Normal 9 7 13" xfId="4831"/>
    <cellStyle name="Normal 9 7 14" xfId="5207"/>
    <cellStyle name="Normal 9 7 15" xfId="5583"/>
    <cellStyle name="Normal 9 7 16" xfId="5959"/>
    <cellStyle name="Normal 9 7 17" xfId="6335"/>
    <cellStyle name="Normal 9 7 18" xfId="6711"/>
    <cellStyle name="Normal 9 7 19" xfId="7087"/>
    <cellStyle name="Normal 9 7 2" xfId="695"/>
    <cellStyle name="Normal 9 7 20" xfId="7463"/>
    <cellStyle name="Normal 9 7 21" xfId="7839"/>
    <cellStyle name="Normal 9 7 22" xfId="8215"/>
    <cellStyle name="Normal 9 7 23" xfId="8591"/>
    <cellStyle name="Normal 9 7 24" xfId="8967"/>
    <cellStyle name="Normal 9 7 25" xfId="9343"/>
    <cellStyle name="Normal 9 7 26" xfId="9719"/>
    <cellStyle name="Normal 9 7 27" xfId="10095"/>
    <cellStyle name="Normal 9 7 28" xfId="10471"/>
    <cellStyle name="Normal 9 7 29" xfId="10847"/>
    <cellStyle name="Normal 9 7 3" xfId="1071"/>
    <cellStyle name="Normal 9 7 30" xfId="11223"/>
    <cellStyle name="Normal 9 7 31" xfId="11599"/>
    <cellStyle name="Normal 9 7 32" xfId="11975"/>
    <cellStyle name="Normal 9 7 33" xfId="12351"/>
    <cellStyle name="Normal 9 7 34" xfId="12727"/>
    <cellStyle name="Normal 9 7 35" xfId="13103"/>
    <cellStyle name="Normal 9 7 36" xfId="13479"/>
    <cellStyle name="Normal 9 7 37" xfId="13855"/>
    <cellStyle name="Normal 9 7 38" xfId="14231"/>
    <cellStyle name="Normal 9 7 39" xfId="14607"/>
    <cellStyle name="Normal 9 7 4" xfId="1447"/>
    <cellStyle name="Normal 9 7 40" xfId="14983"/>
    <cellStyle name="Normal 9 7 41" xfId="15359"/>
    <cellStyle name="Normal 9 7 42" xfId="15735"/>
    <cellStyle name="Normal 9 7 43" xfId="16111"/>
    <cellStyle name="Normal 9 7 44" xfId="16487"/>
    <cellStyle name="Normal 9 7 45" xfId="16863"/>
    <cellStyle name="Normal 9 7 46" xfId="17239"/>
    <cellStyle name="Normal 9 7 47" xfId="17615"/>
    <cellStyle name="Normal 9 7 48" xfId="17991"/>
    <cellStyle name="Normal 9 7 49" xfId="18367"/>
    <cellStyle name="Normal 9 7 5" xfId="1823"/>
    <cellStyle name="Normal 9 7 50" xfId="18743"/>
    <cellStyle name="Normal 9 7 51" xfId="19119"/>
    <cellStyle name="Normal 9 7 52" xfId="19495"/>
    <cellStyle name="Normal 9 7 53" xfId="19871"/>
    <cellStyle name="Normal 9 7 54" xfId="20247"/>
    <cellStyle name="Normal 9 7 55" xfId="20623"/>
    <cellStyle name="Normal 9 7 56" xfId="20999"/>
    <cellStyle name="Normal 9 7 57" xfId="21375"/>
    <cellStyle name="Normal 9 7 58" xfId="21751"/>
    <cellStyle name="Normal 9 7 59" xfId="22127"/>
    <cellStyle name="Normal 9 7 6" xfId="2199"/>
    <cellStyle name="Normal 9 7 60" xfId="22503"/>
    <cellStyle name="Normal 9 7 61" xfId="22879"/>
    <cellStyle name="Normal 9 7 62" xfId="23255"/>
    <cellStyle name="Normal 9 7 63" xfId="23631"/>
    <cellStyle name="Normal 9 7 64" xfId="24007"/>
    <cellStyle name="Normal 9 7 65" xfId="24383"/>
    <cellStyle name="Normal 9 7 66" xfId="24759"/>
    <cellStyle name="Normal 9 7 67" xfId="25135"/>
    <cellStyle name="Normal 9 7 68" xfId="25511"/>
    <cellStyle name="Normal 9 7 69" xfId="25887"/>
    <cellStyle name="Normal 9 7 7" xfId="2575"/>
    <cellStyle name="Normal 9 7 70" xfId="26263"/>
    <cellStyle name="Normal 9 7 71" xfId="26639"/>
    <cellStyle name="Normal 9 7 72" xfId="27015"/>
    <cellStyle name="Normal 9 7 73" xfId="27391"/>
    <cellStyle name="Normal 9 7 74" xfId="27767"/>
    <cellStyle name="Normal 9 7 75" xfId="28143"/>
    <cellStyle name="Normal 9 7 76" xfId="28519"/>
    <cellStyle name="Normal 9 7 77" xfId="28895"/>
    <cellStyle name="Normal 9 7 78" xfId="29271"/>
    <cellStyle name="Normal 9 7 79" xfId="29647"/>
    <cellStyle name="Normal 9 7 8" xfId="2951"/>
    <cellStyle name="Normal 9 7 80" xfId="30023"/>
    <cellStyle name="Normal 9 7 81" xfId="30399"/>
    <cellStyle name="Normal 9 7 82" xfId="30775"/>
    <cellStyle name="Normal 9 7 83" xfId="31151"/>
    <cellStyle name="Normal 9 7 84" xfId="31527"/>
    <cellStyle name="Normal 9 7 85" xfId="31903"/>
    <cellStyle name="Normal 9 7 86" xfId="32279"/>
    <cellStyle name="Normal 9 7 87" xfId="32655"/>
    <cellStyle name="Normal 9 7 88" xfId="33031"/>
    <cellStyle name="Normal 9 7 9" xfId="3327"/>
    <cellStyle name="Normal 9 70" xfId="23008"/>
    <cellStyle name="Normal 9 71" xfId="23384"/>
    <cellStyle name="Normal 9 72" xfId="23760"/>
    <cellStyle name="Normal 9 73" xfId="24136"/>
    <cellStyle name="Normal 9 74" xfId="24512"/>
    <cellStyle name="Normal 9 75" xfId="24888"/>
    <cellStyle name="Normal 9 76" xfId="25264"/>
    <cellStyle name="Normal 9 77" xfId="25640"/>
    <cellStyle name="Normal 9 78" xfId="26016"/>
    <cellStyle name="Normal 9 79" xfId="26392"/>
    <cellStyle name="Normal 9 8" xfId="361"/>
    <cellStyle name="Normal 9 8 10" xfId="3746"/>
    <cellStyle name="Normal 9 8 11" xfId="4122"/>
    <cellStyle name="Normal 9 8 12" xfId="4498"/>
    <cellStyle name="Normal 9 8 13" xfId="4874"/>
    <cellStyle name="Normal 9 8 14" xfId="5250"/>
    <cellStyle name="Normal 9 8 15" xfId="5626"/>
    <cellStyle name="Normal 9 8 16" xfId="6002"/>
    <cellStyle name="Normal 9 8 17" xfId="6378"/>
    <cellStyle name="Normal 9 8 18" xfId="6754"/>
    <cellStyle name="Normal 9 8 19" xfId="7130"/>
    <cellStyle name="Normal 9 8 2" xfId="738"/>
    <cellStyle name="Normal 9 8 20" xfId="7506"/>
    <cellStyle name="Normal 9 8 21" xfId="7882"/>
    <cellStyle name="Normal 9 8 22" xfId="8258"/>
    <cellStyle name="Normal 9 8 23" xfId="8634"/>
    <cellStyle name="Normal 9 8 24" xfId="9010"/>
    <cellStyle name="Normal 9 8 25" xfId="9386"/>
    <cellStyle name="Normal 9 8 26" xfId="9762"/>
    <cellStyle name="Normal 9 8 27" xfId="10138"/>
    <cellStyle name="Normal 9 8 28" xfId="10514"/>
    <cellStyle name="Normal 9 8 29" xfId="10890"/>
    <cellStyle name="Normal 9 8 3" xfId="1114"/>
    <cellStyle name="Normal 9 8 30" xfId="11266"/>
    <cellStyle name="Normal 9 8 31" xfId="11642"/>
    <cellStyle name="Normal 9 8 32" xfId="12018"/>
    <cellStyle name="Normal 9 8 33" xfId="12394"/>
    <cellStyle name="Normal 9 8 34" xfId="12770"/>
    <cellStyle name="Normal 9 8 35" xfId="13146"/>
    <cellStyle name="Normal 9 8 36" xfId="13522"/>
    <cellStyle name="Normal 9 8 37" xfId="13898"/>
    <cellStyle name="Normal 9 8 38" xfId="14274"/>
    <cellStyle name="Normal 9 8 39" xfId="14650"/>
    <cellStyle name="Normal 9 8 4" xfId="1490"/>
    <cellStyle name="Normal 9 8 40" xfId="15026"/>
    <cellStyle name="Normal 9 8 41" xfId="15402"/>
    <cellStyle name="Normal 9 8 42" xfId="15778"/>
    <cellStyle name="Normal 9 8 43" xfId="16154"/>
    <cellStyle name="Normal 9 8 44" xfId="16530"/>
    <cellStyle name="Normal 9 8 45" xfId="16906"/>
    <cellStyle name="Normal 9 8 46" xfId="17282"/>
    <cellStyle name="Normal 9 8 47" xfId="17658"/>
    <cellStyle name="Normal 9 8 48" xfId="18034"/>
    <cellStyle name="Normal 9 8 49" xfId="18410"/>
    <cellStyle name="Normal 9 8 5" xfId="1866"/>
    <cellStyle name="Normal 9 8 50" xfId="18786"/>
    <cellStyle name="Normal 9 8 51" xfId="19162"/>
    <cellStyle name="Normal 9 8 52" xfId="19538"/>
    <cellStyle name="Normal 9 8 53" xfId="19914"/>
    <cellStyle name="Normal 9 8 54" xfId="20290"/>
    <cellStyle name="Normal 9 8 55" xfId="20666"/>
    <cellStyle name="Normal 9 8 56" xfId="21042"/>
    <cellStyle name="Normal 9 8 57" xfId="21418"/>
    <cellStyle name="Normal 9 8 58" xfId="21794"/>
    <cellStyle name="Normal 9 8 59" xfId="22170"/>
    <cellStyle name="Normal 9 8 6" xfId="2242"/>
    <cellStyle name="Normal 9 8 60" xfId="22546"/>
    <cellStyle name="Normal 9 8 61" xfId="22922"/>
    <cellStyle name="Normal 9 8 62" xfId="23298"/>
    <cellStyle name="Normal 9 8 63" xfId="23674"/>
    <cellStyle name="Normal 9 8 64" xfId="24050"/>
    <cellStyle name="Normal 9 8 65" xfId="24426"/>
    <cellStyle name="Normal 9 8 66" xfId="24802"/>
    <cellStyle name="Normal 9 8 67" xfId="25178"/>
    <cellStyle name="Normal 9 8 68" xfId="25554"/>
    <cellStyle name="Normal 9 8 69" xfId="25930"/>
    <cellStyle name="Normal 9 8 7" xfId="2618"/>
    <cellStyle name="Normal 9 8 70" xfId="26306"/>
    <cellStyle name="Normal 9 8 71" xfId="26682"/>
    <cellStyle name="Normal 9 8 72" xfId="27058"/>
    <cellStyle name="Normal 9 8 73" xfId="27434"/>
    <cellStyle name="Normal 9 8 74" xfId="27810"/>
    <cellStyle name="Normal 9 8 75" xfId="28186"/>
    <cellStyle name="Normal 9 8 76" xfId="28562"/>
    <cellStyle name="Normal 9 8 77" xfId="28938"/>
    <cellStyle name="Normal 9 8 78" xfId="29314"/>
    <cellStyle name="Normal 9 8 79" xfId="29690"/>
    <cellStyle name="Normal 9 8 8" xfId="2994"/>
    <cellStyle name="Normal 9 8 80" xfId="30066"/>
    <cellStyle name="Normal 9 8 81" xfId="30442"/>
    <cellStyle name="Normal 9 8 82" xfId="30818"/>
    <cellStyle name="Normal 9 8 83" xfId="31194"/>
    <cellStyle name="Normal 9 8 84" xfId="31570"/>
    <cellStyle name="Normal 9 8 85" xfId="31946"/>
    <cellStyle name="Normal 9 8 86" xfId="32322"/>
    <cellStyle name="Normal 9 8 87" xfId="32698"/>
    <cellStyle name="Normal 9 8 88" xfId="33074"/>
    <cellStyle name="Normal 9 8 9" xfId="3370"/>
    <cellStyle name="Normal 9 80" xfId="26768"/>
    <cellStyle name="Normal 9 81" xfId="27144"/>
    <cellStyle name="Normal 9 82" xfId="27520"/>
    <cellStyle name="Normal 9 83" xfId="27896"/>
    <cellStyle name="Normal 9 84" xfId="28272"/>
    <cellStyle name="Normal 9 85" xfId="28648"/>
    <cellStyle name="Normal 9 86" xfId="29024"/>
    <cellStyle name="Normal 9 87" xfId="29400"/>
    <cellStyle name="Normal 9 88" xfId="29776"/>
    <cellStyle name="Normal 9 89" xfId="30152"/>
    <cellStyle name="Normal 9 9" xfId="404"/>
    <cellStyle name="Normal 9 9 10" xfId="3789"/>
    <cellStyle name="Normal 9 9 11" xfId="4165"/>
    <cellStyle name="Normal 9 9 12" xfId="4541"/>
    <cellStyle name="Normal 9 9 13" xfId="4917"/>
    <cellStyle name="Normal 9 9 14" xfId="5293"/>
    <cellStyle name="Normal 9 9 15" xfId="5669"/>
    <cellStyle name="Normal 9 9 16" xfId="6045"/>
    <cellStyle name="Normal 9 9 17" xfId="6421"/>
    <cellStyle name="Normal 9 9 18" xfId="6797"/>
    <cellStyle name="Normal 9 9 19" xfId="7173"/>
    <cellStyle name="Normal 9 9 2" xfId="781"/>
    <cellStyle name="Normal 9 9 20" xfId="7549"/>
    <cellStyle name="Normal 9 9 21" xfId="7925"/>
    <cellStyle name="Normal 9 9 22" xfId="8301"/>
    <cellStyle name="Normal 9 9 23" xfId="8677"/>
    <cellStyle name="Normal 9 9 24" xfId="9053"/>
    <cellStyle name="Normal 9 9 25" xfId="9429"/>
    <cellStyle name="Normal 9 9 26" xfId="9805"/>
    <cellStyle name="Normal 9 9 27" xfId="10181"/>
    <cellStyle name="Normal 9 9 28" xfId="10557"/>
    <cellStyle name="Normal 9 9 29" xfId="10933"/>
    <cellStyle name="Normal 9 9 3" xfId="1157"/>
    <cellStyle name="Normal 9 9 30" xfId="11309"/>
    <cellStyle name="Normal 9 9 31" xfId="11685"/>
    <cellStyle name="Normal 9 9 32" xfId="12061"/>
    <cellStyle name="Normal 9 9 33" xfId="12437"/>
    <cellStyle name="Normal 9 9 34" xfId="12813"/>
    <cellStyle name="Normal 9 9 35" xfId="13189"/>
    <cellStyle name="Normal 9 9 36" xfId="13565"/>
    <cellStyle name="Normal 9 9 37" xfId="13941"/>
    <cellStyle name="Normal 9 9 38" xfId="14317"/>
    <cellStyle name="Normal 9 9 39" xfId="14693"/>
    <cellStyle name="Normal 9 9 4" xfId="1533"/>
    <cellStyle name="Normal 9 9 40" xfId="15069"/>
    <cellStyle name="Normal 9 9 41" xfId="15445"/>
    <cellStyle name="Normal 9 9 42" xfId="15821"/>
    <cellStyle name="Normal 9 9 43" xfId="16197"/>
    <cellStyle name="Normal 9 9 44" xfId="16573"/>
    <cellStyle name="Normal 9 9 45" xfId="16949"/>
    <cellStyle name="Normal 9 9 46" xfId="17325"/>
    <cellStyle name="Normal 9 9 47" xfId="17701"/>
    <cellStyle name="Normal 9 9 48" xfId="18077"/>
    <cellStyle name="Normal 9 9 49" xfId="18453"/>
    <cellStyle name="Normal 9 9 5" xfId="1909"/>
    <cellStyle name="Normal 9 9 50" xfId="18829"/>
    <cellStyle name="Normal 9 9 51" xfId="19205"/>
    <cellStyle name="Normal 9 9 52" xfId="19581"/>
    <cellStyle name="Normal 9 9 53" xfId="19957"/>
    <cellStyle name="Normal 9 9 54" xfId="20333"/>
    <cellStyle name="Normal 9 9 55" xfId="20709"/>
    <cellStyle name="Normal 9 9 56" xfId="21085"/>
    <cellStyle name="Normal 9 9 57" xfId="21461"/>
    <cellStyle name="Normal 9 9 58" xfId="21837"/>
    <cellStyle name="Normal 9 9 59" xfId="22213"/>
    <cellStyle name="Normal 9 9 6" xfId="2285"/>
    <cellStyle name="Normal 9 9 60" xfId="22589"/>
    <cellStyle name="Normal 9 9 61" xfId="22965"/>
    <cellStyle name="Normal 9 9 62" xfId="23341"/>
    <cellStyle name="Normal 9 9 63" xfId="23717"/>
    <cellStyle name="Normal 9 9 64" xfId="24093"/>
    <cellStyle name="Normal 9 9 65" xfId="24469"/>
    <cellStyle name="Normal 9 9 66" xfId="24845"/>
    <cellStyle name="Normal 9 9 67" xfId="25221"/>
    <cellStyle name="Normal 9 9 68" xfId="25597"/>
    <cellStyle name="Normal 9 9 69" xfId="25973"/>
    <cellStyle name="Normal 9 9 7" xfId="2661"/>
    <cellStyle name="Normal 9 9 70" xfId="26349"/>
    <cellStyle name="Normal 9 9 71" xfId="26725"/>
    <cellStyle name="Normal 9 9 72" xfId="27101"/>
    <cellStyle name="Normal 9 9 73" xfId="27477"/>
    <cellStyle name="Normal 9 9 74" xfId="27853"/>
    <cellStyle name="Normal 9 9 75" xfId="28229"/>
    <cellStyle name="Normal 9 9 76" xfId="28605"/>
    <cellStyle name="Normal 9 9 77" xfId="28981"/>
    <cellStyle name="Normal 9 9 78" xfId="29357"/>
    <cellStyle name="Normal 9 9 79" xfId="29733"/>
    <cellStyle name="Normal 9 9 8" xfId="3037"/>
    <cellStyle name="Normal 9 9 80" xfId="30109"/>
    <cellStyle name="Normal 9 9 81" xfId="30485"/>
    <cellStyle name="Normal 9 9 82" xfId="30861"/>
    <cellStyle name="Normal 9 9 83" xfId="31237"/>
    <cellStyle name="Normal 9 9 84" xfId="31613"/>
    <cellStyle name="Normal 9 9 85" xfId="31989"/>
    <cellStyle name="Normal 9 9 86" xfId="32365"/>
    <cellStyle name="Normal 9 9 87" xfId="32741"/>
    <cellStyle name="Normal 9 9 88" xfId="33117"/>
    <cellStyle name="Normal 9 9 9" xfId="3413"/>
    <cellStyle name="Normal 9 90" xfId="30528"/>
    <cellStyle name="Normal 9 91" xfId="30904"/>
    <cellStyle name="Normal 9 92" xfId="31280"/>
    <cellStyle name="Normal 9 93" xfId="31656"/>
    <cellStyle name="Normal 9 94" xfId="32032"/>
    <cellStyle name="Normal 9 95" xfId="32408"/>
    <cellStyle name="Normal 9 96" xfId="32784"/>
    <cellStyle name="Normal 90" xfId="14355"/>
    <cellStyle name="Normal 91" xfId="14731"/>
    <cellStyle name="Normal 92" xfId="15107"/>
    <cellStyle name="Normal 93" xfId="15483"/>
    <cellStyle name="Normal 94" xfId="15859"/>
    <cellStyle name="Normal 95" xfId="16235"/>
    <cellStyle name="Normal 96" xfId="16611"/>
    <cellStyle name="Normal 97" xfId="16987"/>
    <cellStyle name="Normal 98" xfId="17363"/>
    <cellStyle name="Normal 99" xfId="17739"/>
    <cellStyle name="Normal_Sayfa3" xfId="1"/>
  </cellStyles>
  <dxfs count="0"/>
  <tableStyles count="0" defaultTableStyle="TableStyleMedium9" defaultPivotStyle="PivotStyleLight16"/>
  <colors>
    <mruColors>
      <color rgb="FF00FFFF"/>
      <color rgb="FFCCFFFF"/>
      <color rgb="FF008000"/>
      <color rgb="FFFF990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cid:image003.jpg@01D10D71.86E141F0" TargetMode="External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image003.jpg@01D10D71.86E141F0" TargetMode="External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cid:image003.jpg@01D10D71.86E141F0" TargetMode="External"/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image003.jpg@01D10D71.86E141F0" TargetMode="External"/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cid:image003.jpg@01D10D71.86E141F0" TargetMode="External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231321</xdr:colOff>
      <xdr:row>1</xdr:row>
      <xdr:rowOff>108857</xdr:rowOff>
    </xdr:from>
    <xdr:to>
      <xdr:col>0</xdr:col>
      <xdr:colOff>1427388</xdr:colOff>
      <xdr:row>2</xdr:row>
      <xdr:rowOff>336043</xdr:rowOff>
    </xdr:to>
    <xdr:pic>
      <xdr:nvPicPr>
        <xdr:cNvPr id="2" name="Picture 1" descr="Description: Description: cid:89C87FE9-5860-4B05-9FDB-74F0285F3A9E@yorukoglufab.local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/>
        <a:srcRect/>
        <a:stretch>
          <a:fillRect/>
        </a:stretch>
      </xdr:blipFill>
      <xdr:spPr bwMode="auto">
        <a:xfrm>
          <a:off x="231321" y="435428"/>
          <a:ext cx="1196067" cy="703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130629</xdr:colOff>
      <xdr:row>1</xdr:row>
      <xdr:rowOff>168275</xdr:rowOff>
    </xdr:from>
    <xdr:to>
      <xdr:col>1</xdr:col>
      <xdr:colOff>714375</xdr:colOff>
      <xdr:row>2</xdr:row>
      <xdr:rowOff>372783</xdr:rowOff>
    </xdr:to>
    <xdr:pic>
      <xdr:nvPicPr>
        <xdr:cNvPr id="2049" name="Picture 1" descr="Description: Description: cid:89C87FE9-5860-4B05-9FDB-74F0285F3A9E@yorukoglufab.local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/>
        <a:srcRect/>
        <a:stretch>
          <a:fillRect/>
        </a:stretch>
      </xdr:blipFill>
      <xdr:spPr bwMode="auto">
        <a:xfrm>
          <a:off x="130629" y="667204"/>
          <a:ext cx="1196067" cy="70343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47625</xdr:rowOff>
    </xdr:from>
    <xdr:to>
      <xdr:col>0</xdr:col>
      <xdr:colOff>2524124</xdr:colOff>
      <xdr:row>2</xdr:row>
      <xdr:rowOff>460374</xdr:rowOff>
    </xdr:to>
    <xdr:pic>
      <xdr:nvPicPr>
        <xdr:cNvPr id="3073" name="Picture 1" descr="Description: Description: cid:89C87FE9-5860-4B05-9FDB-74F0285F3A9E@yorukoglufab.local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/>
        <a:srcRect/>
        <a:stretch>
          <a:fillRect/>
        </a:stretch>
      </xdr:blipFill>
      <xdr:spPr bwMode="auto">
        <a:xfrm>
          <a:off x="0" y="476250"/>
          <a:ext cx="2524124" cy="8889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1</xdr:row>
      <xdr:rowOff>158750</xdr:rowOff>
    </xdr:from>
    <xdr:to>
      <xdr:col>1</xdr:col>
      <xdr:colOff>476249</xdr:colOff>
      <xdr:row>2</xdr:row>
      <xdr:rowOff>428624</xdr:rowOff>
    </xdr:to>
    <xdr:pic>
      <xdr:nvPicPr>
        <xdr:cNvPr id="2" name="Picture 1" descr="Description: Description: cid:89C87FE9-5860-4B05-9FDB-74F0285F3A9E@yorukoglufab.local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/>
        <a:srcRect/>
        <a:stretch>
          <a:fillRect/>
        </a:stretch>
      </xdr:blipFill>
      <xdr:spPr bwMode="auto">
        <a:xfrm>
          <a:off x="476250" y="587375"/>
          <a:ext cx="952499" cy="7461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57150</xdr:rowOff>
    </xdr:from>
    <xdr:to>
      <xdr:col>2</xdr:col>
      <xdr:colOff>504824</xdr:colOff>
      <xdr:row>2</xdr:row>
      <xdr:rowOff>257175</xdr:rowOff>
    </xdr:to>
    <xdr:pic>
      <xdr:nvPicPr>
        <xdr:cNvPr id="7169" name="Picture 1" descr="Description: Description: cid:89C87FE9-5860-4B05-9FDB-74F0285F3A9E@yorukoglufab.local"/>
        <xdr:cNvPicPr>
          <a:picLocks noChangeAspect="1" noChangeArrowheads="1"/>
        </xdr:cNvPicPr>
      </xdr:nvPicPr>
      <xdr:blipFill>
        <a:blip xmlns:r="http://schemas.openxmlformats.org/officeDocument/2006/relationships" r:embed="rId1" r:link="rId2"/>
        <a:srcRect/>
        <a:stretch>
          <a:fillRect/>
        </a:stretch>
      </xdr:blipFill>
      <xdr:spPr bwMode="auto">
        <a:xfrm>
          <a:off x="0" y="457200"/>
          <a:ext cx="1724024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is Teması">
  <a:themeElements>
    <a:clrScheme name="Ofis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is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is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1"/>
    <pageSetUpPr fitToPage="1"/>
  </sheetPr>
  <dimension ref="A1:L68"/>
  <sheetViews>
    <sheetView view="pageBreakPreview" topLeftCell="A28" zoomScale="70" zoomScaleSheetLayoutView="70" workbookViewId="0">
      <selection activeCell="A22" sqref="A22:E22"/>
    </sheetView>
  </sheetViews>
  <sheetFormatPr defaultColWidth="18.7109375" defaultRowHeight="12.75"/>
  <cols>
    <col min="1" max="1" width="26.42578125" style="8" customWidth="1"/>
    <col min="2" max="2" width="15.42578125" style="1" customWidth="1"/>
    <col min="3" max="5" width="14.42578125" style="1" customWidth="1"/>
    <col min="6" max="6" width="15.140625" style="1" customWidth="1"/>
    <col min="7" max="7" width="14" style="1" customWidth="1"/>
    <col min="8" max="9" width="16.140625" style="1" customWidth="1"/>
    <col min="10" max="10" width="17.7109375" style="1" customWidth="1"/>
    <col min="11" max="11" width="23.5703125" style="1" customWidth="1"/>
    <col min="12" max="13" width="18.7109375" style="1" customWidth="1"/>
    <col min="14" max="16384" width="18.7109375" style="1"/>
  </cols>
  <sheetData>
    <row r="1" spans="1:12" ht="33" customHeight="1">
      <c r="B1" s="452">
        <v>44496</v>
      </c>
      <c r="C1" s="452"/>
      <c r="D1" s="452"/>
      <c r="E1" s="452"/>
      <c r="F1" s="359"/>
      <c r="G1" s="359"/>
      <c r="H1" s="359"/>
      <c r="I1" s="5"/>
      <c r="J1" s="6" t="s">
        <v>397</v>
      </c>
      <c r="K1" s="7">
        <v>1</v>
      </c>
    </row>
    <row r="2" spans="1:12" ht="37.5" customHeight="1">
      <c r="A2" s="466"/>
      <c r="B2" s="479" t="s">
        <v>557</v>
      </c>
      <c r="C2" s="480"/>
      <c r="D2" s="480"/>
      <c r="E2" s="480"/>
      <c r="F2" s="480"/>
      <c r="G2" s="480"/>
      <c r="H2" s="480"/>
      <c r="I2" s="481"/>
      <c r="J2" s="485" t="s">
        <v>596</v>
      </c>
      <c r="K2" s="486"/>
    </row>
    <row r="3" spans="1:12" ht="37.5" customHeight="1">
      <c r="A3" s="467"/>
      <c r="B3" s="482" t="s">
        <v>398</v>
      </c>
      <c r="C3" s="483"/>
      <c r="D3" s="483"/>
      <c r="E3" s="483"/>
      <c r="F3" s="483"/>
      <c r="G3" s="483"/>
      <c r="H3" s="483"/>
      <c r="I3" s="484"/>
      <c r="J3" s="487"/>
      <c r="K3" s="488"/>
    </row>
    <row r="4" spans="1:12" ht="24" customHeight="1">
      <c r="A4" s="459" t="s">
        <v>399</v>
      </c>
      <c r="B4" s="459"/>
      <c r="C4" s="459"/>
      <c r="D4" s="459"/>
      <c r="E4" s="459"/>
    </row>
    <row r="5" spans="1:12" ht="23.25" customHeight="1">
      <c r="A5" s="9"/>
      <c r="B5" s="10"/>
      <c r="C5" s="10"/>
      <c r="D5" s="10"/>
      <c r="E5" s="11"/>
      <c r="F5" s="12" t="s">
        <v>400</v>
      </c>
      <c r="G5" s="12" t="s">
        <v>401</v>
      </c>
      <c r="H5" s="468" t="s">
        <v>20</v>
      </c>
      <c r="I5" s="469"/>
      <c r="J5" s="470"/>
      <c r="K5" s="13" t="s">
        <v>402</v>
      </c>
    </row>
    <row r="6" spans="1:12" ht="30" customHeight="1">
      <c r="A6" s="14" t="s">
        <v>403</v>
      </c>
      <c r="B6" s="15"/>
      <c r="C6" s="15"/>
      <c r="D6" s="15"/>
      <c r="E6" s="16"/>
      <c r="F6" s="17"/>
      <c r="G6" s="17"/>
      <c r="H6" s="123"/>
      <c r="I6" s="149"/>
      <c r="J6" s="124"/>
      <c r="K6" s="17"/>
      <c r="L6" s="1" t="s">
        <v>550</v>
      </c>
    </row>
    <row r="7" spans="1:12" ht="30" customHeight="1">
      <c r="A7" s="14" t="s">
        <v>405</v>
      </c>
      <c r="B7" s="15"/>
      <c r="C7" s="15"/>
      <c r="D7" s="15"/>
      <c r="E7" s="16"/>
      <c r="F7" s="17"/>
      <c r="G7" s="17"/>
      <c r="H7" s="123"/>
      <c r="I7" s="149"/>
      <c r="J7" s="124"/>
      <c r="K7" s="17"/>
    </row>
    <row r="8" spans="1:12" ht="30" customHeight="1">
      <c r="A8" s="14" t="s">
        <v>575</v>
      </c>
      <c r="B8" s="15"/>
      <c r="C8" s="15"/>
      <c r="D8" s="15"/>
      <c r="E8" s="16"/>
      <c r="F8" s="17"/>
      <c r="G8" s="17"/>
      <c r="H8" s="123"/>
      <c r="I8" s="149"/>
      <c r="J8" s="124"/>
      <c r="K8" s="17"/>
    </row>
    <row r="9" spans="1:12" ht="30" customHeight="1">
      <c r="A9" s="14" t="s">
        <v>404</v>
      </c>
      <c r="B9" s="15"/>
      <c r="C9" s="15"/>
      <c r="D9" s="15"/>
      <c r="E9" s="16"/>
      <c r="F9" s="17"/>
      <c r="G9" s="17"/>
      <c r="H9" s="123"/>
      <c r="I9" s="149"/>
      <c r="J9" s="124"/>
      <c r="K9" s="17"/>
    </row>
    <row r="10" spans="1:12" ht="30" customHeight="1">
      <c r="A10" s="18" t="s">
        <v>406</v>
      </c>
      <c r="B10" s="19"/>
      <c r="C10" s="19"/>
      <c r="D10" s="19"/>
      <c r="E10" s="20"/>
      <c r="F10" s="21"/>
      <c r="G10" s="21"/>
      <c r="H10" s="125"/>
      <c r="I10" s="150"/>
      <c r="J10" s="126"/>
      <c r="K10" s="21"/>
    </row>
    <row r="11" spans="1:12" s="23" customFormat="1" ht="30" customHeight="1">
      <c r="A11" s="22" t="s">
        <v>407</v>
      </c>
      <c r="B11" s="19"/>
      <c r="C11" s="19"/>
      <c r="D11" s="19"/>
      <c r="E11" s="20"/>
      <c r="F11" s="21"/>
      <c r="G11" s="21"/>
      <c r="H11" s="125"/>
      <c r="I11" s="150"/>
      <c r="J11" s="126"/>
      <c r="K11" s="21"/>
    </row>
    <row r="12" spans="1:12" ht="30" customHeight="1">
      <c r="A12" s="176" t="s">
        <v>508</v>
      </c>
      <c r="B12" s="161"/>
      <c r="C12" s="161"/>
      <c r="D12" s="161"/>
      <c r="E12" s="164"/>
      <c r="F12" s="166"/>
      <c r="G12" s="166"/>
      <c r="H12" s="167"/>
      <c r="I12" s="168"/>
      <c r="J12" s="169"/>
      <c r="K12" s="165"/>
    </row>
    <row r="13" spans="1:12" ht="30" customHeight="1">
      <c r="A13" s="14" t="s">
        <v>410</v>
      </c>
      <c r="B13" s="15"/>
      <c r="C13" s="15"/>
      <c r="D13" s="15"/>
      <c r="E13" s="16"/>
      <c r="F13" s="17"/>
      <c r="G13" s="17"/>
      <c r="H13" s="123"/>
      <c r="I13" s="149"/>
      <c r="J13" s="124"/>
      <c r="K13" s="17"/>
    </row>
    <row r="14" spans="1:12" ht="30" customHeight="1">
      <c r="A14" s="14" t="s">
        <v>411</v>
      </c>
      <c r="B14" s="15"/>
      <c r="C14" s="15"/>
      <c r="D14" s="15"/>
      <c r="E14" s="16"/>
      <c r="F14" s="17"/>
      <c r="G14" s="17"/>
      <c r="H14" s="123"/>
      <c r="I14" s="149"/>
      <c r="J14" s="124"/>
      <c r="K14" s="17"/>
    </row>
    <row r="15" spans="1:12" ht="30" customHeight="1">
      <c r="A15" s="28" t="s">
        <v>412</v>
      </c>
      <c r="B15" s="25"/>
      <c r="C15" s="25"/>
      <c r="D15" s="25"/>
      <c r="E15" s="29"/>
      <c r="F15" s="27"/>
      <c r="G15" s="27"/>
      <c r="H15" s="127"/>
      <c r="I15" s="151"/>
      <c r="J15" s="128"/>
      <c r="K15" s="27"/>
    </row>
    <row r="16" spans="1:12" ht="30" customHeight="1">
      <c r="A16" s="14" t="s">
        <v>526</v>
      </c>
      <c r="B16" s="186"/>
      <c r="C16" s="186"/>
      <c r="D16" s="186"/>
      <c r="E16" s="187"/>
      <c r="F16" s="32"/>
      <c r="G16" s="32"/>
      <c r="H16" s="121"/>
      <c r="I16" s="152"/>
      <c r="J16" s="122"/>
      <c r="K16" s="32"/>
    </row>
    <row r="17" spans="1:11" ht="30" customHeight="1">
      <c r="A17" s="14" t="s">
        <v>529</v>
      </c>
      <c r="B17" s="30"/>
      <c r="C17" s="30"/>
      <c r="D17" s="30"/>
      <c r="E17" s="31"/>
      <c r="F17" s="32"/>
      <c r="G17" s="32"/>
      <c r="H17" s="121"/>
      <c r="I17" s="152"/>
      <c r="J17" s="122"/>
      <c r="K17" s="32"/>
    </row>
    <row r="18" spans="1:11" ht="30" customHeight="1">
      <c r="A18" s="157" t="s">
        <v>496</v>
      </c>
      <c r="B18" s="157"/>
      <c r="C18" s="157"/>
      <c r="D18" s="157"/>
      <c r="E18" s="156"/>
      <c r="F18" s="17"/>
      <c r="G18" s="17"/>
      <c r="H18" s="123"/>
      <c r="I18" s="149"/>
      <c r="J18" s="124"/>
      <c r="K18" s="338"/>
    </row>
    <row r="19" spans="1:11" ht="30" customHeight="1">
      <c r="A19" s="157" t="s">
        <v>497</v>
      </c>
      <c r="B19" s="157"/>
      <c r="C19" s="157"/>
      <c r="D19" s="157"/>
      <c r="E19" s="160"/>
      <c r="F19" s="17"/>
      <c r="G19" s="17"/>
      <c r="H19" s="123"/>
      <c r="I19" s="149"/>
      <c r="J19" s="124"/>
      <c r="K19" s="339"/>
    </row>
    <row r="20" spans="1:11" ht="30" customHeight="1">
      <c r="A20" s="170" t="s">
        <v>507</v>
      </c>
      <c r="B20" s="161"/>
      <c r="C20" s="161"/>
      <c r="D20" s="161"/>
      <c r="E20" s="162"/>
      <c r="F20" s="166"/>
      <c r="G20" s="166"/>
      <c r="H20" s="167"/>
      <c r="I20" s="168"/>
      <c r="J20" s="169"/>
      <c r="K20" s="163"/>
    </row>
    <row r="21" spans="1:11" s="34" customFormat="1" ht="30" customHeight="1">
      <c r="A21" s="223" t="s">
        <v>527</v>
      </c>
      <c r="B21" s="189"/>
      <c r="C21" s="189"/>
      <c r="D21" s="190"/>
      <c r="E21" s="190"/>
      <c r="F21" s="17"/>
      <c r="G21" s="17"/>
      <c r="H21" s="123"/>
      <c r="I21" s="149"/>
      <c r="J21" s="124"/>
      <c r="K21" s="17"/>
    </row>
    <row r="22" spans="1:11" s="34" customFormat="1" ht="30" customHeight="1">
      <c r="A22" s="490" t="s">
        <v>598</v>
      </c>
      <c r="B22" s="491"/>
      <c r="C22" s="491"/>
      <c r="D22" s="491"/>
      <c r="E22" s="492"/>
      <c r="F22" s="448"/>
      <c r="G22" s="448"/>
      <c r="H22" s="449"/>
      <c r="I22" s="451"/>
      <c r="J22" s="450"/>
      <c r="K22" s="448"/>
    </row>
    <row r="23" spans="1:11" s="34" customFormat="1" ht="30" customHeight="1">
      <c r="A23" s="428" t="s">
        <v>528</v>
      </c>
      <c r="B23" s="429"/>
      <c r="C23" s="429"/>
      <c r="D23" s="430"/>
      <c r="E23" s="430"/>
      <c r="F23" s="431"/>
      <c r="G23" s="431"/>
      <c r="H23" s="426"/>
      <c r="I23" s="432"/>
      <c r="J23" s="427"/>
      <c r="K23" s="433"/>
    </row>
    <row r="24" spans="1:11" s="34" customFormat="1" ht="30" customHeight="1">
      <c r="A24" s="489"/>
      <c r="B24" s="489"/>
      <c r="C24" s="489"/>
      <c r="D24" s="489"/>
      <c r="E24" s="489"/>
      <c r="F24" s="489"/>
      <c r="G24" s="489"/>
      <c r="H24" s="489"/>
      <c r="I24" s="489"/>
      <c r="J24" s="489"/>
      <c r="K24" s="489"/>
    </row>
    <row r="25" spans="1:11" s="34" customFormat="1" ht="18.75" customHeight="1">
      <c r="A25" s="33"/>
      <c r="F25" s="477" t="s">
        <v>493</v>
      </c>
      <c r="G25" s="478"/>
      <c r="H25" s="471" t="s">
        <v>20</v>
      </c>
      <c r="I25" s="472"/>
      <c r="J25" s="473"/>
      <c r="K25" s="434" t="s">
        <v>494</v>
      </c>
    </row>
    <row r="26" spans="1:11" ht="23.25" customHeight="1">
      <c r="A26" s="33"/>
      <c r="B26" s="34"/>
      <c r="C26" s="34"/>
      <c r="D26" s="34"/>
      <c r="E26" s="34"/>
      <c r="F26" s="155" t="s">
        <v>429</v>
      </c>
      <c r="G26" s="155" t="s">
        <v>522</v>
      </c>
      <c r="H26" s="474"/>
      <c r="I26" s="475"/>
      <c r="J26" s="476"/>
      <c r="K26" s="342" t="s">
        <v>495</v>
      </c>
    </row>
    <row r="27" spans="1:11" ht="23.25" customHeight="1">
      <c r="A27" s="24" t="s">
        <v>408</v>
      </c>
      <c r="B27" s="25"/>
      <c r="C27" s="25"/>
      <c r="D27" s="25"/>
      <c r="E27" s="26"/>
      <c r="F27" s="154"/>
      <c r="G27" s="27"/>
      <c r="H27" s="127"/>
      <c r="I27" s="151"/>
      <c r="J27" s="128"/>
      <c r="K27" s="27"/>
    </row>
    <row r="28" spans="1:11" ht="23.25" customHeight="1">
      <c r="A28" s="24" t="s">
        <v>409</v>
      </c>
      <c r="B28" s="25"/>
      <c r="C28" s="25"/>
      <c r="D28" s="25"/>
      <c r="E28" s="26"/>
      <c r="F28" s="154"/>
      <c r="G28" s="27"/>
      <c r="H28" s="127"/>
      <c r="I28" s="151"/>
      <c r="J28" s="128"/>
      <c r="K28" s="27"/>
    </row>
    <row r="29" spans="1:11" ht="23.25" customHeight="1" thickBot="1">
      <c r="A29" s="24" t="s">
        <v>594</v>
      </c>
      <c r="B29" s="25"/>
      <c r="C29" s="25"/>
      <c r="D29" s="25"/>
      <c r="E29" s="26"/>
      <c r="F29" s="154"/>
      <c r="G29" s="27"/>
      <c r="H29" s="127"/>
      <c r="I29" s="151"/>
      <c r="J29" s="128"/>
      <c r="K29" s="27"/>
    </row>
    <row r="30" spans="1:11" ht="23.25" customHeight="1">
      <c r="A30" s="209"/>
      <c r="B30" s="210"/>
      <c r="C30" s="440" t="s">
        <v>530</v>
      </c>
      <c r="D30" s="441" t="s">
        <v>531</v>
      </c>
      <c r="E30" s="453" t="s">
        <v>532</v>
      </c>
      <c r="F30" s="454"/>
      <c r="G30" s="455" t="s">
        <v>533</v>
      </c>
      <c r="H30" s="456"/>
      <c r="I30" s="455" t="s">
        <v>534</v>
      </c>
      <c r="J30" s="457"/>
      <c r="K30" s="458"/>
    </row>
    <row r="31" spans="1:11" ht="23.25" customHeight="1">
      <c r="A31" s="438" t="s">
        <v>535</v>
      </c>
      <c r="B31" s="439"/>
      <c r="C31" s="461"/>
      <c r="D31" s="211"/>
      <c r="E31" s="212"/>
      <c r="F31" s="213"/>
      <c r="G31" s="212"/>
      <c r="H31" s="213"/>
      <c r="I31" s="212"/>
      <c r="J31" s="214"/>
      <c r="K31" s="215"/>
    </row>
    <row r="32" spans="1:11" ht="23.25" customHeight="1" thickBot="1">
      <c r="A32" s="216"/>
      <c r="B32" s="217"/>
      <c r="C32" s="462"/>
      <c r="D32" s="218"/>
      <c r="E32" s="219"/>
      <c r="F32" s="220"/>
      <c r="G32" s="219"/>
      <c r="H32" s="220"/>
      <c r="I32" s="219"/>
      <c r="J32" s="221"/>
      <c r="K32" s="222"/>
    </row>
    <row r="33" spans="1:11" ht="23.25" customHeight="1">
      <c r="A33" s="442" t="s">
        <v>536</v>
      </c>
    </row>
    <row r="34" spans="1:11" ht="23.25" customHeight="1">
      <c r="A34" s="443" t="s">
        <v>537</v>
      </c>
    </row>
    <row r="35" spans="1:11" ht="23.25" customHeight="1">
      <c r="A35" s="443" t="s">
        <v>538</v>
      </c>
    </row>
    <row r="36" spans="1:11" ht="23.25" customHeight="1">
      <c r="A36" s="443" t="s">
        <v>539</v>
      </c>
    </row>
    <row r="37" spans="1:11" ht="23.25" customHeight="1"/>
    <row r="38" spans="1:11" ht="23.25" customHeight="1">
      <c r="B38" s="463" t="s">
        <v>483</v>
      </c>
      <c r="C38" s="464"/>
      <c r="D38" s="465"/>
      <c r="G38" s="460" t="s">
        <v>484</v>
      </c>
      <c r="H38" s="460"/>
      <c r="I38" s="460"/>
    </row>
    <row r="39" spans="1:11" ht="23.25" customHeight="1">
      <c r="A39" s="132" t="s">
        <v>482</v>
      </c>
      <c r="B39" s="131" t="s">
        <v>475</v>
      </c>
      <c r="C39" s="131" t="s">
        <v>476</v>
      </c>
      <c r="D39" s="131" t="s">
        <v>477</v>
      </c>
      <c r="F39" s="129" t="s">
        <v>413</v>
      </c>
      <c r="G39" s="208" t="s">
        <v>576</v>
      </c>
      <c r="H39" s="208" t="s">
        <v>579</v>
      </c>
      <c r="I39" s="208" t="s">
        <v>30</v>
      </c>
      <c r="J39" s="340" t="s">
        <v>577</v>
      </c>
    </row>
    <row r="40" spans="1:11" ht="23.25" customHeight="1">
      <c r="A40" s="171" t="s">
        <v>479</v>
      </c>
      <c r="B40" s="172"/>
      <c r="C40" s="173"/>
      <c r="D40" s="174"/>
      <c r="F40" s="35" t="s">
        <v>510</v>
      </c>
      <c r="G40" s="35"/>
      <c r="H40" s="36"/>
      <c r="I40" s="358"/>
      <c r="J40" s="153"/>
    </row>
    <row r="41" spans="1:11" ht="23.25" customHeight="1">
      <c r="A41" s="171" t="s">
        <v>597</v>
      </c>
      <c r="B41" s="172"/>
      <c r="C41" s="173"/>
      <c r="D41" s="174"/>
      <c r="F41" s="183" t="s">
        <v>521</v>
      </c>
      <c r="G41" s="35"/>
      <c r="H41" s="36"/>
      <c r="I41" s="358"/>
      <c r="J41" s="153"/>
    </row>
    <row r="42" spans="1:11" ht="23.25" customHeight="1">
      <c r="A42" s="179" t="s">
        <v>518</v>
      </c>
      <c r="B42" s="180"/>
      <c r="C42" s="181"/>
      <c r="D42" s="182"/>
      <c r="F42" s="35" t="s">
        <v>525</v>
      </c>
      <c r="G42" s="183"/>
      <c r="H42" s="184"/>
      <c r="I42" s="358"/>
      <c r="J42" s="357"/>
    </row>
    <row r="43" spans="1:11" ht="23.25" customHeight="1">
      <c r="A43" s="447" t="s">
        <v>504</v>
      </c>
      <c r="B43" s="172"/>
      <c r="C43" s="173"/>
      <c r="D43" s="174"/>
      <c r="F43" s="36" t="s">
        <v>501</v>
      </c>
      <c r="G43" s="35"/>
      <c r="H43" s="36"/>
      <c r="I43" s="358"/>
      <c r="J43" s="153"/>
    </row>
    <row r="44" spans="1:11" ht="23.25" customHeight="1">
      <c r="A44" s="171" t="s">
        <v>491</v>
      </c>
      <c r="B44" s="172"/>
      <c r="C44" s="173"/>
      <c r="D44" s="174"/>
      <c r="F44" s="35" t="s">
        <v>519</v>
      </c>
      <c r="G44" s="35"/>
      <c r="H44" s="36"/>
      <c r="I44" s="358"/>
      <c r="J44" s="153"/>
    </row>
    <row r="45" spans="1:11" ht="23.25" customHeight="1">
      <c r="A45" s="171" t="s">
        <v>480</v>
      </c>
      <c r="B45" s="172"/>
      <c r="C45" s="173"/>
      <c r="D45" s="174"/>
      <c r="F45" s="36" t="s">
        <v>502</v>
      </c>
      <c r="G45" s="35"/>
      <c r="H45" s="36"/>
      <c r="I45" s="358"/>
      <c r="J45" s="153"/>
    </row>
    <row r="46" spans="1:11" ht="23.25" customHeight="1">
      <c r="A46" s="171" t="s">
        <v>481</v>
      </c>
      <c r="B46" s="172"/>
      <c r="C46" s="173"/>
      <c r="D46" s="174"/>
      <c r="F46" s="36" t="s">
        <v>520</v>
      </c>
      <c r="G46" s="35"/>
      <c r="H46" s="36"/>
      <c r="I46" s="358"/>
      <c r="J46" s="153"/>
    </row>
    <row r="47" spans="1:11" ht="23.25" customHeight="1">
      <c r="A47" s="171" t="s">
        <v>478</v>
      </c>
      <c r="B47" s="180"/>
      <c r="C47" s="181"/>
      <c r="D47" s="182"/>
      <c r="F47" s="36" t="s">
        <v>511</v>
      </c>
      <c r="G47" s="183"/>
      <c r="H47" s="184"/>
      <c r="I47" s="358"/>
      <c r="J47" s="185"/>
    </row>
    <row r="48" spans="1:11" s="130" customFormat="1" ht="23.25" customHeight="1">
      <c r="A48" s="171"/>
      <c r="B48" s="180"/>
      <c r="C48" s="181"/>
      <c r="D48" s="182"/>
      <c r="E48" s="1"/>
      <c r="F48" s="36" t="s">
        <v>512</v>
      </c>
      <c r="G48" s="183"/>
      <c r="H48" s="184"/>
      <c r="I48" s="358"/>
      <c r="J48" s="185"/>
      <c r="K48" s="1"/>
    </row>
    <row r="49" spans="1:11" ht="18" customHeight="1">
      <c r="A49" s="175"/>
      <c r="B49" s="172"/>
      <c r="C49" s="173"/>
      <c r="D49" s="174"/>
      <c r="F49" s="36" t="s">
        <v>513</v>
      </c>
      <c r="G49" s="36"/>
      <c r="H49" s="36"/>
      <c r="I49" s="358"/>
      <c r="J49" s="153" t="s">
        <v>414</v>
      </c>
    </row>
    <row r="50" spans="1:11" ht="23.25" customHeight="1">
      <c r="A50" s="171"/>
      <c r="B50" s="180"/>
      <c r="C50" s="181"/>
      <c r="D50" s="182"/>
      <c r="F50" s="36" t="s">
        <v>514</v>
      </c>
      <c r="G50" s="184"/>
      <c r="H50" s="184"/>
      <c r="I50" s="358"/>
      <c r="J50" s="185"/>
    </row>
    <row r="51" spans="1:11" ht="23.25" customHeight="1">
      <c r="A51" s="171"/>
      <c r="B51" s="172"/>
      <c r="C51" s="173"/>
      <c r="D51" s="174"/>
      <c r="F51" s="36" t="s">
        <v>515</v>
      </c>
      <c r="G51" s="36"/>
      <c r="H51" s="36"/>
      <c r="I51" s="358"/>
      <c r="J51" s="153"/>
    </row>
    <row r="52" spans="1:11" ht="23.25" customHeight="1">
      <c r="A52" s="171"/>
      <c r="B52" s="172"/>
      <c r="C52" s="173"/>
      <c r="D52" s="174"/>
      <c r="F52" s="36" t="s">
        <v>516</v>
      </c>
      <c r="G52" s="35"/>
      <c r="H52" s="36"/>
      <c r="I52" s="358"/>
      <c r="J52" s="153"/>
    </row>
    <row r="53" spans="1:11" ht="23.25" customHeight="1">
      <c r="A53" s="171"/>
      <c r="B53" s="172"/>
      <c r="C53" s="173"/>
      <c r="D53" s="174"/>
      <c r="F53" s="36" t="s">
        <v>578</v>
      </c>
      <c r="G53" s="35"/>
      <c r="H53" s="36"/>
      <c r="I53" s="358"/>
      <c r="J53" s="153"/>
    </row>
    <row r="54" spans="1:11" ht="23.25" customHeight="1">
      <c r="A54" s="173"/>
      <c r="B54" s="172"/>
      <c r="C54" s="173"/>
      <c r="D54" s="174"/>
      <c r="F54" s="36" t="s">
        <v>517</v>
      </c>
      <c r="G54" s="35"/>
      <c r="H54" s="36"/>
      <c r="I54" s="358"/>
      <c r="J54" s="153"/>
    </row>
    <row r="55" spans="1:11" ht="23.25" customHeight="1">
      <c r="A55" s="173"/>
      <c r="B55" s="172"/>
      <c r="C55" s="173"/>
      <c r="D55" s="174"/>
      <c r="F55" s="36" t="s">
        <v>545</v>
      </c>
      <c r="G55" s="36"/>
      <c r="H55" s="36"/>
      <c r="I55" s="358"/>
      <c r="J55" s="153"/>
    </row>
    <row r="56" spans="1:11" ht="23.25" customHeight="1">
      <c r="A56" s="224"/>
      <c r="B56" s="225"/>
      <c r="C56" s="224"/>
      <c r="D56" s="226"/>
      <c r="F56" s="227" t="s">
        <v>546</v>
      </c>
      <c r="G56" s="227"/>
      <c r="H56" s="227"/>
      <c r="I56" s="358"/>
      <c r="J56" s="228"/>
    </row>
    <row r="57" spans="1:11" ht="23.25" customHeight="1">
      <c r="A57" s="224"/>
      <c r="B57" s="225"/>
      <c r="C57" s="224"/>
      <c r="D57" s="226"/>
      <c r="F57" s="227" t="s">
        <v>547</v>
      </c>
      <c r="G57" s="227"/>
      <c r="H57" s="227"/>
      <c r="I57" s="358"/>
      <c r="J57" s="228"/>
    </row>
    <row r="58" spans="1:11" ht="23.25" customHeight="1">
      <c r="A58" s="173"/>
      <c r="B58" s="225"/>
      <c r="C58" s="173"/>
      <c r="D58" s="226"/>
      <c r="F58" s="36" t="s">
        <v>548</v>
      </c>
      <c r="G58" s="36"/>
      <c r="H58" s="36"/>
      <c r="I58" s="358"/>
      <c r="J58" s="153"/>
      <c r="K58" s="130"/>
    </row>
    <row r="59" spans="1:11" ht="23.25" customHeight="1">
      <c r="A59" s="1"/>
    </row>
    <row r="60" spans="1:11" ht="25.5" customHeight="1"/>
    <row r="61" spans="1:11" ht="25.5" customHeight="1"/>
    <row r="62" spans="1:11" ht="25.5" customHeight="1"/>
    <row r="63" spans="1:11" ht="25.5" customHeight="1"/>
    <row r="64" spans="1:11" ht="25.5" customHeight="1"/>
    <row r="65" ht="25.5" customHeight="1"/>
    <row r="66" ht="25.5" customHeight="1"/>
    <row r="67" ht="25.5" customHeight="1"/>
    <row r="68" ht="25.5" customHeight="1"/>
  </sheetData>
  <mergeCells count="17">
    <mergeCell ref="G38:I38"/>
    <mergeCell ref="C31:C32"/>
    <mergeCell ref="B38:D38"/>
    <mergeCell ref="A2:A3"/>
    <mergeCell ref="H5:J5"/>
    <mergeCell ref="H25:J26"/>
    <mergeCell ref="F25:G25"/>
    <mergeCell ref="B2:I2"/>
    <mergeCell ref="B3:I3"/>
    <mergeCell ref="J2:K3"/>
    <mergeCell ref="A24:K24"/>
    <mergeCell ref="A22:E22"/>
    <mergeCell ref="B1:E1"/>
    <mergeCell ref="E30:F30"/>
    <mergeCell ref="G30:H30"/>
    <mergeCell ref="I30:K30"/>
    <mergeCell ref="A4:E4"/>
  </mergeCells>
  <pageMargins left="0.70866141732283472" right="0.70866141732283472" top="0.74803149606299213" bottom="0.74803149606299213" header="0.31496062992125984" footer="0.31496062992125984"/>
  <pageSetup paperSize="9" scale="4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2060"/>
    <pageSetUpPr fitToPage="1"/>
  </sheetPr>
  <dimension ref="A1:CS29217"/>
  <sheetViews>
    <sheetView view="pageBreakPreview" zoomScale="84" zoomScaleSheetLayoutView="84" workbookViewId="0">
      <selection activeCell="D8" sqref="D8"/>
    </sheetView>
  </sheetViews>
  <sheetFormatPr defaultRowHeight="39" customHeight="1"/>
  <cols>
    <col min="1" max="1" width="9.140625" style="263"/>
    <col min="2" max="2" width="11.7109375" style="263" customWidth="1"/>
    <col min="3" max="3" width="19" style="263" bestFit="1" customWidth="1"/>
    <col min="4" max="4" width="10.42578125" style="263" customWidth="1"/>
    <col min="5" max="5" width="12.28515625" style="310" customWidth="1"/>
    <col min="6" max="6" width="8" style="263" bestFit="1" customWidth="1"/>
    <col min="7" max="7" width="12.85546875" style="263" customWidth="1"/>
    <col min="8" max="8" width="16" style="332" customWidth="1"/>
    <col min="9" max="9" width="20.28515625" style="332" customWidth="1"/>
    <col min="10" max="10" width="12.42578125" style="263" customWidth="1"/>
    <col min="11" max="11" width="24.42578125" style="263" customWidth="1"/>
    <col min="12" max="12" width="6.85546875" style="266" customWidth="1"/>
    <col min="13" max="13" width="9.140625" style="263"/>
    <col min="14" max="14" width="10.140625" style="263" bestFit="1" customWidth="1"/>
    <col min="15" max="18" width="9.140625" style="263"/>
    <col min="19" max="19" width="10.140625" style="263" bestFit="1" customWidth="1"/>
    <col min="20" max="69" width="9.140625" style="263"/>
    <col min="70" max="70" width="7.7109375" style="263" customWidth="1"/>
    <col min="71" max="92" width="7.7109375" style="262" customWidth="1"/>
    <col min="93" max="93" width="10.140625" style="262" bestFit="1" customWidth="1"/>
    <col min="94" max="95" width="7.7109375" style="262" customWidth="1"/>
    <col min="96" max="96" width="10.140625" style="263" bestFit="1" customWidth="1"/>
    <col min="97" max="101" width="7.7109375" style="263" customWidth="1"/>
    <col min="102" max="16384" width="9.140625" style="263"/>
  </cols>
  <sheetData>
    <row r="1" spans="1:95" ht="39" customHeight="1">
      <c r="A1" s="257"/>
      <c r="B1" s="493">
        <f>'---1---'!B1:E1</f>
        <v>44496</v>
      </c>
      <c r="C1" s="493"/>
      <c r="D1" s="493"/>
      <c r="E1" s="493"/>
      <c r="F1" s="360"/>
      <c r="G1" s="360"/>
      <c r="H1" s="360"/>
      <c r="I1" s="258"/>
      <c r="J1" s="259" t="s">
        <v>29</v>
      </c>
      <c r="K1" s="260">
        <v>2</v>
      </c>
      <c r="L1" s="261"/>
      <c r="M1" s="262"/>
      <c r="N1" s="262"/>
      <c r="O1" s="262"/>
      <c r="P1" s="262"/>
      <c r="Q1" s="262"/>
      <c r="R1" s="262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  <c r="AP1" s="262"/>
      <c r="AQ1" s="262"/>
      <c r="AR1" s="262"/>
      <c r="AS1" s="262"/>
      <c r="AT1" s="262"/>
      <c r="AU1" s="262"/>
      <c r="AV1" s="262"/>
      <c r="AW1" s="262"/>
      <c r="AX1" s="262"/>
      <c r="AY1" s="262"/>
      <c r="AZ1" s="262"/>
      <c r="BA1" s="262"/>
      <c r="BB1" s="262"/>
      <c r="BC1" s="262"/>
      <c r="BD1" s="262"/>
      <c r="BE1" s="262"/>
      <c r="BF1" s="262"/>
      <c r="BG1" s="262"/>
      <c r="BH1" s="262"/>
      <c r="BI1" s="262"/>
      <c r="BJ1" s="262"/>
      <c r="BK1" s="262"/>
      <c r="BL1" s="262"/>
      <c r="BM1" s="262"/>
      <c r="BN1" s="262"/>
      <c r="BO1" s="262"/>
      <c r="BP1" s="262"/>
      <c r="BQ1" s="262"/>
      <c r="BR1" s="262"/>
    </row>
    <row r="2" spans="1:95" s="40" customFormat="1" ht="39" customHeight="1">
      <c r="A2" s="494"/>
      <c r="B2" s="494"/>
      <c r="C2" s="496" t="s">
        <v>557</v>
      </c>
      <c r="D2" s="497"/>
      <c r="E2" s="497"/>
      <c r="F2" s="497"/>
      <c r="G2" s="497"/>
      <c r="H2" s="497"/>
      <c r="I2" s="498"/>
      <c r="J2" s="485" t="s">
        <v>596</v>
      </c>
      <c r="K2" s="486"/>
      <c r="L2" s="264"/>
      <c r="M2" s="265"/>
      <c r="N2" s="265"/>
      <c r="O2" s="265"/>
      <c r="P2" s="265"/>
      <c r="Q2" s="265"/>
      <c r="R2" s="265"/>
      <c r="S2" s="265"/>
      <c r="T2" s="265"/>
      <c r="U2" s="265"/>
      <c r="V2" s="265"/>
      <c r="W2" s="265"/>
      <c r="X2" s="265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  <c r="CJ2" s="265"/>
      <c r="CK2" s="265"/>
      <c r="CL2" s="265"/>
      <c r="CM2" s="265"/>
      <c r="CN2" s="265"/>
      <c r="CO2" s="265"/>
      <c r="CP2" s="265"/>
      <c r="CQ2" s="265"/>
    </row>
    <row r="3" spans="1:95" s="40" customFormat="1" ht="39" customHeight="1">
      <c r="A3" s="494"/>
      <c r="B3" s="494"/>
      <c r="C3" s="499" t="s">
        <v>556</v>
      </c>
      <c r="D3" s="500"/>
      <c r="E3" s="500"/>
      <c r="F3" s="500"/>
      <c r="G3" s="500"/>
      <c r="H3" s="500"/>
      <c r="I3" s="501"/>
      <c r="J3" s="487"/>
      <c r="K3" s="488"/>
      <c r="L3" s="264"/>
      <c r="M3" s="265"/>
      <c r="N3" s="265"/>
      <c r="O3" s="265"/>
      <c r="P3" s="265"/>
      <c r="Q3" s="265"/>
      <c r="R3" s="265"/>
      <c r="S3" s="265"/>
      <c r="T3" s="265"/>
      <c r="U3" s="265"/>
      <c r="V3" s="265"/>
      <c r="W3" s="265"/>
      <c r="X3" s="265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  <c r="CJ3" s="265"/>
      <c r="CK3" s="265"/>
      <c r="CL3" s="265"/>
      <c r="CM3" s="265"/>
      <c r="CN3" s="265"/>
      <c r="CO3" s="265"/>
      <c r="CP3" s="265"/>
      <c r="CQ3" s="265"/>
    </row>
    <row r="4" spans="1:95" ht="39" customHeight="1">
      <c r="A4" s="235" t="s">
        <v>4</v>
      </c>
      <c r="B4" s="235" t="s">
        <v>3</v>
      </c>
      <c r="C4" s="236" t="s">
        <v>13</v>
      </c>
      <c r="D4" s="365" t="s">
        <v>22</v>
      </c>
      <c r="E4" s="404" t="s">
        <v>581</v>
      </c>
      <c r="F4" s="365" t="s">
        <v>2</v>
      </c>
      <c r="G4" s="236" t="s">
        <v>30</v>
      </c>
      <c r="H4" s="366" t="s">
        <v>21</v>
      </c>
      <c r="I4" s="366" t="s">
        <v>15</v>
      </c>
      <c r="J4" s="236" t="s">
        <v>14</v>
      </c>
      <c r="K4" s="367" t="s">
        <v>20</v>
      </c>
    </row>
    <row r="5" spans="1:95" ht="39" customHeight="1">
      <c r="A5" s="368">
        <v>30</v>
      </c>
      <c r="B5" s="368" t="s">
        <v>1</v>
      </c>
      <c r="C5" s="369" t="s">
        <v>19</v>
      </c>
      <c r="D5" s="370" t="s">
        <v>469</v>
      </c>
      <c r="E5" s="371"/>
      <c r="F5" s="372" t="s">
        <v>6</v>
      </c>
      <c r="G5" s="363"/>
      <c r="H5" s="364"/>
      <c r="I5" s="373"/>
      <c r="J5" s="374"/>
      <c r="K5" s="363"/>
      <c r="L5" s="266">
        <f>G5*4.5</f>
        <v>0</v>
      </c>
    </row>
    <row r="6" spans="1:95" ht="39" customHeight="1">
      <c r="A6" s="368">
        <v>30</v>
      </c>
      <c r="B6" s="368" t="s">
        <v>1</v>
      </c>
      <c r="C6" s="369" t="s">
        <v>551</v>
      </c>
      <c r="D6" s="370" t="s">
        <v>469</v>
      </c>
      <c r="E6" s="371"/>
      <c r="F6" s="372" t="s">
        <v>6</v>
      </c>
      <c r="G6" s="363"/>
      <c r="H6" s="364"/>
      <c r="I6" s="373"/>
      <c r="J6" s="374"/>
      <c r="K6" s="363"/>
      <c r="L6" s="266">
        <f t="shared" ref="L6" si="0">G6*1</f>
        <v>0</v>
      </c>
    </row>
    <row r="7" spans="1:95" ht="39" customHeight="1">
      <c r="A7" s="368">
        <v>18</v>
      </c>
      <c r="B7" s="368" t="s">
        <v>1</v>
      </c>
      <c r="C7" s="369" t="s">
        <v>12</v>
      </c>
      <c r="D7" s="370" t="s">
        <v>469</v>
      </c>
      <c r="E7" s="371"/>
      <c r="F7" s="372" t="s">
        <v>6</v>
      </c>
      <c r="G7" s="363"/>
      <c r="H7" s="364"/>
      <c r="I7" s="373"/>
      <c r="J7" s="374"/>
      <c r="K7" s="363"/>
      <c r="L7" s="266">
        <f>G7*0.4</f>
        <v>0</v>
      </c>
    </row>
    <row r="8" spans="1:95" ht="39" customHeight="1">
      <c r="A8" s="368">
        <v>18</v>
      </c>
      <c r="B8" s="368" t="s">
        <v>1</v>
      </c>
      <c r="C8" s="369" t="s">
        <v>552</v>
      </c>
      <c r="D8" s="370" t="s">
        <v>469</v>
      </c>
      <c r="E8" s="371"/>
      <c r="F8" s="372" t="s">
        <v>6</v>
      </c>
      <c r="G8" s="363"/>
      <c r="H8" s="364"/>
      <c r="I8" s="373"/>
      <c r="J8" s="374"/>
      <c r="K8" s="363"/>
      <c r="L8" s="266">
        <f>G8*0.4</f>
        <v>0</v>
      </c>
    </row>
    <row r="9" spans="1:95" ht="39" customHeight="1">
      <c r="A9" s="375">
        <v>15</v>
      </c>
      <c r="B9" s="375" t="s">
        <v>1</v>
      </c>
      <c r="C9" s="376" t="s">
        <v>503</v>
      </c>
      <c r="D9" s="370" t="s">
        <v>469</v>
      </c>
      <c r="E9" s="371"/>
      <c r="F9" s="372" t="s">
        <v>6</v>
      </c>
      <c r="G9" s="363"/>
      <c r="H9" s="364"/>
      <c r="I9" s="373"/>
      <c r="J9" s="374"/>
      <c r="K9" s="363"/>
      <c r="L9" s="266">
        <f>G9*0.25</f>
        <v>0</v>
      </c>
    </row>
    <row r="10" spans="1:95" ht="39" customHeight="1">
      <c r="A10" s="375">
        <v>15</v>
      </c>
      <c r="B10" s="375" t="s">
        <v>1</v>
      </c>
      <c r="C10" s="376" t="s">
        <v>553</v>
      </c>
      <c r="D10" s="370" t="s">
        <v>469</v>
      </c>
      <c r="E10" s="371"/>
      <c r="F10" s="372" t="s">
        <v>6</v>
      </c>
      <c r="G10" s="363"/>
      <c r="H10" s="364"/>
      <c r="I10" s="373"/>
      <c r="J10" s="374"/>
      <c r="K10" s="363"/>
      <c r="L10" s="266">
        <f>G10*0.5</f>
        <v>0</v>
      </c>
    </row>
    <row r="11" spans="1:95" ht="39" customHeight="1">
      <c r="A11" s="368">
        <v>15</v>
      </c>
      <c r="B11" s="368" t="s">
        <v>1</v>
      </c>
      <c r="C11" s="369" t="s">
        <v>554</v>
      </c>
      <c r="D11" s="370" t="s">
        <v>469</v>
      </c>
      <c r="E11" s="377"/>
      <c r="F11" s="372" t="s">
        <v>6</v>
      </c>
      <c r="G11" s="363"/>
      <c r="H11" s="364"/>
      <c r="I11" s="373"/>
      <c r="J11" s="374"/>
      <c r="K11" s="363"/>
      <c r="L11" s="266">
        <f>G11*0.7</f>
        <v>0</v>
      </c>
    </row>
    <row r="12" spans="1:95" ht="39" customHeight="1">
      <c r="A12" s="368">
        <v>15</v>
      </c>
      <c r="B12" s="368" t="s">
        <v>1</v>
      </c>
      <c r="C12" s="369" t="s">
        <v>555</v>
      </c>
      <c r="D12" s="370" t="s">
        <v>469</v>
      </c>
      <c r="E12" s="377"/>
      <c r="F12" s="372" t="s">
        <v>6</v>
      </c>
      <c r="G12" s="363"/>
      <c r="H12" s="364"/>
      <c r="I12" s="373"/>
      <c r="J12" s="374"/>
      <c r="K12" s="363"/>
      <c r="L12" s="266">
        <f>G12*0.7</f>
        <v>0</v>
      </c>
    </row>
    <row r="13" spans="1:95" ht="39" customHeight="1">
      <c r="A13" s="378">
        <v>12</v>
      </c>
      <c r="B13" s="378" t="s">
        <v>1</v>
      </c>
      <c r="C13" s="379" t="s">
        <v>11</v>
      </c>
      <c r="D13" s="380" t="s">
        <v>469</v>
      </c>
      <c r="E13" s="371"/>
      <c r="F13" s="381" t="s">
        <v>6</v>
      </c>
      <c r="G13" s="382"/>
      <c r="H13" s="383"/>
      <c r="I13" s="384"/>
      <c r="J13" s="385"/>
      <c r="K13" s="382"/>
      <c r="L13" s="266">
        <f>G13*2</f>
        <v>0</v>
      </c>
    </row>
    <row r="14" spans="1:95" ht="39" customHeight="1">
      <c r="A14" s="378">
        <v>12</v>
      </c>
      <c r="B14" s="378" t="s">
        <v>1</v>
      </c>
      <c r="C14" s="386" t="s">
        <v>10</v>
      </c>
      <c r="D14" s="380" t="s">
        <v>469</v>
      </c>
      <c r="E14" s="377"/>
      <c r="F14" s="381" t="s">
        <v>6</v>
      </c>
      <c r="G14" s="382"/>
      <c r="H14" s="383"/>
      <c r="I14" s="384"/>
      <c r="J14" s="385" t="str">
        <f>IF(ISERROR(CONCATENATE(YEAR(H14)-2020,VLOOKUP(H14,$CO$4:$CP$29216,2,0)))=TRUE," ",CONCATENATE(YEAR(H14)-2020,VLOOKUP(H14,$CO$4:$CP$29216,2,0)))</f>
        <v xml:space="preserve"> </v>
      </c>
      <c r="K14" s="382"/>
      <c r="L14" s="266">
        <f>G14*2</f>
        <v>0</v>
      </c>
    </row>
    <row r="15" spans="1:95" ht="39" customHeight="1">
      <c r="A15" s="378">
        <v>12</v>
      </c>
      <c r="B15" s="378" t="s">
        <v>1</v>
      </c>
      <c r="C15" s="387" t="s">
        <v>492</v>
      </c>
      <c r="D15" s="380" t="s">
        <v>469</v>
      </c>
      <c r="E15" s="377"/>
      <c r="F15" s="381" t="s">
        <v>6</v>
      </c>
      <c r="G15" s="382"/>
      <c r="H15" s="383"/>
      <c r="I15" s="384"/>
      <c r="J15" s="385" t="str">
        <f>IF(ISERROR(CONCATENATE(YEAR(H15)-2020,VLOOKUP(H15,$CO$4:$CP$29216,2,0)))=TRUE," ",CONCATENATE(YEAR(H15)-2020,VLOOKUP(H15,$CO$4:$CP$29216,2,0)))</f>
        <v xml:space="preserve"> </v>
      </c>
      <c r="K15" s="382"/>
      <c r="L15" s="266">
        <f>G15*2</f>
        <v>0</v>
      </c>
    </row>
    <row r="16" spans="1:95" ht="39" customHeight="1">
      <c r="A16" s="378">
        <v>15</v>
      </c>
      <c r="B16" s="378" t="s">
        <v>1</v>
      </c>
      <c r="C16" s="444" t="s">
        <v>580</v>
      </c>
      <c r="D16" s="388" t="s">
        <v>25</v>
      </c>
      <c r="E16" s="377"/>
      <c r="F16" s="381" t="s">
        <v>17</v>
      </c>
      <c r="G16" s="382"/>
      <c r="H16" s="383"/>
      <c r="I16" s="384"/>
      <c r="J16" s="385"/>
      <c r="K16" s="382"/>
      <c r="L16" s="266">
        <f>G16*2</f>
        <v>0</v>
      </c>
    </row>
    <row r="17" spans="1:95" ht="39" customHeight="1">
      <c r="A17" s="378">
        <v>18</v>
      </c>
      <c r="B17" s="378" t="s">
        <v>1</v>
      </c>
      <c r="C17" s="387" t="s">
        <v>524</v>
      </c>
      <c r="D17" s="380" t="s">
        <v>469</v>
      </c>
      <c r="E17" s="377"/>
      <c r="F17" s="381" t="s">
        <v>17</v>
      </c>
      <c r="G17" s="382"/>
      <c r="H17" s="383"/>
      <c r="I17" s="384"/>
      <c r="J17" s="385"/>
      <c r="K17" s="382"/>
      <c r="L17" s="266">
        <f>G17*2</f>
        <v>0</v>
      </c>
    </row>
    <row r="18" spans="1:95" ht="39" customHeight="1">
      <c r="A18" s="389" t="s">
        <v>4</v>
      </c>
      <c r="B18" s="389" t="s">
        <v>3</v>
      </c>
      <c r="C18" s="390" t="s">
        <v>509</v>
      </c>
      <c r="D18" s="389" t="s">
        <v>22</v>
      </c>
      <c r="E18" s="391"/>
      <c r="F18" s="389" t="s">
        <v>2</v>
      </c>
      <c r="G18" s="390" t="s">
        <v>30</v>
      </c>
      <c r="H18" s="392" t="s">
        <v>21</v>
      </c>
      <c r="I18" s="392" t="s">
        <v>15</v>
      </c>
      <c r="J18" s="390" t="s">
        <v>14</v>
      </c>
      <c r="K18" s="390" t="s">
        <v>20</v>
      </c>
    </row>
    <row r="19" spans="1:95" ht="39" customHeight="1">
      <c r="A19" s="393">
        <v>24</v>
      </c>
      <c r="B19" s="393" t="s">
        <v>1</v>
      </c>
      <c r="C19" s="394" t="s">
        <v>523</v>
      </c>
      <c r="D19" s="395" t="s">
        <v>469</v>
      </c>
      <c r="E19" s="371"/>
      <c r="F19" s="396" t="s">
        <v>6</v>
      </c>
      <c r="G19" s="397"/>
      <c r="H19" s="398"/>
      <c r="I19" s="399"/>
      <c r="J19" s="400"/>
      <c r="K19" s="397"/>
      <c r="L19" s="266">
        <f>G19*3</f>
        <v>0</v>
      </c>
    </row>
    <row r="20" spans="1:95" ht="39" customHeight="1">
      <c r="A20" s="389" t="s">
        <v>4</v>
      </c>
      <c r="B20" s="389" t="s">
        <v>3</v>
      </c>
      <c r="C20" s="390" t="s">
        <v>8</v>
      </c>
      <c r="D20" s="389" t="s">
        <v>22</v>
      </c>
      <c r="E20" s="391"/>
      <c r="F20" s="389" t="s">
        <v>2</v>
      </c>
      <c r="G20" s="390" t="s">
        <v>30</v>
      </c>
      <c r="H20" s="392" t="s">
        <v>21</v>
      </c>
      <c r="I20" s="392" t="s">
        <v>15</v>
      </c>
      <c r="J20" s="390" t="s">
        <v>14</v>
      </c>
      <c r="K20" s="390" t="s">
        <v>20</v>
      </c>
    </row>
    <row r="21" spans="1:95" ht="39" customHeight="1">
      <c r="A21" s="401">
        <v>18</v>
      </c>
      <c r="B21" s="402" t="s">
        <v>1</v>
      </c>
      <c r="C21" s="401" t="s">
        <v>498</v>
      </c>
      <c r="D21" s="370" t="s">
        <v>26</v>
      </c>
      <c r="E21" s="371"/>
      <c r="F21" s="372" t="s">
        <v>6</v>
      </c>
      <c r="G21" s="363"/>
      <c r="H21" s="364"/>
      <c r="I21" s="373"/>
      <c r="J21" s="403"/>
      <c r="K21" s="363"/>
      <c r="L21" s="266">
        <f>G21*1</f>
        <v>0</v>
      </c>
    </row>
    <row r="22" spans="1:95" ht="39" customHeight="1">
      <c r="A22" s="393">
        <v>12</v>
      </c>
      <c r="B22" s="393" t="s">
        <v>540</v>
      </c>
      <c r="C22" s="393" t="s">
        <v>541</v>
      </c>
      <c r="D22" s="395" t="s">
        <v>25</v>
      </c>
      <c r="E22" s="371"/>
      <c r="F22" s="396" t="s">
        <v>6</v>
      </c>
      <c r="G22" s="397"/>
      <c r="H22" s="398"/>
      <c r="I22" s="399"/>
      <c r="J22" s="400"/>
      <c r="K22" s="397"/>
      <c r="L22" s="266">
        <f>G22*3</f>
        <v>0</v>
      </c>
    </row>
    <row r="23" spans="1:95" ht="39" customHeight="1">
      <c r="A23" s="393">
        <v>8</v>
      </c>
      <c r="B23" s="393" t="s">
        <v>540</v>
      </c>
      <c r="C23" s="393" t="s">
        <v>542</v>
      </c>
      <c r="D23" s="395" t="s">
        <v>25</v>
      </c>
      <c r="E23" s="371"/>
      <c r="F23" s="396" t="s">
        <v>6</v>
      </c>
      <c r="G23" s="397"/>
      <c r="H23" s="398"/>
      <c r="I23" s="399"/>
      <c r="J23" s="400"/>
      <c r="K23" s="397"/>
      <c r="L23" s="266">
        <f>G23*3</f>
        <v>0</v>
      </c>
    </row>
    <row r="24" spans="1:95" ht="39" customHeight="1">
      <c r="A24" s="393">
        <v>12</v>
      </c>
      <c r="B24" s="393" t="s">
        <v>540</v>
      </c>
      <c r="C24" s="393" t="s">
        <v>543</v>
      </c>
      <c r="D24" s="395" t="s">
        <v>25</v>
      </c>
      <c r="E24" s="371"/>
      <c r="F24" s="396" t="s">
        <v>549</v>
      </c>
      <c r="G24" s="397"/>
      <c r="H24" s="398"/>
      <c r="I24" s="399"/>
      <c r="J24" s="400"/>
      <c r="K24" s="397"/>
      <c r="L24" s="266">
        <f>G24*3</f>
        <v>0</v>
      </c>
    </row>
    <row r="25" spans="1:95" ht="39" customHeight="1">
      <c r="A25" s="393">
        <v>8</v>
      </c>
      <c r="B25" s="393" t="s">
        <v>540</v>
      </c>
      <c r="C25" s="393" t="s">
        <v>544</v>
      </c>
      <c r="D25" s="395" t="s">
        <v>25</v>
      </c>
      <c r="E25" s="371"/>
      <c r="F25" s="396" t="s">
        <v>6</v>
      </c>
      <c r="G25" s="397"/>
      <c r="H25" s="398"/>
      <c r="I25" s="399"/>
      <c r="J25" s="400"/>
      <c r="K25" s="397"/>
      <c r="L25" s="266">
        <f>G25*3</f>
        <v>0</v>
      </c>
    </row>
    <row r="26" spans="1:95" s="269" customFormat="1" ht="39" customHeight="1">
      <c r="A26" s="251"/>
      <c r="B26" s="252"/>
      <c r="C26" s="253"/>
      <c r="D26" s="254"/>
      <c r="E26" s="255"/>
      <c r="F26" s="256"/>
      <c r="G26" s="198"/>
      <c r="H26" s="197"/>
      <c r="I26" s="197"/>
      <c r="J26" s="198"/>
      <c r="K26" s="198"/>
      <c r="L26" s="268"/>
      <c r="BS26" s="270"/>
      <c r="BT26" s="270"/>
      <c r="BU26" s="270"/>
      <c r="BV26" s="270"/>
      <c r="BW26" s="270"/>
      <c r="BX26" s="270"/>
      <c r="BY26" s="270"/>
      <c r="BZ26" s="270"/>
      <c r="CA26" s="270"/>
      <c r="CB26" s="270"/>
      <c r="CC26" s="270"/>
      <c r="CD26" s="270"/>
      <c r="CE26" s="270"/>
      <c r="CF26" s="270"/>
      <c r="CG26" s="270"/>
      <c r="CH26" s="270"/>
      <c r="CI26" s="270"/>
      <c r="CJ26" s="270"/>
      <c r="CK26" s="270"/>
      <c r="CL26" s="270"/>
      <c r="CM26" s="270"/>
      <c r="CN26" s="270"/>
      <c r="CO26" s="270"/>
      <c r="CP26" s="270"/>
      <c r="CQ26" s="270"/>
    </row>
    <row r="27" spans="1:95" s="269" customFormat="1" ht="39" customHeight="1">
      <c r="A27" s="251"/>
      <c r="B27" s="271"/>
      <c r="C27" s="253"/>
      <c r="D27" s="254"/>
      <c r="E27" s="255"/>
      <c r="F27" s="256"/>
      <c r="G27" s="198"/>
      <c r="H27" s="197"/>
      <c r="I27" s="197"/>
      <c r="J27" s="198"/>
      <c r="K27" s="198"/>
      <c r="L27" s="268"/>
      <c r="BS27" s="270"/>
      <c r="BT27" s="270"/>
      <c r="BU27" s="270"/>
      <c r="BV27" s="270"/>
      <c r="BW27" s="270"/>
      <c r="BX27" s="270"/>
      <c r="BY27" s="270"/>
      <c r="BZ27" s="270"/>
      <c r="CA27" s="270"/>
      <c r="CB27" s="270"/>
      <c r="CC27" s="270"/>
      <c r="CD27" s="270"/>
      <c r="CE27" s="270"/>
      <c r="CF27" s="270"/>
      <c r="CG27" s="270"/>
      <c r="CH27" s="270"/>
      <c r="CI27" s="270"/>
      <c r="CJ27" s="270"/>
      <c r="CK27" s="270"/>
      <c r="CL27" s="270"/>
      <c r="CM27" s="270"/>
      <c r="CN27" s="270"/>
      <c r="CO27" s="270"/>
      <c r="CP27" s="270"/>
      <c r="CQ27" s="270"/>
    </row>
    <row r="28" spans="1:95" s="269" customFormat="1" ht="39" customHeight="1">
      <c r="A28" s="251"/>
      <c r="B28" s="271"/>
      <c r="C28" s="253"/>
      <c r="D28" s="254"/>
      <c r="E28" s="255"/>
      <c r="F28" s="256"/>
      <c r="G28" s="198"/>
      <c r="H28" s="197"/>
      <c r="I28" s="197"/>
      <c r="J28" s="198"/>
      <c r="K28" s="198"/>
      <c r="L28" s="268"/>
      <c r="BS28" s="270"/>
      <c r="BT28" s="270"/>
      <c r="BU28" s="270"/>
      <c r="BV28" s="270"/>
      <c r="BW28" s="270"/>
      <c r="BX28" s="270"/>
      <c r="BY28" s="270"/>
      <c r="BZ28" s="270"/>
      <c r="CA28" s="270"/>
      <c r="CB28" s="270"/>
      <c r="CC28" s="270"/>
      <c r="CD28" s="270"/>
      <c r="CE28" s="270"/>
      <c r="CF28" s="270"/>
      <c r="CG28" s="270"/>
      <c r="CH28" s="270"/>
      <c r="CI28" s="270"/>
      <c r="CJ28" s="270"/>
      <c r="CK28" s="270"/>
      <c r="CL28" s="270"/>
      <c r="CM28" s="270"/>
      <c r="CN28" s="270"/>
      <c r="CO28" s="270"/>
      <c r="CP28" s="270"/>
      <c r="CQ28" s="270"/>
    </row>
    <row r="29" spans="1:95" s="269" customFormat="1" ht="39" customHeight="1">
      <c r="A29" s="272"/>
      <c r="B29" s="252"/>
      <c r="C29" s="273"/>
      <c r="D29" s="254"/>
      <c r="E29" s="255"/>
      <c r="F29" s="256"/>
      <c r="G29" s="198"/>
      <c r="H29" s="197"/>
      <c r="I29" s="197"/>
      <c r="J29" s="198"/>
      <c r="K29" s="198"/>
      <c r="L29" s="268"/>
      <c r="BS29" s="270"/>
      <c r="BT29" s="270"/>
      <c r="BU29" s="270"/>
      <c r="BV29" s="270"/>
      <c r="BW29" s="270"/>
      <c r="BX29" s="270"/>
      <c r="BY29" s="270"/>
      <c r="BZ29" s="270"/>
      <c r="CA29" s="270"/>
      <c r="CB29" s="270"/>
      <c r="CC29" s="270"/>
      <c r="CD29" s="270"/>
      <c r="CE29" s="270"/>
      <c r="CF29" s="270"/>
      <c r="CG29" s="270"/>
      <c r="CH29" s="270"/>
      <c r="CI29" s="270"/>
      <c r="CJ29" s="270"/>
      <c r="CK29" s="270"/>
      <c r="CL29" s="270"/>
      <c r="CM29" s="270"/>
      <c r="CN29" s="270"/>
      <c r="CO29" s="270"/>
      <c r="CP29" s="270"/>
      <c r="CQ29" s="270"/>
    </row>
    <row r="30" spans="1:95" s="269" customFormat="1" ht="39" customHeight="1">
      <c r="A30" s="272"/>
      <c r="B30" s="252"/>
      <c r="C30" s="274"/>
      <c r="D30" s="254"/>
      <c r="E30" s="255"/>
      <c r="F30" s="256"/>
      <c r="G30" s="198"/>
      <c r="H30" s="197"/>
      <c r="I30" s="197"/>
      <c r="J30" s="198"/>
      <c r="K30" s="198"/>
      <c r="L30" s="268"/>
      <c r="BS30" s="270"/>
      <c r="BT30" s="270"/>
      <c r="BU30" s="270"/>
      <c r="BV30" s="270"/>
      <c r="BW30" s="270"/>
      <c r="BX30" s="270"/>
      <c r="BY30" s="270"/>
      <c r="BZ30" s="270"/>
      <c r="CA30" s="270"/>
      <c r="CB30" s="270"/>
      <c r="CC30" s="270"/>
      <c r="CD30" s="270"/>
      <c r="CE30" s="270"/>
      <c r="CF30" s="270"/>
      <c r="CG30" s="270"/>
      <c r="CH30" s="270"/>
      <c r="CI30" s="270"/>
      <c r="CJ30" s="270"/>
      <c r="CK30" s="270"/>
      <c r="CL30" s="270"/>
      <c r="CM30" s="270"/>
      <c r="CN30" s="270"/>
      <c r="CO30" s="270"/>
      <c r="CP30" s="270"/>
      <c r="CQ30" s="270"/>
    </row>
    <row r="31" spans="1:95" s="269" customFormat="1" ht="39" customHeight="1">
      <c r="A31" s="272"/>
      <c r="B31" s="252"/>
      <c r="C31" s="274"/>
      <c r="D31" s="254"/>
      <c r="E31" s="255"/>
      <c r="F31" s="256"/>
      <c r="G31" s="198"/>
      <c r="H31" s="197"/>
      <c r="I31" s="197"/>
      <c r="J31" s="198"/>
      <c r="K31" s="198"/>
      <c r="L31" s="268"/>
      <c r="BS31" s="270"/>
      <c r="BT31" s="270"/>
      <c r="BU31" s="270"/>
      <c r="BV31" s="270"/>
      <c r="BW31" s="270"/>
      <c r="BX31" s="270"/>
      <c r="BY31" s="270"/>
      <c r="BZ31" s="270"/>
      <c r="CA31" s="270"/>
      <c r="CB31" s="270"/>
      <c r="CC31" s="270"/>
      <c r="CD31" s="270"/>
      <c r="CE31" s="270"/>
      <c r="CF31" s="270"/>
      <c r="CG31" s="270"/>
      <c r="CH31" s="270"/>
      <c r="CI31" s="270"/>
      <c r="CJ31" s="270"/>
      <c r="CK31" s="270"/>
      <c r="CL31" s="270"/>
      <c r="CM31" s="270"/>
      <c r="CN31" s="270"/>
      <c r="CO31" s="270"/>
      <c r="CP31" s="270"/>
      <c r="CQ31" s="270"/>
    </row>
    <row r="32" spans="1:95" s="269" customFormat="1" ht="39" customHeight="1">
      <c r="A32" s="272"/>
      <c r="B32" s="252"/>
      <c r="C32" s="274"/>
      <c r="D32" s="254"/>
      <c r="E32" s="255"/>
      <c r="F32" s="256"/>
      <c r="G32" s="198"/>
      <c r="H32" s="197"/>
      <c r="I32" s="197"/>
      <c r="J32" s="198"/>
      <c r="K32" s="198"/>
      <c r="L32" s="268"/>
      <c r="BS32" s="270"/>
      <c r="BT32" s="270"/>
      <c r="BU32" s="270"/>
      <c r="BV32" s="270"/>
      <c r="BW32" s="270"/>
      <c r="BX32" s="270"/>
      <c r="BY32" s="270"/>
      <c r="BZ32" s="270"/>
      <c r="CA32" s="270"/>
      <c r="CB32" s="270"/>
      <c r="CC32" s="270"/>
      <c r="CD32" s="270"/>
      <c r="CE32" s="270"/>
      <c r="CF32" s="270"/>
      <c r="CG32" s="270"/>
      <c r="CH32" s="270"/>
      <c r="CI32" s="270"/>
      <c r="CJ32" s="270"/>
      <c r="CK32" s="270"/>
      <c r="CL32" s="270"/>
      <c r="CM32" s="270"/>
      <c r="CN32" s="270"/>
      <c r="CO32" s="270"/>
      <c r="CP32" s="270"/>
      <c r="CQ32" s="270"/>
    </row>
    <row r="33" spans="1:95" s="269" customFormat="1" ht="39" customHeight="1">
      <c r="A33" s="272"/>
      <c r="B33" s="252"/>
      <c r="C33" s="274"/>
      <c r="D33" s="254"/>
      <c r="E33" s="255"/>
      <c r="F33" s="256"/>
      <c r="G33" s="198"/>
      <c r="H33" s="197"/>
      <c r="I33" s="197"/>
      <c r="J33" s="198"/>
      <c r="K33" s="198"/>
      <c r="L33" s="268"/>
      <c r="BS33" s="270"/>
      <c r="BT33" s="270"/>
      <c r="BU33" s="270"/>
      <c r="BV33" s="270"/>
      <c r="BW33" s="270"/>
      <c r="BX33" s="270"/>
      <c r="BY33" s="270"/>
      <c r="BZ33" s="270"/>
      <c r="CA33" s="270"/>
      <c r="CB33" s="270"/>
      <c r="CC33" s="270"/>
      <c r="CD33" s="270"/>
      <c r="CE33" s="270"/>
      <c r="CF33" s="270"/>
      <c r="CG33" s="270"/>
      <c r="CH33" s="270"/>
      <c r="CI33" s="270"/>
      <c r="CJ33" s="270"/>
      <c r="CK33" s="270"/>
      <c r="CL33" s="270"/>
      <c r="CM33" s="270"/>
      <c r="CN33" s="270"/>
      <c r="CO33" s="270"/>
      <c r="CP33" s="270"/>
      <c r="CQ33" s="270"/>
    </row>
    <row r="34" spans="1:95" s="269" customFormat="1" ht="39" customHeight="1">
      <c r="A34" s="495"/>
      <c r="B34" s="495"/>
      <c r="C34" s="275"/>
      <c r="D34" s="276"/>
      <c r="E34" s="255"/>
      <c r="F34" s="277"/>
      <c r="G34" s="196"/>
      <c r="H34" s="194"/>
      <c r="I34" s="195"/>
      <c r="J34" s="196"/>
      <c r="K34" s="196"/>
      <c r="L34" s="268"/>
      <c r="BS34" s="270"/>
      <c r="BT34" s="270"/>
      <c r="BU34" s="270"/>
      <c r="BV34" s="270"/>
      <c r="BW34" s="270"/>
      <c r="BX34" s="270"/>
      <c r="BY34" s="270"/>
      <c r="BZ34" s="270"/>
      <c r="CA34" s="270"/>
      <c r="CB34" s="270"/>
      <c r="CC34" s="270"/>
      <c r="CD34" s="270"/>
      <c r="CE34" s="270"/>
      <c r="CF34" s="270"/>
      <c r="CG34" s="270"/>
      <c r="CH34" s="270"/>
      <c r="CI34" s="270"/>
      <c r="CJ34" s="270"/>
      <c r="CK34" s="270"/>
      <c r="CL34" s="270"/>
      <c r="CM34" s="270"/>
      <c r="CN34" s="270"/>
      <c r="CO34" s="270"/>
      <c r="CP34" s="270"/>
      <c r="CQ34" s="270"/>
    </row>
    <row r="35" spans="1:95" s="269" customFormat="1" ht="39" customHeight="1">
      <c r="A35" s="278"/>
      <c r="B35" s="278"/>
      <c r="C35" s="279"/>
      <c r="D35" s="278"/>
      <c r="E35" s="280"/>
      <c r="F35" s="278"/>
      <c r="G35" s="279"/>
      <c r="H35" s="281"/>
      <c r="I35" s="281"/>
      <c r="J35" s="279"/>
      <c r="K35" s="279"/>
      <c r="L35" s="268"/>
      <c r="BS35" s="270"/>
      <c r="BT35" s="270"/>
      <c r="BU35" s="270"/>
      <c r="BV35" s="270"/>
      <c r="BW35" s="270"/>
      <c r="BX35" s="270"/>
      <c r="BY35" s="270"/>
      <c r="BZ35" s="270"/>
      <c r="CA35" s="270"/>
      <c r="CB35" s="270"/>
      <c r="CC35" s="270"/>
      <c r="CD35" s="270"/>
      <c r="CE35" s="270"/>
      <c r="CF35" s="270"/>
      <c r="CG35" s="270"/>
      <c r="CH35" s="270"/>
      <c r="CI35" s="270"/>
      <c r="CJ35" s="270"/>
      <c r="CK35" s="270"/>
      <c r="CL35" s="270"/>
      <c r="CM35" s="270"/>
      <c r="CN35" s="270"/>
      <c r="CO35" s="270"/>
      <c r="CP35" s="270"/>
      <c r="CQ35" s="270"/>
    </row>
    <row r="36" spans="1:95" s="269" customFormat="1" ht="39" customHeight="1">
      <c r="A36" s="282"/>
      <c r="B36" s="282"/>
      <c r="C36" s="283"/>
      <c r="D36" s="284"/>
      <c r="E36" s="285"/>
      <c r="F36" s="256"/>
      <c r="G36" s="286"/>
      <c r="H36" s="199"/>
      <c r="I36" s="200"/>
      <c r="J36" s="198"/>
      <c r="K36" s="286"/>
      <c r="L36" s="268"/>
      <c r="BS36" s="270"/>
      <c r="BT36" s="270"/>
      <c r="BU36" s="270"/>
      <c r="BV36" s="270"/>
      <c r="BW36" s="270"/>
      <c r="BX36" s="270"/>
      <c r="BY36" s="270"/>
      <c r="BZ36" s="270"/>
      <c r="CA36" s="270"/>
      <c r="CB36" s="270"/>
      <c r="CC36" s="270"/>
      <c r="CD36" s="270"/>
      <c r="CE36" s="270"/>
      <c r="CF36" s="270"/>
      <c r="CG36" s="270"/>
      <c r="CH36" s="270"/>
      <c r="CI36" s="270"/>
      <c r="CJ36" s="270"/>
      <c r="CK36" s="270"/>
      <c r="CL36" s="270"/>
      <c r="CM36" s="270"/>
      <c r="CN36" s="270"/>
      <c r="CO36" s="270"/>
      <c r="CP36" s="270"/>
      <c r="CQ36" s="270"/>
    </row>
    <row r="37" spans="1:95" s="269" customFormat="1" ht="39" customHeight="1">
      <c r="A37" s="282"/>
      <c r="B37" s="282"/>
      <c r="C37" s="283"/>
      <c r="D37" s="284"/>
      <c r="E37" s="285"/>
      <c r="F37" s="256"/>
      <c r="G37" s="286"/>
      <c r="H37" s="199"/>
      <c r="I37" s="200"/>
      <c r="J37" s="198"/>
      <c r="K37" s="286"/>
      <c r="L37" s="268"/>
      <c r="BS37" s="270"/>
      <c r="BT37" s="270"/>
      <c r="BU37" s="270"/>
      <c r="BV37" s="270"/>
      <c r="BW37" s="270"/>
      <c r="BX37" s="270"/>
      <c r="BY37" s="270"/>
      <c r="BZ37" s="270"/>
      <c r="CA37" s="270"/>
      <c r="CB37" s="270"/>
      <c r="CC37" s="270"/>
      <c r="CD37" s="270"/>
      <c r="CE37" s="270"/>
      <c r="CF37" s="270"/>
      <c r="CG37" s="270"/>
      <c r="CH37" s="270"/>
      <c r="CI37" s="270"/>
      <c r="CJ37" s="270"/>
      <c r="CK37" s="270"/>
      <c r="CL37" s="270"/>
      <c r="CM37" s="270"/>
      <c r="CN37" s="270"/>
      <c r="CO37" s="270"/>
      <c r="CP37" s="270"/>
      <c r="CQ37" s="270"/>
    </row>
    <row r="38" spans="1:95" s="269" customFormat="1" ht="39" customHeight="1">
      <c r="A38" s="282"/>
      <c r="B38" s="282"/>
      <c r="C38" s="283"/>
      <c r="D38" s="284"/>
      <c r="E38" s="285"/>
      <c r="F38" s="256"/>
      <c r="G38" s="286"/>
      <c r="H38" s="199"/>
      <c r="I38" s="200"/>
      <c r="J38" s="198"/>
      <c r="K38" s="286"/>
      <c r="L38" s="268"/>
      <c r="BS38" s="270"/>
      <c r="BT38" s="270"/>
      <c r="BU38" s="270"/>
      <c r="BV38" s="270"/>
      <c r="BW38" s="270"/>
      <c r="BX38" s="270"/>
      <c r="BY38" s="270"/>
      <c r="BZ38" s="270"/>
      <c r="CA38" s="270"/>
      <c r="CB38" s="270"/>
      <c r="CC38" s="270"/>
      <c r="CD38" s="270"/>
      <c r="CE38" s="270"/>
      <c r="CF38" s="270"/>
      <c r="CG38" s="270"/>
      <c r="CH38" s="270"/>
      <c r="CI38" s="270"/>
      <c r="CJ38" s="270"/>
      <c r="CK38" s="270"/>
      <c r="CL38" s="270"/>
      <c r="CM38" s="270"/>
      <c r="CN38" s="270"/>
      <c r="CO38" s="270"/>
      <c r="CP38" s="270"/>
      <c r="CQ38" s="270"/>
    </row>
    <row r="39" spans="1:95" s="269" customFormat="1" ht="39" customHeight="1">
      <c r="A39" s="282"/>
      <c r="B39" s="282"/>
      <c r="C39" s="283"/>
      <c r="D39" s="284"/>
      <c r="E39" s="285"/>
      <c r="F39" s="256"/>
      <c r="G39" s="286"/>
      <c r="H39" s="199"/>
      <c r="I39" s="200"/>
      <c r="J39" s="198"/>
      <c r="K39" s="286"/>
      <c r="L39" s="268"/>
      <c r="BS39" s="270"/>
      <c r="BT39" s="270"/>
      <c r="BU39" s="270"/>
      <c r="BV39" s="270"/>
      <c r="BW39" s="270"/>
      <c r="BX39" s="270"/>
      <c r="BY39" s="270"/>
      <c r="BZ39" s="270"/>
      <c r="CA39" s="270"/>
      <c r="CB39" s="270"/>
      <c r="CC39" s="270"/>
      <c r="CD39" s="270"/>
      <c r="CE39" s="270"/>
      <c r="CF39" s="270"/>
      <c r="CG39" s="270"/>
      <c r="CH39" s="270"/>
      <c r="CI39" s="270"/>
      <c r="CJ39" s="270"/>
      <c r="CK39" s="270"/>
      <c r="CL39" s="270"/>
      <c r="CM39" s="270"/>
      <c r="CN39" s="270"/>
      <c r="CO39" s="270"/>
      <c r="CP39" s="270"/>
      <c r="CQ39" s="270"/>
    </row>
    <row r="40" spans="1:95" s="269" customFormat="1" ht="39" customHeight="1">
      <c r="A40" s="282"/>
      <c r="B40" s="282"/>
      <c r="C40" s="283"/>
      <c r="D40" s="284"/>
      <c r="E40" s="285"/>
      <c r="F40" s="256"/>
      <c r="G40" s="286"/>
      <c r="H40" s="199"/>
      <c r="I40" s="200"/>
      <c r="J40" s="198"/>
      <c r="K40" s="286"/>
      <c r="L40" s="268"/>
      <c r="BS40" s="270"/>
      <c r="BT40" s="270"/>
      <c r="BU40" s="270"/>
      <c r="BV40" s="270"/>
      <c r="BW40" s="270"/>
      <c r="BX40" s="270"/>
      <c r="BY40" s="270"/>
      <c r="BZ40" s="270"/>
      <c r="CA40" s="270"/>
      <c r="CB40" s="270"/>
      <c r="CC40" s="270"/>
      <c r="CD40" s="270"/>
      <c r="CE40" s="270"/>
      <c r="CF40" s="270"/>
      <c r="CG40" s="270"/>
      <c r="CH40" s="270"/>
      <c r="CI40" s="270"/>
      <c r="CJ40" s="270"/>
      <c r="CK40" s="270"/>
      <c r="CL40" s="270"/>
      <c r="CM40" s="270"/>
      <c r="CN40" s="270"/>
      <c r="CO40" s="270"/>
      <c r="CP40" s="270"/>
      <c r="CQ40" s="270"/>
    </row>
    <row r="41" spans="1:95" s="269" customFormat="1" ht="39" customHeight="1">
      <c r="A41" s="287"/>
      <c r="B41" s="287"/>
      <c r="C41" s="288"/>
      <c r="D41" s="284"/>
      <c r="E41" s="285"/>
      <c r="F41" s="256"/>
      <c r="G41" s="286"/>
      <c r="H41" s="199"/>
      <c r="I41" s="200"/>
      <c r="J41" s="198"/>
      <c r="K41" s="286"/>
      <c r="L41" s="268"/>
      <c r="BS41" s="270"/>
      <c r="BT41" s="270"/>
      <c r="BU41" s="270"/>
      <c r="BV41" s="270"/>
      <c r="BW41" s="270"/>
      <c r="BX41" s="270"/>
      <c r="BY41" s="270"/>
      <c r="BZ41" s="270"/>
      <c r="CA41" s="270"/>
      <c r="CB41" s="270"/>
      <c r="CC41" s="270"/>
      <c r="CD41" s="270"/>
      <c r="CE41" s="270"/>
      <c r="CF41" s="270"/>
      <c r="CG41" s="270"/>
      <c r="CH41" s="270"/>
      <c r="CI41" s="270"/>
      <c r="CJ41" s="270"/>
      <c r="CK41" s="270"/>
      <c r="CL41" s="270"/>
      <c r="CM41" s="270"/>
      <c r="CN41" s="270"/>
      <c r="CO41" s="270"/>
      <c r="CP41" s="270"/>
      <c r="CQ41" s="270"/>
    </row>
    <row r="42" spans="1:95" s="269" customFormat="1" ht="39" customHeight="1">
      <c r="A42" s="287"/>
      <c r="B42" s="287"/>
      <c r="C42" s="288"/>
      <c r="D42" s="284"/>
      <c r="E42" s="285"/>
      <c r="F42" s="256"/>
      <c r="G42" s="286"/>
      <c r="H42" s="199"/>
      <c r="I42" s="200"/>
      <c r="J42" s="198"/>
      <c r="K42" s="286"/>
      <c r="L42" s="268"/>
      <c r="BS42" s="270"/>
      <c r="BT42" s="270"/>
      <c r="BU42" s="270"/>
      <c r="BV42" s="270"/>
      <c r="BW42" s="270"/>
      <c r="BX42" s="270"/>
      <c r="BY42" s="270"/>
      <c r="BZ42" s="270"/>
      <c r="CA42" s="270"/>
      <c r="CB42" s="270"/>
      <c r="CC42" s="270"/>
      <c r="CD42" s="270"/>
      <c r="CE42" s="270"/>
      <c r="CF42" s="270"/>
      <c r="CG42" s="270"/>
      <c r="CH42" s="270"/>
      <c r="CI42" s="270"/>
      <c r="CJ42" s="270"/>
      <c r="CK42" s="270"/>
      <c r="CL42" s="270"/>
      <c r="CM42" s="270"/>
      <c r="CN42" s="270"/>
      <c r="CO42" s="270"/>
      <c r="CP42" s="270"/>
      <c r="CQ42" s="270"/>
    </row>
    <row r="43" spans="1:95" s="269" customFormat="1" ht="39" customHeight="1">
      <c r="A43" s="282"/>
      <c r="B43" s="282"/>
      <c r="C43" s="283"/>
      <c r="D43" s="284"/>
      <c r="E43" s="289"/>
      <c r="F43" s="256"/>
      <c r="G43" s="286"/>
      <c r="H43" s="199"/>
      <c r="I43" s="200"/>
      <c r="J43" s="198"/>
      <c r="K43" s="286"/>
      <c r="L43" s="268"/>
      <c r="BS43" s="270"/>
      <c r="BT43" s="270"/>
      <c r="BU43" s="270"/>
      <c r="BV43" s="270"/>
      <c r="BW43" s="270"/>
      <c r="BX43" s="270"/>
      <c r="BY43" s="270"/>
      <c r="BZ43" s="270"/>
      <c r="CA43" s="270"/>
      <c r="CB43" s="270"/>
      <c r="CC43" s="270"/>
      <c r="CD43" s="270"/>
      <c r="CE43" s="270"/>
      <c r="CF43" s="270"/>
      <c r="CG43" s="270"/>
      <c r="CH43" s="270"/>
      <c r="CI43" s="270"/>
      <c r="CJ43" s="270"/>
      <c r="CK43" s="270"/>
      <c r="CL43" s="270"/>
      <c r="CM43" s="270"/>
      <c r="CN43" s="270"/>
      <c r="CO43" s="270"/>
      <c r="CP43" s="270"/>
      <c r="CQ43" s="270"/>
    </row>
    <row r="44" spans="1:95" s="269" customFormat="1" ht="39" customHeight="1">
      <c r="A44" s="282"/>
      <c r="B44" s="282"/>
      <c r="C44" s="283"/>
      <c r="D44" s="284"/>
      <c r="E44" s="285"/>
      <c r="F44" s="256"/>
      <c r="G44" s="286"/>
      <c r="H44" s="199"/>
      <c r="I44" s="200"/>
      <c r="J44" s="198"/>
      <c r="K44" s="286"/>
      <c r="L44" s="268"/>
      <c r="BS44" s="270"/>
      <c r="BT44" s="270"/>
      <c r="BU44" s="270"/>
      <c r="BV44" s="270"/>
      <c r="BW44" s="270"/>
      <c r="BX44" s="270"/>
      <c r="BY44" s="270"/>
      <c r="BZ44" s="270"/>
      <c r="CA44" s="270"/>
      <c r="CB44" s="270"/>
      <c r="CC44" s="270"/>
      <c r="CD44" s="270"/>
      <c r="CE44" s="270"/>
      <c r="CF44" s="270"/>
      <c r="CG44" s="270"/>
      <c r="CH44" s="270"/>
      <c r="CI44" s="270"/>
      <c r="CJ44" s="270"/>
      <c r="CK44" s="270"/>
      <c r="CL44" s="270"/>
      <c r="CM44" s="270"/>
      <c r="CN44" s="270"/>
      <c r="CO44" s="270"/>
      <c r="CP44" s="270"/>
      <c r="CQ44" s="270"/>
    </row>
    <row r="45" spans="1:95" s="269" customFormat="1" ht="39" customHeight="1">
      <c r="A45" s="252"/>
      <c r="B45" s="252"/>
      <c r="C45" s="290"/>
      <c r="D45" s="291"/>
      <c r="E45" s="285"/>
      <c r="F45" s="256"/>
      <c r="G45" s="292"/>
      <c r="H45" s="201"/>
      <c r="I45" s="202"/>
      <c r="J45" s="198"/>
      <c r="K45" s="292"/>
      <c r="L45" s="268"/>
      <c r="BS45" s="270"/>
      <c r="BT45" s="270"/>
      <c r="BU45" s="270"/>
      <c r="BV45" s="270"/>
      <c r="BW45" s="270"/>
      <c r="BX45" s="270"/>
      <c r="BY45" s="270"/>
      <c r="BZ45" s="270"/>
      <c r="CA45" s="270"/>
      <c r="CB45" s="270"/>
      <c r="CC45" s="270"/>
      <c r="CD45" s="270"/>
      <c r="CE45" s="270"/>
      <c r="CF45" s="270"/>
      <c r="CG45" s="270"/>
      <c r="CH45" s="270"/>
      <c r="CI45" s="270"/>
      <c r="CJ45" s="270"/>
      <c r="CK45" s="270"/>
      <c r="CL45" s="270"/>
      <c r="CM45" s="270"/>
      <c r="CN45" s="270"/>
      <c r="CO45" s="270"/>
      <c r="CP45" s="270"/>
      <c r="CQ45" s="270"/>
    </row>
    <row r="46" spans="1:95" s="269" customFormat="1" ht="39" customHeight="1">
      <c r="A46" s="252"/>
      <c r="B46" s="252"/>
      <c r="C46" s="293"/>
      <c r="D46" s="291"/>
      <c r="E46" s="289"/>
      <c r="F46" s="256"/>
      <c r="G46" s="292"/>
      <c r="H46" s="201"/>
      <c r="I46" s="202"/>
      <c r="J46" s="198"/>
      <c r="K46" s="292"/>
      <c r="L46" s="268"/>
      <c r="BS46" s="270"/>
      <c r="BT46" s="270"/>
      <c r="BU46" s="270"/>
      <c r="BV46" s="270"/>
      <c r="BW46" s="270"/>
      <c r="BX46" s="270"/>
      <c r="BY46" s="270"/>
      <c r="BZ46" s="270"/>
      <c r="CA46" s="270"/>
      <c r="CB46" s="270"/>
      <c r="CC46" s="270"/>
      <c r="CD46" s="270"/>
      <c r="CE46" s="270"/>
      <c r="CF46" s="270"/>
      <c r="CG46" s="270"/>
      <c r="CH46" s="270"/>
      <c r="CI46" s="270"/>
      <c r="CJ46" s="270"/>
      <c r="CK46" s="270"/>
      <c r="CL46" s="270"/>
      <c r="CM46" s="270"/>
      <c r="CN46" s="270"/>
      <c r="CO46" s="270"/>
      <c r="CP46" s="270"/>
      <c r="CQ46" s="270"/>
    </row>
    <row r="47" spans="1:95" s="269" customFormat="1" ht="39" customHeight="1">
      <c r="A47" s="252"/>
      <c r="B47" s="252"/>
      <c r="C47" s="294"/>
      <c r="D47" s="291"/>
      <c r="E47" s="289"/>
      <c r="F47" s="256"/>
      <c r="G47" s="292"/>
      <c r="H47" s="201"/>
      <c r="I47" s="202"/>
      <c r="J47" s="198"/>
      <c r="K47" s="292"/>
      <c r="L47" s="268"/>
      <c r="BS47" s="270"/>
      <c r="BT47" s="270"/>
      <c r="BU47" s="270"/>
      <c r="BV47" s="270"/>
      <c r="BW47" s="270"/>
      <c r="BX47" s="270"/>
      <c r="BY47" s="270"/>
      <c r="BZ47" s="270"/>
      <c r="CA47" s="270"/>
      <c r="CB47" s="270"/>
      <c r="CC47" s="270"/>
      <c r="CD47" s="270"/>
      <c r="CE47" s="270"/>
      <c r="CF47" s="270"/>
      <c r="CG47" s="270"/>
      <c r="CH47" s="270"/>
      <c r="CI47" s="270"/>
      <c r="CJ47" s="270"/>
      <c r="CK47" s="270"/>
      <c r="CL47" s="270"/>
      <c r="CM47" s="270"/>
      <c r="CN47" s="270"/>
      <c r="CO47" s="270"/>
      <c r="CP47" s="270"/>
      <c r="CQ47" s="270"/>
    </row>
    <row r="48" spans="1:95" s="269" customFormat="1" ht="39" customHeight="1">
      <c r="A48" s="252"/>
      <c r="B48" s="252"/>
      <c r="C48" s="294"/>
      <c r="D48" s="291"/>
      <c r="E48" s="289"/>
      <c r="F48" s="256"/>
      <c r="G48" s="292"/>
      <c r="H48" s="201"/>
      <c r="I48" s="202"/>
      <c r="J48" s="198"/>
      <c r="K48" s="292"/>
      <c r="L48" s="268"/>
      <c r="BS48" s="270"/>
      <c r="BT48" s="270"/>
      <c r="BU48" s="270"/>
      <c r="BV48" s="270"/>
      <c r="BW48" s="270"/>
      <c r="BX48" s="270"/>
      <c r="BY48" s="270"/>
      <c r="BZ48" s="270"/>
      <c r="CA48" s="270"/>
      <c r="CB48" s="270"/>
      <c r="CC48" s="270"/>
      <c r="CD48" s="270"/>
      <c r="CE48" s="270"/>
      <c r="CF48" s="270"/>
      <c r="CG48" s="270"/>
      <c r="CH48" s="270"/>
      <c r="CI48" s="270"/>
      <c r="CJ48" s="270"/>
      <c r="CK48" s="270"/>
      <c r="CL48" s="270"/>
      <c r="CM48" s="270"/>
      <c r="CN48" s="270"/>
      <c r="CO48" s="270"/>
      <c r="CP48" s="270"/>
      <c r="CQ48" s="270"/>
    </row>
    <row r="49" spans="1:95" s="269" customFormat="1" ht="39" customHeight="1">
      <c r="A49" s="252"/>
      <c r="B49" s="252"/>
      <c r="C49" s="294"/>
      <c r="D49" s="291"/>
      <c r="E49" s="289"/>
      <c r="F49" s="256"/>
      <c r="G49" s="292"/>
      <c r="H49" s="201"/>
      <c r="I49" s="202"/>
      <c r="J49" s="198"/>
      <c r="K49" s="292"/>
      <c r="L49" s="268"/>
      <c r="BS49" s="270"/>
      <c r="BT49" s="270"/>
      <c r="BU49" s="270"/>
      <c r="BV49" s="270"/>
      <c r="BW49" s="270"/>
      <c r="BX49" s="270"/>
      <c r="BY49" s="270"/>
      <c r="BZ49" s="270"/>
      <c r="CA49" s="270"/>
      <c r="CB49" s="270"/>
      <c r="CC49" s="270"/>
      <c r="CD49" s="270"/>
      <c r="CE49" s="270"/>
      <c r="CF49" s="270"/>
      <c r="CG49" s="270"/>
      <c r="CH49" s="270"/>
      <c r="CI49" s="270"/>
      <c r="CJ49" s="270"/>
      <c r="CK49" s="270"/>
      <c r="CL49" s="270"/>
      <c r="CM49" s="270"/>
      <c r="CN49" s="270"/>
      <c r="CO49" s="270"/>
      <c r="CP49" s="270"/>
      <c r="CQ49" s="270"/>
    </row>
    <row r="50" spans="1:95" s="269" customFormat="1" ht="39" customHeight="1">
      <c r="A50" s="278"/>
      <c r="B50" s="278"/>
      <c r="C50" s="279"/>
      <c r="D50" s="278"/>
      <c r="E50" s="280"/>
      <c r="F50" s="278"/>
      <c r="G50" s="279"/>
      <c r="H50" s="281"/>
      <c r="I50" s="281"/>
      <c r="J50" s="279"/>
      <c r="K50" s="279"/>
      <c r="L50" s="268"/>
      <c r="BS50" s="270"/>
      <c r="BT50" s="270"/>
      <c r="BU50" s="270"/>
      <c r="BV50" s="270"/>
      <c r="BW50" s="270"/>
      <c r="BX50" s="270"/>
      <c r="BY50" s="270"/>
      <c r="BZ50" s="270"/>
      <c r="CA50" s="270"/>
      <c r="CB50" s="270"/>
      <c r="CC50" s="270"/>
      <c r="CD50" s="270"/>
      <c r="CE50" s="270"/>
      <c r="CF50" s="270"/>
      <c r="CG50" s="270"/>
      <c r="CH50" s="270"/>
      <c r="CI50" s="270"/>
      <c r="CJ50" s="270"/>
      <c r="CK50" s="270"/>
      <c r="CL50" s="270"/>
      <c r="CM50" s="270"/>
      <c r="CN50" s="270"/>
      <c r="CO50" s="270"/>
      <c r="CP50" s="270"/>
      <c r="CQ50" s="270"/>
    </row>
    <row r="51" spans="1:95" s="269" customFormat="1" ht="39" customHeight="1">
      <c r="A51" s="252"/>
      <c r="B51" s="252"/>
      <c r="C51" s="293"/>
      <c r="D51" s="254"/>
      <c r="E51" s="285"/>
      <c r="F51" s="256"/>
      <c r="G51" s="198"/>
      <c r="H51" s="203"/>
      <c r="I51" s="197"/>
      <c r="J51" s="198"/>
      <c r="K51" s="198"/>
      <c r="L51" s="268"/>
      <c r="BS51" s="270"/>
      <c r="BT51" s="270"/>
      <c r="BU51" s="270"/>
      <c r="BV51" s="270"/>
      <c r="BW51" s="270"/>
      <c r="BX51" s="270"/>
      <c r="BY51" s="270"/>
      <c r="BZ51" s="270"/>
      <c r="CA51" s="270"/>
      <c r="CB51" s="270"/>
      <c r="CC51" s="270"/>
      <c r="CD51" s="270"/>
      <c r="CE51" s="270"/>
      <c r="CF51" s="270"/>
      <c r="CG51" s="270"/>
      <c r="CH51" s="270"/>
      <c r="CI51" s="270"/>
      <c r="CJ51" s="270"/>
      <c r="CK51" s="270"/>
      <c r="CL51" s="270"/>
      <c r="CM51" s="270"/>
      <c r="CN51" s="270"/>
      <c r="CO51" s="270"/>
      <c r="CP51" s="270"/>
      <c r="CQ51" s="270"/>
    </row>
    <row r="52" spans="1:95" s="269" customFormat="1" ht="39" customHeight="1">
      <c r="A52" s="278"/>
      <c r="B52" s="278"/>
      <c r="C52" s="279"/>
      <c r="D52" s="278"/>
      <c r="E52" s="280"/>
      <c r="F52" s="278"/>
      <c r="G52" s="279"/>
      <c r="H52" s="281"/>
      <c r="I52" s="281"/>
      <c r="J52" s="279"/>
      <c r="K52" s="279"/>
      <c r="L52" s="268"/>
      <c r="BS52" s="270"/>
      <c r="BT52" s="270"/>
      <c r="BU52" s="270"/>
      <c r="BV52" s="270"/>
      <c r="BW52" s="270"/>
      <c r="BX52" s="270"/>
      <c r="BY52" s="270"/>
      <c r="BZ52" s="270"/>
      <c r="CA52" s="270"/>
      <c r="CB52" s="270"/>
      <c r="CC52" s="270"/>
      <c r="CD52" s="270"/>
      <c r="CE52" s="270"/>
      <c r="CF52" s="270"/>
      <c r="CG52" s="270"/>
      <c r="CH52" s="270"/>
      <c r="CI52" s="270"/>
      <c r="CJ52" s="270"/>
      <c r="CK52" s="270"/>
      <c r="CL52" s="270"/>
      <c r="CM52" s="270"/>
      <c r="CN52" s="270"/>
      <c r="CO52" s="270"/>
      <c r="CP52" s="270"/>
      <c r="CQ52" s="270"/>
    </row>
    <row r="53" spans="1:95" s="269" customFormat="1" ht="39" customHeight="1">
      <c r="A53" s="272"/>
      <c r="B53" s="252"/>
      <c r="C53" s="274"/>
      <c r="D53" s="284"/>
      <c r="E53" s="285"/>
      <c r="F53" s="256"/>
      <c r="G53" s="286"/>
      <c r="H53" s="199"/>
      <c r="I53" s="200"/>
      <c r="J53" s="198"/>
      <c r="K53" s="286"/>
      <c r="L53" s="268"/>
      <c r="BS53" s="270"/>
      <c r="BT53" s="270"/>
      <c r="BU53" s="270"/>
      <c r="BV53" s="270"/>
      <c r="BW53" s="270"/>
      <c r="BX53" s="270"/>
      <c r="BY53" s="270"/>
      <c r="BZ53" s="270"/>
      <c r="CA53" s="270"/>
      <c r="CB53" s="270"/>
      <c r="CC53" s="270"/>
      <c r="CD53" s="270"/>
      <c r="CE53" s="270"/>
      <c r="CF53" s="270"/>
      <c r="CG53" s="270"/>
      <c r="CH53" s="270"/>
      <c r="CI53" s="270"/>
      <c r="CJ53" s="270"/>
      <c r="CK53" s="270"/>
      <c r="CL53" s="270"/>
      <c r="CM53" s="270"/>
      <c r="CN53" s="270"/>
      <c r="CO53" s="270"/>
      <c r="CP53" s="270"/>
      <c r="CQ53" s="270"/>
    </row>
    <row r="54" spans="1:95" s="269" customFormat="1" ht="39" customHeight="1">
      <c r="A54" s="278"/>
      <c r="B54" s="278"/>
      <c r="C54" s="279"/>
      <c r="D54" s="278"/>
      <c r="E54" s="280"/>
      <c r="F54" s="278"/>
      <c r="G54" s="279"/>
      <c r="H54" s="281"/>
      <c r="I54" s="281"/>
      <c r="J54" s="279"/>
      <c r="K54" s="279"/>
      <c r="L54" s="268"/>
      <c r="BS54" s="270"/>
      <c r="BT54" s="270"/>
      <c r="BU54" s="270"/>
      <c r="BV54" s="270"/>
      <c r="BW54" s="270"/>
      <c r="BX54" s="270"/>
      <c r="BY54" s="270"/>
      <c r="BZ54" s="270"/>
      <c r="CA54" s="270"/>
      <c r="CB54" s="270"/>
      <c r="CC54" s="270"/>
      <c r="CD54" s="270"/>
      <c r="CE54" s="270"/>
      <c r="CF54" s="270"/>
      <c r="CG54" s="270"/>
      <c r="CH54" s="270"/>
      <c r="CI54" s="270"/>
      <c r="CJ54" s="270"/>
      <c r="CK54" s="270"/>
      <c r="CL54" s="270"/>
      <c r="CM54" s="270"/>
      <c r="CN54" s="270"/>
      <c r="CO54" s="270"/>
      <c r="CP54" s="270"/>
      <c r="CQ54" s="270"/>
    </row>
    <row r="55" spans="1:95" s="269" customFormat="1" ht="39" customHeight="1">
      <c r="A55" s="295"/>
      <c r="B55" s="295"/>
      <c r="C55" s="296"/>
      <c r="D55" s="297"/>
      <c r="E55" s="285"/>
      <c r="F55" s="298"/>
      <c r="G55" s="299"/>
      <c r="H55" s="204"/>
      <c r="I55" s="205"/>
      <c r="J55" s="198"/>
      <c r="K55" s="299"/>
      <c r="L55" s="268"/>
      <c r="BS55" s="270"/>
      <c r="BT55" s="270"/>
      <c r="BU55" s="270"/>
      <c r="BV55" s="270"/>
      <c r="BW55" s="270"/>
      <c r="BX55" s="270"/>
      <c r="BY55" s="270"/>
      <c r="BZ55" s="270"/>
      <c r="CA55" s="270"/>
      <c r="CB55" s="270"/>
      <c r="CC55" s="270"/>
      <c r="CD55" s="270"/>
      <c r="CE55" s="270"/>
      <c r="CF55" s="270"/>
      <c r="CG55" s="270"/>
      <c r="CH55" s="270"/>
      <c r="CI55" s="270"/>
      <c r="CJ55" s="270"/>
      <c r="CK55" s="270"/>
      <c r="CL55" s="270"/>
      <c r="CM55" s="270"/>
      <c r="CN55" s="270"/>
      <c r="CO55" s="270"/>
      <c r="CP55" s="270"/>
      <c r="CQ55" s="270"/>
    </row>
    <row r="56" spans="1:95" s="269" customFormat="1" ht="39" customHeight="1">
      <c r="A56" s="252"/>
      <c r="B56" s="252"/>
      <c r="C56" s="293"/>
      <c r="D56" s="254"/>
      <c r="E56" s="285"/>
      <c r="F56" s="256"/>
      <c r="G56" s="198"/>
      <c r="H56" s="206"/>
      <c r="I56" s="197"/>
      <c r="J56" s="198"/>
      <c r="K56" s="198"/>
      <c r="L56" s="268"/>
      <c r="BS56" s="270"/>
      <c r="BT56" s="270"/>
      <c r="BU56" s="270"/>
      <c r="BV56" s="270"/>
      <c r="BW56" s="270"/>
      <c r="BX56" s="270"/>
      <c r="BY56" s="270"/>
      <c r="BZ56" s="270"/>
      <c r="CA56" s="270"/>
      <c r="CB56" s="270"/>
      <c r="CC56" s="270"/>
      <c r="CD56" s="270"/>
      <c r="CE56" s="270"/>
      <c r="CF56" s="270"/>
      <c r="CG56" s="270"/>
      <c r="CH56" s="270"/>
      <c r="CI56" s="270"/>
      <c r="CJ56" s="270"/>
      <c r="CK56" s="270"/>
      <c r="CL56" s="270"/>
      <c r="CM56" s="270"/>
      <c r="CN56" s="270"/>
      <c r="CO56" s="270"/>
      <c r="CP56" s="270"/>
      <c r="CQ56" s="270"/>
    </row>
    <row r="57" spans="1:95" s="269" customFormat="1" ht="39" customHeight="1">
      <c r="A57" s="300"/>
      <c r="B57" s="278"/>
      <c r="C57" s="301"/>
      <c r="D57" s="291"/>
      <c r="E57" s="302"/>
      <c r="F57" s="256"/>
      <c r="G57" s="292"/>
      <c r="H57" s="207"/>
      <c r="I57" s="202"/>
      <c r="J57" s="198"/>
      <c r="K57" s="292"/>
      <c r="L57" s="268"/>
      <c r="BS57" s="270"/>
      <c r="BT57" s="270"/>
      <c r="BU57" s="270"/>
      <c r="BV57" s="270"/>
      <c r="BW57" s="270"/>
      <c r="BX57" s="270"/>
      <c r="BY57" s="270"/>
      <c r="BZ57" s="270"/>
      <c r="CA57" s="270"/>
      <c r="CB57" s="270"/>
      <c r="CC57" s="270"/>
      <c r="CD57" s="270"/>
      <c r="CE57" s="270"/>
      <c r="CF57" s="270"/>
      <c r="CG57" s="270"/>
      <c r="CH57" s="270"/>
      <c r="CI57" s="270"/>
      <c r="CJ57" s="270"/>
      <c r="CK57" s="270"/>
      <c r="CL57" s="270"/>
      <c r="CM57" s="270"/>
      <c r="CN57" s="270"/>
      <c r="CO57" s="270"/>
      <c r="CP57" s="270"/>
      <c r="CQ57" s="270"/>
    </row>
    <row r="58" spans="1:95" ht="39" customHeight="1">
      <c r="A58" s="303"/>
      <c r="B58" s="303"/>
      <c r="C58" s="304"/>
      <c r="D58" s="305"/>
      <c r="E58" s="306"/>
      <c r="F58" s="305"/>
      <c r="G58" s="307"/>
      <c r="H58" s="308"/>
      <c r="I58" s="308"/>
      <c r="J58" s="307"/>
      <c r="K58" s="309"/>
    </row>
    <row r="59" spans="1:95" ht="39" customHeight="1">
      <c r="H59" s="263"/>
      <c r="I59" s="263"/>
    </row>
    <row r="60" spans="1:95" ht="39" customHeight="1">
      <c r="A60" s="235" t="s">
        <v>4</v>
      </c>
      <c r="B60" s="235" t="s">
        <v>3</v>
      </c>
      <c r="C60" s="236" t="s">
        <v>7</v>
      </c>
      <c r="D60" s="237" t="s">
        <v>22</v>
      </c>
      <c r="E60" s="238">
        <v>0</v>
      </c>
      <c r="F60" s="237" t="s">
        <v>2</v>
      </c>
      <c r="G60" s="239" t="s">
        <v>30</v>
      </c>
      <c r="H60" s="240" t="s">
        <v>21</v>
      </c>
      <c r="I60" s="240" t="s">
        <v>15</v>
      </c>
      <c r="J60" s="239" t="s">
        <v>14</v>
      </c>
      <c r="K60" s="241" t="s">
        <v>20</v>
      </c>
    </row>
    <row r="61" spans="1:95" ht="39" customHeight="1">
      <c r="A61" s="311">
        <v>27</v>
      </c>
      <c r="B61" s="247" t="s">
        <v>1</v>
      </c>
      <c r="C61" s="312" t="s">
        <v>505</v>
      </c>
      <c r="D61" s="244" t="s">
        <v>506</v>
      </c>
      <c r="E61" s="250">
        <v>0</v>
      </c>
      <c r="F61" s="229" t="s">
        <v>6</v>
      </c>
      <c r="G61" s="137">
        <f>A61*E61</f>
        <v>0</v>
      </c>
      <c r="H61" s="138">
        <f>$B$1</f>
        <v>44496</v>
      </c>
      <c r="I61" s="136">
        <f>H61+SUM(AI209:AY209)</f>
        <v>44496</v>
      </c>
      <c r="J61" s="137" t="str">
        <f>IF(ISERROR(CONCATENATE(YEAR(H61)-2010,VLOOKUP(H61,$CO$4:$CP$29216,2,0)))=TRUE," ",CONCATENATE(YEAR(H61)-2010,VLOOKUP(H61,$CO$4:$CP$29216,2,0)))</f>
        <v>11CWT</v>
      </c>
      <c r="K61" s="137"/>
      <c r="L61" s="266">
        <f>G61*13</f>
        <v>0</v>
      </c>
    </row>
    <row r="62" spans="1:95" ht="39" customHeight="1">
      <c r="A62" s="235"/>
      <c r="B62" s="235"/>
      <c r="C62" s="236"/>
      <c r="D62" s="237"/>
      <c r="E62" s="313">
        <v>0</v>
      </c>
      <c r="F62" s="237"/>
      <c r="G62" s="239"/>
      <c r="H62" s="240"/>
      <c r="I62" s="240"/>
      <c r="J62" s="239"/>
      <c r="K62" s="241"/>
    </row>
    <row r="63" spans="1:95" ht="39" customHeight="1">
      <c r="A63" s="247"/>
      <c r="B63" s="247"/>
      <c r="C63" s="314"/>
      <c r="D63" s="249"/>
      <c r="E63" s="250">
        <v>0</v>
      </c>
      <c r="F63" s="229" t="s">
        <v>5</v>
      </c>
      <c r="G63" s="137">
        <f t="shared" ref="G63:G65" si="1">A63*E63</f>
        <v>0</v>
      </c>
      <c r="H63" s="138">
        <f t="shared" ref="H63:H70" si="2">$B$1</f>
        <v>44496</v>
      </c>
      <c r="I63" s="136">
        <f>H63+SUM(AI181:AY181)</f>
        <v>44496</v>
      </c>
      <c r="J63" s="137"/>
      <c r="K63" s="137"/>
      <c r="L63" s="266">
        <f>G63*1.4</f>
        <v>0</v>
      </c>
      <c r="M63" s="263" t="s">
        <v>414</v>
      </c>
    </row>
    <row r="64" spans="1:95" ht="39" customHeight="1" thickBot="1">
      <c r="A64" s="315"/>
      <c r="B64" s="315"/>
      <c r="C64" s="316"/>
      <c r="D64" s="317"/>
      <c r="E64" s="250">
        <v>0</v>
      </c>
      <c r="F64" s="318" t="s">
        <v>6</v>
      </c>
      <c r="G64" s="143">
        <f>A64*E64</f>
        <v>0</v>
      </c>
      <c r="H64" s="141">
        <f t="shared" si="2"/>
        <v>44496</v>
      </c>
      <c r="I64" s="142">
        <f>H64+SUM(AI190:AY190)</f>
        <v>44496</v>
      </c>
      <c r="J64" s="143" t="str">
        <f>IF(ISERROR(CONCATENATE(YEAR(H64)-2010,VLOOKUP(H64,$CO$4:$CP$29216,2,0)))=TRUE," ",CONCATENATE(YEAR(H64)-2010,VLOOKUP(H64,$CO$4:$CP$29216,2,0)))</f>
        <v>11CWT</v>
      </c>
      <c r="K64" s="143"/>
      <c r="L64" s="266">
        <f>G64*1</f>
        <v>0</v>
      </c>
    </row>
    <row r="65" spans="1:12" ht="39" customHeight="1">
      <c r="A65" s="247"/>
      <c r="B65" s="247"/>
      <c r="C65" s="314"/>
      <c r="D65" s="249"/>
      <c r="E65" s="250">
        <v>0</v>
      </c>
      <c r="F65" s="229" t="s">
        <v>5</v>
      </c>
      <c r="G65" s="137">
        <f t="shared" si="1"/>
        <v>0</v>
      </c>
      <c r="H65" s="138">
        <f t="shared" si="2"/>
        <v>44496</v>
      </c>
      <c r="I65" s="136">
        <f>H65+SUM(AI182:AY182)</f>
        <v>44496</v>
      </c>
      <c r="J65" s="137"/>
      <c r="K65" s="137"/>
      <c r="L65" s="266">
        <f>G65*0.15</f>
        <v>0</v>
      </c>
    </row>
    <row r="66" spans="1:12" ht="39" customHeight="1">
      <c r="A66" s="247"/>
      <c r="B66" s="247"/>
      <c r="C66" s="314"/>
      <c r="D66" s="249"/>
      <c r="E66" s="319">
        <v>0</v>
      </c>
      <c r="F66" s="229" t="s">
        <v>5</v>
      </c>
      <c r="G66" s="137">
        <f t="shared" ref="G66" si="3">A66*E66</f>
        <v>0</v>
      </c>
      <c r="H66" s="138">
        <f t="shared" si="2"/>
        <v>44496</v>
      </c>
      <c r="I66" s="136">
        <f>I41</f>
        <v>0</v>
      </c>
      <c r="J66" s="137"/>
      <c r="K66" s="137"/>
      <c r="L66" s="266">
        <f>G66*0.4</f>
        <v>0</v>
      </c>
    </row>
    <row r="67" spans="1:12" ht="39" customHeight="1">
      <c r="A67" s="246"/>
      <c r="B67" s="247"/>
      <c r="C67" s="248"/>
      <c r="D67" s="249"/>
      <c r="E67" s="250">
        <v>0</v>
      </c>
      <c r="F67" s="229" t="s">
        <v>6</v>
      </c>
      <c r="G67" s="137">
        <f>A67*E67</f>
        <v>0</v>
      </c>
      <c r="H67" s="138">
        <f t="shared" si="2"/>
        <v>44496</v>
      </c>
      <c r="I67" s="136">
        <f>H67+SUM(AI202:AY202)</f>
        <v>44496</v>
      </c>
      <c r="J67" s="137" t="str">
        <f>IF(ISERROR(CONCATENATE(YEAR(H67)-2010,VLOOKUP(H67,$CO$4:$CP$29216,2,0)))=TRUE," ",CONCATENATE(YEAR(H67)-2010,VLOOKUP(H67,$CO$4:$CP$29216,2,0)))</f>
        <v>11CWT</v>
      </c>
      <c r="K67" s="137"/>
      <c r="L67" s="266">
        <f>G67*1</f>
        <v>0</v>
      </c>
    </row>
    <row r="68" spans="1:12" ht="39" customHeight="1">
      <c r="A68" s="233"/>
      <c r="B68" s="320"/>
      <c r="C68" s="234"/>
      <c r="D68" s="231"/>
      <c r="E68" s="250">
        <v>0</v>
      </c>
      <c r="F68" s="232" t="s">
        <v>6</v>
      </c>
      <c r="G68" s="146">
        <f>A68*E68</f>
        <v>0</v>
      </c>
      <c r="H68" s="144">
        <f t="shared" si="2"/>
        <v>44496</v>
      </c>
      <c r="I68" s="145">
        <f>H68+SUM(AI194:AY194)</f>
        <v>44496</v>
      </c>
      <c r="J68" s="146" t="str">
        <f>IF(ISERROR(CONCATENATE(YEAR(H68)-2010,VLOOKUP(H68,$CO$4:$CP$29216,2,0)))=TRUE," ",CONCATENATE(YEAR(H68)-2010,VLOOKUP(H68,$CO$4:$CP$29216,2,0)))</f>
        <v>11CWT</v>
      </c>
      <c r="K68" s="146"/>
      <c r="L68" s="266">
        <f t="shared" ref="L68" si="4">G68*2</f>
        <v>0</v>
      </c>
    </row>
    <row r="69" spans="1:12" ht="39" customHeight="1">
      <c r="A69" s="242"/>
      <c r="B69" s="242"/>
      <c r="C69" s="243"/>
      <c r="D69" s="244"/>
      <c r="E69" s="230">
        <v>0</v>
      </c>
      <c r="F69" s="245" t="s">
        <v>6</v>
      </c>
      <c r="G69" s="140">
        <f>A69*E69</f>
        <v>0</v>
      </c>
      <c r="H69" s="147">
        <f t="shared" si="2"/>
        <v>44496</v>
      </c>
      <c r="I69" s="139">
        <f>H69+SUM(AI197:AY197)</f>
        <v>44496</v>
      </c>
      <c r="J69" s="140" t="str">
        <f>IF(ISERROR(CONCATENATE(YEAR(H69)-2010,VLOOKUP(H69,$CO$4:$CP$29216,2,0)))=TRUE," ",CONCATENATE(YEAR(H69)-2010,VLOOKUP(H69,$CO$4:$CP$29216,2,0)))</f>
        <v>11CWT</v>
      </c>
      <c r="K69" s="140"/>
      <c r="L69" s="266">
        <f>G69*2</f>
        <v>0</v>
      </c>
    </row>
    <row r="70" spans="1:12" ht="39" customHeight="1" thickBot="1">
      <c r="A70" s="321">
        <v>18</v>
      </c>
      <c r="B70" s="322" t="s">
        <v>9</v>
      </c>
      <c r="C70" s="323" t="s">
        <v>19</v>
      </c>
      <c r="D70" s="324" t="s">
        <v>26</v>
      </c>
      <c r="E70" s="325">
        <v>0</v>
      </c>
      <c r="F70" s="326" t="s">
        <v>0</v>
      </c>
      <c r="G70" s="159">
        <f>A70*E70</f>
        <v>0</v>
      </c>
      <c r="H70" s="158">
        <f t="shared" si="2"/>
        <v>44496</v>
      </c>
      <c r="I70" s="158">
        <f>H70+SUM(AI161:AY161)</f>
        <v>44588</v>
      </c>
      <c r="J70" s="159" t="str">
        <f>IF(ISERROR(CONCATENATE(YEAR(H70)-2010,VLOOKUP(H70,$CO$4:$CP$29216,2,0)))=TRUE," ",CONCATENATE(YEAR(H70)-2010,VLOOKUP(H70,$CO$4:$CP$29216,2,0)))</f>
        <v>11CWT</v>
      </c>
      <c r="K70" s="159"/>
      <c r="L70" s="266">
        <f>G70*0.2</f>
        <v>0</v>
      </c>
    </row>
    <row r="71" spans="1:12" ht="39" customHeight="1">
      <c r="A71" s="235" t="s">
        <v>4</v>
      </c>
      <c r="B71" s="235" t="s">
        <v>3</v>
      </c>
      <c r="C71" s="236" t="s">
        <v>18</v>
      </c>
      <c r="D71" s="237" t="s">
        <v>22</v>
      </c>
      <c r="E71" s="238" t="s">
        <v>499</v>
      </c>
      <c r="F71" s="237" t="s">
        <v>2</v>
      </c>
      <c r="G71" s="239" t="s">
        <v>30</v>
      </c>
      <c r="H71" s="240" t="s">
        <v>21</v>
      </c>
      <c r="I71" s="240" t="s">
        <v>15</v>
      </c>
      <c r="J71" s="239" t="s">
        <v>14</v>
      </c>
      <c r="K71" s="241" t="s">
        <v>20</v>
      </c>
    </row>
    <row r="72" spans="1:12" ht="39" customHeight="1">
      <c r="A72" s="327">
        <v>1</v>
      </c>
      <c r="B72" s="327" t="s">
        <v>1</v>
      </c>
      <c r="C72" s="328" t="s">
        <v>16</v>
      </c>
      <c r="D72" s="329" t="s">
        <v>24</v>
      </c>
      <c r="E72" s="267">
        <v>0</v>
      </c>
      <c r="F72" s="330" t="s">
        <v>17</v>
      </c>
      <c r="G72" s="135">
        <v>0</v>
      </c>
      <c r="H72" s="134">
        <f>$B$1</f>
        <v>44496</v>
      </c>
      <c r="I72" s="134">
        <f>H72+SUM(AI170:AY170)</f>
        <v>44678</v>
      </c>
      <c r="J72" s="135"/>
      <c r="K72" s="135"/>
      <c r="L72" s="266">
        <f>G72*17</f>
        <v>0</v>
      </c>
    </row>
    <row r="73" spans="1:12" ht="39" customHeight="1">
      <c r="H73" s="263"/>
      <c r="I73" s="263"/>
    </row>
    <row r="74" spans="1:12" ht="39" customHeight="1">
      <c r="H74" s="263"/>
      <c r="I74" s="263"/>
    </row>
    <row r="75" spans="1:12" ht="39" customHeight="1">
      <c r="H75" s="263"/>
      <c r="I75" s="263"/>
    </row>
    <row r="76" spans="1:12" ht="39" customHeight="1">
      <c r="H76" s="263"/>
      <c r="I76" s="263"/>
    </row>
    <row r="77" spans="1:12" ht="39" customHeight="1">
      <c r="H77" s="263"/>
      <c r="I77" s="263"/>
    </row>
    <row r="78" spans="1:12" ht="39" customHeight="1">
      <c r="H78" s="263"/>
      <c r="I78" s="263"/>
    </row>
    <row r="79" spans="1:12" ht="39" customHeight="1">
      <c r="H79" s="263"/>
      <c r="I79" s="263"/>
    </row>
    <row r="80" spans="1:12" ht="39" customHeight="1">
      <c r="H80" s="263"/>
      <c r="I80" s="263"/>
    </row>
    <row r="81" spans="5:9" ht="39" customHeight="1">
      <c r="H81" s="263"/>
      <c r="I81" s="263"/>
    </row>
    <row r="82" spans="5:9" ht="39" customHeight="1">
      <c r="H82" s="263"/>
      <c r="I82" s="263"/>
    </row>
    <row r="83" spans="5:9" ht="39" customHeight="1">
      <c r="E83" s="331">
        <v>0</v>
      </c>
    </row>
    <row r="130" spans="30:97" ht="39" customHeight="1">
      <c r="CO130" s="333">
        <v>41408</v>
      </c>
      <c r="CP130" s="262" t="s">
        <v>163</v>
      </c>
      <c r="CR130" s="333">
        <v>41408</v>
      </c>
      <c r="CS130" s="262" t="s">
        <v>164</v>
      </c>
    </row>
    <row r="131" spans="30:97" ht="39" customHeight="1">
      <c r="CO131" s="333">
        <v>41409</v>
      </c>
      <c r="CP131" s="262" t="s">
        <v>164</v>
      </c>
      <c r="CR131" s="333">
        <v>41409</v>
      </c>
      <c r="CS131" s="262" t="s">
        <v>165</v>
      </c>
    </row>
    <row r="132" spans="30:97" ht="39" customHeight="1">
      <c r="CO132" s="333">
        <v>41410</v>
      </c>
      <c r="CP132" s="262" t="s">
        <v>165</v>
      </c>
      <c r="CR132" s="333">
        <v>41410</v>
      </c>
      <c r="CS132" s="262" t="s">
        <v>166</v>
      </c>
    </row>
    <row r="133" spans="30:97" ht="39" customHeight="1">
      <c r="CO133" s="333">
        <v>41411</v>
      </c>
      <c r="CP133" s="262" t="s">
        <v>166</v>
      </c>
      <c r="CR133" s="333">
        <v>41411</v>
      </c>
      <c r="CS133" s="262" t="s">
        <v>167</v>
      </c>
    </row>
    <row r="134" spans="30:97" ht="39" customHeight="1">
      <c r="CO134" s="333">
        <v>41412</v>
      </c>
      <c r="CP134" s="262" t="s">
        <v>167</v>
      </c>
      <c r="CR134" s="333">
        <v>41412</v>
      </c>
      <c r="CS134" s="262" t="s">
        <v>168</v>
      </c>
    </row>
    <row r="135" spans="30:97" ht="39" customHeight="1">
      <c r="CO135" s="333">
        <v>41413</v>
      </c>
      <c r="CP135" s="262" t="s">
        <v>168</v>
      </c>
      <c r="CR135" s="333">
        <v>41413</v>
      </c>
      <c r="CS135" s="262" t="s">
        <v>169</v>
      </c>
    </row>
    <row r="136" spans="30:97" ht="39" customHeight="1">
      <c r="CO136" s="333">
        <v>41414</v>
      </c>
      <c r="CP136" s="262" t="s">
        <v>169</v>
      </c>
      <c r="CR136" s="333">
        <v>41414</v>
      </c>
      <c r="CS136" s="262" t="s">
        <v>170</v>
      </c>
    </row>
    <row r="137" spans="30:97" ht="39" customHeight="1">
      <c r="AD137" s="265"/>
      <c r="AE137" s="265"/>
      <c r="AF137" s="265"/>
      <c r="AG137" s="334" t="s">
        <v>460</v>
      </c>
      <c r="AH137" s="335" t="s">
        <v>461</v>
      </c>
      <c r="AI137" s="335" t="s">
        <v>462</v>
      </c>
      <c r="AJ137" s="335" t="s">
        <v>463</v>
      </c>
      <c r="AK137" s="335" t="s">
        <v>464</v>
      </c>
      <c r="AL137" s="335" t="s">
        <v>465</v>
      </c>
      <c r="AM137" s="335" t="s">
        <v>466</v>
      </c>
      <c r="AN137" s="335" t="s">
        <v>467</v>
      </c>
      <c r="AO137" s="335" t="s">
        <v>468</v>
      </c>
      <c r="AP137" s="335" t="s">
        <v>26</v>
      </c>
      <c r="AQ137" s="335" t="s">
        <v>25</v>
      </c>
      <c r="AR137" s="335" t="s">
        <v>469</v>
      </c>
      <c r="AS137" s="335" t="s">
        <v>24</v>
      </c>
      <c r="AT137" s="335" t="s">
        <v>470</v>
      </c>
      <c r="AU137" s="335" t="s">
        <v>471</v>
      </c>
      <c r="AV137" s="335" t="s">
        <v>472</v>
      </c>
      <c r="AW137" s="335" t="s">
        <v>473</v>
      </c>
      <c r="AX137" s="335" t="s">
        <v>474</v>
      </c>
      <c r="AY137" s="335" t="s">
        <v>23</v>
      </c>
      <c r="AZ137" s="265"/>
      <c r="BA137" s="192">
        <v>41274</v>
      </c>
      <c r="BB137" s="265"/>
      <c r="BC137" s="265"/>
      <c r="BD137" s="192">
        <v>41274</v>
      </c>
      <c r="BE137" s="40"/>
      <c r="BF137" s="40"/>
      <c r="BG137" s="40"/>
      <c r="BH137" s="40"/>
      <c r="BI137" s="40"/>
      <c r="BJ137" s="40"/>
      <c r="BK137" s="40"/>
      <c r="BL137" s="40"/>
      <c r="BM137" s="40"/>
      <c r="BN137" s="40"/>
      <c r="BO137" s="40"/>
      <c r="BP137" s="40"/>
      <c r="BQ137" s="40"/>
      <c r="CO137" s="333">
        <v>41415</v>
      </c>
      <c r="CP137" s="262" t="s">
        <v>170</v>
      </c>
      <c r="CR137" s="333">
        <v>41415</v>
      </c>
      <c r="CS137" s="262" t="s">
        <v>171</v>
      </c>
    </row>
    <row r="138" spans="30:97" ht="39" customHeight="1">
      <c r="AE138" s="265"/>
      <c r="AF138" s="262"/>
      <c r="AG138" s="335" t="s">
        <v>460</v>
      </c>
      <c r="AH138" s="335" t="s">
        <v>461</v>
      </c>
      <c r="AI138" s="335" t="s">
        <v>462</v>
      </c>
      <c r="AJ138" s="335" t="s">
        <v>463</v>
      </c>
      <c r="AK138" s="335" t="s">
        <v>464</v>
      </c>
      <c r="AL138" s="335" t="s">
        <v>465</v>
      </c>
      <c r="AM138" s="335" t="s">
        <v>466</v>
      </c>
      <c r="AN138" s="335" t="s">
        <v>467</v>
      </c>
      <c r="AO138" s="335" t="s">
        <v>468</v>
      </c>
      <c r="AP138" s="335" t="s">
        <v>26</v>
      </c>
      <c r="AQ138" s="335" t="s">
        <v>25</v>
      </c>
      <c r="AR138" s="335" t="s">
        <v>469</v>
      </c>
      <c r="AS138" s="335" t="s">
        <v>24</v>
      </c>
      <c r="AT138" s="335" t="s">
        <v>470</v>
      </c>
      <c r="AU138" s="335" t="s">
        <v>471</v>
      </c>
      <c r="AV138" s="335" t="s">
        <v>472</v>
      </c>
      <c r="AW138" s="335" t="s">
        <v>473</v>
      </c>
      <c r="AX138" s="335" t="s">
        <v>474</v>
      </c>
      <c r="AY138" s="335" t="s">
        <v>23</v>
      </c>
      <c r="AZ138" s="262"/>
      <c r="BA138" s="333">
        <v>41275</v>
      </c>
      <c r="BB138" s="262" t="s">
        <v>395</v>
      </c>
      <c r="BC138" s="262"/>
      <c r="BD138" s="333">
        <v>41275</v>
      </c>
      <c r="BE138" s="262" t="s">
        <v>31</v>
      </c>
      <c r="CO138" s="333">
        <v>41416</v>
      </c>
      <c r="CP138" s="262" t="s">
        <v>171</v>
      </c>
      <c r="CR138" s="333">
        <v>41416</v>
      </c>
      <c r="CS138" s="262" t="s">
        <v>172</v>
      </c>
    </row>
    <row r="139" spans="30:97" ht="39" customHeight="1">
      <c r="AE139" s="265"/>
      <c r="AF139" s="262"/>
      <c r="AG139" s="335" t="e">
        <f>MONTH(#REF!)</f>
        <v>#REF!</v>
      </c>
      <c r="AH139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39" s="335" t="e">
        <f>+IF(#REF!="10 GÜN",10,FALSE)</f>
        <v>#REF!</v>
      </c>
      <c r="AJ139" s="335" t="e">
        <f>+IF(#REF!="16 GÜN",16,FALSE)</f>
        <v>#REF!</v>
      </c>
      <c r="AK139" s="335" t="e">
        <f>+IF(#REF!="22 GÜN",22,FALSE)</f>
        <v>#REF!</v>
      </c>
      <c r="AL139" s="335" t="e">
        <f>+IF(#REF!="28 GÜN",28,FALSE)</f>
        <v>#REF!</v>
      </c>
      <c r="AM139" s="335" t="e">
        <f>+IF(#REF!="45 GÜN",45,FALSE)</f>
        <v>#REF!</v>
      </c>
      <c r="AN139" s="335" t="e">
        <f t="shared" ref="AN139:AN149" si="5">+IF(AH139=1,IF(AG139=1,SUM($AL$227:$AL$227),IF(AG139=2,SUM($AL$228:$AL$228),IF(AG139=3,SUM($AL$229:$AL$229),IF(AG139=4,SUM($AL$230:$AL$230),IF(AG139=5,SUM($AL$231:$AL$231),IF(AG139=6,SUM($AL$232:$AL$232),IF(AG139=7,SUM($AL$233:$AL$233),IF(AG139=8,SUM($AL$234:$AL$234),IF(AG139=9,SUM($AL$235:$AL$235),IF(AG139=10,SUM($AL$236:$AL$236),IF(AG139=11,SUM($AL$237:$AL$237),IF(AG139=12,SUM($AL$238:$AL$238),"")))))))))))))</f>
        <v>#REF!</v>
      </c>
      <c r="AO139" s="335" t="e">
        <f t="shared" ref="AO139:AO149" si="6">+IF(AH139=2,IF(AG139=1,SUM($AL$227:$AL$228),IF(AG139=2,SUM($AL$228:$AL$229),IF(AG139=3,SUM($AL$229:$AL$230),IF(AG139=4,SUM($AL$230:$AL$231),IF(AG139=5,SUM($AL$231:$AL$232),IF(AG139=6,SUM($AL$232:$AL$233),IF(AG139=7,SUM($AL$233:$AL$234),IF(AG139=8,SUM($AL$234:$AL$235),IF(AG139=9,SUM($AL$235:$AL$236),IF(AG139=10,SUM($AL$236:$AL$237),IF(AG139=11,SUM($AL$237:$AL$238),IF(AG139=12,SUM($AL$238:$AL$239),"")))))))))))))</f>
        <v>#REF!</v>
      </c>
      <c r="AP139" s="335" t="e">
        <f t="shared" ref="AP139:AP149" si="7">IF(AH139=3,IF(AG139=1,SUM($AL$227:$AL$229),IF(AG139=2,SUM($AL$228:$AL$230),IF(AG139=3,SUM($AL$229:$AL$231),IF(AG139=4,SUM($AL$230:$AL$232),IF(AG139=5,SUM($AL$231:$AL$233),IF(AG139=6,SUM($AL$232:$AL$234),IF(AG139=7,SUM($AL$233:$AL$235),IF(AG139=8,SUM($AL$234:$AL$236),IF(AG139=9,SUM($AL$235:$AL$237),IF(AG139=10,SUM($AL$236:$AL$238),IF(AG139=11,SUM($AL$237:$AL$239),IF(AG139=12,SUM($AL$238:$AL$240),"")))))))))))))</f>
        <v>#REF!</v>
      </c>
      <c r="AQ139" s="335" t="e">
        <f t="shared" ref="AQ139:AQ149" si="8">IF(AH139=4,IF(AG139=1,SUM($AL$227:$AL$230),IF(AG139=2,SUM($AL$228:$AL$231),IF(AG139=3,SUM($AL$229:$AL$232),IF(AG139=4,SUM($AL$230:$AL$233),IF(AG139=5,SUM($AL$231:$AL$234),IF(AG139=6,SUM($AL$232:$AL$235),IF(AG139=7,SUM($AL$233:$AL$236),IF(AG139=8,SUM($AL$234:$AL$237),IF(AG139=9,SUM($AL$235:$AL$238),IF(AG139=10,SUM($AL$236:$AL$239),IF(AG139=11,SUM($AL$237:$AL$240),IF(AG139=12,SUM($AL$238:$AL$241),"")))))))))))))</f>
        <v>#REF!</v>
      </c>
      <c r="AR139" s="335" t="e">
        <f t="shared" ref="AR139:AR149" si="9">IF(AH139=5,IF(AG139=1,SUM($AL$227:$AL$231),IF(AG139=2,SUM($AL$228:$AL$232),IF(AG139=3,SUM($AL$229:$AL$233),IF(AG139=4,SUM($AL$230:$AL$234),IF(AG139=5,SUM($AL$231:$AL$235),IF(AG139=6,SUM($AL$232:$AL$236),IF(AG139=7,SUM($AL$233:$AL$237),IF(AG139=8,SUM($AL$234:$AL$238),IF(AG139=9,SUM($AL$235:$AL$239),IF(AG139=10,SUM($AL$236:$AL$240),IF(AG139=11,SUM($AL$237:$AL$241),IF(AG139=12,SUM($AL$238:$AL$242),"")))))))))))))</f>
        <v>#REF!</v>
      </c>
      <c r="AS139" s="335" t="e">
        <f t="shared" ref="AS139:AS149" si="10">IF(AH139=6,IF(AG139=1,SUM($AL$227:$AL$232),IF(AG139=2,SUM($AL$228:$AL$233),IF(AG139=3,SUM($AL$229:$AL$234),IF(AG139=4,SUM($AL$230:$AL$235),IF(AG139=5,SUM($AL$231:$AL$236),IF(AG139=6,SUM($AL$232:$AL$237),IF(AG139=7,SUM($AL$233:$AL$238),IF(AG139=8,SUM($AL$234:$AL$239),IF(AG139=9,SUM($AL$235:$AL$240),IF(AG139=10,SUM($AL$236:$AL$241),IF(AG139=11,SUM($AL$237:$AL$242),IF(AG139=12,SUM($AL$238:$AL$243),"")))))))))))))</f>
        <v>#REF!</v>
      </c>
      <c r="AT139" s="335" t="e">
        <f t="shared" ref="AT139:AT149" si="11">IF(AH139=7,IF(AG139=1,SUM($AL$227:$AL$233),IF(AG139=2,SUM($AL$228:$AL$234),IF(AG139=3,SUM($AL$229:$AL$235),IF(AG139=4,SUM($AL$230:$AL$236),IF(AG139=5,SUM($AL$231:$AL$237),IF(AG139=6,SUM($AL$232:$AL$238),IF(AG139=7,SUM($AL$233:$AL$239),IF(AG139=8,SUM($AL$234:$AL$240),IF(AG139=9,SUM($AL$235:$AL$241),IF(AG139=10,SUM($AL$236:$AL$242),IF(AG139=11,SUM($AL$237:$AL$243),IF(AG139=12,SUM($AL$238:$AL$244),"")))))))))))))</f>
        <v>#REF!</v>
      </c>
      <c r="AU139" s="335" t="e">
        <f t="shared" ref="AU139:AU149" si="12">IF(AH139=8,IF(AG139=1,SUM($AL$227:$AL$234),IF(AG139=2,SUM($AL$228:$AL$235),IF(AG139=3,SUM($AL$229:$AL$236),IF(AG139=4,SUM($AL$230:$AL$237),IF(AG139=5,SUM($AL$231:$AL$238),IF(AG139=6,SUM($AL$232:$AL$239),IF(AG139=7,SUM($AL$233:$AL$240),IF(AG139=8,SUM($AL$234:$AL$241),IF(AG139=9,SUM($AL$235:$AL$242),IF(AG139=10,SUM($AL$236:$AL$243),IF(AG139=11,SUM($AL$237:$AL$244),IF(AG139=12,SUM($AL$238:$AL$245),"")))))))))))))</f>
        <v>#REF!</v>
      </c>
      <c r="AV139" s="335" t="e">
        <f t="shared" ref="AV139:AV149" si="13">IF(AH139=9,IF(AG139=1,SUM($AL$227:$AL$235),IF(AG139=2,SUM($AL$228:$AL$236),IF(AG139=3,SUM($AL$229:$AL$237),IF(AG139=4,SUM($AL$230:$AL$238),IF(AG139=5,SUM($AL$231:$AL$239),IF(AG139=6,SUM($AL$232:$AL$240),IF(AG139=7,SUM($AL$233:$AL$241),IF(AG139=8,SUM($AL$234:$AL$242),IF(AG139=9,SUM($AL$235:$AL$243),IF(AG139=10,SUM($AL$236:$AL$244),IF(AG139=11,SUM($AL$237:$AL$245),IF(AG139=12,SUM($AL$238:$AL$246),"")))))))))))))</f>
        <v>#REF!</v>
      </c>
      <c r="AW139" s="335" t="e">
        <f t="shared" ref="AW139:AW149" si="14">IF(AH139=10,IF(AG139=1,SUM($AL$227:$AL$236),IF(AG139=2,SUM($AL$228:$AL$237),IF(AG139=3,SUM($AL$229:$AL$238),IF(AG139=4,SUM($AL$230:$AL$239),IF(AG139=5,SUM($AL$231:$AL$240),IF(AG139=6,SUM($AL$232:$AL$241),IF(AG139=7,SUM($AL$233:$AL$242),IF(AG139=8,SUM($AL$234:$AL$243),IF(AG139=9,SUM($AL$235:$AL$244),IF(AG139=10,SUM($AL$236:$AL$245),IF(AG139=11,SUM($AL$237:$AL$246),IF(AG139=12,SUM($AL$238:$AL$247),"")))))))))))))</f>
        <v>#REF!</v>
      </c>
      <c r="AX139" s="335" t="e">
        <f t="shared" ref="AX139:AX149" si="15">IF(AH139=11,IF(AG139=1,SUM($AL$227:$AL$237),IF(AG139=2,SUM($AL$228:$AL$238),IF(AG139=3,SUM($AL$229:$AL$239),IF(AG139=4,SUM($AL$230:$AL$240),IF(AG139=5,SUM($AL$231:$AL$241),IF(AG139=6,SUM($AL$232:$AL$242),IF(AG139=7,SUM($AL$233:$AL$243),IF(AG139=8,SUM($AL$234:$AL$244),IF(AG139=9,SUM($AL$235:$AL$245),IF(AG139=10,SUM($AL$236:$AL$246),IF(AG139=11,SUM($AL$237:$AL$247),IF(AG139=12,SUM($AL$238:$AL$248),"")))))))))))))</f>
        <v>#REF!</v>
      </c>
      <c r="AY139" s="335" t="e">
        <f t="shared" ref="AY139:AY149" si="16">IF(AH139=12,IF(AG139=1,SUM($AL$227:$AL$238),IF(AG139=2,SUM($AL$238:$AL$239),IF(AG139=3,SUM($AL$229:$AL$240),IF(AG139=4,SUM($AL$230:$AL$241),IF(AG139=5,SUM($AL$231:$AL$242),IF(AG139=6,SUM($AL$232:$AL$243),IF(AG139=7,SUM($AL$233:$AL$244),IF(AG139=8,SUM($AL$234:$AL$245),IF(AG139=9,SUM($AL$235:$AL$246),IF(AG139=10,SUM($AL$236:$AL$247),IF(AG139=11,SUM($AL$237:$AL$248),IF(AG139=12,SUM($AL$238:$AL$249),"")))))))))))))</f>
        <v>#REF!</v>
      </c>
      <c r="AZ139" s="262"/>
      <c r="BA139" s="333">
        <v>41276</v>
      </c>
      <c r="BB139" s="262" t="s">
        <v>31</v>
      </c>
      <c r="BC139" s="262"/>
      <c r="BD139" s="333">
        <v>41276</v>
      </c>
      <c r="BE139" s="262" t="s">
        <v>32</v>
      </c>
      <c r="CO139" s="333">
        <v>41417</v>
      </c>
      <c r="CP139" s="262" t="s">
        <v>172</v>
      </c>
      <c r="CR139" s="333">
        <v>41417</v>
      </c>
      <c r="CS139" s="262" t="s">
        <v>173</v>
      </c>
    </row>
    <row r="140" spans="30:97" ht="39" customHeight="1">
      <c r="AE140" s="265"/>
      <c r="AF140" s="262"/>
      <c r="AG140" s="335" t="e">
        <f>MONTH(#REF!)</f>
        <v>#REF!</v>
      </c>
      <c r="AH140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40" s="335" t="e">
        <f>+IF(#REF!="10 GÜN",10,FALSE)</f>
        <v>#REF!</v>
      </c>
      <c r="AJ140" s="335" t="e">
        <f>+IF(#REF!="16 GÜN",16,FALSE)</f>
        <v>#REF!</v>
      </c>
      <c r="AK140" s="335" t="e">
        <f>+IF(#REF!="22 GÜN",22,FALSE)</f>
        <v>#REF!</v>
      </c>
      <c r="AL140" s="335" t="e">
        <f>+IF(#REF!="28 GÜN",28,FALSE)</f>
        <v>#REF!</v>
      </c>
      <c r="AM140" s="335" t="e">
        <f>+IF(#REF!="45 GÜN",45,FALSE)</f>
        <v>#REF!</v>
      </c>
      <c r="AN140" s="335" t="e">
        <f t="shared" si="5"/>
        <v>#REF!</v>
      </c>
      <c r="AO140" s="335" t="e">
        <f t="shared" si="6"/>
        <v>#REF!</v>
      </c>
      <c r="AP140" s="335" t="e">
        <f t="shared" si="7"/>
        <v>#REF!</v>
      </c>
      <c r="AQ140" s="335" t="e">
        <f t="shared" si="8"/>
        <v>#REF!</v>
      </c>
      <c r="AR140" s="335" t="e">
        <f t="shared" si="9"/>
        <v>#REF!</v>
      </c>
      <c r="AS140" s="335" t="e">
        <f t="shared" si="10"/>
        <v>#REF!</v>
      </c>
      <c r="AT140" s="335" t="e">
        <f t="shared" si="11"/>
        <v>#REF!</v>
      </c>
      <c r="AU140" s="335" t="e">
        <f t="shared" si="12"/>
        <v>#REF!</v>
      </c>
      <c r="AV140" s="335" t="e">
        <f t="shared" si="13"/>
        <v>#REF!</v>
      </c>
      <c r="AW140" s="335" t="e">
        <f t="shared" si="14"/>
        <v>#REF!</v>
      </c>
      <c r="AX140" s="335" t="e">
        <f t="shared" si="15"/>
        <v>#REF!</v>
      </c>
      <c r="AY140" s="335" t="e">
        <f t="shared" si="16"/>
        <v>#REF!</v>
      </c>
      <c r="AZ140" s="262"/>
      <c r="BA140" s="333">
        <v>41277</v>
      </c>
      <c r="BB140" s="262" t="s">
        <v>32</v>
      </c>
      <c r="BC140" s="262"/>
      <c r="BD140" s="333">
        <v>41277</v>
      </c>
      <c r="BE140" s="262" t="s">
        <v>33</v>
      </c>
      <c r="CO140" s="333">
        <v>41418</v>
      </c>
      <c r="CP140" s="262" t="s">
        <v>173</v>
      </c>
      <c r="CR140" s="333">
        <v>41418</v>
      </c>
      <c r="CS140" s="262" t="s">
        <v>174</v>
      </c>
    </row>
    <row r="141" spans="30:97" ht="39" customHeight="1">
      <c r="AD141" s="40"/>
      <c r="AE141" s="265"/>
      <c r="AF141" s="262"/>
      <c r="AG141" s="335" t="e">
        <f>MONTH(#REF!)</f>
        <v>#REF!</v>
      </c>
      <c r="AH141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41" s="335" t="e">
        <f>+IF(#REF!="10 GÜN",10,FALSE)</f>
        <v>#REF!</v>
      </c>
      <c r="AJ141" s="335" t="e">
        <f>+IF(#REF!="16 GÜN",16,FALSE)</f>
        <v>#REF!</v>
      </c>
      <c r="AK141" s="335" t="e">
        <f>+IF(#REF!="22 GÜN",22,FALSE)</f>
        <v>#REF!</v>
      </c>
      <c r="AL141" s="335" t="e">
        <f>+IF(#REF!="28 GÜN",28,FALSE)</f>
        <v>#REF!</v>
      </c>
      <c r="AM141" s="335" t="e">
        <f>+IF(#REF!="45 GÜN",45,FALSE)</f>
        <v>#REF!</v>
      </c>
      <c r="AN141" s="335" t="e">
        <f t="shared" si="5"/>
        <v>#REF!</v>
      </c>
      <c r="AO141" s="335" t="e">
        <f t="shared" si="6"/>
        <v>#REF!</v>
      </c>
      <c r="AP141" s="335" t="e">
        <f t="shared" si="7"/>
        <v>#REF!</v>
      </c>
      <c r="AQ141" s="335" t="e">
        <f t="shared" si="8"/>
        <v>#REF!</v>
      </c>
      <c r="AR141" s="335" t="e">
        <f t="shared" si="9"/>
        <v>#REF!</v>
      </c>
      <c r="AS141" s="335" t="e">
        <f t="shared" si="10"/>
        <v>#REF!</v>
      </c>
      <c r="AT141" s="335" t="e">
        <f t="shared" si="11"/>
        <v>#REF!</v>
      </c>
      <c r="AU141" s="335" t="e">
        <f t="shared" si="12"/>
        <v>#REF!</v>
      </c>
      <c r="AV141" s="335" t="e">
        <f t="shared" si="13"/>
        <v>#REF!</v>
      </c>
      <c r="AW141" s="335" t="e">
        <f t="shared" si="14"/>
        <v>#REF!</v>
      </c>
      <c r="AX141" s="335" t="e">
        <f t="shared" si="15"/>
        <v>#REF!</v>
      </c>
      <c r="AY141" s="335" t="e">
        <f t="shared" si="16"/>
        <v>#REF!</v>
      </c>
      <c r="AZ141" s="262"/>
      <c r="BA141" s="333">
        <v>41278</v>
      </c>
      <c r="BB141" s="262" t="s">
        <v>33</v>
      </c>
      <c r="BC141" s="262"/>
      <c r="BD141" s="333">
        <v>41278</v>
      </c>
      <c r="BE141" s="262" t="s">
        <v>34</v>
      </c>
      <c r="CO141" s="333">
        <v>41419</v>
      </c>
      <c r="CP141" s="262" t="s">
        <v>174</v>
      </c>
      <c r="CR141" s="333">
        <v>41419</v>
      </c>
      <c r="CS141" s="262" t="s">
        <v>175</v>
      </c>
    </row>
    <row r="142" spans="30:97" ht="39" customHeight="1">
      <c r="AD142" s="40"/>
      <c r="AE142" s="265"/>
      <c r="AF142" s="262"/>
      <c r="AG142" s="335" t="e">
        <f>MONTH(#REF!)</f>
        <v>#REF!</v>
      </c>
      <c r="AH142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42" s="335" t="e">
        <f>+IF(#REF!="10 GÜN",10,FALSE)</f>
        <v>#REF!</v>
      </c>
      <c r="AJ142" s="335" t="e">
        <f>+IF(#REF!="16 GÜN",16,FALSE)</f>
        <v>#REF!</v>
      </c>
      <c r="AK142" s="335" t="e">
        <f>+IF(#REF!="22 GÜN",22,FALSE)</f>
        <v>#REF!</v>
      </c>
      <c r="AL142" s="335" t="e">
        <f>+IF(#REF!="28 GÜN",28,FALSE)</f>
        <v>#REF!</v>
      </c>
      <c r="AM142" s="335" t="e">
        <f>+IF(#REF!="45 GÜN",45,FALSE)</f>
        <v>#REF!</v>
      </c>
      <c r="AN142" s="335" t="e">
        <f t="shared" si="5"/>
        <v>#REF!</v>
      </c>
      <c r="AO142" s="335" t="e">
        <f t="shared" si="6"/>
        <v>#REF!</v>
      </c>
      <c r="AP142" s="335" t="e">
        <f t="shared" si="7"/>
        <v>#REF!</v>
      </c>
      <c r="AQ142" s="335" t="e">
        <f t="shared" si="8"/>
        <v>#REF!</v>
      </c>
      <c r="AR142" s="335" t="e">
        <f t="shared" si="9"/>
        <v>#REF!</v>
      </c>
      <c r="AS142" s="335" t="e">
        <f t="shared" si="10"/>
        <v>#REF!</v>
      </c>
      <c r="AT142" s="335" t="e">
        <f t="shared" si="11"/>
        <v>#REF!</v>
      </c>
      <c r="AU142" s="335" t="e">
        <f t="shared" si="12"/>
        <v>#REF!</v>
      </c>
      <c r="AV142" s="335" t="e">
        <f t="shared" si="13"/>
        <v>#REF!</v>
      </c>
      <c r="AW142" s="335" t="e">
        <f t="shared" si="14"/>
        <v>#REF!</v>
      </c>
      <c r="AX142" s="335" t="e">
        <f t="shared" si="15"/>
        <v>#REF!</v>
      </c>
      <c r="AY142" s="335" t="e">
        <f t="shared" si="16"/>
        <v>#REF!</v>
      </c>
      <c r="AZ142" s="262"/>
      <c r="BA142" s="333">
        <v>41279</v>
      </c>
      <c r="BB142" s="262" t="s">
        <v>34</v>
      </c>
      <c r="BC142" s="262"/>
      <c r="BD142" s="333">
        <v>41279</v>
      </c>
      <c r="BE142" s="262" t="s">
        <v>35</v>
      </c>
      <c r="CO142" s="333">
        <v>41420</v>
      </c>
      <c r="CP142" s="262" t="s">
        <v>175</v>
      </c>
      <c r="CR142" s="333">
        <v>41420</v>
      </c>
      <c r="CS142" s="262" t="s">
        <v>176</v>
      </c>
    </row>
    <row r="143" spans="30:97" ht="39" customHeight="1">
      <c r="AD143" s="40"/>
      <c r="AE143" s="265"/>
      <c r="AF143" s="262"/>
      <c r="AG143" s="335">
        <f>MONTH(H8)</f>
        <v>1</v>
      </c>
      <c r="AH143" s="336">
        <f>+IF(D8="1 AY",1,IF(D8="2 AY",2,IF(D8="3 AY",3,IF(D8="4 AY",4,IF(D8="5 AY",5,IF(D8="6 AY",6,IF(D8="7 AY",7,IF(D8="8 AY",8,IF(D8="9 AY",9,IF(D8="10 AY",10,IF(D8="11 AY",11,IF(D8="12 AY",12))))))))))))</f>
        <v>5</v>
      </c>
      <c r="AI143" s="335" t="b">
        <f>+IF(D8="10 GÜN",10,FALSE)</f>
        <v>0</v>
      </c>
      <c r="AJ143" s="335" t="b">
        <f>+IF(E8="16 GÜN",16,FALSE)</f>
        <v>0</v>
      </c>
      <c r="AK143" s="335" t="b">
        <f>+IF(D8="22 GÜN",22,FALSE)</f>
        <v>0</v>
      </c>
      <c r="AL143" s="335" t="b">
        <f>+IF(D8="28 GÜN",28,FALSE)</f>
        <v>0</v>
      </c>
      <c r="AM143" s="335" t="b">
        <f>+IF(D8="45 GÜN",45,FALSE)</f>
        <v>0</v>
      </c>
      <c r="AN143" s="335" t="b">
        <f t="shared" si="5"/>
        <v>0</v>
      </c>
      <c r="AO143" s="335" t="b">
        <f t="shared" si="6"/>
        <v>0</v>
      </c>
      <c r="AP143" s="335" t="b">
        <f t="shared" si="7"/>
        <v>0</v>
      </c>
      <c r="AQ143" s="335" t="b">
        <f t="shared" si="8"/>
        <v>0</v>
      </c>
      <c r="AR143" s="335">
        <f t="shared" si="9"/>
        <v>151</v>
      </c>
      <c r="AS143" s="335" t="b">
        <f t="shared" si="10"/>
        <v>0</v>
      </c>
      <c r="AT143" s="335" t="b">
        <f t="shared" si="11"/>
        <v>0</v>
      </c>
      <c r="AU143" s="335" t="b">
        <f t="shared" si="12"/>
        <v>0</v>
      </c>
      <c r="AV143" s="335" t="b">
        <f t="shared" si="13"/>
        <v>0</v>
      </c>
      <c r="AW143" s="335" t="b">
        <f t="shared" si="14"/>
        <v>0</v>
      </c>
      <c r="AX143" s="335" t="b">
        <f t="shared" si="15"/>
        <v>0</v>
      </c>
      <c r="AY143" s="335" t="b">
        <f t="shared" si="16"/>
        <v>0</v>
      </c>
      <c r="AZ143" s="262"/>
      <c r="BA143" s="333">
        <v>41280</v>
      </c>
      <c r="BB143" s="262" t="s">
        <v>35</v>
      </c>
      <c r="BC143" s="262"/>
      <c r="BD143" s="333">
        <v>41280</v>
      </c>
      <c r="BE143" s="262" t="s">
        <v>36</v>
      </c>
      <c r="CO143" s="333">
        <v>41421</v>
      </c>
      <c r="CP143" s="262" t="s">
        <v>176</v>
      </c>
      <c r="CR143" s="333">
        <v>41421</v>
      </c>
      <c r="CS143" s="262" t="s">
        <v>177</v>
      </c>
    </row>
    <row r="144" spans="30:97" ht="39" customHeight="1">
      <c r="AE144" s="262"/>
      <c r="AF144" s="262"/>
      <c r="AG144" s="335">
        <f>MONTH(H9)</f>
        <v>1</v>
      </c>
      <c r="AH144" s="336">
        <f>+IF(D9="1 AY",1,IF(D9="2 AY",2,IF(D9="3 AY",3,IF(D9="4 AY",4,IF(D9="5 AY",5,IF(D9="6 AY",6,IF(D9="7 AY",7,IF(D9="8 AY",8,IF(D9="9 AY",9,IF(D9="10 AY",10,IF(D9="11 AY",11,IF(D9="12 AY",12))))))))))))</f>
        <v>5</v>
      </c>
      <c r="AI144" s="335" t="b">
        <f>+IF(D9="10 GÜN",10,FALSE)</f>
        <v>0</v>
      </c>
      <c r="AJ144" s="335" t="b">
        <f>+IF(E9="16 GÜN",16,FALSE)</f>
        <v>0</v>
      </c>
      <c r="AK144" s="335" t="b">
        <f>+IF(D9="22 GÜN",22,FALSE)</f>
        <v>0</v>
      </c>
      <c r="AL144" s="335" t="b">
        <f>+IF(D9="28 GÜN",28,FALSE)</f>
        <v>0</v>
      </c>
      <c r="AM144" s="335" t="b">
        <f>+IF(D9="45 GÜN",45,FALSE)</f>
        <v>0</v>
      </c>
      <c r="AN144" s="335" t="b">
        <f t="shared" si="5"/>
        <v>0</v>
      </c>
      <c r="AO144" s="335" t="b">
        <f t="shared" si="6"/>
        <v>0</v>
      </c>
      <c r="AP144" s="335" t="b">
        <f t="shared" si="7"/>
        <v>0</v>
      </c>
      <c r="AQ144" s="335" t="b">
        <f t="shared" si="8"/>
        <v>0</v>
      </c>
      <c r="AR144" s="335">
        <f t="shared" si="9"/>
        <v>151</v>
      </c>
      <c r="AS144" s="335" t="b">
        <f t="shared" si="10"/>
        <v>0</v>
      </c>
      <c r="AT144" s="335" t="b">
        <f t="shared" si="11"/>
        <v>0</v>
      </c>
      <c r="AU144" s="335" t="b">
        <f t="shared" si="12"/>
        <v>0</v>
      </c>
      <c r="AV144" s="335" t="b">
        <f t="shared" si="13"/>
        <v>0</v>
      </c>
      <c r="AW144" s="335" t="b">
        <f t="shared" si="14"/>
        <v>0</v>
      </c>
      <c r="AX144" s="335" t="b">
        <f t="shared" si="15"/>
        <v>0</v>
      </c>
      <c r="AY144" s="335" t="b">
        <f t="shared" si="16"/>
        <v>0</v>
      </c>
      <c r="AZ144" s="262"/>
      <c r="BA144" s="333">
        <v>41282</v>
      </c>
      <c r="BB144" s="262" t="s">
        <v>37</v>
      </c>
      <c r="BC144" s="262"/>
      <c r="BD144" s="333">
        <v>41282</v>
      </c>
      <c r="BE144" s="262" t="s">
        <v>38</v>
      </c>
      <c r="CO144" s="333">
        <v>41422</v>
      </c>
      <c r="CP144" s="262" t="s">
        <v>177</v>
      </c>
      <c r="CR144" s="333">
        <v>41422</v>
      </c>
      <c r="CS144" s="262" t="s">
        <v>178</v>
      </c>
    </row>
    <row r="145" spans="30:97" ht="39" customHeight="1">
      <c r="AD145" s="40"/>
      <c r="AE145" s="265"/>
      <c r="AF145" s="262"/>
      <c r="AG145" s="335">
        <f>MONTH(H10)</f>
        <v>1</v>
      </c>
      <c r="AH145" s="336">
        <f>+IF(D10="1 AY",1,IF(D10="2 AY",2,IF(D10="3 AY",3,IF(D10="4 AY",4,IF(D10="5 AY",5,IF(D10="6 AY",6,IF(D10="7 AY",7,IF(D10="8 AY",8,IF(D10="9 AY",9,IF(D10="10 AY",10,IF(D10="11 AY",11,IF(D10="12 AY",12))))))))))))</f>
        <v>5</v>
      </c>
      <c r="AI145" s="335" t="b">
        <f>+IF(D10="10 GÜN",10,FALSE)</f>
        <v>0</v>
      </c>
      <c r="AJ145" s="335" t="b">
        <f>+IF(E10="16 GÜN",16,FALSE)</f>
        <v>0</v>
      </c>
      <c r="AK145" s="335" t="b">
        <f>+IF(D10="22 GÜN",22,FALSE)</f>
        <v>0</v>
      </c>
      <c r="AL145" s="335" t="b">
        <f>+IF(D10="28 GÜN",28,FALSE)</f>
        <v>0</v>
      </c>
      <c r="AM145" s="335" t="b">
        <f>+IF(D10="45 GÜN",45,FALSE)</f>
        <v>0</v>
      </c>
      <c r="AN145" s="335" t="b">
        <f t="shared" si="5"/>
        <v>0</v>
      </c>
      <c r="AO145" s="335" t="b">
        <f t="shared" si="6"/>
        <v>0</v>
      </c>
      <c r="AP145" s="335" t="b">
        <f t="shared" si="7"/>
        <v>0</v>
      </c>
      <c r="AQ145" s="335" t="b">
        <f t="shared" si="8"/>
        <v>0</v>
      </c>
      <c r="AR145" s="335">
        <f t="shared" si="9"/>
        <v>151</v>
      </c>
      <c r="AS145" s="335" t="b">
        <f t="shared" si="10"/>
        <v>0</v>
      </c>
      <c r="AT145" s="335" t="b">
        <f t="shared" si="11"/>
        <v>0</v>
      </c>
      <c r="AU145" s="335" t="b">
        <f t="shared" si="12"/>
        <v>0</v>
      </c>
      <c r="AV145" s="335" t="b">
        <f t="shared" si="13"/>
        <v>0</v>
      </c>
      <c r="AW145" s="335" t="b">
        <f t="shared" si="14"/>
        <v>0</v>
      </c>
      <c r="AX145" s="335" t="b">
        <f t="shared" si="15"/>
        <v>0</v>
      </c>
      <c r="AY145" s="335" t="b">
        <f t="shared" si="16"/>
        <v>0</v>
      </c>
      <c r="AZ145" s="262"/>
      <c r="BA145" s="333">
        <v>41281</v>
      </c>
      <c r="BB145" s="262" t="s">
        <v>36</v>
      </c>
      <c r="BC145" s="262"/>
      <c r="BD145" s="333">
        <v>41281</v>
      </c>
      <c r="BE145" s="262" t="s">
        <v>37</v>
      </c>
      <c r="CO145" s="333">
        <v>41423</v>
      </c>
      <c r="CP145" s="262" t="s">
        <v>178</v>
      </c>
      <c r="CR145" s="333">
        <v>41423</v>
      </c>
      <c r="CS145" s="262" t="s">
        <v>179</v>
      </c>
    </row>
    <row r="146" spans="30:97" ht="39" customHeight="1">
      <c r="AE146" s="262"/>
      <c r="AF146" s="262"/>
      <c r="AG146" s="335">
        <f>MONTH(H11)</f>
        <v>1</v>
      </c>
      <c r="AH146" s="336">
        <f>+IF(D11="1 AY",1,IF(D11="2 AY",2,IF(D11="3 AY",3,IF(D11="4 AY",4,IF(D11="5 AY",5,IF(D11="6 AY",6,IF(D11="7 AY",7,IF(D11="8 AY",8,IF(D11="9 AY",9,IF(D11="10 AY",10,IF(D11="11 AY",11,IF(D11="12 AY",12))))))))))))</f>
        <v>5</v>
      </c>
      <c r="AI146" s="335" t="b">
        <f>+IF(D11="10 GÜN",10,FALSE)</f>
        <v>0</v>
      </c>
      <c r="AJ146" s="335" t="b">
        <f>+IF(E11="16 GÜN",16,FALSE)</f>
        <v>0</v>
      </c>
      <c r="AK146" s="335" t="b">
        <f>+IF(D11="22 GÜN",22,FALSE)</f>
        <v>0</v>
      </c>
      <c r="AL146" s="335" t="b">
        <f>+IF(D11="28 GÜN",28,FALSE)</f>
        <v>0</v>
      </c>
      <c r="AM146" s="335" t="b">
        <f>+IF(D11="45 GÜN",45,FALSE)</f>
        <v>0</v>
      </c>
      <c r="AN146" s="335" t="b">
        <f t="shared" si="5"/>
        <v>0</v>
      </c>
      <c r="AO146" s="335" t="b">
        <f t="shared" si="6"/>
        <v>0</v>
      </c>
      <c r="AP146" s="335" t="b">
        <f t="shared" si="7"/>
        <v>0</v>
      </c>
      <c r="AQ146" s="335" t="b">
        <f t="shared" si="8"/>
        <v>0</v>
      </c>
      <c r="AR146" s="335">
        <f t="shared" si="9"/>
        <v>151</v>
      </c>
      <c r="AS146" s="335" t="b">
        <f t="shared" si="10"/>
        <v>0</v>
      </c>
      <c r="AT146" s="335" t="b">
        <f t="shared" si="11"/>
        <v>0</v>
      </c>
      <c r="AU146" s="335" t="b">
        <f t="shared" si="12"/>
        <v>0</v>
      </c>
      <c r="AV146" s="335" t="b">
        <f t="shared" si="13"/>
        <v>0</v>
      </c>
      <c r="AW146" s="335" t="b">
        <f t="shared" si="14"/>
        <v>0</v>
      </c>
      <c r="AX146" s="335" t="b">
        <f t="shared" si="15"/>
        <v>0</v>
      </c>
      <c r="AY146" s="335" t="b">
        <f t="shared" si="16"/>
        <v>0</v>
      </c>
      <c r="AZ146" s="262"/>
      <c r="BA146" s="333">
        <v>41284</v>
      </c>
      <c r="BB146" s="262" t="s">
        <v>39</v>
      </c>
      <c r="BC146" s="262"/>
      <c r="BD146" s="333">
        <v>41284</v>
      </c>
      <c r="BE146" s="262" t="s">
        <v>40</v>
      </c>
      <c r="CO146" s="333">
        <v>41424</v>
      </c>
      <c r="CP146" s="262" t="s">
        <v>179</v>
      </c>
      <c r="CR146" s="333">
        <v>41424</v>
      </c>
      <c r="CS146" s="262" t="s">
        <v>180</v>
      </c>
    </row>
    <row r="147" spans="30:97" ht="39" customHeight="1">
      <c r="AE147" s="262"/>
      <c r="AF147" s="262"/>
      <c r="AG147" s="335">
        <f t="shared" ref="AG147" si="17">MONTH(H14)</f>
        <v>1</v>
      </c>
      <c r="AH147" s="336">
        <f t="shared" ref="AH147" si="18">+IF(D14="1 AY",1,IF(D14="2 AY",2,IF(D14="3 AY",3,IF(D14="4 AY",4,IF(D14="5 AY",5,IF(D14="6 AY",6,IF(D14="7 AY",7,IF(D14="8 AY",8,IF(D14="9 AY",9,IF(D14="10 AY",10,IF(D14="11 AY",11,IF(D14="12 AY",12))))))))))))</f>
        <v>5</v>
      </c>
      <c r="AI147" s="335" t="b">
        <f t="shared" ref="AI147" si="19">+IF(D14="10 GÜN",10,FALSE)</f>
        <v>0</v>
      </c>
      <c r="AJ147" s="335" t="b">
        <f t="shared" ref="AJ147" si="20">+IF(E14="16 GÜN",16,FALSE)</f>
        <v>0</v>
      </c>
      <c r="AK147" s="335" t="b">
        <f t="shared" ref="AK147" si="21">+IF(D14="22 GÜN",22,FALSE)</f>
        <v>0</v>
      </c>
      <c r="AL147" s="335" t="b">
        <f t="shared" ref="AL147" si="22">+IF(D14="28 GÜN",28,FALSE)</f>
        <v>0</v>
      </c>
      <c r="AM147" s="335" t="b">
        <f t="shared" ref="AM147" si="23">+IF(D14="45 GÜN",45,FALSE)</f>
        <v>0</v>
      </c>
      <c r="AN147" s="335" t="b">
        <f t="shared" si="5"/>
        <v>0</v>
      </c>
      <c r="AO147" s="335" t="b">
        <f t="shared" si="6"/>
        <v>0</v>
      </c>
      <c r="AP147" s="335" t="b">
        <f t="shared" si="7"/>
        <v>0</v>
      </c>
      <c r="AQ147" s="335" t="b">
        <f t="shared" si="8"/>
        <v>0</v>
      </c>
      <c r="AR147" s="335">
        <f t="shared" si="9"/>
        <v>151</v>
      </c>
      <c r="AS147" s="335" t="b">
        <f t="shared" si="10"/>
        <v>0</v>
      </c>
      <c r="AT147" s="335" t="b">
        <f t="shared" si="11"/>
        <v>0</v>
      </c>
      <c r="AU147" s="335" t="b">
        <f t="shared" si="12"/>
        <v>0</v>
      </c>
      <c r="AV147" s="335" t="b">
        <f t="shared" si="13"/>
        <v>0</v>
      </c>
      <c r="AW147" s="335" t="b">
        <f t="shared" si="14"/>
        <v>0</v>
      </c>
      <c r="AX147" s="335" t="b">
        <f t="shared" si="15"/>
        <v>0</v>
      </c>
      <c r="AY147" s="335" t="b">
        <f t="shared" si="16"/>
        <v>0</v>
      </c>
      <c r="AZ147" s="262"/>
      <c r="BA147" s="333">
        <v>41285</v>
      </c>
      <c r="BB147" s="262" t="s">
        <v>40</v>
      </c>
      <c r="BC147" s="262"/>
      <c r="BD147" s="333">
        <v>41285</v>
      </c>
      <c r="BE147" s="262" t="s">
        <v>41</v>
      </c>
      <c r="CO147" s="333">
        <v>41425</v>
      </c>
      <c r="CP147" s="262" t="s">
        <v>180</v>
      </c>
      <c r="CR147" s="333">
        <v>41425</v>
      </c>
      <c r="CS147" s="262" t="s">
        <v>181</v>
      </c>
    </row>
    <row r="148" spans="30:97" ht="39" customHeight="1">
      <c r="AE148" s="262"/>
      <c r="AF148" s="262"/>
      <c r="AG148" s="335">
        <v>9</v>
      </c>
      <c r="AH148" s="336">
        <v>4</v>
      </c>
      <c r="AI148" s="335" t="b">
        <f>+IF(D13="10 GÜN",10,FALSE)</f>
        <v>0</v>
      </c>
      <c r="AJ148" s="335" t="b">
        <f>+IF(E13="16 GÜN",16,FALSE)</f>
        <v>0</v>
      </c>
      <c r="AK148" s="335" t="b">
        <f>+IF(D13="22 GÜN",22,FALSE)</f>
        <v>0</v>
      </c>
      <c r="AL148" s="335" t="b">
        <f>+IF(D13="28 GÜN",28,FALSE)</f>
        <v>0</v>
      </c>
      <c r="AM148" s="335" t="b">
        <f>+IF(D13="45 GÜN",45,FALSE)</f>
        <v>0</v>
      </c>
      <c r="AN148" s="335" t="b">
        <f t="shared" si="5"/>
        <v>0</v>
      </c>
      <c r="AO148" s="335" t="b">
        <f t="shared" si="6"/>
        <v>0</v>
      </c>
      <c r="AP148" s="335" t="b">
        <f t="shared" si="7"/>
        <v>0</v>
      </c>
      <c r="AQ148" s="335">
        <f t="shared" si="8"/>
        <v>122</v>
      </c>
      <c r="AR148" s="335" t="b">
        <f t="shared" si="9"/>
        <v>0</v>
      </c>
      <c r="AS148" s="335" t="b">
        <f t="shared" si="10"/>
        <v>0</v>
      </c>
      <c r="AT148" s="335" t="b">
        <f t="shared" si="11"/>
        <v>0</v>
      </c>
      <c r="AU148" s="335" t="b">
        <f t="shared" si="12"/>
        <v>0</v>
      </c>
      <c r="AV148" s="335" t="b">
        <f t="shared" si="13"/>
        <v>0</v>
      </c>
      <c r="AW148" s="335" t="b">
        <f t="shared" si="14"/>
        <v>0</v>
      </c>
      <c r="AX148" s="335" t="b">
        <f t="shared" si="15"/>
        <v>0</v>
      </c>
      <c r="AY148" s="335" t="b">
        <f t="shared" si="16"/>
        <v>0</v>
      </c>
      <c r="AZ148" s="262"/>
      <c r="BA148" s="333"/>
      <c r="BB148" s="262"/>
      <c r="BC148" s="262"/>
      <c r="BD148" s="333"/>
      <c r="BE148" s="262"/>
      <c r="CO148" s="333">
        <v>41426</v>
      </c>
      <c r="CP148" s="262" t="s">
        <v>181</v>
      </c>
      <c r="CR148" s="333">
        <v>41426</v>
      </c>
      <c r="CS148" s="262" t="s">
        <v>182</v>
      </c>
    </row>
    <row r="149" spans="30:97" ht="39" customHeight="1">
      <c r="AE149" s="262"/>
      <c r="AF149" s="262"/>
      <c r="AG149" s="335">
        <v>9</v>
      </c>
      <c r="AH149" s="336">
        <v>4</v>
      </c>
      <c r="AI149" s="335" t="b">
        <f>+IF(D37="10 GÜN",10,FALSE)</f>
        <v>0</v>
      </c>
      <c r="AJ149" s="335" t="b">
        <f>+IF(E37="16 GÜN",16,FALSE)</f>
        <v>0</v>
      </c>
      <c r="AK149" s="335" t="b">
        <f>+IF(D37="22 GÜN",22,FALSE)</f>
        <v>0</v>
      </c>
      <c r="AL149" s="335" t="b">
        <f>+IF(D37="28 GÜN",28,FALSE)</f>
        <v>0</v>
      </c>
      <c r="AM149" s="335" t="b">
        <f>+IF(D37="45 GÜN",45,FALSE)</f>
        <v>0</v>
      </c>
      <c r="AN149" s="335" t="b">
        <f t="shared" si="5"/>
        <v>0</v>
      </c>
      <c r="AO149" s="335" t="b">
        <f t="shared" si="6"/>
        <v>0</v>
      </c>
      <c r="AP149" s="335" t="b">
        <f t="shared" si="7"/>
        <v>0</v>
      </c>
      <c r="AQ149" s="335">
        <f t="shared" si="8"/>
        <v>122</v>
      </c>
      <c r="AR149" s="335" t="b">
        <f t="shared" si="9"/>
        <v>0</v>
      </c>
      <c r="AS149" s="335" t="b">
        <f t="shared" si="10"/>
        <v>0</v>
      </c>
      <c r="AT149" s="335" t="b">
        <f t="shared" si="11"/>
        <v>0</v>
      </c>
      <c r="AU149" s="335" t="b">
        <f t="shared" si="12"/>
        <v>0</v>
      </c>
      <c r="AV149" s="335" t="b">
        <f t="shared" si="13"/>
        <v>0</v>
      </c>
      <c r="AW149" s="335" t="b">
        <f t="shared" si="14"/>
        <v>0</v>
      </c>
      <c r="AX149" s="335" t="b">
        <f t="shared" si="15"/>
        <v>0</v>
      </c>
      <c r="AY149" s="335" t="b">
        <f t="shared" si="16"/>
        <v>0</v>
      </c>
      <c r="AZ149" s="262"/>
      <c r="BA149" s="333"/>
      <c r="BB149" s="262"/>
      <c r="BC149" s="262"/>
      <c r="BD149" s="333"/>
      <c r="BE149" s="262"/>
      <c r="CO149" s="333">
        <v>41427</v>
      </c>
      <c r="CP149" s="262" t="s">
        <v>182</v>
      </c>
      <c r="CR149" s="333">
        <v>41427</v>
      </c>
      <c r="CS149" s="262" t="s">
        <v>183</v>
      </c>
    </row>
    <row r="150" spans="30:97" ht="39" customHeight="1">
      <c r="AD150" s="40"/>
      <c r="AE150" s="265"/>
      <c r="AF150" s="262"/>
      <c r="AG150" s="335"/>
      <c r="AH150" s="336"/>
      <c r="AI150" s="335"/>
      <c r="AJ150" s="335"/>
      <c r="AK150" s="335"/>
      <c r="AL150" s="335"/>
      <c r="AM150" s="335"/>
      <c r="AN150" s="335"/>
      <c r="AO150" s="335"/>
      <c r="AP150" s="335"/>
      <c r="AQ150" s="335"/>
      <c r="AR150" s="335"/>
      <c r="AS150" s="335"/>
      <c r="AT150" s="335"/>
      <c r="AU150" s="335"/>
      <c r="AV150" s="335"/>
      <c r="AW150" s="335"/>
      <c r="AX150" s="335"/>
      <c r="AY150" s="335"/>
      <c r="AZ150" s="262"/>
      <c r="BA150" s="333"/>
      <c r="BB150" s="262"/>
      <c r="BC150" s="262"/>
      <c r="BD150" s="333"/>
      <c r="BE150" s="262"/>
      <c r="CO150" s="333">
        <v>41428</v>
      </c>
      <c r="CP150" s="262" t="s">
        <v>183</v>
      </c>
      <c r="CR150" s="333">
        <v>41428</v>
      </c>
      <c r="CS150" s="262" t="s">
        <v>184</v>
      </c>
    </row>
    <row r="151" spans="30:97" ht="39" customHeight="1">
      <c r="AE151" s="262"/>
      <c r="AF151" s="262"/>
      <c r="AG151" s="335">
        <f>MONTH(H16)</f>
        <v>1</v>
      </c>
      <c r="AH151" s="336">
        <f>+IF(D16="1 AY",1,IF(D16="2 AY",2,IF(D16="3 AY",3,IF(D16="4 AY",4,IF(D16="5 AY",5,IF(D16="6 AY",6,IF(D16="7 AY",7,IF(D16="8 AY",8,IF(D16="9 AY",9,IF(D16="10 AY",10,IF(D16="11 AY",11,IF(D16="12 AY",12))))))))))))</f>
        <v>4</v>
      </c>
      <c r="AI151" s="335" t="b">
        <f>+IF(D16="10 GÜN",10,FALSE)</f>
        <v>0</v>
      </c>
      <c r="AJ151" s="335" t="b">
        <f>+IF(E16="16 GÜN",16,FALSE)</f>
        <v>0</v>
      </c>
      <c r="AK151" s="335" t="b">
        <f>+IF(D16="22 GÜN",22,FALSE)</f>
        <v>0</v>
      </c>
      <c r="AL151" s="335" t="b">
        <f>+IF(D16="28 GÜN",28,FALSE)</f>
        <v>0</v>
      </c>
      <c r="AM151" s="335" t="b">
        <f>+IF(D16="45 GÜN",45,FALSE)</f>
        <v>0</v>
      </c>
      <c r="AN151" s="335" t="b">
        <f t="shared" ref="AN151:AN158" si="24">+IF(AH151=1,IF(AG151=1,SUM($AL$227:$AL$227),IF(AG151=2,SUM($AL$228:$AL$228),IF(AG151=3,SUM($AL$229:$AL$229),IF(AG151=4,SUM($AL$230:$AL$230),IF(AG151=5,SUM($AL$231:$AL$231),IF(AG151=6,SUM($AL$232:$AL$232),IF(AG151=7,SUM($AL$233:$AL$233),IF(AG151=8,SUM($AL$234:$AL$234),IF(AG151=9,SUM($AL$235:$AL$235),IF(AG151=10,SUM($AL$236:$AL$236),IF(AG151=11,SUM($AL$237:$AL$237),IF(AG151=12,SUM($AL$238:$AL$238),"")))))))))))))</f>
        <v>0</v>
      </c>
      <c r="AO151" s="335" t="b">
        <f t="shared" ref="AO151:AO158" si="25">+IF(AH151=2,IF(AG151=1,SUM($AL$227:$AL$228),IF(AG151=2,SUM($AL$228:$AL$229),IF(AG151=3,SUM($AL$229:$AL$230),IF(AG151=4,SUM($AL$230:$AL$231),IF(AG151=5,SUM($AL$231:$AL$232),IF(AG151=6,SUM($AL$232:$AL$233),IF(AG151=7,SUM($AL$233:$AL$234),IF(AG151=8,SUM($AL$234:$AL$235),IF(AG151=9,SUM($AL$235:$AL$236),IF(AG151=10,SUM($AL$236:$AL$237),IF(AG151=11,SUM($AL$237:$AL$238),IF(AG151=12,SUM($AL$238:$AL$239),"")))))))))))))</f>
        <v>0</v>
      </c>
      <c r="AP151" s="335" t="b">
        <f t="shared" ref="AP151:AP158" si="26">IF(AH151=3,IF(AG151=1,SUM($AL$227:$AL$229),IF(AG151=2,SUM($AL$228:$AL$230),IF(AG151=3,SUM($AL$229:$AL$231),IF(AG151=4,SUM($AL$230:$AL$232),IF(AG151=5,SUM($AL$231:$AL$233),IF(AG151=6,SUM($AL$232:$AL$234),IF(AG151=7,SUM($AL$233:$AL$235),IF(AG151=8,SUM($AL$234:$AL$236),IF(AG151=9,SUM($AL$235:$AL$237),IF(AG151=10,SUM($AL$236:$AL$238),IF(AG151=11,SUM($AL$237:$AL$239),IF(AG151=12,SUM($AL$238:$AL$240),"")))))))))))))</f>
        <v>0</v>
      </c>
      <c r="AQ151" s="335">
        <f t="shared" ref="AQ151:AQ158" si="27">IF(AH151=4,IF(AG151=1,SUM($AL$227:$AL$230),IF(AG151=2,SUM($AL$228:$AL$231),IF(AG151=3,SUM($AL$229:$AL$232),IF(AG151=4,SUM($AL$230:$AL$233),IF(AG151=5,SUM($AL$231:$AL$234),IF(AG151=6,SUM($AL$232:$AL$235),IF(AG151=7,SUM($AL$233:$AL$236),IF(AG151=8,SUM($AL$234:$AL$237),IF(AG151=9,SUM($AL$235:$AL$238),IF(AG151=10,SUM($AL$236:$AL$239),IF(AG151=11,SUM($AL$237:$AL$240),IF(AG151=12,SUM($AL$238:$AL$241),"")))))))))))))</f>
        <v>120</v>
      </c>
      <c r="AR151" s="335" t="b">
        <f t="shared" ref="AR151:AR158" si="28">IF(AH151=5,IF(AG151=1,SUM($AL$227:$AL$231),IF(AG151=2,SUM($AL$228:$AL$232),IF(AG151=3,SUM($AL$229:$AL$233),IF(AG151=4,SUM($AL$230:$AL$234),IF(AG151=5,SUM($AL$231:$AL$235),IF(AG151=6,SUM($AL$232:$AL$236),IF(AG151=7,SUM($AL$233:$AL$237),IF(AG151=8,SUM($AL$234:$AL$238),IF(AG151=9,SUM($AL$235:$AL$239),IF(AG151=10,SUM($AL$236:$AL$240),IF(AG151=11,SUM($AL$237:$AL$241),IF(AG151=12,SUM($AL$238:$AL$242),"")))))))))))))</f>
        <v>0</v>
      </c>
      <c r="AS151" s="335" t="b">
        <f t="shared" ref="AS151:AS158" si="29">IF(AH151=6,IF(AG151=1,SUM($AL$227:$AL$232),IF(AG151=2,SUM($AL$228:$AL$233),IF(AG151=3,SUM($AL$229:$AL$234),IF(AG151=4,SUM($AL$230:$AL$235),IF(AG151=5,SUM($AL$231:$AL$236),IF(AG151=6,SUM($AL$232:$AL$237),IF(AG151=7,SUM($AL$233:$AL$238),IF(AG151=8,SUM($AL$234:$AL$239),IF(AG151=9,SUM($AL$235:$AL$240),IF(AG151=10,SUM($AL$236:$AL$241),IF(AG151=11,SUM($AL$237:$AL$242),IF(AG151=12,SUM($AL$238:$AL$243),"")))))))))))))</f>
        <v>0</v>
      </c>
      <c r="AT151" s="335" t="b">
        <f t="shared" ref="AT151:AT158" si="30">IF(AH151=7,IF(AG151=1,SUM($AL$227:$AL$233),IF(AG151=2,SUM($AL$228:$AL$234),IF(AG151=3,SUM($AL$229:$AL$235),IF(AG151=4,SUM($AL$230:$AL$236),IF(AG151=5,SUM($AL$231:$AL$237),IF(AG151=6,SUM($AL$232:$AL$238),IF(AG151=7,SUM($AL$233:$AL$239),IF(AG151=8,SUM($AL$234:$AL$240),IF(AG151=9,SUM($AL$235:$AL$241),IF(AG151=10,SUM($AL$236:$AL$242),IF(AG151=11,SUM($AL$237:$AL$243),IF(AG151=12,SUM($AL$238:$AL$244),"")))))))))))))</f>
        <v>0</v>
      </c>
      <c r="AU151" s="335" t="b">
        <f t="shared" ref="AU151:AU158" si="31">IF(AH151=8,IF(AG151=1,SUM($AL$227:$AL$234),IF(AG151=2,SUM($AL$228:$AL$235),IF(AG151=3,SUM($AL$229:$AL$236),IF(AG151=4,SUM($AL$230:$AL$237),IF(AG151=5,SUM($AL$231:$AL$238),IF(AG151=6,SUM($AL$232:$AL$239),IF(AG151=7,SUM($AL$233:$AL$240),IF(AG151=8,SUM($AL$234:$AL$241),IF(AG151=9,SUM($AL$235:$AL$242),IF(AG151=10,SUM($AL$236:$AL$243),IF(AG151=11,SUM($AL$237:$AL$244),IF(AG151=12,SUM($AL$238:$AL$245),"")))))))))))))</f>
        <v>0</v>
      </c>
      <c r="AV151" s="335" t="b">
        <f t="shared" ref="AV151:AV158" si="32">IF(AH151=9,IF(AG151=1,SUM($AL$227:$AL$235),IF(AG151=2,SUM($AL$228:$AL$236),IF(AG151=3,SUM($AL$229:$AL$237),IF(AG151=4,SUM($AL$230:$AL$238),IF(AG151=5,SUM($AL$231:$AL$239),IF(AG151=6,SUM($AL$232:$AL$240),IF(AG151=7,SUM($AL$233:$AL$241),IF(AG151=8,SUM($AL$234:$AL$242),IF(AG151=9,SUM($AL$235:$AL$243),IF(AG151=10,SUM($AL$236:$AL$244),IF(AG151=11,SUM($AL$237:$AL$245),IF(AG151=12,SUM($AL$238:$AL$246),"")))))))))))))</f>
        <v>0</v>
      </c>
      <c r="AW151" s="335" t="b">
        <f t="shared" ref="AW151:AW158" si="33">IF(AH151=10,IF(AG151=1,SUM($AL$227:$AL$236),IF(AG151=2,SUM($AL$228:$AL$237),IF(AG151=3,SUM($AL$229:$AL$238),IF(AG151=4,SUM($AL$230:$AL$239),IF(AG151=5,SUM($AL$231:$AL$240),IF(AG151=6,SUM($AL$232:$AL$241),IF(AG151=7,SUM($AL$233:$AL$242),IF(AG151=8,SUM($AL$234:$AL$243),IF(AG151=9,SUM($AL$235:$AL$244),IF(AG151=10,SUM($AL$236:$AL$245),IF(AG151=11,SUM($AL$237:$AL$246),IF(AG151=12,SUM($AL$238:$AL$247),"")))))))))))))</f>
        <v>0</v>
      </c>
      <c r="AX151" s="335" t="b">
        <f t="shared" ref="AX151:AX158" si="34">IF(AH151=11,IF(AG151=1,SUM($AL$227:$AL$237),IF(AG151=2,SUM($AL$228:$AL$238),IF(AG151=3,SUM($AL$229:$AL$239),IF(AG151=4,SUM($AL$230:$AL$240),IF(AG151=5,SUM($AL$231:$AL$241),IF(AG151=6,SUM($AL$232:$AL$242),IF(AG151=7,SUM($AL$233:$AL$243),IF(AG151=8,SUM($AL$234:$AL$244),IF(AG151=9,SUM($AL$235:$AL$245),IF(AG151=10,SUM($AL$236:$AL$246),IF(AG151=11,SUM($AL$237:$AL$247),IF(AG151=12,SUM($AL$238:$AL$248),"")))))))))))))</f>
        <v>0</v>
      </c>
      <c r="AY151" s="335" t="b">
        <f t="shared" ref="AY151:AY158" si="35">IF(AH151=12,IF(AG151=1,SUM($AL$227:$AL$238),IF(AG151=2,SUM($AL$238:$AL$239),IF(AG151=3,SUM($AL$229:$AL$240),IF(AG151=4,SUM($AL$230:$AL$241),IF(AG151=5,SUM($AL$231:$AL$242),IF(AG151=6,SUM($AL$232:$AL$243),IF(AG151=7,SUM($AL$233:$AL$244),IF(AG151=8,SUM($AL$234:$AL$245),IF(AG151=9,SUM($AL$235:$AL$246),IF(AG151=10,SUM($AL$236:$AL$247),IF(AG151=11,SUM($AL$237:$AL$248),IF(AG151=12,SUM($AL$238:$AL$249),"")))))))))))))</f>
        <v>0</v>
      </c>
      <c r="AZ151" s="262"/>
      <c r="BA151" s="333">
        <v>41286</v>
      </c>
      <c r="BB151" s="262" t="s">
        <v>41</v>
      </c>
      <c r="BC151" s="262"/>
      <c r="BD151" s="333">
        <v>41286</v>
      </c>
      <c r="BE151" s="262" t="s">
        <v>42</v>
      </c>
      <c r="CO151" s="333">
        <v>41429</v>
      </c>
      <c r="CP151" s="262" t="s">
        <v>184</v>
      </c>
      <c r="CR151" s="333">
        <v>41429</v>
      </c>
      <c r="CS151" s="262" t="s">
        <v>185</v>
      </c>
    </row>
    <row r="152" spans="30:97" ht="39" customHeight="1">
      <c r="AE152" s="262"/>
      <c r="AF152" s="262"/>
      <c r="AG152" s="335">
        <f>MONTH(H17)</f>
        <v>1</v>
      </c>
      <c r="AH152" s="336">
        <f>+IF(D17="1 AY",1,IF(D17="2 AY",2,IF(D17="3 AY",3,IF(D17="4 AY",4,IF(D17="5 AY",5,IF(D17="6 AY",6,IF(D17="7 AY",7,IF(D17="8 AY",8,IF(D17="9 AY",9,IF(D17="10 AY",10,IF(D17="11 AY",11,IF(D17="12 AY",12))))))))))))</f>
        <v>5</v>
      </c>
      <c r="AI152" s="335" t="b">
        <f>+IF(D17="10 GÜN",10,FALSE)</f>
        <v>0</v>
      </c>
      <c r="AJ152" s="335" t="b">
        <f>+IF(E17="16 GÜN",16,FALSE)</f>
        <v>0</v>
      </c>
      <c r="AK152" s="335" t="b">
        <f>+IF(D17="22 GÜN",22,FALSE)</f>
        <v>0</v>
      </c>
      <c r="AL152" s="335" t="b">
        <f>+IF(D17="28 GÜN",28,FALSE)</f>
        <v>0</v>
      </c>
      <c r="AM152" s="335" t="b">
        <f>+IF(D17="45 GÜN",45,FALSE)</f>
        <v>0</v>
      </c>
      <c r="AN152" s="335" t="b">
        <f t="shared" si="24"/>
        <v>0</v>
      </c>
      <c r="AO152" s="335" t="b">
        <f t="shared" si="25"/>
        <v>0</v>
      </c>
      <c r="AP152" s="335" t="b">
        <f t="shared" si="26"/>
        <v>0</v>
      </c>
      <c r="AQ152" s="335" t="b">
        <f t="shared" si="27"/>
        <v>0</v>
      </c>
      <c r="AR152" s="335">
        <f t="shared" si="28"/>
        <v>151</v>
      </c>
      <c r="AS152" s="335" t="b">
        <f t="shared" si="29"/>
        <v>0</v>
      </c>
      <c r="AT152" s="335" t="b">
        <f t="shared" si="30"/>
        <v>0</v>
      </c>
      <c r="AU152" s="335" t="b">
        <f t="shared" si="31"/>
        <v>0</v>
      </c>
      <c r="AV152" s="335" t="b">
        <f t="shared" si="32"/>
        <v>0</v>
      </c>
      <c r="AW152" s="335" t="b">
        <f t="shared" si="33"/>
        <v>0</v>
      </c>
      <c r="AX152" s="335" t="b">
        <f t="shared" si="34"/>
        <v>0</v>
      </c>
      <c r="AY152" s="335" t="b">
        <f t="shared" si="35"/>
        <v>0</v>
      </c>
      <c r="AZ152" s="262"/>
      <c r="BA152" s="333">
        <v>41287</v>
      </c>
      <c r="BB152" s="262" t="s">
        <v>42</v>
      </c>
      <c r="BC152" s="262"/>
      <c r="BD152" s="333">
        <v>41287</v>
      </c>
      <c r="BE152" s="262" t="s">
        <v>43</v>
      </c>
      <c r="CO152" s="333">
        <v>41430</v>
      </c>
      <c r="CP152" s="262" t="s">
        <v>185</v>
      </c>
      <c r="CR152" s="333">
        <v>41430</v>
      </c>
      <c r="CS152" s="262" t="s">
        <v>186</v>
      </c>
    </row>
    <row r="153" spans="30:97" ht="39" customHeight="1">
      <c r="AE153" s="262"/>
      <c r="AF153" s="262"/>
      <c r="AG153" s="335" t="e">
        <f>MONTH(H18)</f>
        <v>#VALUE!</v>
      </c>
      <c r="AH153" s="336" t="b">
        <f>+IF(D18="1 AY",1,IF(D18="2 AY",2,IF(D18="3 AY",3,IF(D18="4 AY",4,IF(D18="5 AY",5,IF(D18="6 AY",6,IF(D18="7 AY",7,IF(D18="8 AY",8,IF(D18="9 AY",9,IF(D18="10 AY",10,IF(D18="11 AY",11,IF(D18="12 AY",12))))))))))))</f>
        <v>0</v>
      </c>
      <c r="AI153" s="335" t="b">
        <f>+IF(D18="10 GÜN",10,FALSE)</f>
        <v>0</v>
      </c>
      <c r="AJ153" s="335" t="b">
        <f>+IF(E18="16 GÜN",16,FALSE)</f>
        <v>0</v>
      </c>
      <c r="AK153" s="335" t="b">
        <f>+IF(D18="22 GÜN",22,FALSE)</f>
        <v>0</v>
      </c>
      <c r="AL153" s="335" t="b">
        <f>+IF(D18="28 GÜN",28,FALSE)</f>
        <v>0</v>
      </c>
      <c r="AM153" s="335" t="b">
        <f>+IF(D18="45 GÜN",45,FALSE)</f>
        <v>0</v>
      </c>
      <c r="AN153" s="335" t="b">
        <f t="shared" si="24"/>
        <v>0</v>
      </c>
      <c r="AO153" s="335" t="b">
        <f t="shared" si="25"/>
        <v>0</v>
      </c>
      <c r="AP153" s="335" t="b">
        <f t="shared" si="26"/>
        <v>0</v>
      </c>
      <c r="AQ153" s="335" t="b">
        <f t="shared" si="27"/>
        <v>0</v>
      </c>
      <c r="AR153" s="335" t="b">
        <f t="shared" si="28"/>
        <v>0</v>
      </c>
      <c r="AS153" s="335" t="b">
        <f t="shared" si="29"/>
        <v>0</v>
      </c>
      <c r="AT153" s="335" t="b">
        <f t="shared" si="30"/>
        <v>0</v>
      </c>
      <c r="AU153" s="335" t="b">
        <f t="shared" si="31"/>
        <v>0</v>
      </c>
      <c r="AV153" s="335" t="b">
        <f t="shared" si="32"/>
        <v>0</v>
      </c>
      <c r="AW153" s="335" t="b">
        <f t="shared" si="33"/>
        <v>0</v>
      </c>
      <c r="AX153" s="335" t="b">
        <f t="shared" si="34"/>
        <v>0</v>
      </c>
      <c r="AY153" s="335" t="b">
        <f t="shared" si="35"/>
        <v>0</v>
      </c>
      <c r="AZ153" s="262"/>
      <c r="BA153" s="333">
        <v>41288</v>
      </c>
      <c r="BB153" s="262" t="s">
        <v>43</v>
      </c>
      <c r="BC153" s="262"/>
      <c r="BD153" s="333">
        <v>41288</v>
      </c>
      <c r="BE153" s="262" t="s">
        <v>44</v>
      </c>
      <c r="CO153" s="333">
        <v>41431</v>
      </c>
      <c r="CP153" s="262" t="s">
        <v>186</v>
      </c>
      <c r="CR153" s="333">
        <v>41431</v>
      </c>
      <c r="CS153" s="262" t="s">
        <v>187</v>
      </c>
    </row>
    <row r="154" spans="30:97" ht="39" customHeight="1">
      <c r="AE154" s="262"/>
      <c r="AF154" s="262"/>
      <c r="AG154" s="335">
        <f>MONTH(H19)</f>
        <v>1</v>
      </c>
      <c r="AH154" s="336">
        <f>+IF(D19="1 AY",1,IF(D19="2 AY",2,IF(D19="3 AY",3,IF(D19="4 AY",4,IF(D19="5 AY",5,IF(D19="6 AY",6,IF(D19="7 AY",7,IF(D19="8 AY",8,IF(D19="9 AY",9,IF(D19="10 AY",10,IF(D19="11 AY",11,IF(D19="12 AY",12))))))))))))</f>
        <v>5</v>
      </c>
      <c r="AI154" s="335" t="b">
        <f>+IF(D19="10 GÜN",10,FALSE)</f>
        <v>0</v>
      </c>
      <c r="AJ154" s="335" t="b">
        <f>+IF(E19="16 GÜN",16,FALSE)</f>
        <v>0</v>
      </c>
      <c r="AK154" s="335" t="b">
        <f>+IF(D19="22 GÜN",22,FALSE)</f>
        <v>0</v>
      </c>
      <c r="AL154" s="335" t="b">
        <f>+IF(D19="28 GÜN",28,FALSE)</f>
        <v>0</v>
      </c>
      <c r="AM154" s="335" t="b">
        <f>+IF(D19="45 GÜN",45,FALSE)</f>
        <v>0</v>
      </c>
      <c r="AN154" s="335" t="b">
        <f t="shared" si="24"/>
        <v>0</v>
      </c>
      <c r="AO154" s="335" t="b">
        <f t="shared" si="25"/>
        <v>0</v>
      </c>
      <c r="AP154" s="335" t="b">
        <f t="shared" si="26"/>
        <v>0</v>
      </c>
      <c r="AQ154" s="335" t="b">
        <f t="shared" si="27"/>
        <v>0</v>
      </c>
      <c r="AR154" s="335">
        <f t="shared" si="28"/>
        <v>151</v>
      </c>
      <c r="AS154" s="335" t="b">
        <f t="shared" si="29"/>
        <v>0</v>
      </c>
      <c r="AT154" s="335" t="b">
        <f t="shared" si="30"/>
        <v>0</v>
      </c>
      <c r="AU154" s="335" t="b">
        <f t="shared" si="31"/>
        <v>0</v>
      </c>
      <c r="AV154" s="335" t="b">
        <f t="shared" si="32"/>
        <v>0</v>
      </c>
      <c r="AW154" s="335" t="b">
        <f t="shared" si="33"/>
        <v>0</v>
      </c>
      <c r="AX154" s="335" t="b">
        <f t="shared" si="34"/>
        <v>0</v>
      </c>
      <c r="AY154" s="335" t="b">
        <f t="shared" si="35"/>
        <v>0</v>
      </c>
      <c r="AZ154" s="262"/>
      <c r="BA154" s="333">
        <v>41289</v>
      </c>
      <c r="BB154" s="262" t="s">
        <v>44</v>
      </c>
      <c r="BC154" s="262"/>
      <c r="BD154" s="333">
        <v>41289</v>
      </c>
      <c r="BE154" s="262" t="s">
        <v>45</v>
      </c>
      <c r="CO154" s="333">
        <v>41432</v>
      </c>
      <c r="CP154" s="262" t="s">
        <v>187</v>
      </c>
      <c r="CR154" s="333">
        <v>41432</v>
      </c>
      <c r="CS154" s="262" t="s">
        <v>188</v>
      </c>
    </row>
    <row r="155" spans="30:97" ht="39" customHeight="1">
      <c r="AE155" s="262"/>
      <c r="AF155" s="262"/>
      <c r="AG155" s="335" t="e">
        <f>MONTH(#REF!)</f>
        <v>#REF!</v>
      </c>
      <c r="AH155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55" s="335" t="e">
        <f>+IF(#REF!="10 GÜN",10,FALSE)</f>
        <v>#REF!</v>
      </c>
      <c r="AJ155" s="335" t="e">
        <f>+IF(#REF!="16 GÜN",16,FALSE)</f>
        <v>#REF!</v>
      </c>
      <c r="AK155" s="335" t="e">
        <f>+IF(#REF!="22 GÜN",22,FALSE)</f>
        <v>#REF!</v>
      </c>
      <c r="AL155" s="335" t="e">
        <f>+IF(#REF!="28 GÜN",28,FALSE)</f>
        <v>#REF!</v>
      </c>
      <c r="AM155" s="335" t="e">
        <f>+IF(#REF!="45 GÜN",45,FALSE)</f>
        <v>#REF!</v>
      </c>
      <c r="AN155" s="335" t="e">
        <f t="shared" si="24"/>
        <v>#REF!</v>
      </c>
      <c r="AO155" s="335" t="e">
        <f t="shared" si="25"/>
        <v>#REF!</v>
      </c>
      <c r="AP155" s="335" t="e">
        <f t="shared" si="26"/>
        <v>#REF!</v>
      </c>
      <c r="AQ155" s="335" t="e">
        <f t="shared" si="27"/>
        <v>#REF!</v>
      </c>
      <c r="AR155" s="335" t="e">
        <f t="shared" si="28"/>
        <v>#REF!</v>
      </c>
      <c r="AS155" s="335" t="e">
        <f t="shared" si="29"/>
        <v>#REF!</v>
      </c>
      <c r="AT155" s="335" t="e">
        <f t="shared" si="30"/>
        <v>#REF!</v>
      </c>
      <c r="AU155" s="335" t="e">
        <f t="shared" si="31"/>
        <v>#REF!</v>
      </c>
      <c r="AV155" s="335" t="e">
        <f t="shared" si="32"/>
        <v>#REF!</v>
      </c>
      <c r="AW155" s="335" t="e">
        <f t="shared" si="33"/>
        <v>#REF!</v>
      </c>
      <c r="AX155" s="335" t="e">
        <f t="shared" si="34"/>
        <v>#REF!</v>
      </c>
      <c r="AY155" s="335" t="e">
        <f t="shared" si="35"/>
        <v>#REF!</v>
      </c>
      <c r="AZ155" s="262"/>
      <c r="BA155" s="333">
        <v>41290</v>
      </c>
      <c r="BB155" s="262" t="s">
        <v>45</v>
      </c>
      <c r="BC155" s="262"/>
      <c r="BD155" s="333">
        <v>41290</v>
      </c>
      <c r="BE155" s="262" t="s">
        <v>46</v>
      </c>
      <c r="CO155" s="333">
        <v>41433</v>
      </c>
      <c r="CP155" s="262" t="s">
        <v>188</v>
      </c>
      <c r="CR155" s="333">
        <v>41433</v>
      </c>
      <c r="CS155" s="262" t="s">
        <v>189</v>
      </c>
    </row>
    <row r="156" spans="30:97" ht="39" customHeight="1">
      <c r="AE156" s="262"/>
      <c r="AF156" s="262"/>
      <c r="AG156" s="335" t="e">
        <f t="shared" ref="AG156" si="36">MONTH(H20)</f>
        <v>#VALUE!</v>
      </c>
      <c r="AH156" s="336" t="b">
        <f t="shared" ref="AH156" si="37">+IF(D20="1 AY",1,IF(D20="2 AY",2,IF(D20="3 AY",3,IF(D20="4 AY",4,IF(D20="5 AY",5,IF(D20="6 AY",6,IF(D20="7 AY",7,IF(D20="8 AY",8,IF(D20="9 AY",9,IF(D20="10 AY",10,IF(D20="11 AY",11,IF(D20="12 AY",12))))))))))))</f>
        <v>0</v>
      </c>
      <c r="AI156" s="335" t="b">
        <f t="shared" ref="AI156" si="38">+IF(D20="10 GÜN",10,FALSE)</f>
        <v>0</v>
      </c>
      <c r="AJ156" s="335" t="b">
        <f t="shared" ref="AJ156" si="39">+IF(E20="16 GÜN",16,FALSE)</f>
        <v>0</v>
      </c>
      <c r="AK156" s="335" t="b">
        <f t="shared" ref="AK156" si="40">+IF(D20="22 GÜN",22,FALSE)</f>
        <v>0</v>
      </c>
      <c r="AL156" s="335" t="b">
        <f t="shared" ref="AL156" si="41">+IF(D20="28 GÜN",28,FALSE)</f>
        <v>0</v>
      </c>
      <c r="AM156" s="335" t="b">
        <f t="shared" ref="AM156" si="42">+IF(D20="45 GÜN",45,FALSE)</f>
        <v>0</v>
      </c>
      <c r="AN156" s="335" t="b">
        <f t="shared" si="24"/>
        <v>0</v>
      </c>
      <c r="AO156" s="335" t="b">
        <f t="shared" si="25"/>
        <v>0</v>
      </c>
      <c r="AP156" s="335" t="b">
        <f t="shared" si="26"/>
        <v>0</v>
      </c>
      <c r="AQ156" s="335" t="b">
        <f t="shared" si="27"/>
        <v>0</v>
      </c>
      <c r="AR156" s="335" t="b">
        <f t="shared" si="28"/>
        <v>0</v>
      </c>
      <c r="AS156" s="335" t="b">
        <f t="shared" si="29"/>
        <v>0</v>
      </c>
      <c r="AT156" s="335" t="b">
        <f t="shared" si="30"/>
        <v>0</v>
      </c>
      <c r="AU156" s="335" t="b">
        <f t="shared" si="31"/>
        <v>0</v>
      </c>
      <c r="AV156" s="335" t="b">
        <f t="shared" si="32"/>
        <v>0</v>
      </c>
      <c r="AW156" s="335" t="b">
        <f t="shared" si="33"/>
        <v>0</v>
      </c>
      <c r="AX156" s="335" t="b">
        <f t="shared" si="34"/>
        <v>0</v>
      </c>
      <c r="AY156" s="335" t="b">
        <f t="shared" si="35"/>
        <v>0</v>
      </c>
      <c r="AZ156" s="262"/>
      <c r="BA156" s="333">
        <v>41291</v>
      </c>
      <c r="BB156" s="262" t="s">
        <v>46</v>
      </c>
      <c r="BC156" s="262"/>
      <c r="BD156" s="333">
        <v>41291</v>
      </c>
      <c r="BE156" s="262" t="s">
        <v>47</v>
      </c>
      <c r="CO156" s="333">
        <v>41434</v>
      </c>
      <c r="CP156" s="262" t="s">
        <v>189</v>
      </c>
      <c r="CR156" s="333">
        <v>41434</v>
      </c>
      <c r="CS156" s="262" t="s">
        <v>190</v>
      </c>
    </row>
    <row r="157" spans="30:97" ht="39" customHeight="1">
      <c r="AE157" s="262"/>
      <c r="AF157" s="262"/>
      <c r="AG157" s="335" t="e">
        <f>MONTH(#REF!)</f>
        <v>#REF!</v>
      </c>
      <c r="AH157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57" s="335" t="e">
        <f>+IF(#REF!="10 GÜN",10,FALSE)</f>
        <v>#REF!</v>
      </c>
      <c r="AJ157" s="335" t="e">
        <f>+IF(#REF!="16 GÜN",16,FALSE)</f>
        <v>#REF!</v>
      </c>
      <c r="AK157" s="335" t="e">
        <f>+IF(#REF!="22 GÜN",22,FALSE)</f>
        <v>#REF!</v>
      </c>
      <c r="AL157" s="335" t="e">
        <f>+IF(#REF!="28 GÜN",28,FALSE)</f>
        <v>#REF!</v>
      </c>
      <c r="AM157" s="335" t="e">
        <f>+IF(#REF!="45 GÜN",45,FALSE)</f>
        <v>#REF!</v>
      </c>
      <c r="AN157" s="335" t="e">
        <f t="shared" si="24"/>
        <v>#REF!</v>
      </c>
      <c r="AO157" s="335" t="e">
        <f t="shared" si="25"/>
        <v>#REF!</v>
      </c>
      <c r="AP157" s="335" t="e">
        <f t="shared" si="26"/>
        <v>#REF!</v>
      </c>
      <c r="AQ157" s="335" t="e">
        <f t="shared" si="27"/>
        <v>#REF!</v>
      </c>
      <c r="AR157" s="335" t="e">
        <f t="shared" si="28"/>
        <v>#REF!</v>
      </c>
      <c r="AS157" s="335" t="e">
        <f t="shared" si="29"/>
        <v>#REF!</v>
      </c>
      <c r="AT157" s="335" t="e">
        <f t="shared" si="30"/>
        <v>#REF!</v>
      </c>
      <c r="AU157" s="335" t="e">
        <f t="shared" si="31"/>
        <v>#REF!</v>
      </c>
      <c r="AV157" s="335" t="e">
        <f t="shared" si="32"/>
        <v>#REF!</v>
      </c>
      <c r="AW157" s="335" t="e">
        <f t="shared" si="33"/>
        <v>#REF!</v>
      </c>
      <c r="AX157" s="335" t="e">
        <f t="shared" si="34"/>
        <v>#REF!</v>
      </c>
      <c r="AY157" s="335" t="e">
        <f t="shared" si="35"/>
        <v>#REF!</v>
      </c>
      <c r="AZ157" s="262"/>
      <c r="BA157" s="333">
        <v>41292</v>
      </c>
      <c r="BB157" s="262" t="s">
        <v>47</v>
      </c>
      <c r="BC157" s="262"/>
      <c r="BD157" s="333">
        <v>41292</v>
      </c>
      <c r="BE157" s="262" t="s">
        <v>48</v>
      </c>
      <c r="CO157" s="333">
        <v>41435</v>
      </c>
      <c r="CP157" s="262" t="s">
        <v>190</v>
      </c>
      <c r="CR157" s="333">
        <v>41435</v>
      </c>
      <c r="CS157" s="262" t="s">
        <v>191</v>
      </c>
    </row>
    <row r="158" spans="30:97" ht="39" customHeight="1">
      <c r="AE158" s="262"/>
      <c r="AF158" s="262"/>
      <c r="AG158" s="335" t="e">
        <f>MONTH(#REF!)</f>
        <v>#REF!</v>
      </c>
      <c r="AH158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58" s="335" t="e">
        <f>+IF(#REF!="10 GÜN",10,FALSE)</f>
        <v>#REF!</v>
      </c>
      <c r="AJ158" s="335" t="e">
        <f>+IF(#REF!="16 GÜN",16,FALSE)</f>
        <v>#REF!</v>
      </c>
      <c r="AK158" s="335" t="e">
        <f>+IF(#REF!="22 GÜN",22,FALSE)</f>
        <v>#REF!</v>
      </c>
      <c r="AL158" s="335" t="e">
        <f>+IF(#REF!="28 GÜN",28,FALSE)</f>
        <v>#REF!</v>
      </c>
      <c r="AM158" s="335" t="e">
        <f>+IF(#REF!="45 GÜN",45,FALSE)</f>
        <v>#REF!</v>
      </c>
      <c r="AN158" s="335" t="e">
        <f t="shared" si="24"/>
        <v>#REF!</v>
      </c>
      <c r="AO158" s="335" t="e">
        <f t="shared" si="25"/>
        <v>#REF!</v>
      </c>
      <c r="AP158" s="335" t="e">
        <f t="shared" si="26"/>
        <v>#REF!</v>
      </c>
      <c r="AQ158" s="335" t="e">
        <f t="shared" si="27"/>
        <v>#REF!</v>
      </c>
      <c r="AR158" s="335" t="e">
        <f t="shared" si="28"/>
        <v>#REF!</v>
      </c>
      <c r="AS158" s="335" t="e">
        <f t="shared" si="29"/>
        <v>#REF!</v>
      </c>
      <c r="AT158" s="335" t="e">
        <f t="shared" si="30"/>
        <v>#REF!</v>
      </c>
      <c r="AU158" s="335" t="e">
        <f t="shared" si="31"/>
        <v>#REF!</v>
      </c>
      <c r="AV158" s="335" t="e">
        <f t="shared" si="32"/>
        <v>#REF!</v>
      </c>
      <c r="AW158" s="335" t="e">
        <f t="shared" si="33"/>
        <v>#REF!</v>
      </c>
      <c r="AX158" s="335" t="e">
        <f t="shared" si="34"/>
        <v>#REF!</v>
      </c>
      <c r="AY158" s="335" t="e">
        <f t="shared" si="35"/>
        <v>#REF!</v>
      </c>
      <c r="AZ158" s="262"/>
      <c r="BA158" s="333">
        <v>41293</v>
      </c>
      <c r="BB158" s="262" t="s">
        <v>48</v>
      </c>
      <c r="BC158" s="262"/>
      <c r="BD158" s="333">
        <v>41293</v>
      </c>
      <c r="BE158" s="262" t="s">
        <v>49</v>
      </c>
      <c r="CO158" s="333">
        <v>41436</v>
      </c>
      <c r="CP158" s="262" t="s">
        <v>191</v>
      </c>
      <c r="CR158" s="333">
        <v>41436</v>
      </c>
      <c r="CS158" s="262" t="s">
        <v>192</v>
      </c>
    </row>
    <row r="159" spans="30:97" ht="39" customHeight="1">
      <c r="AE159" s="262"/>
      <c r="AF159" s="262"/>
      <c r="AG159" s="335" t="e">
        <f>MONTH(#REF!)</f>
        <v>#REF!</v>
      </c>
      <c r="AH159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59" s="335" t="e">
        <f>+IF(#REF!="10 GÜN",10,FALSE)</f>
        <v>#REF!</v>
      </c>
      <c r="AJ159" s="335" t="e">
        <f>+IF(#REF!="16 GÜN",16,FALSE)</f>
        <v>#REF!</v>
      </c>
      <c r="AK159" s="335" t="e">
        <f>+IF(#REF!="22 GÜN",22,FALSE)</f>
        <v>#REF!</v>
      </c>
      <c r="AL159" s="335" t="e">
        <f>+IF(#REF!="28 GÜN",28,FALSE)</f>
        <v>#REF!</v>
      </c>
      <c r="AM159" s="335" t="e">
        <f>+IF(#REF!="45 GÜN",45,FALSE)</f>
        <v>#REF!</v>
      </c>
      <c r="AN159" s="335" t="e">
        <f t="shared" ref="AN159" si="43">+IF(AH159=1,IF(AG159=1,SUM($AL$227:$AL$227),IF(AG159=2,SUM($AL$228:$AL$228),IF(AG159=3,SUM($AL$229:$AL$229),IF(AG159=4,SUM($AL$230:$AL$230),IF(AG159=5,SUM($AL$231:$AL$231),IF(AG159=6,SUM($AL$232:$AL$232),IF(AG159=7,SUM($AL$233:$AL$233),IF(AG159=8,SUM($AL$234:$AL$234),IF(AG159=9,SUM($AL$235:$AL$235),IF(AG159=10,SUM($AL$236:$AL$236),IF(AG159=11,SUM($AL$237:$AL$237),IF(AG159=12,SUM($AL$238:$AL$238),"")))))))))))))</f>
        <v>#REF!</v>
      </c>
      <c r="AO159" s="335" t="e">
        <f t="shared" ref="AO159" si="44">+IF(AH159=2,IF(AG159=1,SUM($AL$227:$AL$228),IF(AG159=2,SUM($AL$228:$AL$229),IF(AG159=3,SUM($AL$229:$AL$230),IF(AG159=4,SUM($AL$230:$AL$231),IF(AG159=5,SUM($AL$231:$AL$232),IF(AG159=6,SUM($AL$232:$AL$233),IF(AG159=7,SUM($AL$233:$AL$234),IF(AG159=8,SUM($AL$234:$AL$235),IF(AG159=9,SUM($AL$235:$AL$236),IF(AG159=10,SUM($AL$236:$AL$237),IF(AG159=11,SUM($AL$237:$AL$238),IF(AG159=12,SUM($AL$238:$AL$239),"")))))))))))))</f>
        <v>#REF!</v>
      </c>
      <c r="AP159" s="335" t="e">
        <f t="shared" ref="AP159" si="45">IF(AH159=3,IF(AG159=1,SUM($AL$227:$AL$229),IF(AG159=2,SUM($AL$228:$AL$230),IF(AG159=3,SUM($AL$229:$AL$231),IF(AG159=4,SUM($AL$230:$AL$232),IF(AG159=5,SUM($AL$231:$AL$233),IF(AG159=6,SUM($AL$232:$AL$234),IF(AG159=7,SUM($AL$233:$AL$235),IF(AG159=8,SUM($AL$234:$AL$236),IF(AG159=9,SUM($AL$235:$AL$237),IF(AG159=10,SUM($AL$236:$AL$238),IF(AG159=11,SUM($AL$237:$AL$239),IF(AG159=12,SUM($AL$238:$AL$240),"")))))))))))))</f>
        <v>#REF!</v>
      </c>
      <c r="AQ159" s="335" t="e">
        <f t="shared" ref="AQ159" si="46">IF(AH159=4,IF(AG159=1,SUM($AL$227:$AL$230),IF(AG159=2,SUM($AL$228:$AL$231),IF(AG159=3,SUM($AL$229:$AL$232),IF(AG159=4,SUM($AL$230:$AL$233),IF(AG159=5,SUM($AL$231:$AL$234),IF(AG159=6,SUM($AL$232:$AL$235),IF(AG159=7,SUM($AL$233:$AL$236),IF(AG159=8,SUM($AL$234:$AL$237),IF(AG159=9,SUM($AL$235:$AL$238),IF(AG159=10,SUM($AL$236:$AL$239),IF(AG159=11,SUM($AL$237:$AL$240),IF(AG159=12,SUM($AL$238:$AL$241),"")))))))))))))</f>
        <v>#REF!</v>
      </c>
      <c r="AR159" s="335" t="e">
        <f t="shared" ref="AR159" si="47">IF(AH159=5,IF(AG159=1,SUM($AL$227:$AL$231),IF(AG159=2,SUM($AL$228:$AL$232),IF(AG159=3,SUM($AL$229:$AL$233),IF(AG159=4,SUM($AL$230:$AL$234),IF(AG159=5,SUM($AL$231:$AL$235),IF(AG159=6,SUM($AL$232:$AL$236),IF(AG159=7,SUM($AL$233:$AL$237),IF(AG159=8,SUM($AL$234:$AL$238),IF(AG159=9,SUM($AL$235:$AL$239),IF(AG159=10,SUM($AL$236:$AL$240),IF(AG159=11,SUM($AL$237:$AL$241),IF(AG159=12,SUM($AL$238:$AL$242),"")))))))))))))</f>
        <v>#REF!</v>
      </c>
      <c r="AS159" s="335" t="e">
        <f t="shared" ref="AS159" si="48">IF(AH159=6,IF(AG159=1,SUM($AL$227:$AL$232),IF(AG159=2,SUM($AL$228:$AL$233),IF(AG159=3,SUM($AL$229:$AL$234),IF(AG159=4,SUM($AL$230:$AL$235),IF(AG159=5,SUM($AL$231:$AL$236),IF(AG159=6,SUM($AL$232:$AL$237),IF(AG159=7,SUM($AL$233:$AL$238),IF(AG159=8,SUM($AL$234:$AL$239),IF(AG159=9,SUM($AL$235:$AL$240),IF(AG159=10,SUM($AL$236:$AL$241),IF(AG159=11,SUM($AL$237:$AL$242),IF(AG159=12,SUM($AL$238:$AL$243),"")))))))))))))</f>
        <v>#REF!</v>
      </c>
      <c r="AT159" s="335" t="e">
        <f t="shared" ref="AT159" si="49">IF(AH159=7,IF(AG159=1,SUM($AL$227:$AL$233),IF(AG159=2,SUM($AL$228:$AL$234),IF(AG159=3,SUM($AL$229:$AL$235),IF(AG159=4,SUM($AL$230:$AL$236),IF(AG159=5,SUM($AL$231:$AL$237),IF(AG159=6,SUM($AL$232:$AL$238),IF(AG159=7,SUM($AL$233:$AL$239),IF(AG159=8,SUM($AL$234:$AL$240),IF(AG159=9,SUM($AL$235:$AL$241),IF(AG159=10,SUM($AL$236:$AL$242),IF(AG159=11,SUM($AL$237:$AL$243),IF(AG159=12,SUM($AL$238:$AL$244),"")))))))))))))</f>
        <v>#REF!</v>
      </c>
      <c r="AU159" s="335" t="e">
        <f t="shared" ref="AU159" si="50">IF(AH159=8,IF(AG159=1,SUM($AL$227:$AL$234),IF(AG159=2,SUM($AL$228:$AL$235),IF(AG159=3,SUM($AL$229:$AL$236),IF(AG159=4,SUM($AL$230:$AL$237),IF(AG159=5,SUM($AL$231:$AL$238),IF(AG159=6,SUM($AL$232:$AL$239),IF(AG159=7,SUM($AL$233:$AL$240),IF(AG159=8,SUM($AL$234:$AL$241),IF(AG159=9,SUM($AL$235:$AL$242),IF(AG159=10,SUM($AL$236:$AL$243),IF(AG159=11,SUM($AL$237:$AL$244),IF(AG159=12,SUM($AL$238:$AL$245),"")))))))))))))</f>
        <v>#REF!</v>
      </c>
      <c r="AV159" s="335" t="e">
        <f t="shared" ref="AV159" si="51">IF(AH159=9,IF(AG159=1,SUM($AL$227:$AL$235),IF(AG159=2,SUM($AL$228:$AL$236),IF(AG159=3,SUM($AL$229:$AL$237),IF(AG159=4,SUM($AL$230:$AL$238),IF(AG159=5,SUM($AL$231:$AL$239),IF(AG159=6,SUM($AL$232:$AL$240),IF(AG159=7,SUM($AL$233:$AL$241),IF(AG159=8,SUM($AL$234:$AL$242),IF(AG159=9,SUM($AL$235:$AL$243),IF(AG159=10,SUM($AL$236:$AL$244),IF(AG159=11,SUM($AL$237:$AL$245),IF(AG159=12,SUM($AL$238:$AL$246),"")))))))))))))</f>
        <v>#REF!</v>
      </c>
      <c r="AW159" s="335" t="e">
        <f t="shared" ref="AW159" si="52">IF(AH159=10,IF(AG159=1,SUM($AL$227:$AL$236),IF(AG159=2,SUM($AL$228:$AL$237),IF(AG159=3,SUM($AL$229:$AL$238),IF(AG159=4,SUM($AL$230:$AL$239),IF(AG159=5,SUM($AL$231:$AL$240),IF(AG159=6,SUM($AL$232:$AL$241),IF(AG159=7,SUM($AL$233:$AL$242),IF(AG159=8,SUM($AL$234:$AL$243),IF(AG159=9,SUM($AL$235:$AL$244),IF(AG159=10,SUM($AL$236:$AL$245),IF(AG159=11,SUM($AL$237:$AL$246),IF(AG159=12,SUM($AL$238:$AL$247),"")))))))))))))</f>
        <v>#REF!</v>
      </c>
      <c r="AX159" s="335" t="e">
        <f t="shared" ref="AX159" si="53">IF(AH159=11,IF(AG159=1,SUM($AL$227:$AL$237),IF(AG159=2,SUM($AL$228:$AL$238),IF(AG159=3,SUM($AL$229:$AL$239),IF(AG159=4,SUM($AL$230:$AL$240),IF(AG159=5,SUM($AL$231:$AL$241),IF(AG159=6,SUM($AL$232:$AL$242),IF(AG159=7,SUM($AL$233:$AL$243),IF(AG159=8,SUM($AL$234:$AL$244),IF(AG159=9,SUM($AL$235:$AL$245),IF(AG159=10,SUM($AL$236:$AL$246),IF(AG159=11,SUM($AL$237:$AL$247),IF(AG159=12,SUM($AL$238:$AL$248),"")))))))))))))</f>
        <v>#REF!</v>
      </c>
      <c r="AY159" s="335" t="e">
        <f t="shared" ref="AY159" si="54">IF(AH159=12,IF(AG159=1,SUM($AL$227:$AL$238),IF(AG159=2,SUM($AL$238:$AL$239),IF(AG159=3,SUM($AL$229:$AL$240),IF(AG159=4,SUM($AL$230:$AL$241),IF(AG159=5,SUM($AL$231:$AL$242),IF(AG159=6,SUM($AL$232:$AL$243),IF(AG159=7,SUM($AL$233:$AL$244),IF(AG159=8,SUM($AL$234:$AL$245),IF(AG159=9,SUM($AL$235:$AL$246),IF(AG159=10,SUM($AL$236:$AL$247),IF(AG159=11,SUM($AL$237:$AL$248),IF(AG159=12,SUM($AL$238:$AL$249),"")))))))))))))</f>
        <v>#REF!</v>
      </c>
      <c r="AZ159" s="262"/>
      <c r="BA159" s="333">
        <v>41293</v>
      </c>
      <c r="BB159" s="262" t="s">
        <v>48</v>
      </c>
      <c r="BC159" s="262"/>
      <c r="BD159" s="333">
        <v>41293</v>
      </c>
      <c r="BE159" s="262" t="s">
        <v>49</v>
      </c>
      <c r="CO159" s="333">
        <v>41436</v>
      </c>
      <c r="CP159" s="262" t="s">
        <v>191</v>
      </c>
      <c r="CR159" s="333">
        <v>41436</v>
      </c>
      <c r="CS159" s="262" t="s">
        <v>192</v>
      </c>
    </row>
    <row r="160" spans="30:97" ht="39" customHeight="1">
      <c r="AE160" s="262"/>
      <c r="AF160" s="262"/>
      <c r="AG160" s="335" t="e">
        <f>MONTH(#REF!)</f>
        <v>#REF!</v>
      </c>
      <c r="AH160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60" s="335" t="e">
        <f>+IF(#REF!="10 GÜN",10,FALSE)</f>
        <v>#REF!</v>
      </c>
      <c r="AJ160" s="335" t="e">
        <f>+IF(#REF!="16 GÜN",16,FALSE)</f>
        <v>#REF!</v>
      </c>
      <c r="AK160" s="335" t="e">
        <f>+IF(#REF!="22 GÜN",22,FALSE)</f>
        <v>#REF!</v>
      </c>
      <c r="AL160" s="335" t="e">
        <f>+IF(#REF!="28 GÜN",28,FALSE)</f>
        <v>#REF!</v>
      </c>
      <c r="AM160" s="335" t="e">
        <f>+IF(#REF!="45 GÜN",45,FALSE)</f>
        <v>#REF!</v>
      </c>
      <c r="AN160" s="335" t="e">
        <f>+IF(AH160=1,IF(AG160=1,SUM($AL$227:$AL$227),IF(AG160=2,SUM($AL$228:$AL$228),IF(AG160=3,SUM($AL$229:$AL$229),IF(AG160=4,SUM($AL$230:$AL$230),IF(AG160=5,SUM($AL$231:$AL$231),IF(AG160=6,SUM($AL$232:$AL$232),IF(AG160=7,SUM($AL$233:$AL$233),IF(AG160=8,SUM($AL$234:$AL$234),IF(AG160=9,SUM($AL$235:$AL$235),IF(AG160=10,SUM($AL$236:$AL$236),IF(AG160=11,SUM($AL$237:$AL$237),IF(AG160=12,SUM($AL$238:$AL$238),"")))))))))))))</f>
        <v>#REF!</v>
      </c>
      <c r="AO160" s="335" t="e">
        <f>+IF(AH160=2,IF(AG160=1,SUM($AL$227:$AL$228),IF(AG160=2,SUM($AL$228:$AL$229),IF(AG160=3,SUM($AL$229:$AL$230),IF(AG160=4,SUM($AL$230:$AL$231),IF(AG160=5,SUM($AL$231:$AL$232),IF(AG160=6,SUM($AL$232:$AL$233),IF(AG160=7,SUM($AL$233:$AL$234),IF(AG160=8,SUM($AL$234:$AL$235),IF(AG160=9,SUM($AL$235:$AL$236),IF(AG160=10,SUM($AL$236:$AL$237),IF(AG160=11,SUM($AL$237:$AL$238),IF(AG160=12,SUM($AL$238:$AL$239),"")))))))))))))</f>
        <v>#REF!</v>
      </c>
      <c r="AP160" s="335" t="e">
        <f>IF(AH160=3,IF(AG160=1,SUM($AL$227:$AL$229),IF(AG160=2,SUM($AL$228:$AL$230),IF(AG160=3,SUM($AL$229:$AL$231),IF(AG160=4,SUM($AL$230:$AL$232),IF(AG160=5,SUM($AL$231:$AL$233),IF(AG160=6,SUM($AL$232:$AL$234),IF(AG160=7,SUM($AL$233:$AL$235),IF(AG160=8,SUM($AL$234:$AL$236),IF(AG160=9,SUM($AL$235:$AL$237),IF(AG160=10,SUM($AL$236:$AL$238),IF(AG160=11,SUM($AL$237:$AL$239),IF(AG160=12,SUM($AL$238:$AL$240),"")))))))))))))</f>
        <v>#REF!</v>
      </c>
      <c r="AQ160" s="335" t="e">
        <f>IF(AH160=4,IF(AG160=1,SUM($AL$227:$AL$230),IF(AG160=2,SUM($AL$228:$AL$231),IF(AG160=3,SUM($AL$229:$AL$232),IF(AG160=4,SUM($AL$230:$AL$233),IF(AG160=5,SUM($AL$231:$AL$234),IF(AG160=6,SUM($AL$232:$AL$235),IF(AG160=7,SUM($AL$233:$AL$236),IF(AG160=8,SUM($AL$234:$AL$237),IF(AG160=9,SUM($AL$235:$AL$238),IF(AG160=10,SUM($AL$236:$AL$239),IF(AG160=11,SUM($AL$237:$AL$240),IF(AG160=12,SUM($AL$238:$AL$241),"")))))))))))))</f>
        <v>#REF!</v>
      </c>
      <c r="AR160" s="335" t="e">
        <f>IF(AH160=5,IF(AG160=1,SUM($AL$227:$AL$231),IF(AG160=2,SUM($AL$228:$AL$232),IF(AG160=3,SUM($AL$229:$AL$233),IF(AG160=4,SUM($AL$230:$AL$234),IF(AG160=5,SUM($AL$231:$AL$235),IF(AG160=6,SUM($AL$232:$AL$236),IF(AG160=7,SUM($AL$233:$AL$237),IF(AG160=8,SUM($AL$234:$AL$238),IF(AG160=9,SUM($AL$235:$AL$239),IF(AG160=10,SUM($AL$236:$AL$240),IF(AG160=11,SUM($AL$237:$AL$241),IF(AG160=12,SUM($AL$238:$AL$242),"")))))))))))))</f>
        <v>#REF!</v>
      </c>
      <c r="AS160" s="335" t="e">
        <f>IF(AH160=6,IF(AG160=1,SUM($AL$227:$AL$232),IF(AG160=2,SUM($AL$228:$AL$233),IF(AG160=3,SUM($AL$229:$AL$234),IF(AG160=4,SUM($AL$230:$AL$235),IF(AG160=5,SUM($AL$231:$AL$236),IF(AG160=6,SUM($AL$232:$AL$237),IF(AG160=7,SUM($AL$233:$AL$238),IF(AG160=8,SUM($AL$234:$AL$239),IF(AG160=9,SUM($AL$235:$AL$240),IF(AG160=10,SUM($AL$236:$AL$241),IF(AG160=11,SUM($AL$237:$AL$242),IF(AG160=12,SUM($AL$238:$AL$243),"")))))))))))))</f>
        <v>#REF!</v>
      </c>
      <c r="AT160" s="335" t="e">
        <f>IF(AH160=7,IF(AG160=1,SUM($AL$227:$AL$233),IF(AG160=2,SUM($AL$228:$AL$234),IF(AG160=3,SUM($AL$229:$AL$235),IF(AG160=4,SUM($AL$230:$AL$236),IF(AG160=5,SUM($AL$231:$AL$237),IF(AG160=6,SUM($AL$232:$AL$238),IF(AG160=7,SUM($AL$233:$AL$239),IF(AG160=8,SUM($AL$234:$AL$240),IF(AG160=9,SUM($AL$235:$AL$241),IF(AG160=10,SUM($AL$236:$AL$242),IF(AG160=11,SUM($AL$237:$AL$243),IF(AG160=12,SUM($AL$238:$AL$244),"")))))))))))))</f>
        <v>#REF!</v>
      </c>
      <c r="AU160" s="335" t="e">
        <f>IF(AH160=8,IF(AG160=1,SUM($AL$227:$AL$234),IF(AG160=2,SUM($AL$228:$AL$235),IF(AG160=3,SUM($AL$229:$AL$236),IF(AG160=4,SUM($AL$230:$AL$237),IF(AG160=5,SUM($AL$231:$AL$238),IF(AG160=6,SUM($AL$232:$AL$239),IF(AG160=7,SUM($AL$233:$AL$240),IF(AG160=8,SUM($AL$234:$AL$241),IF(AG160=9,SUM($AL$235:$AL$242),IF(AG160=10,SUM($AL$236:$AL$243),IF(AG160=11,SUM($AL$237:$AL$244),IF(AG160=12,SUM($AL$238:$AL$245),"")))))))))))))</f>
        <v>#REF!</v>
      </c>
      <c r="AV160" s="335" t="e">
        <f>IF(AH160=9,IF(AG160=1,SUM($AL$227:$AL$235),IF(AG160=2,SUM($AL$228:$AL$236),IF(AG160=3,SUM($AL$229:$AL$237),IF(AG160=4,SUM($AL$230:$AL$238),IF(AG160=5,SUM($AL$231:$AL$239),IF(AG160=6,SUM($AL$232:$AL$240),IF(AG160=7,SUM($AL$233:$AL$241),IF(AG160=8,SUM($AL$234:$AL$242),IF(AG160=9,SUM($AL$235:$AL$243),IF(AG160=10,SUM($AL$236:$AL$244),IF(AG160=11,SUM($AL$237:$AL$245),IF(AG160=12,SUM($AL$238:$AL$246),"")))))))))))))</f>
        <v>#REF!</v>
      </c>
      <c r="AW160" s="335" t="e">
        <f>IF(AH160=10,IF(AG160=1,SUM($AL$227:$AL$236),IF(AG160=2,SUM($AL$228:$AL$237),IF(AG160=3,SUM($AL$229:$AL$238),IF(AG160=4,SUM($AL$230:$AL$239),IF(AG160=5,SUM($AL$231:$AL$240),IF(AG160=6,SUM($AL$232:$AL$241),IF(AG160=7,SUM($AL$233:$AL$242),IF(AG160=8,SUM($AL$234:$AL$243),IF(AG160=9,SUM($AL$235:$AL$244),IF(AG160=10,SUM($AL$236:$AL$245),IF(AG160=11,SUM($AL$237:$AL$246),IF(AG160=12,SUM($AL$238:$AL$247),"")))))))))))))</f>
        <v>#REF!</v>
      </c>
      <c r="AX160" s="335" t="e">
        <f>IF(AH160=11,IF(AG160=1,SUM($AL$227:$AL$237),IF(AG160=2,SUM($AL$228:$AL$238),IF(AG160=3,SUM($AL$229:$AL$239),IF(AG160=4,SUM($AL$230:$AL$240),IF(AG160=5,SUM($AL$231:$AL$241),IF(AG160=6,SUM($AL$232:$AL$242),IF(AG160=7,SUM($AL$233:$AL$243),IF(AG160=8,SUM($AL$234:$AL$244),IF(AG160=9,SUM($AL$235:$AL$245),IF(AG160=10,SUM($AL$236:$AL$246),IF(AG160=11,SUM($AL$237:$AL$247),IF(AG160=12,SUM($AL$238:$AL$248),"")))))))))))))</f>
        <v>#REF!</v>
      </c>
      <c r="AY160" s="335" t="e">
        <f>IF(AH160=12,IF(AG160=1,SUM($AL$227:$AL$238),IF(AG160=2,SUM($AL$238:$AL$239),IF(AG160=3,SUM($AL$229:$AL$240),IF(AG160=4,SUM($AL$230:$AL$241),IF(AG160=5,SUM($AL$231:$AL$242),IF(AG160=6,SUM($AL$232:$AL$243),IF(AG160=7,SUM($AL$233:$AL$244),IF(AG160=8,SUM($AL$234:$AL$245),IF(AG160=9,SUM($AL$235:$AL$246),IF(AG160=10,SUM($AL$236:$AL$247),IF(AG160=11,SUM($AL$237:$AL$248),IF(AG160=12,SUM($AL$238:$AL$249),"")))))))))))))</f>
        <v>#REF!</v>
      </c>
      <c r="AZ160" s="262"/>
      <c r="BA160" s="333">
        <v>41294</v>
      </c>
      <c r="BB160" s="262" t="s">
        <v>49</v>
      </c>
      <c r="BC160" s="262"/>
      <c r="BD160" s="333">
        <v>41294</v>
      </c>
      <c r="BE160" s="262" t="s">
        <v>50</v>
      </c>
      <c r="CO160" s="333">
        <v>41438</v>
      </c>
      <c r="CP160" s="262" t="s">
        <v>193</v>
      </c>
      <c r="CR160" s="333">
        <v>41438</v>
      </c>
      <c r="CS160" s="262" t="s">
        <v>194</v>
      </c>
    </row>
    <row r="161" spans="30:97" ht="39" customHeight="1">
      <c r="AE161" s="262"/>
      <c r="AF161" s="262"/>
      <c r="AG161" s="335">
        <f>MONTH(H70)</f>
        <v>10</v>
      </c>
      <c r="AH161" s="336">
        <f>+IF(D70="1 AY",1,IF(D70="2 AY",2,IF(D70="3 AY",3,IF(D70="4 AY",4,IF(D70="5 AY",5,IF(D70="6 AY",6,IF(D70="7 AY",7,IF(D70="8 AY",8,IF(D70="9 AY",9,IF(D70="10 AY",10,IF(D70="11 AY",11,IF(D70="12 AY",12))))))))))))</f>
        <v>3</v>
      </c>
      <c r="AI161" s="335" t="b">
        <f>+IF(D70="10 GÜN",10,FALSE)</f>
        <v>0</v>
      </c>
      <c r="AJ161" s="335" t="b">
        <f>+IF(E70="16 GÜN",16,FALSE)</f>
        <v>0</v>
      </c>
      <c r="AK161" s="335" t="b">
        <f>+IF(D70="22 GÜN",22,FALSE)</f>
        <v>0</v>
      </c>
      <c r="AL161" s="335" t="b">
        <f>+IF(D70="28 GÜN",28,FALSE)</f>
        <v>0</v>
      </c>
      <c r="AM161" s="335" t="b">
        <f>+IF(D70="45 GÜN",45,FALSE)</f>
        <v>0</v>
      </c>
      <c r="AN161" s="335" t="b">
        <f>+IF(AH161=1,IF(AG161=1,SUM($AL$227:$AL$227),IF(AG161=2,SUM($AL$228:$AL$228),IF(AG161=3,SUM($AL$229:$AL$229),IF(AG161=4,SUM($AL$230:$AL$230),IF(AG161=5,SUM($AL$231:$AL$231),IF(AG161=6,SUM($AL$232:$AL$232),IF(AG161=7,SUM($AL$233:$AL$233),IF(AG161=8,SUM($AL$234:$AL$234),IF(AG161=9,SUM($AL$235:$AL$235),IF(AG161=10,SUM($AL$236:$AL$236),IF(AG161=11,SUM($AL$237:$AL$237),IF(AG161=12,SUM($AL$238:$AL$238),"")))))))))))))</f>
        <v>0</v>
      </c>
      <c r="AO161" s="335" t="b">
        <f>+IF(AH161=2,IF(AG161=1,SUM($AL$227:$AL$228),IF(AG161=2,SUM($AL$228:$AL$229),IF(AG161=3,SUM($AL$229:$AL$230),IF(AG161=4,SUM($AL$230:$AL$231),IF(AG161=5,SUM($AL$231:$AL$232),IF(AG161=6,SUM($AL$232:$AL$233),IF(AG161=7,SUM($AL$233:$AL$234),IF(AG161=8,SUM($AL$234:$AL$235),IF(AG161=9,SUM($AL$235:$AL$236),IF(AG161=10,SUM($AL$236:$AL$237),IF(AG161=11,SUM($AL$237:$AL$238),IF(AG161=12,SUM($AL$238:$AL$239),"")))))))))))))</f>
        <v>0</v>
      </c>
      <c r="AP161" s="335">
        <f>IF(AH161=3,IF(AG161=1,SUM($AL$227:$AL$229),IF(AG161=2,SUM($AL$228:$AL$230),IF(AG161=3,SUM($AL$229:$AL$231),IF(AG161=4,SUM($AL$230:$AL$232),IF(AG161=5,SUM($AL$231:$AL$233),IF(AG161=6,SUM($AL$232:$AL$234),IF(AG161=7,SUM($AL$233:$AL$235),IF(AG161=8,SUM($AL$234:$AL$236),IF(AG161=9,SUM($AL$235:$AL$237),IF(AG161=10,SUM($AL$236:$AL$238),IF(AG161=11,SUM($AL$237:$AL$239),IF(AG161=12,SUM($AL$238:$AL$240),"")))))))))))))</f>
        <v>92</v>
      </c>
      <c r="AQ161" s="335" t="b">
        <f>IF(AH161=4,IF(AG161=1,SUM($AL$227:$AL$230),IF(AG161=2,SUM($AL$228:$AL$231),IF(AG161=3,SUM($AL$229:$AL$232),IF(AG161=4,SUM($AL$230:$AL$233),IF(AG161=5,SUM($AL$231:$AL$234),IF(AG161=6,SUM($AL$232:$AL$235),IF(AG161=7,SUM($AL$233:$AL$236),IF(AG161=8,SUM($AL$234:$AL$237),IF(AG161=9,SUM($AL$235:$AL$238),IF(AG161=10,SUM($AL$236:$AL$239),IF(AG161=11,SUM($AL$237:$AL$240),IF(AG161=12,SUM($AL$238:$AL$241),"")))))))))))))</f>
        <v>0</v>
      </c>
      <c r="AR161" s="335" t="b">
        <f>IF(AH161=5,IF(AG161=1,SUM($AL$227:$AL$231),IF(AG161=2,SUM($AL$228:$AL$232),IF(AG161=3,SUM($AL$229:$AL$233),IF(AG161=4,SUM($AL$230:$AL$234),IF(AG161=5,SUM($AL$231:$AL$235),IF(AG161=6,SUM($AL$232:$AL$236),IF(AG161=7,SUM($AL$233:$AL$237),IF(AG161=8,SUM($AL$234:$AL$238),IF(AG161=9,SUM($AL$235:$AL$239),IF(AG161=10,SUM($AL$236:$AL$240),IF(AG161=11,SUM($AL$237:$AL$241),IF(AG161=12,SUM($AL$238:$AL$242),"")))))))))))))</f>
        <v>0</v>
      </c>
      <c r="AS161" s="335" t="b">
        <f>IF(AH161=6,IF(AG161=1,SUM($AL$227:$AL$232),IF(AG161=2,SUM($AL$228:$AL$233),IF(AG161=3,SUM($AL$229:$AL$234),IF(AG161=4,SUM($AL$230:$AL$235),IF(AG161=5,SUM($AL$231:$AL$236),IF(AG161=6,SUM($AL$232:$AL$237),IF(AG161=7,SUM($AL$233:$AL$238),IF(AG161=8,SUM($AL$234:$AL$239),IF(AG161=9,SUM($AL$235:$AL$240),IF(AG161=10,SUM($AL$236:$AL$241),IF(AG161=11,SUM($AL$237:$AL$242),IF(AG161=12,SUM($AL$238:$AL$243),"")))))))))))))</f>
        <v>0</v>
      </c>
      <c r="AT161" s="335" t="b">
        <f>IF(AH161=7,IF(AG161=1,SUM($AL$227:$AL$233),IF(AG161=2,SUM($AL$228:$AL$234),IF(AG161=3,SUM($AL$229:$AL$235),IF(AG161=4,SUM($AL$230:$AL$236),IF(AG161=5,SUM($AL$231:$AL$237),IF(AG161=6,SUM($AL$232:$AL$238),IF(AG161=7,SUM($AL$233:$AL$239),IF(AG161=8,SUM($AL$234:$AL$240),IF(AG161=9,SUM($AL$235:$AL$241),IF(AG161=10,SUM($AL$236:$AL$242),IF(AG161=11,SUM($AL$237:$AL$243),IF(AG161=12,SUM($AL$238:$AL$244),"")))))))))))))</f>
        <v>0</v>
      </c>
      <c r="AU161" s="335" t="b">
        <f>IF(AH161=8,IF(AG161=1,SUM($AL$227:$AL$234),IF(AG161=2,SUM($AL$228:$AL$235),IF(AG161=3,SUM($AL$229:$AL$236),IF(AG161=4,SUM($AL$230:$AL$237),IF(AG161=5,SUM($AL$231:$AL$238),IF(AG161=6,SUM($AL$232:$AL$239),IF(AG161=7,SUM($AL$233:$AL$240),IF(AG161=8,SUM($AL$234:$AL$241),IF(AG161=9,SUM($AL$235:$AL$242),IF(AG161=10,SUM($AL$236:$AL$243),IF(AG161=11,SUM($AL$237:$AL$244),IF(AG161=12,SUM($AL$238:$AL$245),"")))))))))))))</f>
        <v>0</v>
      </c>
      <c r="AV161" s="335" t="b">
        <f>IF(AH161=9,IF(AG161=1,SUM($AL$227:$AL$235),IF(AG161=2,SUM($AL$228:$AL$236),IF(AG161=3,SUM($AL$229:$AL$237),IF(AG161=4,SUM($AL$230:$AL$238),IF(AG161=5,SUM($AL$231:$AL$239),IF(AG161=6,SUM($AL$232:$AL$240),IF(AG161=7,SUM($AL$233:$AL$241),IF(AG161=8,SUM($AL$234:$AL$242),IF(AG161=9,SUM($AL$235:$AL$243),IF(AG161=10,SUM($AL$236:$AL$244),IF(AG161=11,SUM($AL$237:$AL$245),IF(AG161=12,SUM($AL$238:$AL$246),"")))))))))))))</f>
        <v>0</v>
      </c>
      <c r="AW161" s="335" t="b">
        <f>IF(AH161=10,IF(AG161=1,SUM($AL$227:$AL$236),IF(AG161=2,SUM($AL$228:$AL$237),IF(AG161=3,SUM($AL$229:$AL$238),IF(AG161=4,SUM($AL$230:$AL$239),IF(AG161=5,SUM($AL$231:$AL$240),IF(AG161=6,SUM($AL$232:$AL$241),IF(AG161=7,SUM($AL$233:$AL$242),IF(AG161=8,SUM($AL$234:$AL$243),IF(AG161=9,SUM($AL$235:$AL$244),IF(AG161=10,SUM($AL$236:$AL$245),IF(AG161=11,SUM($AL$237:$AL$246),IF(AG161=12,SUM($AL$238:$AL$247),"")))))))))))))</f>
        <v>0</v>
      </c>
      <c r="AX161" s="335" t="b">
        <f>IF(AH161=11,IF(AG161=1,SUM($AL$227:$AL$237),IF(AG161=2,SUM($AL$228:$AL$238),IF(AG161=3,SUM($AL$229:$AL$239),IF(AG161=4,SUM($AL$230:$AL$240),IF(AG161=5,SUM($AL$231:$AL$241),IF(AG161=6,SUM($AL$232:$AL$242),IF(AG161=7,SUM($AL$233:$AL$243),IF(AG161=8,SUM($AL$234:$AL$244),IF(AG161=9,SUM($AL$235:$AL$245),IF(AG161=10,SUM($AL$236:$AL$246),IF(AG161=11,SUM($AL$237:$AL$247),IF(AG161=12,SUM($AL$238:$AL$248),"")))))))))))))</f>
        <v>0</v>
      </c>
      <c r="AY161" s="335" t="b">
        <f>IF(AH161=12,IF(AG161=1,SUM($AL$227:$AL$238),IF(AG161=2,SUM($AL$238:$AL$239),IF(AG161=3,SUM($AL$229:$AL$240),IF(AG161=4,SUM($AL$230:$AL$241),IF(AG161=5,SUM($AL$231:$AL$242),IF(AG161=6,SUM($AL$232:$AL$243),IF(AG161=7,SUM($AL$233:$AL$244),IF(AG161=8,SUM($AL$234:$AL$245),IF(AG161=9,SUM($AL$235:$AL$246),IF(AG161=10,SUM($AL$236:$AL$247),IF(AG161=11,SUM($AL$237:$AL$248),IF(AG161=12,SUM($AL$238:$AL$249),"")))))))))))))</f>
        <v>0</v>
      </c>
      <c r="AZ161" s="262"/>
      <c r="BA161" s="333"/>
      <c r="BB161" s="262"/>
      <c r="BC161" s="262"/>
      <c r="BD161" s="333"/>
      <c r="BE161" s="262"/>
      <c r="CO161" s="333">
        <v>41439</v>
      </c>
      <c r="CP161" s="262" t="s">
        <v>194</v>
      </c>
      <c r="CR161" s="333">
        <v>41439</v>
      </c>
      <c r="CS161" s="262" t="s">
        <v>195</v>
      </c>
    </row>
    <row r="162" spans="30:97" ht="39" customHeight="1">
      <c r="AD162" s="40"/>
      <c r="AE162" s="265"/>
      <c r="AF162" s="262"/>
      <c r="AG162" s="335"/>
      <c r="AH162" s="336"/>
      <c r="AI162" s="335"/>
      <c r="AJ162" s="335" t="b">
        <f>+IF(E22="16 GÜN",16,FALSE)</f>
        <v>0</v>
      </c>
      <c r="AK162" s="335"/>
      <c r="AL162" s="335"/>
      <c r="AM162" s="335"/>
      <c r="AN162" s="335"/>
      <c r="AO162" s="335"/>
      <c r="AP162" s="335"/>
      <c r="AQ162" s="335"/>
      <c r="AR162" s="335"/>
      <c r="AS162" s="335"/>
      <c r="AT162" s="335"/>
      <c r="AU162" s="335"/>
      <c r="AV162" s="335"/>
      <c r="AW162" s="335"/>
      <c r="AX162" s="335"/>
      <c r="AY162" s="335"/>
      <c r="AZ162" s="262"/>
      <c r="BA162" s="333"/>
      <c r="BB162" s="262"/>
      <c r="BC162" s="262"/>
      <c r="BD162" s="333"/>
      <c r="BE162" s="262"/>
      <c r="CO162" s="333">
        <v>41440</v>
      </c>
      <c r="CP162" s="262" t="s">
        <v>195</v>
      </c>
      <c r="CR162" s="333">
        <v>41440</v>
      </c>
      <c r="CS162" s="262" t="s">
        <v>196</v>
      </c>
    </row>
    <row r="163" spans="30:97" ht="39" customHeight="1">
      <c r="AE163" s="262"/>
      <c r="AF163" s="262"/>
      <c r="AG163" s="335">
        <f>MONTH(H23)</f>
        <v>1</v>
      </c>
      <c r="AH163" s="336">
        <f>+IF(D23="1 AY",1,IF(D23="2 AY",2,IF(D23="3 AY",3,IF(D23="4 AY",4,IF(D23="5 AY",5,IF(D23="6 AY",6,IF(D23="7 AY",7,IF(D23="8 AY",8,IF(D23="9 AY",9,IF(D23="10 AY",10,IF(D23="11 AY",11,IF(D23="12 AY",12))))))))))))</f>
        <v>4</v>
      </c>
      <c r="AI163" s="335" t="b">
        <f>+IF(D23="10 GÜN",10,FALSE)</f>
        <v>0</v>
      </c>
      <c r="AJ163" s="335" t="b">
        <f>+IF(E23="16 GÜN",16,FALSE)</f>
        <v>0</v>
      </c>
      <c r="AK163" s="335" t="b">
        <f>+IF(D23="22 GÜN",22,FALSE)</f>
        <v>0</v>
      </c>
      <c r="AL163" s="335" t="b">
        <f>+IF(D23="28 GÜN",28,FALSE)</f>
        <v>0</v>
      </c>
      <c r="AM163" s="335" t="b">
        <f>+IF(D23="45 GÜN",45,FALSE)</f>
        <v>0</v>
      </c>
      <c r="AN163" s="335" t="b">
        <f t="shared" ref="AN163:AN179" si="55">+IF(AH163=1,IF(AG163=1,SUM($AL$227:$AL$227),IF(AG163=2,SUM($AL$228:$AL$228),IF(AG163=3,SUM($AL$229:$AL$229),IF(AG163=4,SUM($AL$230:$AL$230),IF(AG163=5,SUM($AL$231:$AL$231),IF(AG163=6,SUM($AL$232:$AL$232),IF(AG163=7,SUM($AL$233:$AL$233),IF(AG163=8,SUM($AL$234:$AL$234),IF(AG163=9,SUM($AL$235:$AL$235),IF(AG163=10,SUM($AL$236:$AL$236),IF(AG163=11,SUM($AL$237:$AL$237),IF(AG163=12,SUM($AL$238:$AL$238),"")))))))))))))</f>
        <v>0</v>
      </c>
      <c r="AO163" s="335" t="b">
        <f t="shared" ref="AO163:AO179" si="56">+IF(AH163=2,IF(AG163=1,SUM($AL$227:$AL$228),IF(AG163=2,SUM($AL$228:$AL$229),IF(AG163=3,SUM($AL$229:$AL$230),IF(AG163=4,SUM($AL$230:$AL$231),IF(AG163=5,SUM($AL$231:$AL$232),IF(AG163=6,SUM($AL$232:$AL$233),IF(AG163=7,SUM($AL$233:$AL$234),IF(AG163=8,SUM($AL$234:$AL$235),IF(AG163=9,SUM($AL$235:$AL$236),IF(AG163=10,SUM($AL$236:$AL$237),IF(AG163=11,SUM($AL$237:$AL$238),IF(AG163=12,SUM($AL$238:$AL$239),"")))))))))))))</f>
        <v>0</v>
      </c>
      <c r="AP163" s="335" t="b">
        <f t="shared" ref="AP163:AP179" si="57">IF(AH163=3,IF(AG163=1,SUM($AL$227:$AL$229),IF(AG163=2,SUM($AL$228:$AL$230),IF(AG163=3,SUM($AL$229:$AL$231),IF(AG163=4,SUM($AL$230:$AL$232),IF(AG163=5,SUM($AL$231:$AL$233),IF(AG163=6,SUM($AL$232:$AL$234),IF(AG163=7,SUM($AL$233:$AL$235),IF(AG163=8,SUM($AL$234:$AL$236),IF(AG163=9,SUM($AL$235:$AL$237),IF(AG163=10,SUM($AL$236:$AL$238),IF(AG163=11,SUM($AL$237:$AL$239),IF(AG163=12,SUM($AL$238:$AL$240),"")))))))))))))</f>
        <v>0</v>
      </c>
      <c r="AQ163" s="335">
        <f t="shared" ref="AQ163:AQ179" si="58">IF(AH163=4,IF(AG163=1,SUM($AL$227:$AL$230),IF(AG163=2,SUM($AL$228:$AL$231),IF(AG163=3,SUM($AL$229:$AL$232),IF(AG163=4,SUM($AL$230:$AL$233),IF(AG163=5,SUM($AL$231:$AL$234),IF(AG163=6,SUM($AL$232:$AL$235),IF(AG163=7,SUM($AL$233:$AL$236),IF(AG163=8,SUM($AL$234:$AL$237),IF(AG163=9,SUM($AL$235:$AL$238),IF(AG163=10,SUM($AL$236:$AL$239),IF(AG163=11,SUM($AL$237:$AL$240),IF(AG163=12,SUM($AL$238:$AL$241),"")))))))))))))</f>
        <v>120</v>
      </c>
      <c r="AR163" s="335" t="b">
        <f t="shared" ref="AR163:AR179" si="59">IF(AH163=5,IF(AG163=1,SUM($AL$227:$AL$231),IF(AG163=2,SUM($AL$228:$AL$232),IF(AG163=3,SUM($AL$229:$AL$233),IF(AG163=4,SUM($AL$230:$AL$234),IF(AG163=5,SUM($AL$231:$AL$235),IF(AG163=6,SUM($AL$232:$AL$236),IF(AG163=7,SUM($AL$233:$AL$237),IF(AG163=8,SUM($AL$234:$AL$238),IF(AG163=9,SUM($AL$235:$AL$239),IF(AG163=10,SUM($AL$236:$AL$240),IF(AG163=11,SUM($AL$237:$AL$241),IF(AG163=12,SUM($AL$238:$AL$242),"")))))))))))))</f>
        <v>0</v>
      </c>
      <c r="AS163" s="335" t="b">
        <f t="shared" ref="AS163:AS179" si="60">IF(AH163=6,IF(AG163=1,SUM($AL$227:$AL$232),IF(AG163=2,SUM($AL$228:$AL$233),IF(AG163=3,SUM($AL$229:$AL$234),IF(AG163=4,SUM($AL$230:$AL$235),IF(AG163=5,SUM($AL$231:$AL$236),IF(AG163=6,SUM($AL$232:$AL$237),IF(AG163=7,SUM($AL$233:$AL$238),IF(AG163=8,SUM($AL$234:$AL$239),IF(AG163=9,SUM($AL$235:$AL$240),IF(AG163=10,SUM($AL$236:$AL$241),IF(AG163=11,SUM($AL$237:$AL$242),IF(AG163=12,SUM($AL$238:$AL$243),"")))))))))))))</f>
        <v>0</v>
      </c>
      <c r="AT163" s="335" t="b">
        <f t="shared" ref="AT163:AT179" si="61">IF(AH163=7,IF(AG163=1,SUM($AL$227:$AL$233),IF(AG163=2,SUM($AL$228:$AL$234),IF(AG163=3,SUM($AL$229:$AL$235),IF(AG163=4,SUM($AL$230:$AL$236),IF(AG163=5,SUM($AL$231:$AL$237),IF(AG163=6,SUM($AL$232:$AL$238),IF(AG163=7,SUM($AL$233:$AL$239),IF(AG163=8,SUM($AL$234:$AL$240),IF(AG163=9,SUM($AL$235:$AL$241),IF(AG163=10,SUM($AL$236:$AL$242),IF(AG163=11,SUM($AL$237:$AL$243),IF(AG163=12,SUM($AL$238:$AL$244),"")))))))))))))</f>
        <v>0</v>
      </c>
      <c r="AU163" s="335" t="b">
        <f t="shared" ref="AU163:AU179" si="62">IF(AH163=8,IF(AG163=1,SUM($AL$227:$AL$234),IF(AG163=2,SUM($AL$228:$AL$235),IF(AG163=3,SUM($AL$229:$AL$236),IF(AG163=4,SUM($AL$230:$AL$237),IF(AG163=5,SUM($AL$231:$AL$238),IF(AG163=6,SUM($AL$232:$AL$239),IF(AG163=7,SUM($AL$233:$AL$240),IF(AG163=8,SUM($AL$234:$AL$241),IF(AG163=9,SUM($AL$235:$AL$242),IF(AG163=10,SUM($AL$236:$AL$243),IF(AG163=11,SUM($AL$237:$AL$244),IF(AG163=12,SUM($AL$238:$AL$245),"")))))))))))))</f>
        <v>0</v>
      </c>
      <c r="AV163" s="335" t="b">
        <f t="shared" ref="AV163:AV179" si="63">IF(AH163=9,IF(AG163=1,SUM($AL$227:$AL$235),IF(AG163=2,SUM($AL$228:$AL$236),IF(AG163=3,SUM($AL$229:$AL$237),IF(AG163=4,SUM($AL$230:$AL$238),IF(AG163=5,SUM($AL$231:$AL$239),IF(AG163=6,SUM($AL$232:$AL$240),IF(AG163=7,SUM($AL$233:$AL$241),IF(AG163=8,SUM($AL$234:$AL$242),IF(AG163=9,SUM($AL$235:$AL$243),IF(AG163=10,SUM($AL$236:$AL$244),IF(AG163=11,SUM($AL$237:$AL$245),IF(AG163=12,SUM($AL$238:$AL$246),"")))))))))))))</f>
        <v>0</v>
      </c>
      <c r="AW163" s="335" t="b">
        <f t="shared" ref="AW163:AW179" si="64">IF(AH163=10,IF(AG163=1,SUM($AL$227:$AL$236),IF(AG163=2,SUM($AL$228:$AL$237),IF(AG163=3,SUM($AL$229:$AL$238),IF(AG163=4,SUM($AL$230:$AL$239),IF(AG163=5,SUM($AL$231:$AL$240),IF(AG163=6,SUM($AL$232:$AL$241),IF(AG163=7,SUM($AL$233:$AL$242),IF(AG163=8,SUM($AL$234:$AL$243),IF(AG163=9,SUM($AL$235:$AL$244),IF(AG163=10,SUM($AL$236:$AL$245),IF(AG163=11,SUM($AL$237:$AL$246),IF(AG163=12,SUM($AL$238:$AL$247),"")))))))))))))</f>
        <v>0</v>
      </c>
      <c r="AX163" s="335" t="b">
        <f t="shared" ref="AX163:AX179" si="65">IF(AH163=11,IF(AG163=1,SUM($AL$227:$AL$237),IF(AG163=2,SUM($AL$228:$AL$238),IF(AG163=3,SUM($AL$229:$AL$239),IF(AG163=4,SUM($AL$230:$AL$240),IF(AG163=5,SUM($AL$231:$AL$241),IF(AG163=6,SUM($AL$232:$AL$242),IF(AG163=7,SUM($AL$233:$AL$243),IF(AG163=8,SUM($AL$234:$AL$244),IF(AG163=9,SUM($AL$235:$AL$245),IF(AG163=10,SUM($AL$236:$AL$246),IF(AG163=11,SUM($AL$237:$AL$247),IF(AG163=12,SUM($AL$238:$AL$248),"")))))))))))))</f>
        <v>0</v>
      </c>
      <c r="AY163" s="335" t="b">
        <f t="shared" ref="AY163:AY179" si="66">IF(AH163=12,IF(AG163=1,SUM($AL$227:$AL$238),IF(AG163=2,SUM($AL$238:$AL$239),IF(AG163=3,SUM($AL$229:$AL$240),IF(AG163=4,SUM($AL$230:$AL$241),IF(AG163=5,SUM($AL$231:$AL$242),IF(AG163=6,SUM($AL$232:$AL$243),IF(AG163=7,SUM($AL$233:$AL$244),IF(AG163=8,SUM($AL$234:$AL$245),IF(AG163=9,SUM($AL$235:$AL$246),IF(AG163=10,SUM($AL$236:$AL$247),IF(AG163=11,SUM($AL$237:$AL$248),IF(AG163=12,SUM($AL$238:$AL$249),"")))))))))))))</f>
        <v>0</v>
      </c>
      <c r="AZ163" s="262"/>
      <c r="BA163" s="333">
        <v>41295</v>
      </c>
      <c r="BB163" s="262" t="s">
        <v>50</v>
      </c>
      <c r="BC163" s="262"/>
      <c r="BD163" s="333">
        <v>41295</v>
      </c>
      <c r="BE163" s="262" t="s">
        <v>51</v>
      </c>
      <c r="CO163" s="333">
        <v>41441</v>
      </c>
      <c r="CP163" s="262" t="s">
        <v>196</v>
      </c>
      <c r="CR163" s="333">
        <v>41441</v>
      </c>
      <c r="CS163" s="262" t="s">
        <v>197</v>
      </c>
    </row>
    <row r="164" spans="30:97" ht="39" customHeight="1">
      <c r="AE164" s="262"/>
      <c r="AF164" s="262"/>
      <c r="AG164" s="335">
        <f>MONTH(H25)</f>
        <v>1</v>
      </c>
      <c r="AH164" s="336">
        <f>+IF(D25="1 AY",1,IF(D25="2 AY",2,IF(D25="3 AY",3,IF(D25="4 AY",4,IF(D25="5 AY",5,IF(D25="6 AY",6,IF(D25="7 AY",7,IF(D25="8 AY",8,IF(D25="9 AY",9,IF(D25="10 AY",10,IF(D25="11 AY",11,IF(D25="12 AY",12))))))))))))</f>
        <v>4</v>
      </c>
      <c r="AI164" s="335" t="b">
        <f>+IF(D25="10 GÜN",10,FALSE)</f>
        <v>0</v>
      </c>
      <c r="AJ164" s="335" t="b">
        <f>+IF(E25="16 GÜN",16,FALSE)</f>
        <v>0</v>
      </c>
      <c r="AK164" s="335" t="b">
        <f>+IF(D25="22 GÜN",22,FALSE)</f>
        <v>0</v>
      </c>
      <c r="AL164" s="335" t="b">
        <f>+IF(D25="28 GÜN",28,FALSE)</f>
        <v>0</v>
      </c>
      <c r="AM164" s="335" t="b">
        <f>+IF(D25="45 GÜN",45,FALSE)</f>
        <v>0</v>
      </c>
      <c r="AN164" s="335" t="b">
        <f t="shared" si="55"/>
        <v>0</v>
      </c>
      <c r="AO164" s="335" t="b">
        <f t="shared" si="56"/>
        <v>0</v>
      </c>
      <c r="AP164" s="335" t="b">
        <f t="shared" si="57"/>
        <v>0</v>
      </c>
      <c r="AQ164" s="335">
        <f t="shared" si="58"/>
        <v>120</v>
      </c>
      <c r="AR164" s="335" t="b">
        <f t="shared" si="59"/>
        <v>0</v>
      </c>
      <c r="AS164" s="335" t="b">
        <f t="shared" si="60"/>
        <v>0</v>
      </c>
      <c r="AT164" s="335" t="b">
        <f t="shared" si="61"/>
        <v>0</v>
      </c>
      <c r="AU164" s="335" t="b">
        <f t="shared" si="62"/>
        <v>0</v>
      </c>
      <c r="AV164" s="335" t="b">
        <f t="shared" si="63"/>
        <v>0</v>
      </c>
      <c r="AW164" s="335" t="b">
        <f t="shared" si="64"/>
        <v>0</v>
      </c>
      <c r="AX164" s="335" t="b">
        <f t="shared" si="65"/>
        <v>0</v>
      </c>
      <c r="AY164" s="335" t="b">
        <f t="shared" si="66"/>
        <v>0</v>
      </c>
      <c r="AZ164" s="262"/>
      <c r="BA164" s="333">
        <v>41296</v>
      </c>
      <c r="BB164" s="262" t="s">
        <v>51</v>
      </c>
      <c r="BC164" s="262"/>
      <c r="BD164" s="333">
        <v>41296</v>
      </c>
      <c r="BE164" s="262" t="s">
        <v>52</v>
      </c>
      <c r="CO164" s="333">
        <v>41442</v>
      </c>
      <c r="CP164" s="262" t="s">
        <v>197</v>
      </c>
      <c r="CR164" s="333">
        <v>41442</v>
      </c>
      <c r="CS164" s="262" t="s">
        <v>198</v>
      </c>
    </row>
    <row r="165" spans="30:97" ht="39" customHeight="1">
      <c r="AE165" s="262"/>
      <c r="AF165" s="262"/>
      <c r="AG165" s="335">
        <f>MONTH(H36)</f>
        <v>1</v>
      </c>
      <c r="AH165" s="336" t="b">
        <f>+IF(D36="1 AY",1,IF(D36="2 AY",2,IF(D36="3 AY",3,IF(D36="4 AY",4,IF(D36="5 AY",5,IF(D36="6 AY",6,IF(D36="7 AY",7,IF(D36="8 AY",8,IF(D36="9 AY",9,IF(D36="10 AY",10,IF(D36="11 AY",11,IF(D36="12 AY",12))))))))))))</f>
        <v>0</v>
      </c>
      <c r="AI165" s="335" t="b">
        <f>+IF(D36="10 GÜN",10,FALSE)</f>
        <v>0</v>
      </c>
      <c r="AJ165" s="335" t="b">
        <f>+IF(E36="16 GÜN",16,FALSE)</f>
        <v>0</v>
      </c>
      <c r="AK165" s="335" t="b">
        <f>+IF(D36="22 GÜN",22,FALSE)</f>
        <v>0</v>
      </c>
      <c r="AL165" s="335" t="b">
        <f>+IF(D36="28 GÜN",28,FALSE)</f>
        <v>0</v>
      </c>
      <c r="AM165" s="335" t="b">
        <f>+IF(D36="45 GÜN",45,FALSE)</f>
        <v>0</v>
      </c>
      <c r="AN165" s="335" t="b">
        <f t="shared" si="55"/>
        <v>0</v>
      </c>
      <c r="AO165" s="335" t="b">
        <f t="shared" si="56"/>
        <v>0</v>
      </c>
      <c r="AP165" s="335" t="b">
        <f t="shared" si="57"/>
        <v>0</v>
      </c>
      <c r="AQ165" s="335" t="b">
        <f t="shared" si="58"/>
        <v>0</v>
      </c>
      <c r="AR165" s="335" t="b">
        <f t="shared" si="59"/>
        <v>0</v>
      </c>
      <c r="AS165" s="335" t="b">
        <f t="shared" si="60"/>
        <v>0</v>
      </c>
      <c r="AT165" s="335" t="b">
        <f t="shared" si="61"/>
        <v>0</v>
      </c>
      <c r="AU165" s="335" t="b">
        <f t="shared" si="62"/>
        <v>0</v>
      </c>
      <c r="AV165" s="335" t="b">
        <f t="shared" si="63"/>
        <v>0</v>
      </c>
      <c r="AW165" s="335" t="b">
        <f t="shared" si="64"/>
        <v>0</v>
      </c>
      <c r="AX165" s="335" t="b">
        <f t="shared" si="65"/>
        <v>0</v>
      </c>
      <c r="AY165" s="335" t="b">
        <f t="shared" si="66"/>
        <v>0</v>
      </c>
      <c r="AZ165" s="262"/>
      <c r="BA165" s="333">
        <v>41297</v>
      </c>
      <c r="BB165" s="262" t="s">
        <v>52</v>
      </c>
      <c r="BC165" s="262"/>
      <c r="BD165" s="333">
        <v>41297</v>
      </c>
      <c r="BE165" s="262" t="s">
        <v>53</v>
      </c>
      <c r="CO165" s="333">
        <v>41443</v>
      </c>
      <c r="CP165" s="262" t="s">
        <v>198</v>
      </c>
      <c r="CR165" s="333">
        <v>41443</v>
      </c>
      <c r="CS165" s="262" t="s">
        <v>199</v>
      </c>
    </row>
    <row r="166" spans="30:97" ht="39" customHeight="1">
      <c r="AE166" s="262"/>
      <c r="AF166" s="262"/>
      <c r="AG166" s="335">
        <f>MONTH(H24)</f>
        <v>1</v>
      </c>
      <c r="AH166" s="336">
        <f>+IF(D24="1 AY",1,IF(D24="2 AY",2,IF(D24="3 AY",3,IF(D24="4 AY",4,IF(D24="5 AY",5,IF(D24="6 AY",6,IF(D24="7 AY",7,IF(D24="8 AY",8,IF(D24="9 AY",9,IF(D24="10 AY",10,IF(D24="11 AY",11,IF(D24="12 AY",12))))))))))))</f>
        <v>4</v>
      </c>
      <c r="AI166" s="335" t="b">
        <f>+IF(D24="10 GÜN",10,FALSE)</f>
        <v>0</v>
      </c>
      <c r="AJ166" s="335" t="b">
        <f>+IF(E24="16 GÜN",16,FALSE)</f>
        <v>0</v>
      </c>
      <c r="AK166" s="335" t="b">
        <f>+IF(D24="22 GÜN",22,FALSE)</f>
        <v>0</v>
      </c>
      <c r="AL166" s="335" t="b">
        <f>+IF(D24="28 GÜN",28,FALSE)</f>
        <v>0</v>
      </c>
      <c r="AM166" s="335" t="b">
        <f>+IF(D24="45 GÜN",45,FALSE)</f>
        <v>0</v>
      </c>
      <c r="AN166" s="335" t="b">
        <f t="shared" si="55"/>
        <v>0</v>
      </c>
      <c r="AO166" s="335" t="b">
        <f t="shared" si="56"/>
        <v>0</v>
      </c>
      <c r="AP166" s="335" t="b">
        <f t="shared" si="57"/>
        <v>0</v>
      </c>
      <c r="AQ166" s="335">
        <f t="shared" si="58"/>
        <v>120</v>
      </c>
      <c r="AR166" s="335" t="b">
        <f t="shared" si="59"/>
        <v>0</v>
      </c>
      <c r="AS166" s="335" t="b">
        <f t="shared" si="60"/>
        <v>0</v>
      </c>
      <c r="AT166" s="335" t="b">
        <f t="shared" si="61"/>
        <v>0</v>
      </c>
      <c r="AU166" s="335" t="b">
        <f t="shared" si="62"/>
        <v>0</v>
      </c>
      <c r="AV166" s="335" t="b">
        <f t="shared" si="63"/>
        <v>0</v>
      </c>
      <c r="AW166" s="335" t="b">
        <f t="shared" si="64"/>
        <v>0</v>
      </c>
      <c r="AX166" s="335" t="b">
        <f t="shared" si="65"/>
        <v>0</v>
      </c>
      <c r="AY166" s="335" t="b">
        <f t="shared" si="66"/>
        <v>0</v>
      </c>
      <c r="AZ166" s="262"/>
      <c r="BA166" s="333">
        <v>41298</v>
      </c>
      <c r="BB166" s="262" t="s">
        <v>53</v>
      </c>
      <c r="BC166" s="262"/>
      <c r="BD166" s="333">
        <v>41298</v>
      </c>
      <c r="BE166" s="262" t="s">
        <v>54</v>
      </c>
      <c r="CO166" s="333">
        <v>41444</v>
      </c>
      <c r="CP166" s="262" t="s">
        <v>199</v>
      </c>
      <c r="CR166" s="333">
        <v>41444</v>
      </c>
      <c r="CS166" s="262" t="s">
        <v>200</v>
      </c>
    </row>
    <row r="167" spans="30:97" ht="39" customHeight="1">
      <c r="AE167" s="262"/>
      <c r="AF167" s="262"/>
      <c r="AG167" s="335">
        <f>MONTH(H26)</f>
        <v>1</v>
      </c>
      <c r="AH167" s="336" t="b">
        <f>+IF(D26="1 AY",1,IF(D26="2 AY",2,IF(D26="3 AY",3,IF(D26="4 AY",4,IF(D26="5 AY",5,IF(D26="6 AY",6,IF(D26="7 AY",7,IF(D26="8 AY",8,IF(D26="9 AY",9,IF(D26="10 AY",10,IF(D26="11 AY",11,IF(D26="12 AY",12))))))))))))</f>
        <v>0</v>
      </c>
      <c r="AI167" s="335" t="b">
        <f>+IF(D26="10 GÜN",10,FALSE)</f>
        <v>0</v>
      </c>
      <c r="AJ167" s="335" t="b">
        <f>+IF(E26="16 GÜN",16,FALSE)</f>
        <v>0</v>
      </c>
      <c r="AK167" s="335" t="b">
        <f>+IF(D26="22 GÜN",22,FALSE)</f>
        <v>0</v>
      </c>
      <c r="AL167" s="335" t="b">
        <f>+IF(D26="28 GÜN",28,FALSE)</f>
        <v>0</v>
      </c>
      <c r="AM167" s="335" t="b">
        <f>+IF(D26="45 GÜN",45,FALSE)</f>
        <v>0</v>
      </c>
      <c r="AN167" s="335" t="b">
        <f t="shared" si="55"/>
        <v>0</v>
      </c>
      <c r="AO167" s="335" t="b">
        <f t="shared" si="56"/>
        <v>0</v>
      </c>
      <c r="AP167" s="335" t="b">
        <f t="shared" si="57"/>
        <v>0</v>
      </c>
      <c r="AQ167" s="335" t="b">
        <f t="shared" si="58"/>
        <v>0</v>
      </c>
      <c r="AR167" s="335" t="b">
        <f t="shared" si="59"/>
        <v>0</v>
      </c>
      <c r="AS167" s="335" t="b">
        <f t="shared" si="60"/>
        <v>0</v>
      </c>
      <c r="AT167" s="335" t="b">
        <f t="shared" si="61"/>
        <v>0</v>
      </c>
      <c r="AU167" s="335" t="b">
        <f t="shared" si="62"/>
        <v>0</v>
      </c>
      <c r="AV167" s="335" t="b">
        <f t="shared" si="63"/>
        <v>0</v>
      </c>
      <c r="AW167" s="335" t="b">
        <f t="shared" si="64"/>
        <v>0</v>
      </c>
      <c r="AX167" s="335" t="b">
        <f t="shared" si="65"/>
        <v>0</v>
      </c>
      <c r="AY167" s="335" t="b">
        <f t="shared" si="66"/>
        <v>0</v>
      </c>
      <c r="AZ167" s="262"/>
      <c r="BA167" s="333">
        <v>41299</v>
      </c>
      <c r="BB167" s="262" t="s">
        <v>54</v>
      </c>
      <c r="BC167" s="262"/>
      <c r="BD167" s="333">
        <v>41299</v>
      </c>
      <c r="BE167" s="262" t="s">
        <v>55</v>
      </c>
      <c r="CO167" s="333">
        <v>41445</v>
      </c>
      <c r="CP167" s="262" t="s">
        <v>200</v>
      </c>
      <c r="CR167" s="333">
        <v>41445</v>
      </c>
      <c r="CS167" s="262" t="s">
        <v>201</v>
      </c>
    </row>
    <row r="168" spans="30:97" ht="39" customHeight="1">
      <c r="AE168" s="262"/>
      <c r="AF168" s="262"/>
      <c r="AG168" s="335">
        <f>MONTH(H27)</f>
        <v>1</v>
      </c>
      <c r="AH168" s="336" t="b">
        <f>+IF(D27="1 AY",1,IF(D27="2 AY",2,IF(D27="3 AY",3,IF(D27="4 AY",4,IF(D27="5 AY",5,IF(D27="6 AY",6,IF(D27="7 AY",7,IF(D27="8 AY",8,IF(D27="9 AY",9,IF(D27="10 AY",10,IF(D27="11 AY",11,IF(D27="12 AY",12))))))))))))</f>
        <v>0</v>
      </c>
      <c r="AI168" s="335" t="b">
        <f>+IF(D27="10 GÜN",10,FALSE)</f>
        <v>0</v>
      </c>
      <c r="AJ168" s="335" t="b">
        <f>+IF(E27="16 GÜN",16,FALSE)</f>
        <v>0</v>
      </c>
      <c r="AK168" s="335" t="b">
        <f>+IF(D27="22 GÜN",22,FALSE)</f>
        <v>0</v>
      </c>
      <c r="AL168" s="335" t="b">
        <f>+IF(D27="28 GÜN",28,FALSE)</f>
        <v>0</v>
      </c>
      <c r="AM168" s="335" t="b">
        <f>+IF(D27="45 GÜN",45,FALSE)</f>
        <v>0</v>
      </c>
      <c r="AN168" s="335" t="b">
        <f t="shared" si="55"/>
        <v>0</v>
      </c>
      <c r="AO168" s="335" t="b">
        <f t="shared" si="56"/>
        <v>0</v>
      </c>
      <c r="AP168" s="335" t="b">
        <f t="shared" si="57"/>
        <v>0</v>
      </c>
      <c r="AQ168" s="335" t="b">
        <f t="shared" si="58"/>
        <v>0</v>
      </c>
      <c r="AR168" s="335" t="b">
        <f t="shared" si="59"/>
        <v>0</v>
      </c>
      <c r="AS168" s="335" t="b">
        <f t="shared" si="60"/>
        <v>0</v>
      </c>
      <c r="AT168" s="335" t="b">
        <f t="shared" si="61"/>
        <v>0</v>
      </c>
      <c r="AU168" s="335" t="b">
        <f t="shared" si="62"/>
        <v>0</v>
      </c>
      <c r="AV168" s="335" t="b">
        <f t="shared" si="63"/>
        <v>0</v>
      </c>
      <c r="AW168" s="335" t="b">
        <f t="shared" si="64"/>
        <v>0</v>
      </c>
      <c r="AX168" s="335" t="b">
        <f t="shared" si="65"/>
        <v>0</v>
      </c>
      <c r="AY168" s="335" t="b">
        <f t="shared" si="66"/>
        <v>0</v>
      </c>
      <c r="AZ168" s="262"/>
      <c r="BA168" s="333"/>
      <c r="BB168" s="262"/>
      <c r="BC168" s="262"/>
      <c r="BD168" s="333"/>
      <c r="BE168" s="262"/>
      <c r="CO168" s="333">
        <v>41446</v>
      </c>
      <c r="CP168" s="262" t="s">
        <v>201</v>
      </c>
      <c r="CR168" s="333">
        <v>41446</v>
      </c>
      <c r="CS168" s="262" t="s">
        <v>202</v>
      </c>
    </row>
    <row r="169" spans="30:97" ht="39" customHeight="1">
      <c r="AD169" s="40"/>
      <c r="AE169" s="265"/>
      <c r="AF169" s="262"/>
      <c r="AG169" s="335" t="e">
        <f>MONTH(H71)</f>
        <v>#VALUE!</v>
      </c>
      <c r="AH169" s="336" t="b">
        <f>+IF(D71="1 AY",1,IF(D71="2 AY",2,IF(D71="3 AY",3,IF(D71="4 AY",4,IF(D71="5 AY",5,IF(D71="6 AY",6,IF(D71="7 AY",7,IF(D71="8 AY",8,IF(D71="9 AY",9,IF(D71="10 AY",10,IF(D71="11 AY",11,IF(D71="12 AY",12))))))))))))</f>
        <v>0</v>
      </c>
      <c r="AI169" s="335" t="b">
        <f>+IF(D71="10 GÜN",10,FALSE)</f>
        <v>0</v>
      </c>
      <c r="AJ169" s="335" t="b">
        <f>+IF(E71="16 GÜN",16,FALSE)</f>
        <v>0</v>
      </c>
      <c r="AK169" s="335" t="b">
        <f>+IF(D71="22 GÜN",22,FALSE)</f>
        <v>0</v>
      </c>
      <c r="AL169" s="335" t="b">
        <f>+IF(D71="28 GÜN",28,FALSE)</f>
        <v>0</v>
      </c>
      <c r="AM169" s="335" t="b">
        <f>+IF(D71="45 GÜN",45,FALSE)</f>
        <v>0</v>
      </c>
      <c r="AN169" s="335" t="b">
        <f t="shared" si="55"/>
        <v>0</v>
      </c>
      <c r="AO169" s="335" t="b">
        <f t="shared" si="56"/>
        <v>0</v>
      </c>
      <c r="AP169" s="335" t="b">
        <f t="shared" si="57"/>
        <v>0</v>
      </c>
      <c r="AQ169" s="335" t="b">
        <f t="shared" si="58"/>
        <v>0</v>
      </c>
      <c r="AR169" s="335" t="b">
        <f t="shared" si="59"/>
        <v>0</v>
      </c>
      <c r="AS169" s="335" t="b">
        <f t="shared" si="60"/>
        <v>0</v>
      </c>
      <c r="AT169" s="335" t="b">
        <f t="shared" si="61"/>
        <v>0</v>
      </c>
      <c r="AU169" s="335" t="b">
        <f t="shared" si="62"/>
        <v>0</v>
      </c>
      <c r="AV169" s="335" t="b">
        <f t="shared" si="63"/>
        <v>0</v>
      </c>
      <c r="AW169" s="335" t="b">
        <f t="shared" si="64"/>
        <v>0</v>
      </c>
      <c r="AX169" s="335" t="b">
        <f t="shared" si="65"/>
        <v>0</v>
      </c>
      <c r="AY169" s="335" t="b">
        <f t="shared" si="66"/>
        <v>0</v>
      </c>
      <c r="AZ169" s="262"/>
      <c r="BA169" s="333">
        <v>41300</v>
      </c>
      <c r="BB169" s="262" t="s">
        <v>55</v>
      </c>
      <c r="BC169" s="262"/>
      <c r="BD169" s="333">
        <v>41300</v>
      </c>
      <c r="BE169" s="262" t="s">
        <v>56</v>
      </c>
      <c r="CO169" s="333">
        <v>41447</v>
      </c>
      <c r="CP169" s="262" t="s">
        <v>202</v>
      </c>
      <c r="CR169" s="333">
        <v>41447</v>
      </c>
      <c r="CS169" s="262" t="s">
        <v>203</v>
      </c>
    </row>
    <row r="170" spans="30:97" ht="39" customHeight="1">
      <c r="AE170" s="262"/>
      <c r="AF170" s="262"/>
      <c r="AG170" s="335">
        <f>MONTH(H72)</f>
        <v>10</v>
      </c>
      <c r="AH170" s="336">
        <f>+IF(D72="1 AY",1,IF(D72="2 AY",2,IF(D72="3 AY",3,IF(D72="4 AY",4,IF(D72="5 AY",5,IF(D72="6 AY",6,IF(D72="7 AY",7,IF(D72="8 AY",8,IF(D72="9 AY",9,IF(D72="10 AY",10,IF(D72="11 AY",11,IF(D72="12 AY",12))))))))))))</f>
        <v>6</v>
      </c>
      <c r="AI170" s="335" t="b">
        <f>+IF(D72="10 GÜN",10,FALSE)</f>
        <v>0</v>
      </c>
      <c r="AJ170" s="335" t="b">
        <f>+IF(E72="16 GÜN",16,FALSE)</f>
        <v>0</v>
      </c>
      <c r="AK170" s="335" t="b">
        <f>+IF(D72="22 GÜN",22,FALSE)</f>
        <v>0</v>
      </c>
      <c r="AL170" s="335" t="b">
        <f>+IF(D72="28 GÜN",28,FALSE)</f>
        <v>0</v>
      </c>
      <c r="AM170" s="335" t="b">
        <f>+IF(D72="45 GÜN",45,FALSE)</f>
        <v>0</v>
      </c>
      <c r="AN170" s="335" t="b">
        <f t="shared" si="55"/>
        <v>0</v>
      </c>
      <c r="AO170" s="335" t="b">
        <f t="shared" si="56"/>
        <v>0</v>
      </c>
      <c r="AP170" s="335" t="b">
        <f t="shared" si="57"/>
        <v>0</v>
      </c>
      <c r="AQ170" s="335" t="b">
        <f t="shared" si="58"/>
        <v>0</v>
      </c>
      <c r="AR170" s="335" t="b">
        <f t="shared" si="59"/>
        <v>0</v>
      </c>
      <c r="AS170" s="335">
        <f t="shared" si="60"/>
        <v>182</v>
      </c>
      <c r="AT170" s="335" t="b">
        <f t="shared" si="61"/>
        <v>0</v>
      </c>
      <c r="AU170" s="335" t="b">
        <f t="shared" si="62"/>
        <v>0</v>
      </c>
      <c r="AV170" s="335" t="b">
        <f t="shared" si="63"/>
        <v>0</v>
      </c>
      <c r="AW170" s="335" t="b">
        <f t="shared" si="64"/>
        <v>0</v>
      </c>
      <c r="AX170" s="335" t="b">
        <f t="shared" si="65"/>
        <v>0</v>
      </c>
      <c r="AY170" s="335" t="b">
        <f t="shared" si="66"/>
        <v>0</v>
      </c>
      <c r="AZ170" s="262"/>
      <c r="BA170" s="333">
        <v>41301</v>
      </c>
      <c r="BB170" s="262" t="s">
        <v>56</v>
      </c>
      <c r="BC170" s="262"/>
      <c r="BD170" s="333">
        <v>41301</v>
      </c>
      <c r="BE170" s="262" t="s">
        <v>57</v>
      </c>
      <c r="CO170" s="333">
        <v>41448</v>
      </c>
      <c r="CP170" s="262" t="s">
        <v>203</v>
      </c>
      <c r="CR170" s="333">
        <v>41448</v>
      </c>
      <c r="CS170" s="262" t="s">
        <v>204</v>
      </c>
    </row>
    <row r="171" spans="30:97" ht="39" customHeight="1">
      <c r="AD171" s="40"/>
      <c r="AE171" s="265"/>
      <c r="AF171" s="262"/>
      <c r="AG171" s="335">
        <f t="shared" ref="AG171:AG177" si="67">MONTH(H28)</f>
        <v>1</v>
      </c>
      <c r="AH171" s="336" t="b">
        <f t="shared" ref="AH171:AH174" si="68">+IF(D28="1 AY",1,IF(D28="2 AY",2,IF(D28="3 AY",3,IF(D28="4 AY",4,IF(D28="5 AY",5,IF(D28="6 AY",6,IF(D28="7 AY",7,IF(D28="8 AY",8,IF(D28="9 AY",9,IF(D28="10 AY",10,IF(D28="11 AY",11,IF(D28="12 AY",12))))))))))))</f>
        <v>0</v>
      </c>
      <c r="AI171" s="335" t="b">
        <f t="shared" ref="AI171:AI174" si="69">+IF(D28="10 GÜN",10,FALSE)</f>
        <v>0</v>
      </c>
      <c r="AJ171" s="335" t="b">
        <f t="shared" ref="AJ171:AJ177" si="70">+IF(E28="16 GÜN",16,FALSE)</f>
        <v>0</v>
      </c>
      <c r="AK171" s="335" t="b">
        <f t="shared" ref="AK171:AK174" si="71">+IF(D28="22 GÜN",22,FALSE)</f>
        <v>0</v>
      </c>
      <c r="AL171" s="335" t="b">
        <f t="shared" ref="AL171:AL174" si="72">+IF(D28="28 GÜN",28,FALSE)</f>
        <v>0</v>
      </c>
      <c r="AM171" s="335" t="b">
        <f t="shared" ref="AM171:AM174" si="73">+IF(D28="45 GÜN",45,FALSE)</f>
        <v>0</v>
      </c>
      <c r="AN171" s="335" t="b">
        <f t="shared" si="55"/>
        <v>0</v>
      </c>
      <c r="AO171" s="335" t="b">
        <f t="shared" si="56"/>
        <v>0</v>
      </c>
      <c r="AP171" s="335" t="b">
        <f t="shared" si="57"/>
        <v>0</v>
      </c>
      <c r="AQ171" s="335" t="b">
        <f t="shared" si="58"/>
        <v>0</v>
      </c>
      <c r="AR171" s="335" t="b">
        <f t="shared" si="59"/>
        <v>0</v>
      </c>
      <c r="AS171" s="335" t="b">
        <f t="shared" si="60"/>
        <v>0</v>
      </c>
      <c r="AT171" s="335" t="b">
        <f t="shared" si="61"/>
        <v>0</v>
      </c>
      <c r="AU171" s="335" t="b">
        <f t="shared" si="62"/>
        <v>0</v>
      </c>
      <c r="AV171" s="335" t="b">
        <f t="shared" si="63"/>
        <v>0</v>
      </c>
      <c r="AW171" s="335" t="b">
        <f t="shared" si="64"/>
        <v>0</v>
      </c>
      <c r="AX171" s="335" t="b">
        <f t="shared" si="65"/>
        <v>0</v>
      </c>
      <c r="AY171" s="335" t="b">
        <f t="shared" si="66"/>
        <v>0</v>
      </c>
      <c r="AZ171" s="262"/>
      <c r="BA171" s="333">
        <v>41302</v>
      </c>
      <c r="BB171" s="262" t="s">
        <v>57</v>
      </c>
      <c r="BC171" s="262"/>
      <c r="BD171" s="333">
        <v>41302</v>
      </c>
      <c r="BE171" s="262" t="s">
        <v>58</v>
      </c>
      <c r="CO171" s="333">
        <v>41449</v>
      </c>
      <c r="CP171" s="262" t="s">
        <v>204</v>
      </c>
      <c r="CR171" s="333">
        <v>41449</v>
      </c>
      <c r="CS171" s="262" t="s">
        <v>205</v>
      </c>
    </row>
    <row r="172" spans="30:97" ht="39" customHeight="1">
      <c r="AE172" s="262"/>
      <c r="AF172" s="262"/>
      <c r="AG172" s="335">
        <f t="shared" si="67"/>
        <v>1</v>
      </c>
      <c r="AH172" s="336" t="b">
        <f t="shared" si="68"/>
        <v>0</v>
      </c>
      <c r="AI172" s="335" t="b">
        <f t="shared" si="69"/>
        <v>0</v>
      </c>
      <c r="AJ172" s="335" t="b">
        <f t="shared" si="70"/>
        <v>0</v>
      </c>
      <c r="AK172" s="335" t="b">
        <f t="shared" si="71"/>
        <v>0</v>
      </c>
      <c r="AL172" s="335" t="b">
        <f t="shared" si="72"/>
        <v>0</v>
      </c>
      <c r="AM172" s="335" t="b">
        <f t="shared" si="73"/>
        <v>0</v>
      </c>
      <c r="AN172" s="335" t="b">
        <f t="shared" si="55"/>
        <v>0</v>
      </c>
      <c r="AO172" s="335" t="b">
        <f t="shared" si="56"/>
        <v>0</v>
      </c>
      <c r="AP172" s="335" t="b">
        <f t="shared" si="57"/>
        <v>0</v>
      </c>
      <c r="AQ172" s="335" t="b">
        <f t="shared" si="58"/>
        <v>0</v>
      </c>
      <c r="AR172" s="335" t="b">
        <f t="shared" si="59"/>
        <v>0</v>
      </c>
      <c r="AS172" s="335" t="b">
        <f t="shared" si="60"/>
        <v>0</v>
      </c>
      <c r="AT172" s="335" t="b">
        <f t="shared" si="61"/>
        <v>0</v>
      </c>
      <c r="AU172" s="335" t="b">
        <f t="shared" si="62"/>
        <v>0</v>
      </c>
      <c r="AV172" s="335" t="b">
        <f t="shared" si="63"/>
        <v>0</v>
      </c>
      <c r="AW172" s="335" t="b">
        <f t="shared" si="64"/>
        <v>0</v>
      </c>
      <c r="AX172" s="335" t="b">
        <f t="shared" si="65"/>
        <v>0</v>
      </c>
      <c r="AY172" s="335" t="b">
        <f t="shared" si="66"/>
        <v>0</v>
      </c>
      <c r="AZ172" s="262"/>
      <c r="BA172" s="333">
        <v>41303</v>
      </c>
      <c r="BB172" s="262" t="s">
        <v>58</v>
      </c>
      <c r="BC172" s="262"/>
      <c r="BD172" s="333">
        <v>41303</v>
      </c>
      <c r="BE172" s="262" t="s">
        <v>59</v>
      </c>
      <c r="CO172" s="333">
        <v>41450</v>
      </c>
      <c r="CP172" s="262" t="s">
        <v>205</v>
      </c>
      <c r="CR172" s="333">
        <v>41450</v>
      </c>
      <c r="CS172" s="262" t="s">
        <v>206</v>
      </c>
    </row>
    <row r="173" spans="30:97" ht="39" customHeight="1">
      <c r="AE173" s="262"/>
      <c r="AF173" s="262"/>
      <c r="AG173" s="335">
        <f t="shared" si="67"/>
        <v>1</v>
      </c>
      <c r="AH173" s="336" t="b">
        <f t="shared" si="68"/>
        <v>0</v>
      </c>
      <c r="AI173" s="335" t="b">
        <f t="shared" si="69"/>
        <v>0</v>
      </c>
      <c r="AJ173" s="335" t="b">
        <f t="shared" si="70"/>
        <v>0</v>
      </c>
      <c r="AK173" s="335" t="b">
        <f t="shared" si="71"/>
        <v>0</v>
      </c>
      <c r="AL173" s="335" t="b">
        <f t="shared" si="72"/>
        <v>0</v>
      </c>
      <c r="AM173" s="335" t="b">
        <f t="shared" si="73"/>
        <v>0</v>
      </c>
      <c r="AN173" s="335" t="b">
        <f t="shared" si="55"/>
        <v>0</v>
      </c>
      <c r="AO173" s="335" t="b">
        <f t="shared" si="56"/>
        <v>0</v>
      </c>
      <c r="AP173" s="335" t="b">
        <f t="shared" si="57"/>
        <v>0</v>
      </c>
      <c r="AQ173" s="335" t="b">
        <f t="shared" si="58"/>
        <v>0</v>
      </c>
      <c r="AR173" s="335" t="b">
        <f t="shared" si="59"/>
        <v>0</v>
      </c>
      <c r="AS173" s="335" t="b">
        <f t="shared" si="60"/>
        <v>0</v>
      </c>
      <c r="AT173" s="335" t="b">
        <f t="shared" si="61"/>
        <v>0</v>
      </c>
      <c r="AU173" s="335" t="b">
        <f t="shared" si="62"/>
        <v>0</v>
      </c>
      <c r="AV173" s="335" t="b">
        <f t="shared" si="63"/>
        <v>0</v>
      </c>
      <c r="AW173" s="335" t="b">
        <f t="shared" si="64"/>
        <v>0</v>
      </c>
      <c r="AX173" s="335" t="b">
        <f t="shared" si="65"/>
        <v>0</v>
      </c>
      <c r="AY173" s="335" t="b">
        <f t="shared" si="66"/>
        <v>0</v>
      </c>
      <c r="AZ173" s="262"/>
      <c r="BA173" s="333">
        <v>41304</v>
      </c>
      <c r="BB173" s="262" t="s">
        <v>59</v>
      </c>
      <c r="BC173" s="262"/>
      <c r="BD173" s="333">
        <v>41304</v>
      </c>
      <c r="BE173" s="262" t="s">
        <v>60</v>
      </c>
      <c r="CO173" s="333">
        <v>41451</v>
      </c>
      <c r="CP173" s="262" t="s">
        <v>206</v>
      </c>
      <c r="CR173" s="333">
        <v>41451</v>
      </c>
      <c r="CS173" s="262" t="s">
        <v>207</v>
      </c>
    </row>
    <row r="174" spans="30:97" ht="39" customHeight="1">
      <c r="AD174" s="40"/>
      <c r="AE174" s="265"/>
      <c r="AF174" s="262"/>
      <c r="AG174" s="335">
        <f t="shared" si="67"/>
        <v>1</v>
      </c>
      <c r="AH174" s="336" t="b">
        <f t="shared" si="68"/>
        <v>0</v>
      </c>
      <c r="AI174" s="335" t="b">
        <f t="shared" si="69"/>
        <v>0</v>
      </c>
      <c r="AJ174" s="335" t="b">
        <f t="shared" si="70"/>
        <v>0</v>
      </c>
      <c r="AK174" s="335" t="b">
        <f t="shared" si="71"/>
        <v>0</v>
      </c>
      <c r="AL174" s="335" t="b">
        <f t="shared" si="72"/>
        <v>0</v>
      </c>
      <c r="AM174" s="335" t="b">
        <f t="shared" si="73"/>
        <v>0</v>
      </c>
      <c r="AN174" s="335" t="b">
        <f t="shared" si="55"/>
        <v>0</v>
      </c>
      <c r="AO174" s="335" t="b">
        <f t="shared" si="56"/>
        <v>0</v>
      </c>
      <c r="AP174" s="335" t="b">
        <f t="shared" si="57"/>
        <v>0</v>
      </c>
      <c r="AQ174" s="335" t="b">
        <f t="shared" si="58"/>
        <v>0</v>
      </c>
      <c r="AR174" s="335" t="b">
        <f t="shared" si="59"/>
        <v>0</v>
      </c>
      <c r="AS174" s="335" t="b">
        <f t="shared" si="60"/>
        <v>0</v>
      </c>
      <c r="AT174" s="335" t="b">
        <f t="shared" si="61"/>
        <v>0</v>
      </c>
      <c r="AU174" s="335" t="b">
        <f t="shared" si="62"/>
        <v>0</v>
      </c>
      <c r="AV174" s="335" t="b">
        <f t="shared" si="63"/>
        <v>0</v>
      </c>
      <c r="AW174" s="335" t="b">
        <f t="shared" si="64"/>
        <v>0</v>
      </c>
      <c r="AX174" s="335" t="b">
        <f t="shared" si="65"/>
        <v>0</v>
      </c>
      <c r="AY174" s="335" t="b">
        <f t="shared" si="66"/>
        <v>0</v>
      </c>
      <c r="AZ174" s="262"/>
      <c r="BA174" s="333">
        <v>41305</v>
      </c>
      <c r="BB174" s="262" t="s">
        <v>60</v>
      </c>
      <c r="BC174" s="262"/>
      <c r="BD174" s="333">
        <v>41305</v>
      </c>
      <c r="BE174" s="262" t="s">
        <v>61</v>
      </c>
      <c r="CO174" s="333">
        <v>41452</v>
      </c>
      <c r="CP174" s="262" t="s">
        <v>207</v>
      </c>
      <c r="CR174" s="333">
        <v>41452</v>
      </c>
      <c r="CS174" s="262" t="s">
        <v>208</v>
      </c>
    </row>
    <row r="175" spans="30:97" ht="39" customHeight="1">
      <c r="AE175" s="262"/>
      <c r="AF175" s="262"/>
      <c r="AG175" s="335">
        <f t="shared" si="67"/>
        <v>1</v>
      </c>
      <c r="AH175" s="336">
        <v>3</v>
      </c>
      <c r="AI175" s="335" t="b">
        <f>+IF(D33="10 GÜN",10,FALSE)</f>
        <v>0</v>
      </c>
      <c r="AJ175" s="335" t="b">
        <f t="shared" si="70"/>
        <v>0</v>
      </c>
      <c r="AK175" s="335" t="b">
        <f>+IF(D33="22 GÜN",22,FALSE)</f>
        <v>0</v>
      </c>
      <c r="AL175" s="335" t="b">
        <f>+IF(D33="28 GÜN",28,FALSE)</f>
        <v>0</v>
      </c>
      <c r="AM175" s="335" t="b">
        <f>+IF(D33="45 GÜN",45,FALSE)</f>
        <v>0</v>
      </c>
      <c r="AN175" s="335" t="b">
        <f t="shared" si="55"/>
        <v>0</v>
      </c>
      <c r="AO175" s="335" t="b">
        <f t="shared" si="56"/>
        <v>0</v>
      </c>
      <c r="AP175" s="335">
        <f t="shared" si="57"/>
        <v>90</v>
      </c>
      <c r="AQ175" s="335" t="b">
        <f t="shared" si="58"/>
        <v>0</v>
      </c>
      <c r="AR175" s="335" t="b">
        <f t="shared" si="59"/>
        <v>0</v>
      </c>
      <c r="AS175" s="335" t="b">
        <f t="shared" si="60"/>
        <v>0</v>
      </c>
      <c r="AT175" s="335" t="b">
        <f t="shared" si="61"/>
        <v>0</v>
      </c>
      <c r="AU175" s="335" t="b">
        <f t="shared" si="62"/>
        <v>0</v>
      </c>
      <c r="AV175" s="335" t="b">
        <f t="shared" si="63"/>
        <v>0</v>
      </c>
      <c r="AW175" s="335" t="b">
        <f t="shared" si="64"/>
        <v>0</v>
      </c>
      <c r="AX175" s="335" t="b">
        <f t="shared" si="65"/>
        <v>0</v>
      </c>
      <c r="AY175" s="335" t="b">
        <f t="shared" si="66"/>
        <v>0</v>
      </c>
      <c r="AZ175" s="262"/>
      <c r="BA175" s="333">
        <v>41310</v>
      </c>
      <c r="BB175" s="262" t="s">
        <v>65</v>
      </c>
      <c r="BC175" s="262"/>
      <c r="BD175" s="333">
        <v>41310</v>
      </c>
      <c r="BE175" s="262" t="s">
        <v>66</v>
      </c>
      <c r="CO175" s="333">
        <v>41453</v>
      </c>
      <c r="CP175" s="262" t="s">
        <v>208</v>
      </c>
      <c r="CR175" s="333">
        <v>41453</v>
      </c>
      <c r="CS175" s="262" t="s">
        <v>209</v>
      </c>
    </row>
    <row r="176" spans="30:97" ht="39" customHeight="1">
      <c r="AE176" s="262"/>
      <c r="AF176" s="262"/>
      <c r="AG176" s="335">
        <f t="shared" si="67"/>
        <v>1</v>
      </c>
      <c r="AH176" s="336">
        <v>12</v>
      </c>
      <c r="AI176" s="335" t="b">
        <f>+IF(D34="10 GÜN",10,FALSE)</f>
        <v>0</v>
      </c>
      <c r="AJ176" s="335" t="b">
        <f t="shared" si="70"/>
        <v>0</v>
      </c>
      <c r="AK176" s="335" t="b">
        <f>+IF(D34="22 GÜN",22,FALSE)</f>
        <v>0</v>
      </c>
      <c r="AL176" s="335" t="b">
        <f>+IF(D34="28 GÜN",28,FALSE)</f>
        <v>0</v>
      </c>
      <c r="AM176" s="335" t="b">
        <f>+IF(D34="45 GÜN",45,FALSE)</f>
        <v>0</v>
      </c>
      <c r="AN176" s="335" t="b">
        <f t="shared" si="55"/>
        <v>0</v>
      </c>
      <c r="AO176" s="335" t="b">
        <f t="shared" si="56"/>
        <v>0</v>
      </c>
      <c r="AP176" s="335" t="b">
        <f t="shared" si="57"/>
        <v>0</v>
      </c>
      <c r="AQ176" s="335" t="b">
        <f t="shared" si="58"/>
        <v>0</v>
      </c>
      <c r="AR176" s="335" t="b">
        <f t="shared" si="59"/>
        <v>0</v>
      </c>
      <c r="AS176" s="335" t="b">
        <f t="shared" si="60"/>
        <v>0</v>
      </c>
      <c r="AT176" s="335" t="b">
        <f t="shared" si="61"/>
        <v>0</v>
      </c>
      <c r="AU176" s="335" t="b">
        <f t="shared" si="62"/>
        <v>0</v>
      </c>
      <c r="AV176" s="335" t="b">
        <f t="shared" si="63"/>
        <v>0</v>
      </c>
      <c r="AW176" s="335" t="b">
        <f t="shared" si="64"/>
        <v>0</v>
      </c>
      <c r="AX176" s="335" t="b">
        <f t="shared" si="65"/>
        <v>0</v>
      </c>
      <c r="AY176" s="335">
        <f t="shared" si="66"/>
        <v>365</v>
      </c>
      <c r="AZ176" s="262"/>
      <c r="BA176" s="333">
        <v>41311</v>
      </c>
      <c r="BB176" s="262" t="s">
        <v>66</v>
      </c>
      <c r="BC176" s="262"/>
      <c r="BD176" s="333">
        <v>41311</v>
      </c>
      <c r="BE176" s="262" t="s">
        <v>67</v>
      </c>
      <c r="CO176" s="333">
        <v>41454</v>
      </c>
      <c r="CP176" s="262" t="s">
        <v>209</v>
      </c>
      <c r="CR176" s="333">
        <v>41454</v>
      </c>
      <c r="CS176" s="262" t="s">
        <v>210</v>
      </c>
    </row>
    <row r="177" spans="30:97" ht="39" customHeight="1">
      <c r="AE177" s="262"/>
      <c r="AF177" s="262"/>
      <c r="AG177" s="335">
        <f t="shared" si="67"/>
        <v>1</v>
      </c>
      <c r="AH177" s="336" t="b">
        <f>+IF(D34="1 AY",1,IF(D34="2 AY",2,IF(D34="3 AY",3,IF(D34="4 AY",4,IF(D34="5 AY",5,IF(D34="6 AY",6,IF(D34="7 AY",7,IF(D34="8 AY",8,IF(D34="9 AY",9,IF(D34="10 AY",10,IF(D34="11 AY",11,IF(D34="12 AY",12))))))))))))</f>
        <v>0</v>
      </c>
      <c r="AI177" s="335" t="b">
        <f>+IF(D34="10 GÜN",10,FALSE)</f>
        <v>0</v>
      </c>
      <c r="AJ177" s="335" t="b">
        <f t="shared" si="70"/>
        <v>0</v>
      </c>
      <c r="AK177" s="335" t="b">
        <f>+IF(D34="22 GÜN",22,FALSE)</f>
        <v>0</v>
      </c>
      <c r="AL177" s="335" t="b">
        <f>+IF(D34="28 GÜN",28,FALSE)</f>
        <v>0</v>
      </c>
      <c r="AM177" s="335" t="b">
        <f>+IF(D34="45 GÜN",45,FALSE)</f>
        <v>0</v>
      </c>
      <c r="AN177" s="335" t="b">
        <f t="shared" si="55"/>
        <v>0</v>
      </c>
      <c r="AO177" s="335" t="b">
        <f t="shared" si="56"/>
        <v>0</v>
      </c>
      <c r="AP177" s="335" t="b">
        <f t="shared" si="57"/>
        <v>0</v>
      </c>
      <c r="AQ177" s="335" t="b">
        <f t="shared" si="58"/>
        <v>0</v>
      </c>
      <c r="AR177" s="335" t="b">
        <f t="shared" si="59"/>
        <v>0</v>
      </c>
      <c r="AS177" s="335" t="b">
        <f t="shared" si="60"/>
        <v>0</v>
      </c>
      <c r="AT177" s="335" t="b">
        <f t="shared" si="61"/>
        <v>0</v>
      </c>
      <c r="AU177" s="335" t="b">
        <f t="shared" si="62"/>
        <v>0</v>
      </c>
      <c r="AV177" s="335" t="b">
        <f t="shared" si="63"/>
        <v>0</v>
      </c>
      <c r="AW177" s="335" t="b">
        <f t="shared" si="64"/>
        <v>0</v>
      </c>
      <c r="AX177" s="335" t="b">
        <f t="shared" si="65"/>
        <v>0</v>
      </c>
      <c r="AY177" s="335" t="b">
        <f t="shared" si="66"/>
        <v>0</v>
      </c>
      <c r="AZ177" s="262"/>
      <c r="BA177" s="333">
        <v>41314</v>
      </c>
      <c r="BB177" s="262" t="s">
        <v>69</v>
      </c>
      <c r="BC177" s="262"/>
      <c r="BD177" s="333">
        <v>41314</v>
      </c>
      <c r="BE177" s="262" t="s">
        <v>70</v>
      </c>
      <c r="CO177" s="333">
        <v>41455</v>
      </c>
      <c r="CP177" s="262" t="s">
        <v>210</v>
      </c>
      <c r="CR177" s="333">
        <v>41455</v>
      </c>
      <c r="CS177" s="262" t="s">
        <v>211</v>
      </c>
    </row>
    <row r="178" spans="30:97" ht="39" customHeight="1">
      <c r="AD178" s="40"/>
      <c r="AE178" s="265"/>
      <c r="AF178" s="262"/>
      <c r="AG178" s="335" t="e">
        <f>MONTH(H60)</f>
        <v>#VALUE!</v>
      </c>
      <c r="AH178" s="336" t="b">
        <f>+IF(D60="1 AY",1,IF(D60="2 AY",2,IF(D60="3 AY",3,IF(D60="4 AY",4,IF(D60="5 AY",5,IF(D60="6 AY",6,IF(D60="7 AY",7,IF(D60="8 AY",8,IF(D60="9 AY",9,IF(D60="10 AY",10,IF(D60="11 AY",11,IF(D60="12 AY",12))))))))))))</f>
        <v>0</v>
      </c>
      <c r="AI178" s="335" t="b">
        <f>+IF(D60="10 GÜN",10,FALSE)</f>
        <v>0</v>
      </c>
      <c r="AJ178" s="335" t="b">
        <f>+IF(E60="16 GÜN",16,FALSE)</f>
        <v>0</v>
      </c>
      <c r="AK178" s="335" t="b">
        <f>+IF(D60="22 GÜN",22,FALSE)</f>
        <v>0</v>
      </c>
      <c r="AL178" s="335" t="b">
        <f>+IF(D60="28 GÜN",28,FALSE)</f>
        <v>0</v>
      </c>
      <c r="AM178" s="335" t="b">
        <f>+IF(D60="45 GÜN",45,FALSE)</f>
        <v>0</v>
      </c>
      <c r="AN178" s="335" t="b">
        <f t="shared" si="55"/>
        <v>0</v>
      </c>
      <c r="AO178" s="335" t="b">
        <f t="shared" si="56"/>
        <v>0</v>
      </c>
      <c r="AP178" s="335" t="b">
        <f t="shared" si="57"/>
        <v>0</v>
      </c>
      <c r="AQ178" s="335" t="b">
        <f t="shared" si="58"/>
        <v>0</v>
      </c>
      <c r="AR178" s="335" t="b">
        <f t="shared" si="59"/>
        <v>0</v>
      </c>
      <c r="AS178" s="335" t="b">
        <f t="shared" si="60"/>
        <v>0</v>
      </c>
      <c r="AT178" s="335" t="b">
        <f t="shared" si="61"/>
        <v>0</v>
      </c>
      <c r="AU178" s="335" t="b">
        <f t="shared" si="62"/>
        <v>0</v>
      </c>
      <c r="AV178" s="335" t="b">
        <f t="shared" si="63"/>
        <v>0</v>
      </c>
      <c r="AW178" s="335" t="b">
        <f t="shared" si="64"/>
        <v>0</v>
      </c>
      <c r="AX178" s="335" t="b">
        <f t="shared" si="65"/>
        <v>0</v>
      </c>
      <c r="AY178" s="335" t="b">
        <f t="shared" si="66"/>
        <v>0</v>
      </c>
      <c r="AZ178" s="262"/>
      <c r="BA178" s="333">
        <v>41326</v>
      </c>
      <c r="BB178" s="262" t="s">
        <v>81</v>
      </c>
      <c r="BC178" s="262"/>
      <c r="BD178" s="333">
        <v>41326</v>
      </c>
      <c r="BE178" s="262" t="s">
        <v>82</v>
      </c>
      <c r="CO178" s="333">
        <v>41456</v>
      </c>
      <c r="CP178" s="262" t="s">
        <v>211</v>
      </c>
      <c r="CR178" s="333">
        <v>41456</v>
      </c>
      <c r="CS178" s="262" t="s">
        <v>212</v>
      </c>
    </row>
    <row r="179" spans="30:97" ht="39" customHeight="1">
      <c r="AE179" s="262"/>
      <c r="AF179" s="262"/>
      <c r="AG179" s="335">
        <f>MONTH(H41)</f>
        <v>1</v>
      </c>
      <c r="AH179" s="336" t="b">
        <f>+IF(D41="1 AY",1,IF(D41="2 AY",2,IF(D41="3 AY",3,IF(D41="4 AY",4,IF(D41="5 AY",5,IF(D41="6 AY",6,IF(D41="7 AY",7,IF(D41="8 AY",8,IF(D41="9 AY",9,IF(D41="10 AY",10,IF(D41="11 AY",11,IF(D41="12 AY",12))))))))))))</f>
        <v>0</v>
      </c>
      <c r="AI179" s="335" t="b">
        <f>+IF(D41="10 GÜN",10,FALSE)</f>
        <v>0</v>
      </c>
      <c r="AJ179" s="335" t="b">
        <f>+IF(E41="16 GÜN",16,FALSE)</f>
        <v>0</v>
      </c>
      <c r="AK179" s="335" t="b">
        <f>+IF(D41="22 GÜN",22,FALSE)</f>
        <v>0</v>
      </c>
      <c r="AL179" s="335" t="b">
        <f>+IF(D41="28 GÜN",28,FALSE)</f>
        <v>0</v>
      </c>
      <c r="AM179" s="335" t="b">
        <f>+IF(D41="45 GÜN",45,FALSE)</f>
        <v>0</v>
      </c>
      <c r="AN179" s="335" t="b">
        <f t="shared" si="55"/>
        <v>0</v>
      </c>
      <c r="AO179" s="335" t="b">
        <f t="shared" si="56"/>
        <v>0</v>
      </c>
      <c r="AP179" s="335" t="b">
        <f t="shared" si="57"/>
        <v>0</v>
      </c>
      <c r="AQ179" s="335" t="b">
        <f t="shared" si="58"/>
        <v>0</v>
      </c>
      <c r="AR179" s="335" t="b">
        <f t="shared" si="59"/>
        <v>0</v>
      </c>
      <c r="AS179" s="335" t="b">
        <f t="shared" si="60"/>
        <v>0</v>
      </c>
      <c r="AT179" s="335" t="b">
        <f t="shared" si="61"/>
        <v>0</v>
      </c>
      <c r="AU179" s="335" t="b">
        <f t="shared" si="62"/>
        <v>0</v>
      </c>
      <c r="AV179" s="335" t="b">
        <f t="shared" si="63"/>
        <v>0</v>
      </c>
      <c r="AW179" s="335" t="b">
        <f t="shared" si="64"/>
        <v>0</v>
      </c>
      <c r="AX179" s="335" t="b">
        <f t="shared" si="65"/>
        <v>0</v>
      </c>
      <c r="AY179" s="335" t="b">
        <f t="shared" si="66"/>
        <v>0</v>
      </c>
      <c r="AZ179" s="262"/>
      <c r="BA179" s="333">
        <v>41327</v>
      </c>
      <c r="BB179" s="262" t="s">
        <v>82</v>
      </c>
      <c r="BC179" s="262"/>
      <c r="BD179" s="333">
        <v>41327</v>
      </c>
      <c r="BE179" s="262" t="s">
        <v>83</v>
      </c>
      <c r="CO179" s="333">
        <v>41457</v>
      </c>
      <c r="CP179" s="262" t="s">
        <v>212</v>
      </c>
      <c r="CR179" s="333">
        <v>41457</v>
      </c>
      <c r="CS179" s="262" t="s">
        <v>213</v>
      </c>
    </row>
    <row r="180" spans="30:97" ht="39" customHeight="1">
      <c r="AE180" s="262"/>
      <c r="AF180" s="262"/>
      <c r="AG180" s="335"/>
      <c r="AH180" s="336"/>
      <c r="AI180" s="335"/>
      <c r="AJ180" s="335"/>
      <c r="AK180" s="335"/>
      <c r="AL180" s="335"/>
      <c r="AM180" s="335"/>
      <c r="AN180" s="335"/>
      <c r="AO180" s="335"/>
      <c r="AP180" s="335"/>
      <c r="AQ180" s="335"/>
      <c r="AR180" s="335"/>
      <c r="AS180" s="335"/>
      <c r="AT180" s="335"/>
      <c r="AU180" s="335"/>
      <c r="AV180" s="335"/>
      <c r="AW180" s="335"/>
      <c r="AX180" s="335"/>
      <c r="AY180" s="335"/>
      <c r="AZ180" s="262"/>
      <c r="BA180" s="333"/>
      <c r="BB180" s="262"/>
      <c r="BC180" s="262"/>
      <c r="BD180" s="333"/>
      <c r="BE180" s="262"/>
      <c r="CO180" s="333">
        <v>41458</v>
      </c>
      <c r="CP180" s="262" t="s">
        <v>213</v>
      </c>
      <c r="CR180" s="333">
        <v>41458</v>
      </c>
      <c r="CS180" s="262" t="s">
        <v>214</v>
      </c>
    </row>
    <row r="181" spans="30:97" ht="39" customHeight="1">
      <c r="AE181" s="262"/>
      <c r="AF181" s="262"/>
      <c r="AG181" s="335">
        <f>MONTH(H63)</f>
        <v>10</v>
      </c>
      <c r="AH181" s="336" t="b">
        <f>+IF(D63="1 AY",1,IF(D63="2 AY",2,IF(D63="3 AY",3,IF(D63="4 AY",4,IF(D63="5 AY",5,IF(D63="6 AY",6,IF(D63="7 AY",7,IF(D63="8 AY",8,IF(D63="9 AY",9,IF(D63="10 AY",10,IF(D63="11 AY",11,IF(D63="12 AY",12))))))))))))</f>
        <v>0</v>
      </c>
      <c r="AI181" s="335" t="b">
        <f>+IF(D63="10 GÜN",10,FALSE)</f>
        <v>0</v>
      </c>
      <c r="AJ181" s="335" t="b">
        <f>+IF(E63="16 GÜN",16,FALSE)</f>
        <v>0</v>
      </c>
      <c r="AK181" s="335" t="b">
        <f>+IF(D63="22 GÜN",22,FALSE)</f>
        <v>0</v>
      </c>
      <c r="AL181" s="335" t="b">
        <f>+IF(D63="28 GÜN",28,FALSE)</f>
        <v>0</v>
      </c>
      <c r="AM181" s="335" t="b">
        <f>+IF(D63="45 GÜN",45,FALSE)</f>
        <v>0</v>
      </c>
      <c r="AN181" s="335" t="b">
        <f t="shared" ref="AN181:AN188" si="74">+IF(AH181=1,IF(AG181=1,SUM($AL$227:$AL$227),IF(AG181=2,SUM($AL$228:$AL$228),IF(AG181=3,SUM($AL$229:$AL$229),IF(AG181=4,SUM($AL$230:$AL$230),IF(AG181=5,SUM($AL$231:$AL$231),IF(AG181=6,SUM($AL$232:$AL$232),IF(AG181=7,SUM($AL$233:$AL$233),IF(AG181=8,SUM($AL$234:$AL$234),IF(AG181=9,SUM($AL$235:$AL$235),IF(AG181=10,SUM($AL$236:$AL$236),IF(AG181=11,SUM($AL$237:$AL$237),IF(AG181=12,SUM($AL$238:$AL$238),"")))))))))))))</f>
        <v>0</v>
      </c>
      <c r="AO181" s="335" t="b">
        <f t="shared" ref="AO181:AO188" si="75">+IF(AH181=2,IF(AG181=1,SUM($AL$227:$AL$228),IF(AG181=2,SUM($AL$228:$AL$229),IF(AG181=3,SUM($AL$229:$AL$230),IF(AG181=4,SUM($AL$230:$AL$231),IF(AG181=5,SUM($AL$231:$AL$232),IF(AG181=6,SUM($AL$232:$AL$233),IF(AG181=7,SUM($AL$233:$AL$234),IF(AG181=8,SUM($AL$234:$AL$235),IF(AG181=9,SUM($AL$235:$AL$236),IF(AG181=10,SUM($AL$236:$AL$237),IF(AG181=11,SUM($AL$237:$AL$238),IF(AG181=12,SUM($AL$238:$AL$239),"")))))))))))))</f>
        <v>0</v>
      </c>
      <c r="AP181" s="335" t="b">
        <f t="shared" ref="AP181:AP188" si="76">IF(AH181=3,IF(AG181=1,SUM($AL$227:$AL$229),IF(AG181=2,SUM($AL$228:$AL$230),IF(AG181=3,SUM($AL$229:$AL$231),IF(AG181=4,SUM($AL$230:$AL$232),IF(AG181=5,SUM($AL$231:$AL$233),IF(AG181=6,SUM($AL$232:$AL$234),IF(AG181=7,SUM($AL$233:$AL$235),IF(AG181=8,SUM($AL$234:$AL$236),IF(AG181=9,SUM($AL$235:$AL$237),IF(AG181=10,SUM($AL$236:$AL$238),IF(AG181=11,SUM($AL$237:$AL$239),IF(AG181=12,SUM($AL$238:$AL$240),"")))))))))))))</f>
        <v>0</v>
      </c>
      <c r="AQ181" s="335" t="b">
        <f t="shared" ref="AQ181:AQ188" si="77">IF(AH181=4,IF(AG181=1,SUM($AL$227:$AL$230),IF(AG181=2,SUM($AL$228:$AL$231),IF(AG181=3,SUM($AL$229:$AL$232),IF(AG181=4,SUM($AL$230:$AL$233),IF(AG181=5,SUM($AL$231:$AL$234),IF(AG181=6,SUM($AL$232:$AL$235),IF(AG181=7,SUM($AL$233:$AL$236),IF(AG181=8,SUM($AL$234:$AL$237),IF(AG181=9,SUM($AL$235:$AL$238),IF(AG181=10,SUM($AL$236:$AL$239),IF(AG181=11,SUM($AL$237:$AL$240),IF(AG181=12,SUM($AL$238:$AL$241),"")))))))))))))</f>
        <v>0</v>
      </c>
      <c r="AR181" s="335" t="b">
        <f t="shared" ref="AR181:AR188" si="78">IF(AH181=5,IF(AG181=1,SUM($AL$227:$AL$231),IF(AG181=2,SUM($AL$228:$AL$232),IF(AG181=3,SUM($AL$229:$AL$233),IF(AG181=4,SUM($AL$230:$AL$234),IF(AG181=5,SUM($AL$231:$AL$235),IF(AG181=6,SUM($AL$232:$AL$236),IF(AG181=7,SUM($AL$233:$AL$237),IF(AG181=8,SUM($AL$234:$AL$238),IF(AG181=9,SUM($AL$235:$AL$239),IF(AG181=10,SUM($AL$236:$AL$240),IF(AG181=11,SUM($AL$237:$AL$241),IF(AG181=12,SUM($AL$238:$AL$242),"")))))))))))))</f>
        <v>0</v>
      </c>
      <c r="AS181" s="335" t="b">
        <f t="shared" ref="AS181:AS188" si="79">IF(AH181=6,IF(AG181=1,SUM($AL$227:$AL$232),IF(AG181=2,SUM($AL$228:$AL$233),IF(AG181=3,SUM($AL$229:$AL$234),IF(AG181=4,SUM($AL$230:$AL$235),IF(AG181=5,SUM($AL$231:$AL$236),IF(AG181=6,SUM($AL$232:$AL$237),IF(AG181=7,SUM($AL$233:$AL$238),IF(AG181=8,SUM($AL$234:$AL$239),IF(AG181=9,SUM($AL$235:$AL$240),IF(AG181=10,SUM($AL$236:$AL$241),IF(AG181=11,SUM($AL$237:$AL$242),IF(AG181=12,SUM($AL$238:$AL$243),"")))))))))))))</f>
        <v>0</v>
      </c>
      <c r="AT181" s="335" t="b">
        <f t="shared" ref="AT181:AT188" si="80">IF(AH181=7,IF(AG181=1,SUM($AL$227:$AL$233),IF(AG181=2,SUM($AL$228:$AL$234),IF(AG181=3,SUM($AL$229:$AL$235),IF(AG181=4,SUM($AL$230:$AL$236),IF(AG181=5,SUM($AL$231:$AL$237),IF(AG181=6,SUM($AL$232:$AL$238),IF(AG181=7,SUM($AL$233:$AL$239),IF(AG181=8,SUM($AL$234:$AL$240),IF(AG181=9,SUM($AL$235:$AL$241),IF(AG181=10,SUM($AL$236:$AL$242),IF(AG181=11,SUM($AL$237:$AL$243),IF(AG181=12,SUM($AL$238:$AL$244),"")))))))))))))</f>
        <v>0</v>
      </c>
      <c r="AU181" s="335" t="b">
        <f t="shared" ref="AU181:AU188" si="81">IF(AH181=8,IF(AG181=1,SUM($AL$227:$AL$234),IF(AG181=2,SUM($AL$228:$AL$235),IF(AG181=3,SUM($AL$229:$AL$236),IF(AG181=4,SUM($AL$230:$AL$237),IF(AG181=5,SUM($AL$231:$AL$238),IF(AG181=6,SUM($AL$232:$AL$239),IF(AG181=7,SUM($AL$233:$AL$240),IF(AG181=8,SUM($AL$234:$AL$241),IF(AG181=9,SUM($AL$235:$AL$242),IF(AG181=10,SUM($AL$236:$AL$243),IF(AG181=11,SUM($AL$237:$AL$244),IF(AG181=12,SUM($AL$238:$AL$245),"")))))))))))))</f>
        <v>0</v>
      </c>
      <c r="AV181" s="335" t="b">
        <f t="shared" ref="AV181:AV188" si="82">IF(AH181=9,IF(AG181=1,SUM($AL$227:$AL$235),IF(AG181=2,SUM($AL$228:$AL$236),IF(AG181=3,SUM($AL$229:$AL$237),IF(AG181=4,SUM($AL$230:$AL$238),IF(AG181=5,SUM($AL$231:$AL$239),IF(AG181=6,SUM($AL$232:$AL$240),IF(AG181=7,SUM($AL$233:$AL$241),IF(AG181=8,SUM($AL$234:$AL$242),IF(AG181=9,SUM($AL$235:$AL$243),IF(AG181=10,SUM($AL$236:$AL$244),IF(AG181=11,SUM($AL$237:$AL$245),IF(AG181=12,SUM($AL$238:$AL$246),"")))))))))))))</f>
        <v>0</v>
      </c>
      <c r="AW181" s="335" t="b">
        <f t="shared" ref="AW181:AW188" si="83">IF(AH181=10,IF(AG181=1,SUM($AL$227:$AL$236),IF(AG181=2,SUM($AL$228:$AL$237),IF(AG181=3,SUM($AL$229:$AL$238),IF(AG181=4,SUM($AL$230:$AL$239),IF(AG181=5,SUM($AL$231:$AL$240),IF(AG181=6,SUM($AL$232:$AL$241),IF(AG181=7,SUM($AL$233:$AL$242),IF(AG181=8,SUM($AL$234:$AL$243),IF(AG181=9,SUM($AL$235:$AL$244),IF(AG181=10,SUM($AL$236:$AL$245),IF(AG181=11,SUM($AL$237:$AL$246),IF(AG181=12,SUM($AL$238:$AL$247),"")))))))))))))</f>
        <v>0</v>
      </c>
      <c r="AX181" s="335" t="b">
        <f t="shared" ref="AX181:AX188" si="84">IF(AH181=11,IF(AG181=1,SUM($AL$227:$AL$237),IF(AG181=2,SUM($AL$228:$AL$238),IF(AG181=3,SUM($AL$229:$AL$239),IF(AG181=4,SUM($AL$230:$AL$240),IF(AG181=5,SUM($AL$231:$AL$241),IF(AG181=6,SUM($AL$232:$AL$242),IF(AG181=7,SUM($AL$233:$AL$243),IF(AG181=8,SUM($AL$234:$AL$244),IF(AG181=9,SUM($AL$235:$AL$245),IF(AG181=10,SUM($AL$236:$AL$246),IF(AG181=11,SUM($AL$237:$AL$247),IF(AG181=12,SUM($AL$238:$AL$248),"")))))))))))))</f>
        <v>0</v>
      </c>
      <c r="AY181" s="335" t="b">
        <f t="shared" ref="AY181:AY188" si="85">IF(AH181=12,IF(AG181=1,SUM($AL$227:$AL$238),IF(AG181=2,SUM($AL$238:$AL$239),IF(AG181=3,SUM($AL$229:$AL$240),IF(AG181=4,SUM($AL$230:$AL$241),IF(AG181=5,SUM($AL$231:$AL$242),IF(AG181=6,SUM($AL$232:$AL$243),IF(AG181=7,SUM($AL$233:$AL$244),IF(AG181=8,SUM($AL$234:$AL$245),IF(AG181=9,SUM($AL$235:$AL$246),IF(AG181=10,SUM($AL$236:$AL$247),IF(AG181=11,SUM($AL$237:$AL$248),IF(AG181=12,SUM($AL$238:$AL$249),"")))))))))))))</f>
        <v>0</v>
      </c>
      <c r="AZ181" s="262"/>
      <c r="BA181" s="333">
        <v>41329</v>
      </c>
      <c r="BB181" s="262" t="s">
        <v>84</v>
      </c>
      <c r="BC181" s="262"/>
      <c r="BD181" s="333">
        <v>41329</v>
      </c>
      <c r="BE181" s="262" t="s">
        <v>85</v>
      </c>
      <c r="CO181" s="333">
        <v>41459</v>
      </c>
      <c r="CP181" s="262" t="s">
        <v>214</v>
      </c>
      <c r="CR181" s="333">
        <v>41459</v>
      </c>
      <c r="CS181" s="262" t="s">
        <v>215</v>
      </c>
    </row>
    <row r="182" spans="30:97" ht="39" customHeight="1">
      <c r="AE182" s="262"/>
      <c r="AF182" s="262"/>
      <c r="AG182" s="335">
        <f>MONTH(H65)</f>
        <v>10</v>
      </c>
      <c r="AH182" s="336" t="b">
        <f>+IF(D65="1 AY",1,IF(D65="2 AY",2,IF(D65="3 AY",3,IF(D65="4 AY",4,IF(D65="5 AY",5,IF(D65="6 AY",6,IF(D65="7 AY",7,IF(D65="8 AY",8,IF(D65="9 AY",9,IF(D65="10 AY",10,IF(D65="11 AY",11,IF(D65="12 AY",12))))))))))))</f>
        <v>0</v>
      </c>
      <c r="AI182" s="335" t="b">
        <f>+IF(D65="10 GÜN",10,FALSE)</f>
        <v>0</v>
      </c>
      <c r="AJ182" s="335" t="b">
        <f>+IF(E65="16 GÜN",16,FALSE)</f>
        <v>0</v>
      </c>
      <c r="AK182" s="335" t="b">
        <f>+IF(D65="22 GÜN",22,FALSE)</f>
        <v>0</v>
      </c>
      <c r="AL182" s="335" t="b">
        <f>+IF(D65="28 GÜN",28,FALSE)</f>
        <v>0</v>
      </c>
      <c r="AM182" s="335" t="b">
        <f>+IF(D65="45 GÜN",45,FALSE)</f>
        <v>0</v>
      </c>
      <c r="AN182" s="335" t="b">
        <f t="shared" si="74"/>
        <v>0</v>
      </c>
      <c r="AO182" s="335" t="b">
        <f t="shared" si="75"/>
        <v>0</v>
      </c>
      <c r="AP182" s="335" t="b">
        <f t="shared" si="76"/>
        <v>0</v>
      </c>
      <c r="AQ182" s="335" t="b">
        <f t="shared" si="77"/>
        <v>0</v>
      </c>
      <c r="AR182" s="335" t="b">
        <f t="shared" si="78"/>
        <v>0</v>
      </c>
      <c r="AS182" s="335" t="b">
        <f t="shared" si="79"/>
        <v>0</v>
      </c>
      <c r="AT182" s="335" t="b">
        <f t="shared" si="80"/>
        <v>0</v>
      </c>
      <c r="AU182" s="335" t="b">
        <f t="shared" si="81"/>
        <v>0</v>
      </c>
      <c r="AV182" s="335" t="b">
        <f t="shared" si="82"/>
        <v>0</v>
      </c>
      <c r="AW182" s="335" t="b">
        <f t="shared" si="83"/>
        <v>0</v>
      </c>
      <c r="AX182" s="335" t="b">
        <f t="shared" si="84"/>
        <v>0</v>
      </c>
      <c r="AY182" s="335" t="b">
        <f t="shared" si="85"/>
        <v>0</v>
      </c>
      <c r="AZ182" s="262"/>
      <c r="BA182" s="333">
        <v>41330</v>
      </c>
      <c r="BB182" s="262" t="s">
        <v>85</v>
      </c>
      <c r="BC182" s="262"/>
      <c r="BD182" s="333">
        <v>41330</v>
      </c>
      <c r="BE182" s="262" t="s">
        <v>86</v>
      </c>
      <c r="CO182" s="333">
        <v>41460</v>
      </c>
      <c r="CP182" s="262" t="s">
        <v>215</v>
      </c>
      <c r="CR182" s="333">
        <v>41460</v>
      </c>
      <c r="CS182" s="262" t="s">
        <v>216</v>
      </c>
    </row>
    <row r="183" spans="30:97" ht="39" customHeight="1">
      <c r="AD183" s="40"/>
      <c r="AE183" s="265"/>
      <c r="AF183" s="262"/>
      <c r="AG183" s="335">
        <f>MONTH(H35)</f>
        <v>1</v>
      </c>
      <c r="AH183" s="336" t="b">
        <f>+IF(D35="1 AY",1,IF(D35="2 AY",2,IF(D35="3 AY",3,IF(D35="4 AY",4,IF(D35="5 AY",5,IF(D35="6 AY",6,IF(D35="7 AY",7,IF(D35="8 AY",8,IF(D35="9 AY",9,IF(D35="10 AY",10,IF(D35="11 AY",11,IF(D35="12 AY",12))))))))))))</f>
        <v>0</v>
      </c>
      <c r="AI183" s="335" t="b">
        <f>+IF(D35="10 GÜN",10,FALSE)</f>
        <v>0</v>
      </c>
      <c r="AJ183" s="335" t="b">
        <f>+IF(E35="16 GÜN",16,FALSE)</f>
        <v>0</v>
      </c>
      <c r="AK183" s="335" t="b">
        <f>+IF(D35="22 GÜN",22,FALSE)</f>
        <v>0</v>
      </c>
      <c r="AL183" s="335" t="b">
        <f>+IF(D35="28 GÜN",28,FALSE)</f>
        <v>0</v>
      </c>
      <c r="AM183" s="335" t="b">
        <f>+IF(D35="45 GÜN",45,FALSE)</f>
        <v>0</v>
      </c>
      <c r="AN183" s="335" t="b">
        <f t="shared" si="74"/>
        <v>0</v>
      </c>
      <c r="AO183" s="335" t="b">
        <f t="shared" si="75"/>
        <v>0</v>
      </c>
      <c r="AP183" s="335" t="b">
        <f t="shared" si="76"/>
        <v>0</v>
      </c>
      <c r="AQ183" s="335" t="b">
        <f t="shared" si="77"/>
        <v>0</v>
      </c>
      <c r="AR183" s="335" t="b">
        <f t="shared" si="78"/>
        <v>0</v>
      </c>
      <c r="AS183" s="335" t="b">
        <f t="shared" si="79"/>
        <v>0</v>
      </c>
      <c r="AT183" s="335" t="b">
        <f t="shared" si="80"/>
        <v>0</v>
      </c>
      <c r="AU183" s="335" t="b">
        <f t="shared" si="81"/>
        <v>0</v>
      </c>
      <c r="AV183" s="335" t="b">
        <f t="shared" si="82"/>
        <v>0</v>
      </c>
      <c r="AW183" s="335" t="b">
        <f t="shared" si="83"/>
        <v>0</v>
      </c>
      <c r="AX183" s="335" t="b">
        <f t="shared" si="84"/>
        <v>0</v>
      </c>
      <c r="AY183" s="335" t="b">
        <f t="shared" si="85"/>
        <v>0</v>
      </c>
      <c r="AZ183" s="262"/>
      <c r="BA183" s="333">
        <v>41331</v>
      </c>
      <c r="BB183" s="262" t="s">
        <v>86</v>
      </c>
      <c r="BC183" s="262"/>
      <c r="BD183" s="333">
        <v>41331</v>
      </c>
      <c r="BE183" s="262" t="s">
        <v>87</v>
      </c>
      <c r="CO183" s="333">
        <v>41461</v>
      </c>
      <c r="CP183" s="262" t="s">
        <v>216</v>
      </c>
      <c r="CR183" s="333">
        <v>41461</v>
      </c>
      <c r="CS183" s="262" t="s">
        <v>217</v>
      </c>
    </row>
    <row r="184" spans="30:97" ht="39" customHeight="1">
      <c r="AE184" s="262"/>
      <c r="AF184" s="262"/>
      <c r="AG184" s="335">
        <f>MONTH(H38)</f>
        <v>1</v>
      </c>
      <c r="AH184" s="336" t="b">
        <f>+IF(D38="1 AY",1,IF(D38="2 AY",2,IF(D38="3 AY",3,IF(D38="4 AY",4,IF(D38="5 AY",5,IF(D38="6 AY",6,IF(D38="7 AY",7,IF(D38="8 AY",8,IF(D38="9 AY",9,IF(D38="10 AY",10,IF(D38="11 AY",11,IF(D38="12 AY",12))))))))))))</f>
        <v>0</v>
      </c>
      <c r="AI184" s="335" t="b">
        <f>+IF(D38="10 GÜN",10,FALSE)</f>
        <v>0</v>
      </c>
      <c r="AJ184" s="335" t="b">
        <f>+IF(E38="16 GÜN",16,FALSE)</f>
        <v>0</v>
      </c>
      <c r="AK184" s="335" t="b">
        <f>+IF(D38="22 GÜN",22,FALSE)</f>
        <v>0</v>
      </c>
      <c r="AL184" s="335" t="b">
        <f>+IF(D38="28 GÜN",28,FALSE)</f>
        <v>0</v>
      </c>
      <c r="AM184" s="335" t="b">
        <f>+IF(D38="45 GÜN",45,FALSE)</f>
        <v>0</v>
      </c>
      <c r="AN184" s="335" t="b">
        <f t="shared" si="74"/>
        <v>0</v>
      </c>
      <c r="AO184" s="335" t="b">
        <f t="shared" si="75"/>
        <v>0</v>
      </c>
      <c r="AP184" s="335" t="b">
        <f t="shared" si="76"/>
        <v>0</v>
      </c>
      <c r="AQ184" s="335" t="b">
        <f t="shared" si="77"/>
        <v>0</v>
      </c>
      <c r="AR184" s="335" t="b">
        <f t="shared" si="78"/>
        <v>0</v>
      </c>
      <c r="AS184" s="335" t="b">
        <f t="shared" si="79"/>
        <v>0</v>
      </c>
      <c r="AT184" s="335" t="b">
        <f t="shared" si="80"/>
        <v>0</v>
      </c>
      <c r="AU184" s="335" t="b">
        <f t="shared" si="81"/>
        <v>0</v>
      </c>
      <c r="AV184" s="335" t="b">
        <f t="shared" si="82"/>
        <v>0</v>
      </c>
      <c r="AW184" s="335" t="b">
        <f t="shared" si="83"/>
        <v>0</v>
      </c>
      <c r="AX184" s="335" t="b">
        <f t="shared" si="84"/>
        <v>0</v>
      </c>
      <c r="AY184" s="335" t="b">
        <f t="shared" si="85"/>
        <v>0</v>
      </c>
      <c r="AZ184" s="262"/>
      <c r="BA184" s="333">
        <v>41332</v>
      </c>
      <c r="BB184" s="262" t="s">
        <v>87</v>
      </c>
      <c r="BC184" s="262"/>
      <c r="BD184" s="333">
        <v>41332</v>
      </c>
      <c r="BE184" s="262" t="s">
        <v>88</v>
      </c>
      <c r="CO184" s="333">
        <v>41462</v>
      </c>
      <c r="CP184" s="262" t="s">
        <v>217</v>
      </c>
      <c r="CR184" s="333">
        <v>41462</v>
      </c>
      <c r="CS184" s="262" t="s">
        <v>218</v>
      </c>
    </row>
    <row r="185" spans="30:97" ht="39" customHeight="1">
      <c r="AE185" s="262"/>
      <c r="AF185" s="262"/>
      <c r="AG185" s="335">
        <f>MONTH(H39)</f>
        <v>1</v>
      </c>
      <c r="AH185" s="336" t="b">
        <f>+IF(D39="1 AY",1,IF(D39="2 AY",2,IF(D39="3 AY",3,IF(D39="4 AY",4,IF(D39="5 AY",5,IF(D39="6 AY",6,IF(D39="7 AY",7,IF(D39="8 AY",8,IF(D39="9 AY",9,IF(D39="10 AY",10,IF(D39="11 AY",11,IF(D39="12 AY",12))))))))))))</f>
        <v>0</v>
      </c>
      <c r="AI185" s="335" t="b">
        <f>+IF(D39="10 GÜN",10,FALSE)</f>
        <v>0</v>
      </c>
      <c r="AJ185" s="335" t="b">
        <f>+IF(E39="16 GÜN",16,FALSE)</f>
        <v>0</v>
      </c>
      <c r="AK185" s="335" t="b">
        <f>+IF(D39="22 GÜN",22,FALSE)</f>
        <v>0</v>
      </c>
      <c r="AL185" s="335" t="b">
        <f>+IF(D39="28 GÜN",28,FALSE)</f>
        <v>0</v>
      </c>
      <c r="AM185" s="335" t="b">
        <f>+IF(D39="45 GÜN",45,FALSE)</f>
        <v>0</v>
      </c>
      <c r="AN185" s="335" t="b">
        <f t="shared" si="74"/>
        <v>0</v>
      </c>
      <c r="AO185" s="335" t="b">
        <f t="shared" si="75"/>
        <v>0</v>
      </c>
      <c r="AP185" s="335" t="b">
        <f t="shared" si="76"/>
        <v>0</v>
      </c>
      <c r="AQ185" s="335" t="b">
        <f t="shared" si="77"/>
        <v>0</v>
      </c>
      <c r="AR185" s="335" t="b">
        <f t="shared" si="78"/>
        <v>0</v>
      </c>
      <c r="AS185" s="335" t="b">
        <f t="shared" si="79"/>
        <v>0</v>
      </c>
      <c r="AT185" s="335" t="b">
        <f t="shared" si="80"/>
        <v>0</v>
      </c>
      <c r="AU185" s="335" t="b">
        <f t="shared" si="81"/>
        <v>0</v>
      </c>
      <c r="AV185" s="335" t="b">
        <f t="shared" si="82"/>
        <v>0</v>
      </c>
      <c r="AW185" s="335" t="b">
        <f t="shared" si="83"/>
        <v>0</v>
      </c>
      <c r="AX185" s="335" t="b">
        <f t="shared" si="84"/>
        <v>0</v>
      </c>
      <c r="AY185" s="335" t="b">
        <f t="shared" si="85"/>
        <v>0</v>
      </c>
      <c r="AZ185" s="262"/>
      <c r="BA185" s="333">
        <v>41333</v>
      </c>
      <c r="BB185" s="262" t="s">
        <v>88</v>
      </c>
      <c r="BC185" s="262"/>
      <c r="BD185" s="333">
        <v>41333</v>
      </c>
      <c r="BE185" s="262" t="s">
        <v>89</v>
      </c>
      <c r="CO185" s="333">
        <v>41463</v>
      </c>
      <c r="CP185" s="262" t="s">
        <v>218</v>
      </c>
      <c r="CR185" s="333">
        <v>41463</v>
      </c>
      <c r="CS185" s="262" t="s">
        <v>219</v>
      </c>
    </row>
    <row r="186" spans="30:97" ht="39" customHeight="1">
      <c r="AE186" s="262"/>
      <c r="AF186" s="262"/>
      <c r="AG186" s="335">
        <f>MONTH(H40)</f>
        <v>1</v>
      </c>
      <c r="AH186" s="336" t="b">
        <f>+IF(D40="1 AY",1,IF(D40="2 AY",2,IF(D40="3 AY",3,IF(D40="4 AY",4,IF(D40="5 AY",5,IF(D40="6 AY",6,IF(D40="7 AY",7,IF(D40="8 AY",8,IF(D40="9 AY",9,IF(D40="10 AY",10,IF(D40="11 AY",11,IF(D40="12 AY",12))))))))))))</f>
        <v>0</v>
      </c>
      <c r="AI186" s="335" t="b">
        <f>+IF(D40="10 GÜN",10,FALSE)</f>
        <v>0</v>
      </c>
      <c r="AJ186" s="335" t="b">
        <f>+IF(E40="16 GÜN",16,FALSE)</f>
        <v>0</v>
      </c>
      <c r="AK186" s="335" t="b">
        <f>+IF(D40="22 GÜN",22,FALSE)</f>
        <v>0</v>
      </c>
      <c r="AL186" s="335" t="b">
        <f>+IF(D40="28 GÜN",28,FALSE)</f>
        <v>0</v>
      </c>
      <c r="AM186" s="335" t="b">
        <f>+IF(D40="45 GÜN",45,FALSE)</f>
        <v>0</v>
      </c>
      <c r="AN186" s="335" t="b">
        <f t="shared" si="74"/>
        <v>0</v>
      </c>
      <c r="AO186" s="335" t="b">
        <f t="shared" si="75"/>
        <v>0</v>
      </c>
      <c r="AP186" s="335" t="b">
        <f t="shared" si="76"/>
        <v>0</v>
      </c>
      <c r="AQ186" s="335" t="b">
        <f t="shared" si="77"/>
        <v>0</v>
      </c>
      <c r="AR186" s="335" t="b">
        <f t="shared" si="78"/>
        <v>0</v>
      </c>
      <c r="AS186" s="335" t="b">
        <f t="shared" si="79"/>
        <v>0</v>
      </c>
      <c r="AT186" s="335" t="b">
        <f t="shared" si="80"/>
        <v>0</v>
      </c>
      <c r="AU186" s="335" t="b">
        <f t="shared" si="81"/>
        <v>0</v>
      </c>
      <c r="AV186" s="335" t="b">
        <f t="shared" si="82"/>
        <v>0</v>
      </c>
      <c r="AW186" s="335" t="b">
        <f t="shared" si="83"/>
        <v>0</v>
      </c>
      <c r="AX186" s="335" t="b">
        <f t="shared" si="84"/>
        <v>0</v>
      </c>
      <c r="AY186" s="335" t="b">
        <f t="shared" si="85"/>
        <v>0</v>
      </c>
      <c r="AZ186" s="262"/>
      <c r="BA186" s="333">
        <v>41328</v>
      </c>
      <c r="BB186" s="262" t="s">
        <v>83</v>
      </c>
      <c r="BC186" s="262"/>
      <c r="BD186" s="333">
        <v>41328</v>
      </c>
      <c r="BE186" s="262" t="s">
        <v>84</v>
      </c>
      <c r="CO186" s="333">
        <v>41464</v>
      </c>
      <c r="CP186" s="262" t="s">
        <v>219</v>
      </c>
      <c r="CR186" s="333">
        <v>41464</v>
      </c>
      <c r="CS186" s="262" t="s">
        <v>220</v>
      </c>
    </row>
    <row r="187" spans="30:97" ht="39" customHeight="1">
      <c r="AE187" s="262"/>
      <c r="AF187" s="262"/>
      <c r="AG187" s="335">
        <f>MONTH(H42)</f>
        <v>1</v>
      </c>
      <c r="AH187" s="336" t="b">
        <f>+IF(D42="1 AY",1,IF(D42="2 AY",2,IF(D42="3 AY",3,IF(D42="4 AY",4,IF(D42="5 AY",5,IF(D42="6 AY",6,IF(D42="7 AY",7,IF(D42="8 AY",8,IF(D42="9 AY",9,IF(D42="10 AY",10,IF(D42="11 AY",11,IF(D42="12 AY",12))))))))))))</f>
        <v>0</v>
      </c>
      <c r="AI187" s="335" t="b">
        <f>+IF(D42="10 GÜN",10,FALSE)</f>
        <v>0</v>
      </c>
      <c r="AJ187" s="335" t="b">
        <f>+IF(E42="16 GÜN",16,FALSE)</f>
        <v>0</v>
      </c>
      <c r="AK187" s="335" t="b">
        <f>+IF(D42="22 GÜN",22,FALSE)</f>
        <v>0</v>
      </c>
      <c r="AL187" s="335" t="b">
        <f>+IF(D42="28 GÜN",28,FALSE)</f>
        <v>0</v>
      </c>
      <c r="AM187" s="335" t="b">
        <f>+IF(D42="45 GÜN",45,FALSE)</f>
        <v>0</v>
      </c>
      <c r="AN187" s="335" t="b">
        <f t="shared" si="74"/>
        <v>0</v>
      </c>
      <c r="AO187" s="335" t="b">
        <f t="shared" si="75"/>
        <v>0</v>
      </c>
      <c r="AP187" s="335" t="b">
        <f t="shared" si="76"/>
        <v>0</v>
      </c>
      <c r="AQ187" s="335" t="b">
        <f t="shared" si="77"/>
        <v>0</v>
      </c>
      <c r="AR187" s="335" t="b">
        <f t="shared" si="78"/>
        <v>0</v>
      </c>
      <c r="AS187" s="335" t="b">
        <f t="shared" si="79"/>
        <v>0</v>
      </c>
      <c r="AT187" s="335" t="b">
        <f t="shared" si="80"/>
        <v>0</v>
      </c>
      <c r="AU187" s="335" t="b">
        <f t="shared" si="81"/>
        <v>0</v>
      </c>
      <c r="AV187" s="335" t="b">
        <f t="shared" si="82"/>
        <v>0</v>
      </c>
      <c r="AW187" s="335" t="b">
        <f t="shared" si="83"/>
        <v>0</v>
      </c>
      <c r="AX187" s="335" t="b">
        <f t="shared" si="84"/>
        <v>0</v>
      </c>
      <c r="AY187" s="335" t="b">
        <f t="shared" si="85"/>
        <v>0</v>
      </c>
      <c r="AZ187" s="262"/>
      <c r="BA187" s="333">
        <v>41334</v>
      </c>
      <c r="BB187" s="262" t="s">
        <v>89</v>
      </c>
      <c r="BC187" s="262"/>
      <c r="BD187" s="333">
        <v>41334</v>
      </c>
      <c r="BE187" s="262" t="s">
        <v>90</v>
      </c>
      <c r="CO187" s="333">
        <v>41465</v>
      </c>
      <c r="CP187" s="262" t="s">
        <v>220</v>
      </c>
      <c r="CR187" s="333">
        <v>41465</v>
      </c>
      <c r="CS187" s="262" t="s">
        <v>221</v>
      </c>
    </row>
    <row r="188" spans="30:97" ht="39" customHeight="1">
      <c r="AE188" s="262"/>
      <c r="AF188" s="262"/>
      <c r="AG188" s="335">
        <f>MONTH(H43)</f>
        <v>1</v>
      </c>
      <c r="AH188" s="336" t="b">
        <f>+IF(D43="1 AY",1,IF(D43="2 AY",2,IF(D43="3 AY",3,IF(D43="4 AY",4,IF(D43="5 AY",5,IF(D43="6 AY",6,IF(D43="7 AY",7,IF(D43="8 AY",8,IF(D43="9 AY",9,IF(D43="10 AY",10,IF(D43="11 AY",11,IF(D43="12 AY",12))))))))))))</f>
        <v>0</v>
      </c>
      <c r="AI188" s="335" t="b">
        <f>+IF(D43="10 GÜN",10,FALSE)</f>
        <v>0</v>
      </c>
      <c r="AJ188" s="335" t="b">
        <f>+IF(E43="16 GÜN",16,FALSE)</f>
        <v>0</v>
      </c>
      <c r="AK188" s="335" t="b">
        <f>+IF(D43="22 GÜN",22,FALSE)</f>
        <v>0</v>
      </c>
      <c r="AL188" s="335" t="b">
        <f>+IF(D43="28 GÜN",28,FALSE)</f>
        <v>0</v>
      </c>
      <c r="AM188" s="335" t="b">
        <f>+IF(D43="45 GÜN",45,FALSE)</f>
        <v>0</v>
      </c>
      <c r="AN188" s="335" t="b">
        <f t="shared" si="74"/>
        <v>0</v>
      </c>
      <c r="AO188" s="335" t="b">
        <f t="shared" si="75"/>
        <v>0</v>
      </c>
      <c r="AP188" s="335" t="b">
        <f t="shared" si="76"/>
        <v>0</v>
      </c>
      <c r="AQ188" s="335" t="b">
        <f t="shared" si="77"/>
        <v>0</v>
      </c>
      <c r="AR188" s="335" t="b">
        <f t="shared" si="78"/>
        <v>0</v>
      </c>
      <c r="AS188" s="335" t="b">
        <f t="shared" si="79"/>
        <v>0</v>
      </c>
      <c r="AT188" s="335" t="b">
        <f t="shared" si="80"/>
        <v>0</v>
      </c>
      <c r="AU188" s="335" t="b">
        <f t="shared" si="81"/>
        <v>0</v>
      </c>
      <c r="AV188" s="335" t="b">
        <f t="shared" si="82"/>
        <v>0</v>
      </c>
      <c r="AW188" s="335" t="b">
        <f t="shared" si="83"/>
        <v>0</v>
      </c>
      <c r="AX188" s="335" t="b">
        <f t="shared" si="84"/>
        <v>0</v>
      </c>
      <c r="AY188" s="335" t="b">
        <f t="shared" si="85"/>
        <v>0</v>
      </c>
      <c r="AZ188" s="262"/>
      <c r="BA188" s="333">
        <v>41335</v>
      </c>
      <c r="BB188" s="262" t="s">
        <v>90</v>
      </c>
      <c r="BC188" s="262"/>
      <c r="BD188" s="333">
        <v>41335</v>
      </c>
      <c r="BE188" s="262" t="s">
        <v>91</v>
      </c>
      <c r="CO188" s="333">
        <v>41466</v>
      </c>
      <c r="CP188" s="262" t="s">
        <v>221</v>
      </c>
      <c r="CR188" s="333">
        <v>41466</v>
      </c>
      <c r="CS188" s="262" t="s">
        <v>222</v>
      </c>
    </row>
    <row r="189" spans="30:97" ht="39" customHeight="1">
      <c r="AE189" s="262"/>
      <c r="AF189" s="262"/>
      <c r="AG189" s="335">
        <f>MONTH(H44)</f>
        <v>1</v>
      </c>
      <c r="AH189" s="336" t="b">
        <f>+IF(D44="1 AY",1,IF(D44="2 AY",2,IF(D44="3 AY",3,IF(D44="4 AY",4,IF(D44="5 AY",5,IF(D44="6 AY",6,IF(D44="7 AY",7,IF(D44="8 AY",8,IF(D44="9 AY",9,IF(D44="10 AY",10,IF(D44="11 AY",11,IF(D44="12 AY",12))))))))))))</f>
        <v>0</v>
      </c>
      <c r="AI189" s="335" t="b">
        <f>+IF(D44="10 GÜN",10,FALSE)</f>
        <v>0</v>
      </c>
      <c r="AJ189" s="335" t="b">
        <f>+IF(E44="16 GÜN",16,FALSE)</f>
        <v>0</v>
      </c>
      <c r="AK189" s="335" t="b">
        <f>+IF(D44="22 GÜN",22,FALSE)</f>
        <v>0</v>
      </c>
      <c r="AL189" s="335" t="b">
        <f>+IF(D44="28 GÜN",28,FALSE)</f>
        <v>0</v>
      </c>
      <c r="AM189" s="335" t="b">
        <f>+IF(D44="45 GÜN",45,FALSE)</f>
        <v>0</v>
      </c>
      <c r="AN189" s="335" t="b">
        <f t="shared" ref="AN189" si="86">+IF(AH189=1,IF(AG189=1,SUM($AL$227:$AL$227),IF(AG189=2,SUM($AL$228:$AL$228),IF(AG189=3,SUM($AL$229:$AL$229),IF(AG189=4,SUM($AL$230:$AL$230),IF(AG189=5,SUM($AL$231:$AL$231),IF(AG189=6,SUM($AL$232:$AL$232),IF(AG189=7,SUM($AL$233:$AL$233),IF(AG189=8,SUM($AL$234:$AL$234),IF(AG189=9,SUM($AL$235:$AL$235),IF(AG189=10,SUM($AL$236:$AL$236),IF(AG189=11,SUM($AL$237:$AL$237),IF(AG189=12,SUM($AL$238:$AL$238),"")))))))))))))</f>
        <v>0</v>
      </c>
      <c r="AO189" s="335" t="b">
        <f t="shared" ref="AO189" si="87">+IF(AH189=2,IF(AG189=1,SUM($AL$227:$AL$228),IF(AG189=2,SUM($AL$228:$AL$229),IF(AG189=3,SUM($AL$229:$AL$230),IF(AG189=4,SUM($AL$230:$AL$231),IF(AG189=5,SUM($AL$231:$AL$232),IF(AG189=6,SUM($AL$232:$AL$233),IF(AG189=7,SUM($AL$233:$AL$234),IF(AG189=8,SUM($AL$234:$AL$235),IF(AG189=9,SUM($AL$235:$AL$236),IF(AG189=10,SUM($AL$236:$AL$237),IF(AG189=11,SUM($AL$237:$AL$238),IF(AG189=12,SUM($AL$238:$AL$239),"")))))))))))))</f>
        <v>0</v>
      </c>
      <c r="AP189" s="335" t="b">
        <f t="shared" ref="AP189" si="88">IF(AH189=3,IF(AG189=1,SUM($AL$227:$AL$229),IF(AG189=2,SUM($AL$228:$AL$230),IF(AG189=3,SUM($AL$229:$AL$231),IF(AG189=4,SUM($AL$230:$AL$232),IF(AG189=5,SUM($AL$231:$AL$233),IF(AG189=6,SUM($AL$232:$AL$234),IF(AG189=7,SUM($AL$233:$AL$235),IF(AG189=8,SUM($AL$234:$AL$236),IF(AG189=9,SUM($AL$235:$AL$237),IF(AG189=10,SUM($AL$236:$AL$238),IF(AG189=11,SUM($AL$237:$AL$239),IF(AG189=12,SUM($AL$238:$AL$240),"")))))))))))))</f>
        <v>0</v>
      </c>
      <c r="AQ189" s="335" t="b">
        <f t="shared" ref="AQ189" si="89">IF(AH189=4,IF(AG189=1,SUM($AL$227:$AL$230),IF(AG189=2,SUM($AL$228:$AL$231),IF(AG189=3,SUM($AL$229:$AL$232),IF(AG189=4,SUM($AL$230:$AL$233),IF(AG189=5,SUM($AL$231:$AL$234),IF(AG189=6,SUM($AL$232:$AL$235),IF(AG189=7,SUM($AL$233:$AL$236),IF(AG189=8,SUM($AL$234:$AL$237),IF(AG189=9,SUM($AL$235:$AL$238),IF(AG189=10,SUM($AL$236:$AL$239),IF(AG189=11,SUM($AL$237:$AL$240),IF(AG189=12,SUM($AL$238:$AL$241),"")))))))))))))</f>
        <v>0</v>
      </c>
      <c r="AR189" s="335" t="b">
        <f t="shared" ref="AR189" si="90">IF(AH189=5,IF(AG189=1,SUM($AL$227:$AL$231),IF(AG189=2,SUM($AL$228:$AL$232),IF(AG189=3,SUM($AL$229:$AL$233),IF(AG189=4,SUM($AL$230:$AL$234),IF(AG189=5,SUM($AL$231:$AL$235),IF(AG189=6,SUM($AL$232:$AL$236),IF(AG189=7,SUM($AL$233:$AL$237),IF(AG189=8,SUM($AL$234:$AL$238),IF(AG189=9,SUM($AL$235:$AL$239),IF(AG189=10,SUM($AL$236:$AL$240),IF(AG189=11,SUM($AL$237:$AL$241),IF(AG189=12,SUM($AL$238:$AL$242),"")))))))))))))</f>
        <v>0</v>
      </c>
      <c r="AS189" s="335" t="b">
        <f t="shared" ref="AS189" si="91">IF(AH189=6,IF(AG189=1,SUM($AL$227:$AL$232),IF(AG189=2,SUM($AL$228:$AL$233),IF(AG189=3,SUM($AL$229:$AL$234),IF(AG189=4,SUM($AL$230:$AL$235),IF(AG189=5,SUM($AL$231:$AL$236),IF(AG189=6,SUM($AL$232:$AL$237),IF(AG189=7,SUM($AL$233:$AL$238),IF(AG189=8,SUM($AL$234:$AL$239),IF(AG189=9,SUM($AL$235:$AL$240),IF(AG189=10,SUM($AL$236:$AL$241),IF(AG189=11,SUM($AL$237:$AL$242),IF(AG189=12,SUM($AL$238:$AL$243),"")))))))))))))</f>
        <v>0</v>
      </c>
      <c r="AT189" s="335" t="b">
        <f t="shared" ref="AT189" si="92">IF(AH189=7,IF(AG189=1,SUM($AL$227:$AL$233),IF(AG189=2,SUM($AL$228:$AL$234),IF(AG189=3,SUM($AL$229:$AL$235),IF(AG189=4,SUM($AL$230:$AL$236),IF(AG189=5,SUM($AL$231:$AL$237),IF(AG189=6,SUM($AL$232:$AL$238),IF(AG189=7,SUM($AL$233:$AL$239),IF(AG189=8,SUM($AL$234:$AL$240),IF(AG189=9,SUM($AL$235:$AL$241),IF(AG189=10,SUM($AL$236:$AL$242),IF(AG189=11,SUM($AL$237:$AL$243),IF(AG189=12,SUM($AL$238:$AL$244),"")))))))))))))</f>
        <v>0</v>
      </c>
      <c r="AU189" s="335" t="b">
        <f t="shared" ref="AU189" si="93">IF(AH189=8,IF(AG189=1,SUM($AL$227:$AL$234),IF(AG189=2,SUM($AL$228:$AL$235),IF(AG189=3,SUM($AL$229:$AL$236),IF(AG189=4,SUM($AL$230:$AL$237),IF(AG189=5,SUM($AL$231:$AL$238),IF(AG189=6,SUM($AL$232:$AL$239),IF(AG189=7,SUM($AL$233:$AL$240),IF(AG189=8,SUM($AL$234:$AL$241),IF(AG189=9,SUM($AL$235:$AL$242),IF(AG189=10,SUM($AL$236:$AL$243),IF(AG189=11,SUM($AL$237:$AL$244),IF(AG189=12,SUM($AL$238:$AL$245),"")))))))))))))</f>
        <v>0</v>
      </c>
      <c r="AV189" s="335" t="b">
        <f t="shared" ref="AV189" si="94">IF(AH189=9,IF(AG189=1,SUM($AL$227:$AL$235),IF(AG189=2,SUM($AL$228:$AL$236),IF(AG189=3,SUM($AL$229:$AL$237),IF(AG189=4,SUM($AL$230:$AL$238),IF(AG189=5,SUM($AL$231:$AL$239),IF(AG189=6,SUM($AL$232:$AL$240),IF(AG189=7,SUM($AL$233:$AL$241),IF(AG189=8,SUM($AL$234:$AL$242),IF(AG189=9,SUM($AL$235:$AL$243),IF(AG189=10,SUM($AL$236:$AL$244),IF(AG189=11,SUM($AL$237:$AL$245),IF(AG189=12,SUM($AL$238:$AL$246),"")))))))))))))</f>
        <v>0</v>
      </c>
      <c r="AW189" s="335" t="b">
        <f t="shared" ref="AW189" si="95">IF(AH189=10,IF(AG189=1,SUM($AL$227:$AL$236),IF(AG189=2,SUM($AL$228:$AL$237),IF(AG189=3,SUM($AL$229:$AL$238),IF(AG189=4,SUM($AL$230:$AL$239),IF(AG189=5,SUM($AL$231:$AL$240),IF(AG189=6,SUM($AL$232:$AL$241),IF(AG189=7,SUM($AL$233:$AL$242),IF(AG189=8,SUM($AL$234:$AL$243),IF(AG189=9,SUM($AL$235:$AL$244),IF(AG189=10,SUM($AL$236:$AL$245),IF(AG189=11,SUM($AL$237:$AL$246),IF(AG189=12,SUM($AL$238:$AL$247),"")))))))))))))</f>
        <v>0</v>
      </c>
      <c r="AX189" s="335" t="b">
        <f t="shared" ref="AX189" si="96">IF(AH189=11,IF(AG189=1,SUM($AL$227:$AL$237),IF(AG189=2,SUM($AL$228:$AL$238),IF(AG189=3,SUM($AL$229:$AL$239),IF(AG189=4,SUM($AL$230:$AL$240),IF(AG189=5,SUM($AL$231:$AL$241),IF(AG189=6,SUM($AL$232:$AL$242),IF(AG189=7,SUM($AL$233:$AL$243),IF(AG189=8,SUM($AL$234:$AL$244),IF(AG189=9,SUM($AL$235:$AL$245),IF(AG189=10,SUM($AL$236:$AL$246),IF(AG189=11,SUM($AL$237:$AL$247),IF(AG189=12,SUM($AL$238:$AL$248),"")))))))))))))</f>
        <v>0</v>
      </c>
      <c r="AY189" s="335" t="b">
        <f t="shared" ref="AY189" si="97">IF(AH189=12,IF(AG189=1,SUM($AL$227:$AL$238),IF(AG189=2,SUM($AL$238:$AL$239),IF(AG189=3,SUM($AL$229:$AL$240),IF(AG189=4,SUM($AL$230:$AL$241),IF(AG189=5,SUM($AL$231:$AL$242),IF(AG189=6,SUM($AL$232:$AL$243),IF(AG189=7,SUM($AL$233:$AL$244),IF(AG189=8,SUM($AL$234:$AL$245),IF(AG189=9,SUM($AL$235:$AL$246),IF(AG189=10,SUM($AL$236:$AL$247),IF(AG189=11,SUM($AL$237:$AL$248),IF(AG189=12,SUM($AL$238:$AL$249),"")))))))))))))</f>
        <v>0</v>
      </c>
      <c r="AZ189" s="262"/>
      <c r="BA189" s="333">
        <v>41335</v>
      </c>
      <c r="BB189" s="262" t="s">
        <v>90</v>
      </c>
      <c r="BC189" s="262"/>
      <c r="BD189" s="333">
        <v>41335</v>
      </c>
      <c r="BE189" s="262" t="s">
        <v>91</v>
      </c>
      <c r="CO189" s="333">
        <v>41466</v>
      </c>
      <c r="CP189" s="262" t="s">
        <v>221</v>
      </c>
      <c r="CR189" s="333">
        <v>41466</v>
      </c>
      <c r="CS189" s="262" t="s">
        <v>222</v>
      </c>
    </row>
    <row r="190" spans="30:97" ht="39" customHeight="1">
      <c r="AE190" s="262"/>
      <c r="AF190" s="262"/>
      <c r="AG190" s="335">
        <f>MONTH(H64)</f>
        <v>10</v>
      </c>
      <c r="AH190" s="336" t="b">
        <f>+IF(D64="1 AY",1,IF(D64="2 AY",2,IF(D64="3 AY",3,IF(D64="4 AY",4,IF(D64="5 AY",5,IF(D64="6 AY",6,IF(D64="7 AY",7,IF(D64="8 AY",8,IF(D64="9 AY",9,IF(D64="10 AY",10,IF(D64="11 AY",11,IF(D64="12 AY",12))))))))))))</f>
        <v>0</v>
      </c>
      <c r="AI190" s="335" t="b">
        <f>+IF(D64="10 GÜN",10,FALSE)</f>
        <v>0</v>
      </c>
      <c r="AJ190" s="335" t="b">
        <f>+IF(E64="16 GÜN",16,FALSE)</f>
        <v>0</v>
      </c>
      <c r="AK190" s="335" t="b">
        <f>+IF(D64="22 GÜN",22,FALSE)</f>
        <v>0</v>
      </c>
      <c r="AL190" s="335" t="b">
        <f>+IF(D64="28 GÜN",28,FALSE)</f>
        <v>0</v>
      </c>
      <c r="AM190" s="335" t="b">
        <f>+IF(D64="45 GÜN",45,FALSE)</f>
        <v>0</v>
      </c>
      <c r="AN190" s="335" t="b">
        <f t="shared" ref="AN190:AN216" si="98">+IF(AH190=1,IF(AG190=1,SUM($AL$227:$AL$227),IF(AG190=2,SUM($AL$228:$AL$228),IF(AG190=3,SUM($AL$229:$AL$229),IF(AG190=4,SUM($AL$230:$AL$230),IF(AG190=5,SUM($AL$231:$AL$231),IF(AG190=6,SUM($AL$232:$AL$232),IF(AG190=7,SUM($AL$233:$AL$233),IF(AG190=8,SUM($AL$234:$AL$234),IF(AG190=9,SUM($AL$235:$AL$235),IF(AG190=10,SUM($AL$236:$AL$236),IF(AG190=11,SUM($AL$237:$AL$237),IF(AG190=12,SUM($AL$238:$AL$238),"")))))))))))))</f>
        <v>0</v>
      </c>
      <c r="AO190" s="335" t="b">
        <f t="shared" ref="AO190:AO216" si="99">+IF(AH190=2,IF(AG190=1,SUM($AL$227:$AL$228),IF(AG190=2,SUM($AL$228:$AL$229),IF(AG190=3,SUM($AL$229:$AL$230),IF(AG190=4,SUM($AL$230:$AL$231),IF(AG190=5,SUM($AL$231:$AL$232),IF(AG190=6,SUM($AL$232:$AL$233),IF(AG190=7,SUM($AL$233:$AL$234),IF(AG190=8,SUM($AL$234:$AL$235),IF(AG190=9,SUM($AL$235:$AL$236),IF(AG190=10,SUM($AL$236:$AL$237),IF(AG190=11,SUM($AL$237:$AL$238),IF(AG190=12,SUM($AL$238:$AL$239),"")))))))))))))</f>
        <v>0</v>
      </c>
      <c r="AP190" s="335" t="b">
        <f t="shared" ref="AP190:AP216" si="100">IF(AH190=3,IF(AG190=1,SUM($AL$227:$AL$229),IF(AG190=2,SUM($AL$228:$AL$230),IF(AG190=3,SUM($AL$229:$AL$231),IF(AG190=4,SUM($AL$230:$AL$232),IF(AG190=5,SUM($AL$231:$AL$233),IF(AG190=6,SUM($AL$232:$AL$234),IF(AG190=7,SUM($AL$233:$AL$235),IF(AG190=8,SUM($AL$234:$AL$236),IF(AG190=9,SUM($AL$235:$AL$237),IF(AG190=10,SUM($AL$236:$AL$238),IF(AG190=11,SUM($AL$237:$AL$239),IF(AG190=12,SUM($AL$238:$AL$240),"")))))))))))))</f>
        <v>0</v>
      </c>
      <c r="AQ190" s="335" t="b">
        <f t="shared" ref="AQ190:AQ216" si="101">IF(AH190=4,IF(AG190=1,SUM($AL$227:$AL$230),IF(AG190=2,SUM($AL$228:$AL$231),IF(AG190=3,SUM($AL$229:$AL$232),IF(AG190=4,SUM($AL$230:$AL$233),IF(AG190=5,SUM($AL$231:$AL$234),IF(AG190=6,SUM($AL$232:$AL$235),IF(AG190=7,SUM($AL$233:$AL$236),IF(AG190=8,SUM($AL$234:$AL$237),IF(AG190=9,SUM($AL$235:$AL$238),IF(AG190=10,SUM($AL$236:$AL$239),IF(AG190=11,SUM($AL$237:$AL$240),IF(AG190=12,SUM($AL$238:$AL$241),"")))))))))))))</f>
        <v>0</v>
      </c>
      <c r="AR190" s="335" t="b">
        <f t="shared" ref="AR190:AR216" si="102">IF(AH190=5,IF(AG190=1,SUM($AL$227:$AL$231),IF(AG190=2,SUM($AL$228:$AL$232),IF(AG190=3,SUM($AL$229:$AL$233),IF(AG190=4,SUM($AL$230:$AL$234),IF(AG190=5,SUM($AL$231:$AL$235),IF(AG190=6,SUM($AL$232:$AL$236),IF(AG190=7,SUM($AL$233:$AL$237),IF(AG190=8,SUM($AL$234:$AL$238),IF(AG190=9,SUM($AL$235:$AL$239),IF(AG190=10,SUM($AL$236:$AL$240),IF(AG190=11,SUM($AL$237:$AL$241),IF(AG190=12,SUM($AL$238:$AL$242),"")))))))))))))</f>
        <v>0</v>
      </c>
      <c r="AS190" s="335" t="b">
        <f t="shared" ref="AS190:AS216" si="103">IF(AH190=6,IF(AG190=1,SUM($AL$227:$AL$232),IF(AG190=2,SUM($AL$228:$AL$233),IF(AG190=3,SUM($AL$229:$AL$234),IF(AG190=4,SUM($AL$230:$AL$235),IF(AG190=5,SUM($AL$231:$AL$236),IF(AG190=6,SUM($AL$232:$AL$237),IF(AG190=7,SUM($AL$233:$AL$238),IF(AG190=8,SUM($AL$234:$AL$239),IF(AG190=9,SUM($AL$235:$AL$240),IF(AG190=10,SUM($AL$236:$AL$241),IF(AG190=11,SUM($AL$237:$AL$242),IF(AG190=12,SUM($AL$238:$AL$243),"")))))))))))))</f>
        <v>0</v>
      </c>
      <c r="AT190" s="335" t="b">
        <f t="shared" ref="AT190:AT216" si="104">IF(AH190=7,IF(AG190=1,SUM($AL$227:$AL$233),IF(AG190=2,SUM($AL$228:$AL$234),IF(AG190=3,SUM($AL$229:$AL$235),IF(AG190=4,SUM($AL$230:$AL$236),IF(AG190=5,SUM($AL$231:$AL$237),IF(AG190=6,SUM($AL$232:$AL$238),IF(AG190=7,SUM($AL$233:$AL$239),IF(AG190=8,SUM($AL$234:$AL$240),IF(AG190=9,SUM($AL$235:$AL$241),IF(AG190=10,SUM($AL$236:$AL$242),IF(AG190=11,SUM($AL$237:$AL$243),IF(AG190=12,SUM($AL$238:$AL$244),"")))))))))))))</f>
        <v>0</v>
      </c>
      <c r="AU190" s="335" t="b">
        <f t="shared" ref="AU190:AU216" si="105">IF(AH190=8,IF(AG190=1,SUM($AL$227:$AL$234),IF(AG190=2,SUM($AL$228:$AL$235),IF(AG190=3,SUM($AL$229:$AL$236),IF(AG190=4,SUM($AL$230:$AL$237),IF(AG190=5,SUM($AL$231:$AL$238),IF(AG190=6,SUM($AL$232:$AL$239),IF(AG190=7,SUM($AL$233:$AL$240),IF(AG190=8,SUM($AL$234:$AL$241),IF(AG190=9,SUM($AL$235:$AL$242),IF(AG190=10,SUM($AL$236:$AL$243),IF(AG190=11,SUM($AL$237:$AL$244),IF(AG190=12,SUM($AL$238:$AL$245),"")))))))))))))</f>
        <v>0</v>
      </c>
      <c r="AV190" s="335" t="b">
        <f t="shared" ref="AV190:AV216" si="106">IF(AH190=9,IF(AG190=1,SUM($AL$227:$AL$235),IF(AG190=2,SUM($AL$228:$AL$236),IF(AG190=3,SUM($AL$229:$AL$237),IF(AG190=4,SUM($AL$230:$AL$238),IF(AG190=5,SUM($AL$231:$AL$239),IF(AG190=6,SUM($AL$232:$AL$240),IF(AG190=7,SUM($AL$233:$AL$241),IF(AG190=8,SUM($AL$234:$AL$242),IF(AG190=9,SUM($AL$235:$AL$243),IF(AG190=10,SUM($AL$236:$AL$244),IF(AG190=11,SUM($AL$237:$AL$245),IF(AG190=12,SUM($AL$238:$AL$246),"")))))))))))))</f>
        <v>0</v>
      </c>
      <c r="AW190" s="335" t="b">
        <f t="shared" ref="AW190:AW216" si="107">IF(AH190=10,IF(AG190=1,SUM($AL$227:$AL$236),IF(AG190=2,SUM($AL$228:$AL$237),IF(AG190=3,SUM($AL$229:$AL$238),IF(AG190=4,SUM($AL$230:$AL$239),IF(AG190=5,SUM($AL$231:$AL$240),IF(AG190=6,SUM($AL$232:$AL$241),IF(AG190=7,SUM($AL$233:$AL$242),IF(AG190=8,SUM($AL$234:$AL$243),IF(AG190=9,SUM($AL$235:$AL$244),IF(AG190=10,SUM($AL$236:$AL$245),IF(AG190=11,SUM($AL$237:$AL$246),IF(AG190=12,SUM($AL$238:$AL$247),"")))))))))))))</f>
        <v>0</v>
      </c>
      <c r="AX190" s="335" t="b">
        <f t="shared" ref="AX190:AX216" si="108">IF(AH190=11,IF(AG190=1,SUM($AL$227:$AL$237),IF(AG190=2,SUM($AL$228:$AL$238),IF(AG190=3,SUM($AL$229:$AL$239),IF(AG190=4,SUM($AL$230:$AL$240),IF(AG190=5,SUM($AL$231:$AL$241),IF(AG190=6,SUM($AL$232:$AL$242),IF(AG190=7,SUM($AL$233:$AL$243),IF(AG190=8,SUM($AL$234:$AL$244),IF(AG190=9,SUM($AL$235:$AL$245),IF(AG190=10,SUM($AL$236:$AL$246),IF(AG190=11,SUM($AL$237:$AL$247),IF(AG190=12,SUM($AL$238:$AL$248),"")))))))))))))</f>
        <v>0</v>
      </c>
      <c r="AY190" s="335" t="b">
        <f t="shared" ref="AY190:AY216" si="109">IF(AH190=12,IF(AG190=1,SUM($AL$227:$AL$238),IF(AG190=2,SUM($AL$238:$AL$239),IF(AG190=3,SUM($AL$229:$AL$240),IF(AG190=4,SUM($AL$230:$AL$241),IF(AG190=5,SUM($AL$231:$AL$242),IF(AG190=6,SUM($AL$232:$AL$243),IF(AG190=7,SUM($AL$233:$AL$244),IF(AG190=8,SUM($AL$234:$AL$245),IF(AG190=9,SUM($AL$235:$AL$246),IF(AG190=10,SUM($AL$236:$AL$247),IF(AG190=11,SUM($AL$237:$AL$248),IF(AG190=12,SUM($AL$238:$AL$249),"")))))))))))))</f>
        <v>0</v>
      </c>
      <c r="AZ190" s="262"/>
      <c r="BA190" s="333"/>
      <c r="BB190" s="262"/>
      <c r="BC190" s="262"/>
      <c r="BD190" s="333"/>
      <c r="BE190" s="262"/>
      <c r="CO190" s="333">
        <v>41468</v>
      </c>
      <c r="CP190" s="262" t="s">
        <v>223</v>
      </c>
      <c r="CR190" s="333">
        <v>41468</v>
      </c>
      <c r="CS190" s="262" t="s">
        <v>224</v>
      </c>
    </row>
    <row r="191" spans="30:97" ht="39" customHeight="1">
      <c r="AE191" s="262"/>
      <c r="AF191" s="262"/>
      <c r="AG191" s="335">
        <f>MONTH(H45)</f>
        <v>1</v>
      </c>
      <c r="AH191" s="336" t="b">
        <f>+IF(D45="1 AY",1,IF(D45="2 AY",2,IF(D45="3 AY",3,IF(D45="4 AY",4,IF(D45="5 AY",5,IF(D45="6 AY",6,IF(D45="7 AY",7,IF(D45="8 AY",8,IF(D45="9 AY",9,IF(D45="10 AY",10,IF(D45="11 AY",11,IF(D45="12 AY",12))))))))))))</f>
        <v>0</v>
      </c>
      <c r="AI191" s="335" t="b">
        <f>+IF(D45="10 GÜN",10,FALSE)</f>
        <v>0</v>
      </c>
      <c r="AJ191" s="335" t="b">
        <f>+IF(E45="16 GÜN",16,FALSE)</f>
        <v>0</v>
      </c>
      <c r="AK191" s="335" t="b">
        <f>+IF(D45="22 GÜN",22,FALSE)</f>
        <v>0</v>
      </c>
      <c r="AL191" s="335" t="b">
        <f>+IF(D45="28 GÜN",28,FALSE)</f>
        <v>0</v>
      </c>
      <c r="AM191" s="335" t="b">
        <f>+IF(D45="45 GÜN",45,FALSE)</f>
        <v>0</v>
      </c>
      <c r="AN191" s="335" t="b">
        <f t="shared" si="98"/>
        <v>0</v>
      </c>
      <c r="AO191" s="335" t="b">
        <f t="shared" si="99"/>
        <v>0</v>
      </c>
      <c r="AP191" s="335" t="b">
        <f t="shared" si="100"/>
        <v>0</v>
      </c>
      <c r="AQ191" s="335" t="b">
        <f t="shared" si="101"/>
        <v>0</v>
      </c>
      <c r="AR191" s="335" t="b">
        <f t="shared" si="102"/>
        <v>0</v>
      </c>
      <c r="AS191" s="335" t="b">
        <f t="shared" si="103"/>
        <v>0</v>
      </c>
      <c r="AT191" s="335" t="b">
        <f t="shared" si="104"/>
        <v>0</v>
      </c>
      <c r="AU191" s="335" t="b">
        <f t="shared" si="105"/>
        <v>0</v>
      </c>
      <c r="AV191" s="335" t="b">
        <f t="shared" si="106"/>
        <v>0</v>
      </c>
      <c r="AW191" s="335" t="b">
        <f t="shared" si="107"/>
        <v>0</v>
      </c>
      <c r="AX191" s="335" t="b">
        <f t="shared" si="108"/>
        <v>0</v>
      </c>
      <c r="AY191" s="335" t="b">
        <f t="shared" si="109"/>
        <v>0</v>
      </c>
      <c r="AZ191" s="262"/>
      <c r="BA191" s="333">
        <v>41337</v>
      </c>
      <c r="BB191" s="262" t="s">
        <v>92</v>
      </c>
      <c r="BC191" s="262"/>
      <c r="BD191" s="333">
        <v>41337</v>
      </c>
      <c r="BE191" s="262" t="s">
        <v>93</v>
      </c>
      <c r="CO191" s="333">
        <v>41469</v>
      </c>
      <c r="CP191" s="262" t="s">
        <v>224</v>
      </c>
      <c r="CR191" s="333">
        <v>41469</v>
      </c>
      <c r="CS191" s="262" t="s">
        <v>225</v>
      </c>
    </row>
    <row r="192" spans="30:97" ht="39" customHeight="1">
      <c r="AE192" s="262"/>
      <c r="AF192" s="262"/>
      <c r="AG192" s="335">
        <f>MONTH(H46)</f>
        <v>1</v>
      </c>
      <c r="AH192" s="336" t="b">
        <f>+IF(D46="1 AY",1,IF(D46="2 AY",2,IF(D46="3 AY",3,IF(D46="4 AY",4,IF(D46="5 AY",5,IF(D46="6 AY",6,IF(D46="7 AY",7,IF(D46="8 AY",8,IF(D46="9 AY",9,IF(D46="10 AY",10,IF(D46="11 AY",11,IF(D46="12 AY",12))))))))))))</f>
        <v>0</v>
      </c>
      <c r="AI192" s="335" t="b">
        <f>+IF(D46="10 GÜN",10,FALSE)</f>
        <v>0</v>
      </c>
      <c r="AJ192" s="335" t="b">
        <f>+IF(E46="16 GÜN",16,FALSE)</f>
        <v>0</v>
      </c>
      <c r="AK192" s="335" t="b">
        <f>+IF(D46="22 GÜN",22,FALSE)</f>
        <v>0</v>
      </c>
      <c r="AL192" s="335" t="b">
        <f>+IF(D46="28 GÜN",28,FALSE)</f>
        <v>0</v>
      </c>
      <c r="AM192" s="335" t="b">
        <f>+IF(D46="45 GÜN",45,FALSE)</f>
        <v>0</v>
      </c>
      <c r="AN192" s="335" t="b">
        <f t="shared" si="98"/>
        <v>0</v>
      </c>
      <c r="AO192" s="335" t="b">
        <f t="shared" si="99"/>
        <v>0</v>
      </c>
      <c r="AP192" s="335" t="b">
        <f t="shared" si="100"/>
        <v>0</v>
      </c>
      <c r="AQ192" s="335" t="b">
        <f t="shared" si="101"/>
        <v>0</v>
      </c>
      <c r="AR192" s="335" t="b">
        <f t="shared" si="102"/>
        <v>0</v>
      </c>
      <c r="AS192" s="335" t="b">
        <f t="shared" si="103"/>
        <v>0</v>
      </c>
      <c r="AT192" s="335" t="b">
        <f t="shared" si="104"/>
        <v>0</v>
      </c>
      <c r="AU192" s="335" t="b">
        <f t="shared" si="105"/>
        <v>0</v>
      </c>
      <c r="AV192" s="335" t="b">
        <f t="shared" si="106"/>
        <v>0</v>
      </c>
      <c r="AW192" s="335" t="b">
        <f t="shared" si="107"/>
        <v>0</v>
      </c>
      <c r="AX192" s="335" t="b">
        <f t="shared" si="108"/>
        <v>0</v>
      </c>
      <c r="AY192" s="335" t="b">
        <f t="shared" si="109"/>
        <v>0</v>
      </c>
      <c r="AZ192" s="262"/>
      <c r="BA192" s="333">
        <v>41338</v>
      </c>
      <c r="BB192" s="262" t="s">
        <v>93</v>
      </c>
      <c r="BC192" s="262"/>
      <c r="BD192" s="333">
        <v>41338</v>
      </c>
      <c r="BE192" s="262" t="s">
        <v>94</v>
      </c>
      <c r="CO192" s="333">
        <v>41470</v>
      </c>
      <c r="CP192" s="262" t="s">
        <v>225</v>
      </c>
      <c r="CR192" s="333">
        <v>41470</v>
      </c>
      <c r="CS192" s="262" t="s">
        <v>226</v>
      </c>
    </row>
    <row r="193" spans="30:97" ht="39" customHeight="1">
      <c r="AE193" s="262"/>
      <c r="AF193" s="262"/>
      <c r="AG193" s="335">
        <f>MONTH(H49)</f>
        <v>1</v>
      </c>
      <c r="AH193" s="336" t="b">
        <f>+IF(D49="1 AY",1,IF(D49="2 AY",2,IF(D49="3 AY",3,IF(D49="4 AY",4,IF(D49="5 AY",5,IF(D49="6 AY",6,IF(D49="7 AY",7,IF(D49="8 AY",8,IF(D49="9 AY",9,IF(D49="10 AY",10,IF(D49="11 AY",11,IF(D49="12 AY",12))))))))))))</f>
        <v>0</v>
      </c>
      <c r="AI193" s="335" t="b">
        <f>+IF(D49="10 GÜN",10,FALSE)</f>
        <v>0</v>
      </c>
      <c r="AJ193" s="335" t="b">
        <f>+IF(E49="16 GÜN",16,FALSE)</f>
        <v>0</v>
      </c>
      <c r="AK193" s="335" t="b">
        <f>+IF(D49="22 GÜN",22,FALSE)</f>
        <v>0</v>
      </c>
      <c r="AL193" s="335" t="b">
        <f>+IF(D49="28 GÜN",28,FALSE)</f>
        <v>0</v>
      </c>
      <c r="AM193" s="335" t="b">
        <f>+IF(D49="45 GÜN",45,FALSE)</f>
        <v>0</v>
      </c>
      <c r="AN193" s="335" t="b">
        <f t="shared" si="98"/>
        <v>0</v>
      </c>
      <c r="AO193" s="335" t="b">
        <f t="shared" si="99"/>
        <v>0</v>
      </c>
      <c r="AP193" s="335" t="b">
        <f t="shared" si="100"/>
        <v>0</v>
      </c>
      <c r="AQ193" s="335" t="b">
        <f t="shared" si="101"/>
        <v>0</v>
      </c>
      <c r="AR193" s="335" t="b">
        <f t="shared" si="102"/>
        <v>0</v>
      </c>
      <c r="AS193" s="335" t="b">
        <f t="shared" si="103"/>
        <v>0</v>
      </c>
      <c r="AT193" s="335" t="b">
        <f t="shared" si="104"/>
        <v>0</v>
      </c>
      <c r="AU193" s="335" t="b">
        <f t="shared" si="105"/>
        <v>0</v>
      </c>
      <c r="AV193" s="335" t="b">
        <f t="shared" si="106"/>
        <v>0</v>
      </c>
      <c r="AW193" s="335" t="b">
        <f t="shared" si="107"/>
        <v>0</v>
      </c>
      <c r="AX193" s="335" t="b">
        <f t="shared" si="108"/>
        <v>0</v>
      </c>
      <c r="AY193" s="335" t="b">
        <f t="shared" si="109"/>
        <v>0</v>
      </c>
      <c r="AZ193" s="262"/>
      <c r="BA193" s="333"/>
      <c r="BB193" s="262"/>
      <c r="BC193" s="262"/>
      <c r="BD193" s="333"/>
      <c r="BE193" s="262"/>
      <c r="CO193" s="333">
        <v>41471</v>
      </c>
      <c r="CP193" s="262" t="s">
        <v>226</v>
      </c>
      <c r="CR193" s="333">
        <v>41471</v>
      </c>
      <c r="CS193" s="262" t="s">
        <v>227</v>
      </c>
    </row>
    <row r="194" spans="30:97" ht="39" customHeight="1">
      <c r="AE194" s="262"/>
      <c r="AF194" s="262"/>
      <c r="AG194" s="335">
        <f>MONTH(H68)</f>
        <v>10</v>
      </c>
      <c r="AH194" s="336" t="b">
        <f>+IF(D68="1 AY",1,IF(D68="2 AY",2,IF(D68="3 AY",3,IF(D68="4 AY",4,IF(D68="5 AY",5,IF(D68="6 AY",6,IF(D68="7 AY",7,IF(D68="8 AY",8,IF(D68="9 AY",9,IF(D68="10 AY",10,IF(D68="11 AY",11,IF(D68="12 AY",12))))))))))))</f>
        <v>0</v>
      </c>
      <c r="AI194" s="335" t="b">
        <f>+IF(D68="10 GÜN",10,FALSE)</f>
        <v>0</v>
      </c>
      <c r="AJ194" s="335" t="b">
        <f>+IF(E68="16 GÜN",16,FALSE)</f>
        <v>0</v>
      </c>
      <c r="AK194" s="335" t="b">
        <f>+IF(D68="22 GÜN",22,FALSE)</f>
        <v>0</v>
      </c>
      <c r="AL194" s="335" t="b">
        <f>+IF(D68="28 GÜN",28,FALSE)</f>
        <v>0</v>
      </c>
      <c r="AM194" s="335" t="b">
        <f>+IF(D68="45 GÜN",45,FALSE)</f>
        <v>0</v>
      </c>
      <c r="AN194" s="335" t="b">
        <f t="shared" si="98"/>
        <v>0</v>
      </c>
      <c r="AO194" s="335" t="b">
        <f t="shared" si="99"/>
        <v>0</v>
      </c>
      <c r="AP194" s="335" t="b">
        <f t="shared" si="100"/>
        <v>0</v>
      </c>
      <c r="AQ194" s="335" t="b">
        <f t="shared" si="101"/>
        <v>0</v>
      </c>
      <c r="AR194" s="335" t="b">
        <f t="shared" si="102"/>
        <v>0</v>
      </c>
      <c r="AS194" s="335" t="b">
        <f t="shared" si="103"/>
        <v>0</v>
      </c>
      <c r="AT194" s="335" t="b">
        <f t="shared" si="104"/>
        <v>0</v>
      </c>
      <c r="AU194" s="335" t="b">
        <f t="shared" si="105"/>
        <v>0</v>
      </c>
      <c r="AV194" s="335" t="b">
        <f t="shared" si="106"/>
        <v>0</v>
      </c>
      <c r="AW194" s="335" t="b">
        <f t="shared" si="107"/>
        <v>0</v>
      </c>
      <c r="AX194" s="335" t="b">
        <f t="shared" si="108"/>
        <v>0</v>
      </c>
      <c r="AY194" s="335" t="b">
        <f t="shared" si="109"/>
        <v>0</v>
      </c>
      <c r="AZ194" s="262"/>
      <c r="BA194" s="333">
        <v>41339</v>
      </c>
      <c r="BB194" s="262" t="s">
        <v>94</v>
      </c>
      <c r="BC194" s="262"/>
      <c r="BD194" s="333">
        <v>41339</v>
      </c>
      <c r="BE194" s="262" t="s">
        <v>95</v>
      </c>
      <c r="CO194" s="333">
        <v>41472</v>
      </c>
      <c r="CP194" s="262" t="s">
        <v>227</v>
      </c>
      <c r="CR194" s="333">
        <v>41472</v>
      </c>
      <c r="CS194" s="262" t="s">
        <v>228</v>
      </c>
    </row>
    <row r="195" spans="30:97" ht="39" customHeight="1">
      <c r="AD195" s="40"/>
      <c r="AE195" s="265"/>
      <c r="AF195" s="262"/>
      <c r="AG195" s="335">
        <f>MONTH(H50)</f>
        <v>1</v>
      </c>
      <c r="AH195" s="336" t="b">
        <f>+IF(D50="1 AY",1,IF(D50="2 AY",2,IF(D50="3 AY",3,IF(D50="4 AY",4,IF(D50="5 AY",5,IF(D50="6 AY",6,IF(D50="7 AY",7,IF(D50="8 AY",8,IF(D50="9 AY",9,IF(D50="10 AY",10,IF(D50="11 AY",11,IF(D50="12 AY",12))))))))))))</f>
        <v>0</v>
      </c>
      <c r="AI195" s="335" t="b">
        <f>+IF(D50="10 GÜN",10,FALSE)</f>
        <v>0</v>
      </c>
      <c r="AJ195" s="335" t="b">
        <f>+IF(E50="16 GÜN",16,FALSE)</f>
        <v>0</v>
      </c>
      <c r="AK195" s="335" t="b">
        <f>+IF(D50="22 GÜN",22,FALSE)</f>
        <v>0</v>
      </c>
      <c r="AL195" s="335" t="b">
        <f>+IF(D50="28 GÜN",28,FALSE)</f>
        <v>0</v>
      </c>
      <c r="AM195" s="335" t="b">
        <f>+IF(D50="45 GÜN",45,FALSE)</f>
        <v>0</v>
      </c>
      <c r="AN195" s="335" t="b">
        <f t="shared" si="98"/>
        <v>0</v>
      </c>
      <c r="AO195" s="335" t="b">
        <f t="shared" si="99"/>
        <v>0</v>
      </c>
      <c r="AP195" s="335" t="b">
        <f t="shared" si="100"/>
        <v>0</v>
      </c>
      <c r="AQ195" s="335" t="b">
        <f t="shared" si="101"/>
        <v>0</v>
      </c>
      <c r="AR195" s="335" t="b">
        <f t="shared" si="102"/>
        <v>0</v>
      </c>
      <c r="AS195" s="335" t="b">
        <f t="shared" si="103"/>
        <v>0</v>
      </c>
      <c r="AT195" s="335" t="b">
        <f t="shared" si="104"/>
        <v>0</v>
      </c>
      <c r="AU195" s="335" t="b">
        <f t="shared" si="105"/>
        <v>0</v>
      </c>
      <c r="AV195" s="335" t="b">
        <f t="shared" si="106"/>
        <v>0</v>
      </c>
      <c r="AW195" s="335" t="b">
        <f t="shared" si="107"/>
        <v>0</v>
      </c>
      <c r="AX195" s="335" t="b">
        <f t="shared" si="108"/>
        <v>0</v>
      </c>
      <c r="AY195" s="335" t="b">
        <f t="shared" si="109"/>
        <v>0</v>
      </c>
      <c r="AZ195" s="262"/>
      <c r="BA195" s="333">
        <v>41340</v>
      </c>
      <c r="BB195" s="262" t="s">
        <v>95</v>
      </c>
      <c r="BC195" s="262"/>
      <c r="BD195" s="333">
        <v>41340</v>
      </c>
      <c r="BE195" s="262" t="s">
        <v>96</v>
      </c>
      <c r="CO195" s="333">
        <v>41473</v>
      </c>
      <c r="CP195" s="262" t="s">
        <v>228</v>
      </c>
      <c r="CR195" s="333">
        <v>41473</v>
      </c>
      <c r="CS195" s="262" t="s">
        <v>229</v>
      </c>
    </row>
    <row r="196" spans="30:97" ht="39" customHeight="1">
      <c r="AE196" s="262"/>
      <c r="AF196" s="262"/>
      <c r="AG196" s="335" t="e">
        <f>MONTH(#REF!)</f>
        <v>#REF!</v>
      </c>
      <c r="AH196" s="336" t="e">
        <f>+IF(#REF!="1 AY",1,IF(#REF!="2 AY",2,IF(#REF!="3 AY",3,IF(#REF!="4 AY",4,IF(#REF!="5 AY",5,IF(#REF!="6 AY",6,IF(#REF!="7 AY",7,IF(#REF!="8 AY",8,IF(#REF!="9 AY",9,IF(#REF!="10 AY",10,IF(#REF!="11 AY",11,IF(#REF!="12 AY",12))))))))))))</f>
        <v>#REF!</v>
      </c>
      <c r="AI196" s="335" t="e">
        <f>+IF(#REF!="10 GÜN",10,FALSE)</f>
        <v>#REF!</v>
      </c>
      <c r="AJ196" s="335" t="e">
        <f>+IF(#REF!="16 GÜN",16,FALSE)</f>
        <v>#REF!</v>
      </c>
      <c r="AK196" s="335" t="e">
        <f>+IF(#REF!="22 GÜN",22,FALSE)</f>
        <v>#REF!</v>
      </c>
      <c r="AL196" s="335" t="e">
        <f>+IF(#REF!="28 GÜN",28,FALSE)</f>
        <v>#REF!</v>
      </c>
      <c r="AM196" s="335" t="e">
        <f>+IF(#REF!="45 GÜN",45,FALSE)</f>
        <v>#REF!</v>
      </c>
      <c r="AN196" s="335" t="e">
        <f t="shared" si="98"/>
        <v>#REF!</v>
      </c>
      <c r="AO196" s="335" t="e">
        <f t="shared" si="99"/>
        <v>#REF!</v>
      </c>
      <c r="AP196" s="335" t="e">
        <f t="shared" si="100"/>
        <v>#REF!</v>
      </c>
      <c r="AQ196" s="335" t="e">
        <f t="shared" si="101"/>
        <v>#REF!</v>
      </c>
      <c r="AR196" s="335" t="e">
        <f t="shared" si="102"/>
        <v>#REF!</v>
      </c>
      <c r="AS196" s="335" t="e">
        <f t="shared" si="103"/>
        <v>#REF!</v>
      </c>
      <c r="AT196" s="335" t="e">
        <f t="shared" si="104"/>
        <v>#REF!</v>
      </c>
      <c r="AU196" s="335" t="e">
        <f t="shared" si="105"/>
        <v>#REF!</v>
      </c>
      <c r="AV196" s="335" t="e">
        <f t="shared" si="106"/>
        <v>#REF!</v>
      </c>
      <c r="AW196" s="335" t="e">
        <f t="shared" si="107"/>
        <v>#REF!</v>
      </c>
      <c r="AX196" s="335" t="e">
        <f t="shared" si="108"/>
        <v>#REF!</v>
      </c>
      <c r="AY196" s="335" t="e">
        <f t="shared" si="109"/>
        <v>#REF!</v>
      </c>
      <c r="AZ196" s="262"/>
      <c r="BA196" s="333"/>
      <c r="BB196" s="262"/>
      <c r="BC196" s="262"/>
      <c r="BD196" s="333"/>
      <c r="BE196" s="262"/>
      <c r="CO196" s="333">
        <v>41474</v>
      </c>
      <c r="CP196" s="262" t="s">
        <v>229</v>
      </c>
      <c r="CR196" s="333">
        <v>41474</v>
      </c>
      <c r="CS196" s="262" t="s">
        <v>230</v>
      </c>
    </row>
    <row r="197" spans="30:97" ht="39" customHeight="1">
      <c r="AE197" s="262"/>
      <c r="AF197" s="262"/>
      <c r="AG197" s="335">
        <f>MONTH(H69)</f>
        <v>10</v>
      </c>
      <c r="AH197" s="336" t="b">
        <f>+IF(D69="1 AY",1,IF(D69="2 AY",2,IF(D69="3 AY",3,IF(D69="4 AY",4,IF(D69="5 AY",5,IF(D69="6 AY",6,IF(D69="7 AY",7,IF(D69="8 AY",8,IF(D69="9 AY",9,IF(D69="10 AY",10,IF(D69="11 AY",11,IF(D69="12 AY",12))))))))))))</f>
        <v>0</v>
      </c>
      <c r="AI197" s="335" t="b">
        <f>+IF(D69="10 GÜN",10,FALSE)</f>
        <v>0</v>
      </c>
      <c r="AJ197" s="335" t="b">
        <f>+IF(E69="16 GÜN",16,FALSE)</f>
        <v>0</v>
      </c>
      <c r="AK197" s="335" t="b">
        <f>+IF(D69="22 GÜN",22,FALSE)</f>
        <v>0</v>
      </c>
      <c r="AL197" s="335" t="b">
        <f>+IF(D69="28 GÜN",28,FALSE)</f>
        <v>0</v>
      </c>
      <c r="AM197" s="335" t="b">
        <f>+IF(D69="45 GÜN",45,FALSE)</f>
        <v>0</v>
      </c>
      <c r="AN197" s="335" t="b">
        <f t="shared" si="98"/>
        <v>0</v>
      </c>
      <c r="AO197" s="335" t="b">
        <f t="shared" si="99"/>
        <v>0</v>
      </c>
      <c r="AP197" s="335" t="b">
        <f t="shared" si="100"/>
        <v>0</v>
      </c>
      <c r="AQ197" s="335" t="b">
        <f t="shared" si="101"/>
        <v>0</v>
      </c>
      <c r="AR197" s="335" t="b">
        <f t="shared" si="102"/>
        <v>0</v>
      </c>
      <c r="AS197" s="335" t="b">
        <f t="shared" si="103"/>
        <v>0</v>
      </c>
      <c r="AT197" s="335" t="b">
        <f t="shared" si="104"/>
        <v>0</v>
      </c>
      <c r="AU197" s="335" t="b">
        <f t="shared" si="105"/>
        <v>0</v>
      </c>
      <c r="AV197" s="335" t="b">
        <f t="shared" si="106"/>
        <v>0</v>
      </c>
      <c r="AW197" s="335" t="b">
        <f t="shared" si="107"/>
        <v>0</v>
      </c>
      <c r="AX197" s="335" t="b">
        <f t="shared" si="108"/>
        <v>0</v>
      </c>
      <c r="AY197" s="335" t="b">
        <f t="shared" si="109"/>
        <v>0</v>
      </c>
      <c r="AZ197" s="262"/>
      <c r="BA197" s="333"/>
      <c r="BB197" s="262"/>
      <c r="BC197" s="262"/>
      <c r="BD197" s="333"/>
      <c r="BE197" s="262"/>
      <c r="CO197" s="333">
        <v>41475</v>
      </c>
      <c r="CP197" s="262" t="s">
        <v>230</v>
      </c>
      <c r="CR197" s="333">
        <v>41475</v>
      </c>
      <c r="CS197" s="262" t="s">
        <v>231</v>
      </c>
    </row>
    <row r="198" spans="30:97" ht="39" customHeight="1">
      <c r="AE198" s="262"/>
      <c r="AF198" s="262"/>
      <c r="AG198" s="335">
        <f>MONTH(H51)</f>
        <v>1</v>
      </c>
      <c r="AH198" s="336" t="b">
        <f>+IF(D51="1 AY",1,IF(D51="2 AY",2,IF(D51="3 AY",3,IF(D51="4 AY",4,IF(D51="5 AY",5,IF(D51="6 AY",6,IF(D51="7 AY",7,IF(D51="8 AY",8,IF(D51="9 AY",9,IF(D51="10 AY",10,IF(D51="11 AY",11,IF(D51="12 AY",12))))))))))))</f>
        <v>0</v>
      </c>
      <c r="AI198" s="335" t="b">
        <f>+IF(D51="10 GÜN",10,FALSE)</f>
        <v>0</v>
      </c>
      <c r="AJ198" s="335" t="b">
        <f>+IF(E51="16 GÜN",16,FALSE)</f>
        <v>0</v>
      </c>
      <c r="AK198" s="335" t="b">
        <f>+IF(D51="22 GÜN",22,FALSE)</f>
        <v>0</v>
      </c>
      <c r="AL198" s="335" t="b">
        <f>+IF(D51="28 GÜN",28,FALSE)</f>
        <v>0</v>
      </c>
      <c r="AM198" s="335" t="b">
        <f>+IF(D51="45 GÜN",45,FALSE)</f>
        <v>0</v>
      </c>
      <c r="AN198" s="335" t="b">
        <f t="shared" si="98"/>
        <v>0</v>
      </c>
      <c r="AO198" s="335" t="b">
        <f t="shared" si="99"/>
        <v>0</v>
      </c>
      <c r="AP198" s="335" t="b">
        <f t="shared" si="100"/>
        <v>0</v>
      </c>
      <c r="AQ198" s="335" t="b">
        <f t="shared" si="101"/>
        <v>0</v>
      </c>
      <c r="AR198" s="335" t="b">
        <f t="shared" si="102"/>
        <v>0</v>
      </c>
      <c r="AS198" s="335" t="b">
        <f t="shared" si="103"/>
        <v>0</v>
      </c>
      <c r="AT198" s="335" t="b">
        <f t="shared" si="104"/>
        <v>0</v>
      </c>
      <c r="AU198" s="335" t="b">
        <f t="shared" si="105"/>
        <v>0</v>
      </c>
      <c r="AV198" s="335" t="b">
        <f t="shared" si="106"/>
        <v>0</v>
      </c>
      <c r="AW198" s="335" t="b">
        <f t="shared" si="107"/>
        <v>0</v>
      </c>
      <c r="AX198" s="335" t="b">
        <f t="shared" si="108"/>
        <v>0</v>
      </c>
      <c r="AY198" s="335" t="b">
        <f t="shared" si="109"/>
        <v>0</v>
      </c>
      <c r="AZ198" s="262"/>
      <c r="BA198" s="333">
        <v>41341</v>
      </c>
      <c r="BB198" s="262" t="s">
        <v>96</v>
      </c>
      <c r="BC198" s="262"/>
      <c r="BD198" s="333">
        <v>41341</v>
      </c>
      <c r="BE198" s="262" t="s">
        <v>97</v>
      </c>
      <c r="CO198" s="333">
        <v>41476</v>
      </c>
      <c r="CP198" s="262" t="s">
        <v>231</v>
      </c>
      <c r="CR198" s="333">
        <v>41476</v>
      </c>
      <c r="CS198" s="262" t="s">
        <v>232</v>
      </c>
    </row>
    <row r="199" spans="30:97" ht="39" customHeight="1">
      <c r="AE199" s="262"/>
      <c r="AF199" s="262"/>
      <c r="AG199" s="335">
        <f>MONTH(H12)</f>
        <v>1</v>
      </c>
      <c r="AH199" s="336">
        <f>+IF(D12="1 AY",1,IF(D12="2 AY",2,IF(D12="3 AY",3,IF(D12="4 AY",4,IF(D12="5 AY",5,IF(D12="6 AY",6,IF(D12="7 AY",7,IF(D12="8 AY",8,IF(D12="9 AY",9,IF(D12="10 AY",10,IF(D12="11 AY",11,IF(D12="12 AY",12))))))))))))</f>
        <v>5</v>
      </c>
      <c r="AI199" s="335" t="b">
        <f>+IF(D12="10 GÜN",10,FALSE)</f>
        <v>0</v>
      </c>
      <c r="AJ199" s="335" t="b">
        <f>+IF(E12="16 GÜN",16,FALSE)</f>
        <v>0</v>
      </c>
      <c r="AK199" s="335" t="b">
        <f>+IF(D12="22 GÜN",22,FALSE)</f>
        <v>0</v>
      </c>
      <c r="AL199" s="335" t="b">
        <f>+IF(D12="28 GÜN",28,FALSE)</f>
        <v>0</v>
      </c>
      <c r="AM199" s="335" t="b">
        <f>+IF(D12="45 GÜN",45,FALSE)</f>
        <v>0</v>
      </c>
      <c r="AN199" s="335" t="b">
        <f t="shared" si="98"/>
        <v>0</v>
      </c>
      <c r="AO199" s="335" t="b">
        <f t="shared" si="99"/>
        <v>0</v>
      </c>
      <c r="AP199" s="335" t="b">
        <f t="shared" si="100"/>
        <v>0</v>
      </c>
      <c r="AQ199" s="335" t="b">
        <f t="shared" si="101"/>
        <v>0</v>
      </c>
      <c r="AR199" s="335">
        <f t="shared" si="102"/>
        <v>151</v>
      </c>
      <c r="AS199" s="335" t="b">
        <f t="shared" si="103"/>
        <v>0</v>
      </c>
      <c r="AT199" s="335" t="b">
        <f t="shared" si="104"/>
        <v>0</v>
      </c>
      <c r="AU199" s="335" t="b">
        <f t="shared" si="105"/>
        <v>0</v>
      </c>
      <c r="AV199" s="335" t="b">
        <f t="shared" si="106"/>
        <v>0</v>
      </c>
      <c r="AW199" s="335" t="b">
        <f t="shared" si="107"/>
        <v>0</v>
      </c>
      <c r="AX199" s="335" t="b">
        <f t="shared" si="108"/>
        <v>0</v>
      </c>
      <c r="AY199" s="335" t="b">
        <f t="shared" si="109"/>
        <v>0</v>
      </c>
      <c r="AZ199" s="262"/>
      <c r="BA199" s="333">
        <v>41342</v>
      </c>
      <c r="BB199" s="262" t="s">
        <v>97</v>
      </c>
      <c r="BC199" s="262"/>
      <c r="BD199" s="333">
        <v>41342</v>
      </c>
      <c r="BE199" s="262" t="s">
        <v>98</v>
      </c>
      <c r="CO199" s="333">
        <v>41477</v>
      </c>
      <c r="CP199" s="262" t="s">
        <v>232</v>
      </c>
      <c r="CR199" s="333">
        <v>41477</v>
      </c>
      <c r="CS199" s="262" t="s">
        <v>233</v>
      </c>
    </row>
    <row r="200" spans="30:97" ht="39" customHeight="1">
      <c r="AD200" s="40"/>
      <c r="AE200" s="265"/>
      <c r="AF200" s="262"/>
      <c r="AG200" s="335">
        <f>MONTH(H52)</f>
        <v>1</v>
      </c>
      <c r="AH200" s="336" t="b">
        <f>+IF(D52="1 AY",1,IF(D52="2 AY",2,IF(D52="3 AY",3,IF(D52="4 AY",4,IF(D52="5 AY",5,IF(D52="6 AY",6,IF(D52="7 AY",7,IF(D52="8 AY",8,IF(D52="9 AY",9,IF(D52="10 AY",10,IF(D52="11 AY",11,IF(D52="12 AY",12))))))))))))</f>
        <v>0</v>
      </c>
      <c r="AI200" s="335" t="b">
        <f>+IF(D52="10 GÜN",10,FALSE)</f>
        <v>0</v>
      </c>
      <c r="AJ200" s="335" t="b">
        <f>+IF(E52="16 GÜN",16,FALSE)</f>
        <v>0</v>
      </c>
      <c r="AK200" s="335" t="b">
        <f>+IF(D52="22 GÜN",22,FALSE)</f>
        <v>0</v>
      </c>
      <c r="AL200" s="335" t="b">
        <f>+IF(D52="28 GÜN",28,FALSE)</f>
        <v>0</v>
      </c>
      <c r="AM200" s="335" t="b">
        <f>+IF(D52="45 GÜN",45,FALSE)</f>
        <v>0</v>
      </c>
      <c r="AN200" s="335" t="b">
        <f t="shared" si="98"/>
        <v>0</v>
      </c>
      <c r="AO200" s="335" t="b">
        <f t="shared" si="99"/>
        <v>0</v>
      </c>
      <c r="AP200" s="335" t="b">
        <f t="shared" si="100"/>
        <v>0</v>
      </c>
      <c r="AQ200" s="335" t="b">
        <f t="shared" si="101"/>
        <v>0</v>
      </c>
      <c r="AR200" s="335" t="b">
        <f t="shared" si="102"/>
        <v>0</v>
      </c>
      <c r="AS200" s="335" t="b">
        <f t="shared" si="103"/>
        <v>0</v>
      </c>
      <c r="AT200" s="335" t="b">
        <f t="shared" si="104"/>
        <v>0</v>
      </c>
      <c r="AU200" s="335" t="b">
        <f t="shared" si="105"/>
        <v>0</v>
      </c>
      <c r="AV200" s="335" t="b">
        <f t="shared" si="106"/>
        <v>0</v>
      </c>
      <c r="AW200" s="335" t="b">
        <f t="shared" si="107"/>
        <v>0</v>
      </c>
      <c r="AX200" s="335" t="b">
        <f t="shared" si="108"/>
        <v>0</v>
      </c>
      <c r="AY200" s="335" t="b">
        <f t="shared" si="109"/>
        <v>0</v>
      </c>
      <c r="AZ200" s="262"/>
      <c r="BA200" s="333">
        <v>41343</v>
      </c>
      <c r="BB200" s="262" t="s">
        <v>98</v>
      </c>
      <c r="BC200" s="262"/>
      <c r="BD200" s="333">
        <v>41343</v>
      </c>
      <c r="BE200" s="262" t="s">
        <v>99</v>
      </c>
      <c r="CO200" s="333">
        <v>41478</v>
      </c>
      <c r="CP200" s="262" t="s">
        <v>233</v>
      </c>
      <c r="CR200" s="333">
        <v>41478</v>
      </c>
      <c r="CS200" s="262" t="s">
        <v>234</v>
      </c>
    </row>
    <row r="201" spans="30:97" ht="39" customHeight="1">
      <c r="AE201" s="262"/>
      <c r="AF201" s="262"/>
      <c r="AG201" s="335">
        <f>MONTH(H53)</f>
        <v>1</v>
      </c>
      <c r="AH201" s="336" t="b">
        <f>+IF(D53="1 AY",1,IF(D53="2 AY",2,IF(D53="3 AY",3,IF(D53="4 AY",4,IF(D53="5 AY",5,IF(D53="6 AY",6,IF(D53="7 AY",7,IF(D53="8 AY",8,IF(D53="9 AY",9,IF(D53="10 AY",10,IF(D53="11 AY",11,IF(D53="12 AY",12))))))))))))</f>
        <v>0</v>
      </c>
      <c r="AI201" s="335" t="b">
        <f>+IF(D53="10 GÜN",10,FALSE)</f>
        <v>0</v>
      </c>
      <c r="AJ201" s="335" t="b">
        <f>+IF(E53="16 GÜN",16,FALSE)</f>
        <v>0</v>
      </c>
      <c r="AK201" s="335" t="b">
        <f>+IF(D53="22 GÜN",22,FALSE)</f>
        <v>0</v>
      </c>
      <c r="AL201" s="335" t="b">
        <f>+IF(D53="28 GÜN",28,FALSE)</f>
        <v>0</v>
      </c>
      <c r="AM201" s="335" t="b">
        <f>+IF(D53="45 GÜN",45,FALSE)</f>
        <v>0</v>
      </c>
      <c r="AN201" s="335" t="b">
        <f t="shared" si="98"/>
        <v>0</v>
      </c>
      <c r="AO201" s="335" t="b">
        <f t="shared" si="99"/>
        <v>0</v>
      </c>
      <c r="AP201" s="335" t="b">
        <f t="shared" si="100"/>
        <v>0</v>
      </c>
      <c r="AQ201" s="335" t="b">
        <f t="shared" si="101"/>
        <v>0</v>
      </c>
      <c r="AR201" s="335" t="b">
        <f t="shared" si="102"/>
        <v>0</v>
      </c>
      <c r="AS201" s="335" t="b">
        <f t="shared" si="103"/>
        <v>0</v>
      </c>
      <c r="AT201" s="335" t="b">
        <f t="shared" si="104"/>
        <v>0</v>
      </c>
      <c r="AU201" s="335" t="b">
        <f t="shared" si="105"/>
        <v>0</v>
      </c>
      <c r="AV201" s="335" t="b">
        <f t="shared" si="106"/>
        <v>0</v>
      </c>
      <c r="AW201" s="335" t="b">
        <f t="shared" si="107"/>
        <v>0</v>
      </c>
      <c r="AX201" s="335" t="b">
        <f t="shared" si="108"/>
        <v>0</v>
      </c>
      <c r="AY201" s="335" t="b">
        <f t="shared" si="109"/>
        <v>0</v>
      </c>
      <c r="AZ201" s="262"/>
      <c r="BA201" s="333">
        <v>41344</v>
      </c>
      <c r="BB201" s="262" t="s">
        <v>99</v>
      </c>
      <c r="BC201" s="262"/>
      <c r="BD201" s="333">
        <v>41344</v>
      </c>
      <c r="BE201" s="262" t="s">
        <v>100</v>
      </c>
      <c r="CO201" s="333">
        <v>41479</v>
      </c>
      <c r="CP201" s="262" t="s">
        <v>234</v>
      </c>
      <c r="CR201" s="333">
        <v>41479</v>
      </c>
      <c r="CS201" s="262" t="s">
        <v>235</v>
      </c>
    </row>
    <row r="202" spans="30:97" ht="39" customHeight="1">
      <c r="AE202" s="262"/>
      <c r="AF202" s="262"/>
      <c r="AG202" s="335">
        <f>MONTH(H67)</f>
        <v>10</v>
      </c>
      <c r="AH202" s="336" t="b">
        <f>+IF(D67="1 AY",1,IF(D67="2 AY",2,IF(D67="3 AY",3,IF(D67="4 AY",4,IF(D67="5 AY",5,IF(D67="6 AY",6,IF(D67="7 AY",7,IF(D67="8 AY",8,IF(D67="9 AY",9,IF(D67="10 AY",10,IF(D67="11 AY",11,IF(D67="12 AY",12))))))))))))</f>
        <v>0</v>
      </c>
      <c r="AI202" s="335" t="b">
        <f>+IF(D67="10 GÜN",10,FALSE)</f>
        <v>0</v>
      </c>
      <c r="AJ202" s="335" t="b">
        <f>+IF(E67="16 GÜN",16,FALSE)</f>
        <v>0</v>
      </c>
      <c r="AK202" s="335" t="b">
        <f>+IF(D67="22 GÜN",22,FALSE)</f>
        <v>0</v>
      </c>
      <c r="AL202" s="335" t="b">
        <f>+IF(D67="28 GÜN",28,FALSE)</f>
        <v>0</v>
      </c>
      <c r="AM202" s="335" t="b">
        <f>+IF(D67="45 GÜN",45,FALSE)</f>
        <v>0</v>
      </c>
      <c r="AN202" s="335" t="b">
        <f t="shared" si="98"/>
        <v>0</v>
      </c>
      <c r="AO202" s="335" t="b">
        <f t="shared" si="99"/>
        <v>0</v>
      </c>
      <c r="AP202" s="335" t="b">
        <f t="shared" si="100"/>
        <v>0</v>
      </c>
      <c r="AQ202" s="335" t="b">
        <f t="shared" si="101"/>
        <v>0</v>
      </c>
      <c r="AR202" s="335" t="b">
        <f t="shared" si="102"/>
        <v>0</v>
      </c>
      <c r="AS202" s="335" t="b">
        <f t="shared" si="103"/>
        <v>0</v>
      </c>
      <c r="AT202" s="335" t="b">
        <f t="shared" si="104"/>
        <v>0</v>
      </c>
      <c r="AU202" s="335" t="b">
        <f t="shared" si="105"/>
        <v>0</v>
      </c>
      <c r="AV202" s="335" t="b">
        <f t="shared" si="106"/>
        <v>0</v>
      </c>
      <c r="AW202" s="335" t="b">
        <f t="shared" si="107"/>
        <v>0</v>
      </c>
      <c r="AX202" s="335" t="b">
        <f t="shared" si="108"/>
        <v>0</v>
      </c>
      <c r="AY202" s="335" t="b">
        <f t="shared" si="109"/>
        <v>0</v>
      </c>
      <c r="AZ202" s="262"/>
      <c r="BA202" s="333">
        <v>41344</v>
      </c>
      <c r="BB202" s="262" t="s">
        <v>99</v>
      </c>
      <c r="BC202" s="262"/>
      <c r="BD202" s="333">
        <v>41344</v>
      </c>
      <c r="BE202" s="262" t="s">
        <v>100</v>
      </c>
      <c r="CO202" s="333">
        <v>41480</v>
      </c>
      <c r="CP202" s="262" t="s">
        <v>235</v>
      </c>
      <c r="CR202" s="333">
        <v>41480</v>
      </c>
      <c r="CS202" s="262" t="s">
        <v>236</v>
      </c>
    </row>
    <row r="203" spans="30:97" ht="39" customHeight="1">
      <c r="AD203" s="40"/>
      <c r="AE203" s="265"/>
      <c r="AF203" s="262"/>
      <c r="AG203" s="335">
        <f t="shared" ref="AG203:AG208" si="110">MONTH(H54)</f>
        <v>1</v>
      </c>
      <c r="AH203" s="336" t="b">
        <f>+IF(D54="1 AY",1,IF(D54="2 AY",2,IF(D54="3 AY",3,IF(D54="4 AY",4,IF(D54="5 AY",5,IF(D54="6 AY",6,IF(D54="7 AY",7,IF(D54="8 AY",8,IF(D54="9 AY",9,IF(D54="10 AY",10,IF(D54="11 AY",11,IF(D54="12 AY",12))))))))))))</f>
        <v>0</v>
      </c>
      <c r="AI203" s="335" t="b">
        <f>+IF(D54="10 GÜN",10,FALSE)</f>
        <v>0</v>
      </c>
      <c r="AJ203" s="335" t="b">
        <f t="shared" ref="AJ203:AJ208" si="111">+IF(E54="16 GÜN",16,FALSE)</f>
        <v>0</v>
      </c>
      <c r="AK203" s="335" t="b">
        <f>+IF(D54="22 GÜN",22,FALSE)</f>
        <v>0</v>
      </c>
      <c r="AL203" s="335" t="b">
        <f>+IF(D54="28 GÜN",28,FALSE)</f>
        <v>0</v>
      </c>
      <c r="AM203" s="335" t="b">
        <f>+IF(D54="45 GÜN",45,FALSE)</f>
        <v>0</v>
      </c>
      <c r="AN203" s="335" t="b">
        <f t="shared" si="98"/>
        <v>0</v>
      </c>
      <c r="AO203" s="335" t="b">
        <f t="shared" si="99"/>
        <v>0</v>
      </c>
      <c r="AP203" s="335" t="b">
        <f t="shared" si="100"/>
        <v>0</v>
      </c>
      <c r="AQ203" s="335" t="b">
        <f t="shared" si="101"/>
        <v>0</v>
      </c>
      <c r="AR203" s="335" t="b">
        <f t="shared" si="102"/>
        <v>0</v>
      </c>
      <c r="AS203" s="335" t="b">
        <f t="shared" si="103"/>
        <v>0</v>
      </c>
      <c r="AT203" s="335" t="b">
        <f t="shared" si="104"/>
        <v>0</v>
      </c>
      <c r="AU203" s="335" t="b">
        <f t="shared" si="105"/>
        <v>0</v>
      </c>
      <c r="AV203" s="335" t="b">
        <f t="shared" si="106"/>
        <v>0</v>
      </c>
      <c r="AW203" s="335" t="b">
        <f t="shared" si="107"/>
        <v>0</v>
      </c>
      <c r="AX203" s="335" t="b">
        <f t="shared" si="108"/>
        <v>0</v>
      </c>
      <c r="AY203" s="335" t="b">
        <f t="shared" si="109"/>
        <v>0</v>
      </c>
      <c r="AZ203" s="262"/>
      <c r="BA203" s="333">
        <v>41345</v>
      </c>
      <c r="BB203" s="262" t="s">
        <v>100</v>
      </c>
      <c r="BC203" s="262"/>
      <c r="BD203" s="333">
        <v>41345</v>
      </c>
      <c r="BE203" s="262" t="s">
        <v>101</v>
      </c>
      <c r="CO203" s="333">
        <v>41481</v>
      </c>
      <c r="CP203" s="262" t="s">
        <v>236</v>
      </c>
      <c r="CR203" s="333">
        <v>41481</v>
      </c>
      <c r="CS203" s="262" t="s">
        <v>237</v>
      </c>
    </row>
    <row r="204" spans="30:97" ht="39" customHeight="1">
      <c r="AE204" s="262"/>
      <c r="AF204" s="262"/>
      <c r="AG204" s="335">
        <f t="shared" si="110"/>
        <v>1</v>
      </c>
      <c r="AH204" s="336" t="b">
        <f>+IF(D55="1 AY",1,IF(D55="2 AY",2,IF(D55="3 AY",3,IF(D55="4 AY",4,IF(D55="5 AY",5,IF(D55="6 AY",6,IF(D55="7 AY",7,IF(D55="8 AY",8,IF(D55="9 AY",9,IF(D55="10 AY",10,IF(D55="11 AY",11,IF(D55="12 AY",12))))))))))))</f>
        <v>0</v>
      </c>
      <c r="AI204" s="335" t="b">
        <f>+IF(D55="10 GÜN",10,FALSE)</f>
        <v>0</v>
      </c>
      <c r="AJ204" s="335" t="b">
        <f t="shared" si="111"/>
        <v>0</v>
      </c>
      <c r="AK204" s="335" t="b">
        <f>+IF(D55="22 GÜN",22,FALSE)</f>
        <v>0</v>
      </c>
      <c r="AL204" s="335" t="b">
        <f>+IF(D55="28 GÜN",28,FALSE)</f>
        <v>0</v>
      </c>
      <c r="AM204" s="335" t="b">
        <f>+IF(D55="45 GÜN",45,FALSE)</f>
        <v>0</v>
      </c>
      <c r="AN204" s="335" t="b">
        <f t="shared" si="98"/>
        <v>0</v>
      </c>
      <c r="AO204" s="335" t="b">
        <f t="shared" si="99"/>
        <v>0</v>
      </c>
      <c r="AP204" s="335" t="b">
        <f t="shared" si="100"/>
        <v>0</v>
      </c>
      <c r="AQ204" s="335" t="b">
        <f t="shared" si="101"/>
        <v>0</v>
      </c>
      <c r="AR204" s="335" t="b">
        <f t="shared" si="102"/>
        <v>0</v>
      </c>
      <c r="AS204" s="335" t="b">
        <f t="shared" si="103"/>
        <v>0</v>
      </c>
      <c r="AT204" s="335" t="b">
        <f t="shared" si="104"/>
        <v>0</v>
      </c>
      <c r="AU204" s="335" t="b">
        <f t="shared" si="105"/>
        <v>0</v>
      </c>
      <c r="AV204" s="335" t="b">
        <f t="shared" si="106"/>
        <v>0</v>
      </c>
      <c r="AW204" s="335" t="b">
        <f t="shared" si="107"/>
        <v>0</v>
      </c>
      <c r="AX204" s="335" t="b">
        <f t="shared" si="108"/>
        <v>0</v>
      </c>
      <c r="AY204" s="335" t="b">
        <f t="shared" si="109"/>
        <v>0</v>
      </c>
      <c r="AZ204" s="262"/>
      <c r="BA204" s="333">
        <v>41346</v>
      </c>
      <c r="BB204" s="262" t="s">
        <v>101</v>
      </c>
      <c r="BC204" s="262"/>
      <c r="BD204" s="333">
        <v>41346</v>
      </c>
      <c r="BE204" s="262" t="s">
        <v>102</v>
      </c>
      <c r="CO204" s="333">
        <v>41482</v>
      </c>
      <c r="CP204" s="262" t="s">
        <v>237</v>
      </c>
      <c r="CR204" s="333">
        <v>41482</v>
      </c>
      <c r="CS204" s="262" t="s">
        <v>238</v>
      </c>
    </row>
    <row r="205" spans="30:97" ht="39" customHeight="1">
      <c r="AE205" s="262"/>
      <c r="AF205" s="262"/>
      <c r="AG205" s="335">
        <f t="shared" si="110"/>
        <v>1</v>
      </c>
      <c r="AH205" s="336" t="b">
        <f>+IF(D55="1 AY",1,IF(D55="2 AY",2,IF(D55="3 AY",3,IF(D55="4 AY",4,IF(D55="5 AY",5,IF(D55="6 AY",6,IF(D55="7 AY",7,IF(D55="8 AY",8,IF(D55="9 AY",9,IF(D55="10 AY",10,IF(D55="11 AY",11,IF(D55="12 AY",12))))))))))))</f>
        <v>0</v>
      </c>
      <c r="AI205" s="335" t="b">
        <f>+IF(D55="10 GÜN",10,FALSE)</f>
        <v>0</v>
      </c>
      <c r="AJ205" s="335" t="b">
        <f t="shared" si="111"/>
        <v>0</v>
      </c>
      <c r="AK205" s="335" t="b">
        <f>+IF(D55="22 GÜN",22,FALSE)</f>
        <v>0</v>
      </c>
      <c r="AL205" s="335" t="b">
        <f>+IF(D55="28 GÜN",28,FALSE)</f>
        <v>0</v>
      </c>
      <c r="AM205" s="335" t="b">
        <f>+IF(D55="45 GÜN",45,FALSE)</f>
        <v>0</v>
      </c>
      <c r="AN205" s="335" t="b">
        <f t="shared" si="98"/>
        <v>0</v>
      </c>
      <c r="AO205" s="335" t="b">
        <f t="shared" si="99"/>
        <v>0</v>
      </c>
      <c r="AP205" s="335" t="b">
        <f t="shared" si="100"/>
        <v>0</v>
      </c>
      <c r="AQ205" s="335" t="b">
        <f t="shared" si="101"/>
        <v>0</v>
      </c>
      <c r="AR205" s="335" t="b">
        <f t="shared" si="102"/>
        <v>0</v>
      </c>
      <c r="AS205" s="335" t="b">
        <f t="shared" si="103"/>
        <v>0</v>
      </c>
      <c r="AT205" s="335" t="b">
        <f t="shared" si="104"/>
        <v>0</v>
      </c>
      <c r="AU205" s="335" t="b">
        <f t="shared" si="105"/>
        <v>0</v>
      </c>
      <c r="AV205" s="335" t="b">
        <f t="shared" si="106"/>
        <v>0</v>
      </c>
      <c r="AW205" s="335" t="b">
        <f t="shared" si="107"/>
        <v>0</v>
      </c>
      <c r="AX205" s="335" t="b">
        <f t="shared" si="108"/>
        <v>0</v>
      </c>
      <c r="AY205" s="335" t="b">
        <f t="shared" si="109"/>
        <v>0</v>
      </c>
      <c r="AZ205" s="262"/>
      <c r="BA205" s="333">
        <v>41347</v>
      </c>
      <c r="BB205" s="262" t="s">
        <v>102</v>
      </c>
      <c r="BC205" s="262"/>
      <c r="BD205" s="333">
        <v>41347</v>
      </c>
      <c r="BE205" s="262" t="s">
        <v>103</v>
      </c>
      <c r="CO205" s="333">
        <v>41483</v>
      </c>
      <c r="CP205" s="262" t="s">
        <v>238</v>
      </c>
      <c r="CR205" s="333">
        <v>41483</v>
      </c>
      <c r="CS205" s="262" t="s">
        <v>239</v>
      </c>
    </row>
    <row r="206" spans="30:97" ht="39" customHeight="1">
      <c r="AE206" s="262"/>
      <c r="AF206" s="262"/>
      <c r="AG206" s="335">
        <f t="shared" si="110"/>
        <v>1</v>
      </c>
      <c r="AH206" s="336" t="b">
        <f>+IF(D56="1 AY",1,IF(D56="2 AY",2,IF(D56="3 AY",3,IF(D56="4 AY",4,IF(D56="5 AY",5,IF(D56="6 AY",6,IF(D56="7 AY",7,IF(D56="8 AY",8,IF(D56="9 AY",9,IF(D56="10 AY",10,IF(D56="11 AY",11,IF(D56="12 AY",12))))))))))))</f>
        <v>0</v>
      </c>
      <c r="AI206" s="335" t="b">
        <f>+IF(D56="10 GÜN",10,FALSE)</f>
        <v>0</v>
      </c>
      <c r="AJ206" s="335" t="b">
        <f t="shared" si="111"/>
        <v>0</v>
      </c>
      <c r="AK206" s="335" t="b">
        <f>+IF(D56="22 GÜN",22,FALSE)</f>
        <v>0</v>
      </c>
      <c r="AL206" s="335" t="b">
        <f>+IF(D56="28 GÜN",28,FALSE)</f>
        <v>0</v>
      </c>
      <c r="AM206" s="335" t="b">
        <f>+IF(D56="45 GÜN",45,FALSE)</f>
        <v>0</v>
      </c>
      <c r="AN206" s="335" t="b">
        <f t="shared" si="98"/>
        <v>0</v>
      </c>
      <c r="AO206" s="335" t="b">
        <f t="shared" si="99"/>
        <v>0</v>
      </c>
      <c r="AP206" s="335" t="b">
        <f t="shared" si="100"/>
        <v>0</v>
      </c>
      <c r="AQ206" s="335" t="b">
        <f t="shared" si="101"/>
        <v>0</v>
      </c>
      <c r="AR206" s="335" t="b">
        <f t="shared" si="102"/>
        <v>0</v>
      </c>
      <c r="AS206" s="335" t="b">
        <f t="shared" si="103"/>
        <v>0</v>
      </c>
      <c r="AT206" s="335" t="b">
        <f t="shared" si="104"/>
        <v>0</v>
      </c>
      <c r="AU206" s="335" t="b">
        <f t="shared" si="105"/>
        <v>0</v>
      </c>
      <c r="AV206" s="335" t="b">
        <f t="shared" si="106"/>
        <v>0</v>
      </c>
      <c r="AW206" s="335" t="b">
        <f t="shared" si="107"/>
        <v>0</v>
      </c>
      <c r="AX206" s="335" t="b">
        <f t="shared" si="108"/>
        <v>0</v>
      </c>
      <c r="AY206" s="335" t="b">
        <f t="shared" si="109"/>
        <v>0</v>
      </c>
      <c r="AZ206" s="262"/>
      <c r="BA206" s="333">
        <v>41348</v>
      </c>
      <c r="BB206" s="262" t="s">
        <v>103</v>
      </c>
      <c r="BC206" s="262"/>
      <c r="BD206" s="333">
        <v>41348</v>
      </c>
      <c r="BE206" s="262" t="s">
        <v>104</v>
      </c>
      <c r="CO206" s="333">
        <v>41484</v>
      </c>
      <c r="CP206" s="262" t="s">
        <v>239</v>
      </c>
      <c r="CR206" s="333">
        <v>41484</v>
      </c>
      <c r="CS206" s="262" t="s">
        <v>240</v>
      </c>
    </row>
    <row r="207" spans="30:97" ht="39" customHeight="1">
      <c r="AE207" s="262"/>
      <c r="AF207" s="262"/>
      <c r="AG207" s="335">
        <f t="shared" si="110"/>
        <v>1</v>
      </c>
      <c r="AH207" s="336" t="b">
        <f>+IF(D58="1 AY",1,IF(D58="2 AY",2,IF(D58="3 AY",3,IF(D58="4 AY",4,IF(D58="5 AY",5,IF(D58="6 AY",6,IF(D58="7 AY",7,IF(D58="8 AY",8,IF(D58="9 AY",9,IF(D58="10 AY",10,IF(D58="11 AY",11,IF(D58="12 AY",12))))))))))))</f>
        <v>0</v>
      </c>
      <c r="AI207" s="335" t="b">
        <f>+IF(D58="10 GÜN",10,FALSE)</f>
        <v>0</v>
      </c>
      <c r="AJ207" s="335" t="b">
        <f t="shared" si="111"/>
        <v>0</v>
      </c>
      <c r="AK207" s="335" t="b">
        <f>+IF(D58="22 GÜN",22,FALSE)</f>
        <v>0</v>
      </c>
      <c r="AL207" s="335" t="b">
        <f>+IF(D58="28 GÜN",28,FALSE)</f>
        <v>0</v>
      </c>
      <c r="AM207" s="335" t="b">
        <f>+IF(D58="45 GÜN",45,FALSE)</f>
        <v>0</v>
      </c>
      <c r="AN207" s="335" t="b">
        <f t="shared" si="98"/>
        <v>0</v>
      </c>
      <c r="AO207" s="335" t="b">
        <f t="shared" si="99"/>
        <v>0</v>
      </c>
      <c r="AP207" s="335" t="b">
        <f t="shared" si="100"/>
        <v>0</v>
      </c>
      <c r="AQ207" s="335" t="b">
        <f t="shared" si="101"/>
        <v>0</v>
      </c>
      <c r="AR207" s="335" t="b">
        <f t="shared" si="102"/>
        <v>0</v>
      </c>
      <c r="AS207" s="335" t="b">
        <f t="shared" si="103"/>
        <v>0</v>
      </c>
      <c r="AT207" s="335" t="b">
        <f t="shared" si="104"/>
        <v>0</v>
      </c>
      <c r="AU207" s="335" t="b">
        <f t="shared" si="105"/>
        <v>0</v>
      </c>
      <c r="AV207" s="335" t="b">
        <f t="shared" si="106"/>
        <v>0</v>
      </c>
      <c r="AW207" s="335" t="b">
        <f t="shared" si="107"/>
        <v>0</v>
      </c>
      <c r="AX207" s="335" t="b">
        <f t="shared" si="108"/>
        <v>0</v>
      </c>
      <c r="AY207" s="335" t="b">
        <f t="shared" si="109"/>
        <v>0</v>
      </c>
      <c r="AZ207" s="262"/>
      <c r="BA207" s="333">
        <v>41349</v>
      </c>
      <c r="BB207" s="262" t="s">
        <v>104</v>
      </c>
      <c r="BC207" s="262"/>
      <c r="BD207" s="333">
        <v>41349</v>
      </c>
      <c r="BE207" s="262" t="s">
        <v>105</v>
      </c>
      <c r="CO207" s="333">
        <v>41485</v>
      </c>
      <c r="CP207" s="262" t="s">
        <v>240</v>
      </c>
      <c r="CR207" s="333">
        <v>41485</v>
      </c>
      <c r="CS207" s="262" t="s">
        <v>241</v>
      </c>
    </row>
    <row r="208" spans="30:97" ht="39" customHeight="1">
      <c r="AE208" s="262"/>
      <c r="AF208" s="262"/>
      <c r="AG208" s="335">
        <f t="shared" si="110"/>
        <v>1</v>
      </c>
      <c r="AH208" s="336" t="b">
        <f>+IF(D59="1 AY",1,IF(D59="2 AY",2,IF(D59="3 AY",3,IF(D59="4 AY",4,IF(D59="5 AY",5,IF(D59="6 AY",6,IF(D59="7 AY",7,IF(D59="8 AY",8,IF(D59="9 AY",9,IF(D59="10 AY",10,IF(D59="11 AY",11,IF(D59="12 AY",12))))))))))))</f>
        <v>0</v>
      </c>
      <c r="AI208" s="335" t="b">
        <f>+IF(D59="10 GÜN",10,FALSE)</f>
        <v>0</v>
      </c>
      <c r="AJ208" s="335" t="b">
        <f t="shared" si="111"/>
        <v>0</v>
      </c>
      <c r="AK208" s="335" t="b">
        <f>+IF(D59="22 GÜN",22,FALSE)</f>
        <v>0</v>
      </c>
      <c r="AL208" s="335" t="b">
        <f>+IF(D59="28 GÜN",28,FALSE)</f>
        <v>0</v>
      </c>
      <c r="AM208" s="335" t="b">
        <f>+IF(D59="45 GÜN",45,FALSE)</f>
        <v>0</v>
      </c>
      <c r="AN208" s="335" t="b">
        <f t="shared" si="98"/>
        <v>0</v>
      </c>
      <c r="AO208" s="335" t="b">
        <f t="shared" si="99"/>
        <v>0</v>
      </c>
      <c r="AP208" s="335" t="b">
        <f t="shared" si="100"/>
        <v>0</v>
      </c>
      <c r="AQ208" s="335" t="b">
        <f t="shared" si="101"/>
        <v>0</v>
      </c>
      <c r="AR208" s="335" t="b">
        <f t="shared" si="102"/>
        <v>0</v>
      </c>
      <c r="AS208" s="335" t="b">
        <f t="shared" si="103"/>
        <v>0</v>
      </c>
      <c r="AT208" s="335" t="b">
        <f t="shared" si="104"/>
        <v>0</v>
      </c>
      <c r="AU208" s="335" t="b">
        <f t="shared" si="105"/>
        <v>0</v>
      </c>
      <c r="AV208" s="335" t="b">
        <f t="shared" si="106"/>
        <v>0</v>
      </c>
      <c r="AW208" s="335" t="b">
        <f t="shared" si="107"/>
        <v>0</v>
      </c>
      <c r="AX208" s="335" t="b">
        <f t="shared" si="108"/>
        <v>0</v>
      </c>
      <c r="AY208" s="335" t="b">
        <f t="shared" si="109"/>
        <v>0</v>
      </c>
      <c r="AZ208" s="262"/>
      <c r="BA208" s="333">
        <v>41350</v>
      </c>
      <c r="BB208" s="262" t="s">
        <v>105</v>
      </c>
      <c r="BC208" s="262"/>
      <c r="BD208" s="333">
        <v>41350</v>
      </c>
      <c r="BE208" s="262" t="s">
        <v>106</v>
      </c>
      <c r="CO208" s="333">
        <v>41486</v>
      </c>
      <c r="CP208" s="262" t="s">
        <v>241</v>
      </c>
      <c r="CR208" s="333">
        <v>41486</v>
      </c>
      <c r="CS208" s="262" t="s">
        <v>242</v>
      </c>
    </row>
    <row r="209" spans="31:97" ht="39" customHeight="1">
      <c r="AE209" s="262"/>
      <c r="AF209" s="262"/>
      <c r="AG209" s="335">
        <f t="shared" ref="AG209:AG216" si="112">MONTH(H73)</f>
        <v>1</v>
      </c>
      <c r="AH209" s="336" t="b">
        <f t="shared" ref="AH209:AH216" si="113">+IF(D73="1 AY",1,IF(D73="2 AY",2,IF(D73="3 AY",3,IF(D73="4 AY",4,IF(D73="5 AY",5,IF(D73="6 AY",6,IF(D73="7 AY",7,IF(D73="8 AY",8,IF(D73="9 AY",9,IF(D73="10 AY",10,IF(D73="11 AY",11,IF(D73="12 AY",12))))))))))))</f>
        <v>0</v>
      </c>
      <c r="AI209" s="335" t="b">
        <f t="shared" ref="AI209:AI216" si="114">+IF(D73="10 GÜN",10,FALSE)</f>
        <v>0</v>
      </c>
      <c r="AJ209" s="335" t="b">
        <f t="shared" ref="AJ209:AJ216" si="115">+IF(E73="16 GÜN",16,FALSE)</f>
        <v>0</v>
      </c>
      <c r="AK209" s="335" t="b">
        <f t="shared" ref="AK209:AK216" si="116">+IF(D73="22 GÜN",22,FALSE)</f>
        <v>0</v>
      </c>
      <c r="AL209" s="335" t="b">
        <f t="shared" ref="AL209:AL216" si="117">+IF(D73="28 GÜN",28,FALSE)</f>
        <v>0</v>
      </c>
      <c r="AM209" s="335" t="b">
        <f t="shared" ref="AM209:AM216" si="118">+IF(D73="45 GÜN",45,FALSE)</f>
        <v>0</v>
      </c>
      <c r="AN209" s="335" t="b">
        <f t="shared" si="98"/>
        <v>0</v>
      </c>
      <c r="AO209" s="335" t="b">
        <f t="shared" si="99"/>
        <v>0</v>
      </c>
      <c r="AP209" s="335" t="b">
        <f t="shared" si="100"/>
        <v>0</v>
      </c>
      <c r="AQ209" s="335" t="b">
        <f t="shared" si="101"/>
        <v>0</v>
      </c>
      <c r="AR209" s="335" t="b">
        <f t="shared" si="102"/>
        <v>0</v>
      </c>
      <c r="AS209" s="335" t="b">
        <f t="shared" si="103"/>
        <v>0</v>
      </c>
      <c r="AT209" s="335" t="b">
        <f t="shared" si="104"/>
        <v>0</v>
      </c>
      <c r="AU209" s="335" t="b">
        <f t="shared" si="105"/>
        <v>0</v>
      </c>
      <c r="AV209" s="335" t="b">
        <f t="shared" si="106"/>
        <v>0</v>
      </c>
      <c r="AW209" s="335" t="b">
        <f t="shared" si="107"/>
        <v>0</v>
      </c>
      <c r="AX209" s="335" t="b">
        <f t="shared" si="108"/>
        <v>0</v>
      </c>
      <c r="AY209" s="335" t="b">
        <f t="shared" si="109"/>
        <v>0</v>
      </c>
      <c r="AZ209" s="262"/>
      <c r="BA209" s="333">
        <v>41351</v>
      </c>
      <c r="BB209" s="262" t="s">
        <v>106</v>
      </c>
      <c r="BC209" s="262"/>
      <c r="BD209" s="333">
        <v>41351</v>
      </c>
      <c r="BE209" s="262" t="s">
        <v>107</v>
      </c>
      <c r="CO209" s="333">
        <v>41487</v>
      </c>
      <c r="CP209" s="262" t="s">
        <v>242</v>
      </c>
      <c r="CR209" s="333">
        <v>41487</v>
      </c>
      <c r="CS209" s="262" t="s">
        <v>243</v>
      </c>
    </row>
    <row r="210" spans="31:97" ht="39" customHeight="1">
      <c r="AE210" s="262"/>
      <c r="AF210" s="262"/>
      <c r="AG210" s="335">
        <f t="shared" si="112"/>
        <v>1</v>
      </c>
      <c r="AH210" s="336" t="b">
        <f t="shared" si="113"/>
        <v>0</v>
      </c>
      <c r="AI210" s="335" t="b">
        <f t="shared" si="114"/>
        <v>0</v>
      </c>
      <c r="AJ210" s="335" t="b">
        <f t="shared" si="115"/>
        <v>0</v>
      </c>
      <c r="AK210" s="335" t="b">
        <f t="shared" si="116"/>
        <v>0</v>
      </c>
      <c r="AL210" s="335" t="b">
        <f t="shared" si="117"/>
        <v>0</v>
      </c>
      <c r="AM210" s="335" t="b">
        <f t="shared" si="118"/>
        <v>0</v>
      </c>
      <c r="AN210" s="335" t="b">
        <f t="shared" si="98"/>
        <v>0</v>
      </c>
      <c r="AO210" s="335" t="b">
        <f t="shared" si="99"/>
        <v>0</v>
      </c>
      <c r="AP210" s="335" t="b">
        <f t="shared" si="100"/>
        <v>0</v>
      </c>
      <c r="AQ210" s="335" t="b">
        <f t="shared" si="101"/>
        <v>0</v>
      </c>
      <c r="AR210" s="335" t="b">
        <f t="shared" si="102"/>
        <v>0</v>
      </c>
      <c r="AS210" s="335" t="b">
        <f t="shared" si="103"/>
        <v>0</v>
      </c>
      <c r="AT210" s="335" t="b">
        <f t="shared" si="104"/>
        <v>0</v>
      </c>
      <c r="AU210" s="335" t="b">
        <f t="shared" si="105"/>
        <v>0</v>
      </c>
      <c r="AV210" s="335" t="b">
        <f t="shared" si="106"/>
        <v>0</v>
      </c>
      <c r="AW210" s="335" t="b">
        <f t="shared" si="107"/>
        <v>0</v>
      </c>
      <c r="AX210" s="335" t="b">
        <f t="shared" si="108"/>
        <v>0</v>
      </c>
      <c r="AY210" s="335" t="b">
        <f t="shared" si="109"/>
        <v>0</v>
      </c>
      <c r="AZ210" s="262"/>
      <c r="BA210" s="333">
        <v>41352</v>
      </c>
      <c r="BB210" s="262" t="s">
        <v>107</v>
      </c>
      <c r="BC210" s="262"/>
      <c r="BD210" s="333">
        <v>41352</v>
      </c>
      <c r="BE210" s="262" t="s">
        <v>108</v>
      </c>
      <c r="CO210" s="333">
        <v>41488</v>
      </c>
      <c r="CP210" s="262" t="s">
        <v>243</v>
      </c>
      <c r="CR210" s="333">
        <v>41488</v>
      </c>
      <c r="CS210" s="262" t="s">
        <v>244</v>
      </c>
    </row>
    <row r="211" spans="31:97" ht="39" customHeight="1">
      <c r="AE211" s="262"/>
      <c r="AF211" s="262"/>
      <c r="AG211" s="335">
        <f t="shared" si="112"/>
        <v>1</v>
      </c>
      <c r="AH211" s="336" t="b">
        <f t="shared" si="113"/>
        <v>0</v>
      </c>
      <c r="AI211" s="335" t="b">
        <f t="shared" si="114"/>
        <v>0</v>
      </c>
      <c r="AJ211" s="335" t="b">
        <f t="shared" si="115"/>
        <v>0</v>
      </c>
      <c r="AK211" s="335" t="b">
        <f t="shared" si="116"/>
        <v>0</v>
      </c>
      <c r="AL211" s="335" t="b">
        <f t="shared" si="117"/>
        <v>0</v>
      </c>
      <c r="AM211" s="335" t="b">
        <f t="shared" si="118"/>
        <v>0</v>
      </c>
      <c r="AN211" s="335" t="b">
        <f t="shared" si="98"/>
        <v>0</v>
      </c>
      <c r="AO211" s="335" t="b">
        <f t="shared" si="99"/>
        <v>0</v>
      </c>
      <c r="AP211" s="335" t="b">
        <f t="shared" si="100"/>
        <v>0</v>
      </c>
      <c r="AQ211" s="335" t="b">
        <f t="shared" si="101"/>
        <v>0</v>
      </c>
      <c r="AR211" s="335" t="b">
        <f t="shared" si="102"/>
        <v>0</v>
      </c>
      <c r="AS211" s="335" t="b">
        <f t="shared" si="103"/>
        <v>0</v>
      </c>
      <c r="AT211" s="335" t="b">
        <f t="shared" si="104"/>
        <v>0</v>
      </c>
      <c r="AU211" s="335" t="b">
        <f t="shared" si="105"/>
        <v>0</v>
      </c>
      <c r="AV211" s="335" t="b">
        <f t="shared" si="106"/>
        <v>0</v>
      </c>
      <c r="AW211" s="335" t="b">
        <f t="shared" si="107"/>
        <v>0</v>
      </c>
      <c r="AX211" s="335" t="b">
        <f t="shared" si="108"/>
        <v>0</v>
      </c>
      <c r="AY211" s="335" t="b">
        <f t="shared" si="109"/>
        <v>0</v>
      </c>
      <c r="AZ211" s="262"/>
      <c r="BA211" s="333">
        <v>41353</v>
      </c>
      <c r="BB211" s="262" t="s">
        <v>108</v>
      </c>
      <c r="BC211" s="262"/>
      <c r="BD211" s="333">
        <v>41353</v>
      </c>
      <c r="BE211" s="262" t="s">
        <v>109</v>
      </c>
      <c r="CO211" s="333">
        <v>41489</v>
      </c>
      <c r="CP211" s="262" t="s">
        <v>244</v>
      </c>
      <c r="CR211" s="333">
        <v>41489</v>
      </c>
      <c r="CS211" s="262" t="s">
        <v>245</v>
      </c>
    </row>
    <row r="212" spans="31:97" ht="39" customHeight="1">
      <c r="AE212" s="262"/>
      <c r="AF212" s="262"/>
      <c r="AG212" s="335">
        <f t="shared" si="112"/>
        <v>1</v>
      </c>
      <c r="AH212" s="336" t="b">
        <f t="shared" si="113"/>
        <v>0</v>
      </c>
      <c r="AI212" s="335" t="b">
        <f t="shared" si="114"/>
        <v>0</v>
      </c>
      <c r="AJ212" s="335" t="b">
        <f t="shared" si="115"/>
        <v>0</v>
      </c>
      <c r="AK212" s="335" t="b">
        <f t="shared" si="116"/>
        <v>0</v>
      </c>
      <c r="AL212" s="335" t="b">
        <f t="shared" si="117"/>
        <v>0</v>
      </c>
      <c r="AM212" s="335" t="b">
        <f t="shared" si="118"/>
        <v>0</v>
      </c>
      <c r="AN212" s="335" t="b">
        <f t="shared" si="98"/>
        <v>0</v>
      </c>
      <c r="AO212" s="335" t="b">
        <f t="shared" si="99"/>
        <v>0</v>
      </c>
      <c r="AP212" s="335" t="b">
        <f t="shared" si="100"/>
        <v>0</v>
      </c>
      <c r="AQ212" s="335" t="b">
        <f t="shared" si="101"/>
        <v>0</v>
      </c>
      <c r="AR212" s="335" t="b">
        <f t="shared" si="102"/>
        <v>0</v>
      </c>
      <c r="AS212" s="335" t="b">
        <f t="shared" si="103"/>
        <v>0</v>
      </c>
      <c r="AT212" s="335" t="b">
        <f t="shared" si="104"/>
        <v>0</v>
      </c>
      <c r="AU212" s="335" t="b">
        <f t="shared" si="105"/>
        <v>0</v>
      </c>
      <c r="AV212" s="335" t="b">
        <f t="shared" si="106"/>
        <v>0</v>
      </c>
      <c r="AW212" s="335" t="b">
        <f t="shared" si="107"/>
        <v>0</v>
      </c>
      <c r="AX212" s="335" t="b">
        <f t="shared" si="108"/>
        <v>0</v>
      </c>
      <c r="AY212" s="335" t="b">
        <f t="shared" si="109"/>
        <v>0</v>
      </c>
      <c r="AZ212" s="262"/>
      <c r="BA212" s="333">
        <v>41354</v>
      </c>
      <c r="BB212" s="262" t="s">
        <v>109</v>
      </c>
      <c r="BC212" s="262"/>
      <c r="BD212" s="333">
        <v>41354</v>
      </c>
      <c r="BE212" s="262" t="s">
        <v>110</v>
      </c>
      <c r="CO212" s="333">
        <v>41490</v>
      </c>
      <c r="CP212" s="262" t="s">
        <v>245</v>
      </c>
      <c r="CR212" s="333">
        <v>41490</v>
      </c>
      <c r="CS212" s="262" t="s">
        <v>246</v>
      </c>
    </row>
    <row r="213" spans="31:97" ht="39" customHeight="1">
      <c r="AE213" s="262"/>
      <c r="AF213" s="262"/>
      <c r="AG213" s="335">
        <f t="shared" si="112"/>
        <v>1</v>
      </c>
      <c r="AH213" s="336" t="b">
        <f t="shared" si="113"/>
        <v>0</v>
      </c>
      <c r="AI213" s="335" t="b">
        <f t="shared" si="114"/>
        <v>0</v>
      </c>
      <c r="AJ213" s="335" t="b">
        <f t="shared" si="115"/>
        <v>0</v>
      </c>
      <c r="AK213" s="335" t="b">
        <f t="shared" si="116"/>
        <v>0</v>
      </c>
      <c r="AL213" s="335" t="b">
        <f t="shared" si="117"/>
        <v>0</v>
      </c>
      <c r="AM213" s="335" t="b">
        <f t="shared" si="118"/>
        <v>0</v>
      </c>
      <c r="AN213" s="335" t="b">
        <f t="shared" si="98"/>
        <v>0</v>
      </c>
      <c r="AO213" s="335" t="b">
        <f t="shared" si="99"/>
        <v>0</v>
      </c>
      <c r="AP213" s="335" t="b">
        <f t="shared" si="100"/>
        <v>0</v>
      </c>
      <c r="AQ213" s="335" t="b">
        <f t="shared" si="101"/>
        <v>0</v>
      </c>
      <c r="AR213" s="335" t="b">
        <f t="shared" si="102"/>
        <v>0</v>
      </c>
      <c r="AS213" s="335" t="b">
        <f t="shared" si="103"/>
        <v>0</v>
      </c>
      <c r="AT213" s="335" t="b">
        <f t="shared" si="104"/>
        <v>0</v>
      </c>
      <c r="AU213" s="335" t="b">
        <f t="shared" si="105"/>
        <v>0</v>
      </c>
      <c r="AV213" s="335" t="b">
        <f t="shared" si="106"/>
        <v>0</v>
      </c>
      <c r="AW213" s="335" t="b">
        <f t="shared" si="107"/>
        <v>0</v>
      </c>
      <c r="AX213" s="335" t="b">
        <f t="shared" si="108"/>
        <v>0</v>
      </c>
      <c r="AY213" s="335" t="b">
        <f t="shared" si="109"/>
        <v>0</v>
      </c>
      <c r="AZ213" s="262"/>
      <c r="BA213" s="333">
        <v>41355</v>
      </c>
      <c r="BB213" s="262" t="s">
        <v>110</v>
      </c>
      <c r="BC213" s="262"/>
      <c r="BD213" s="333">
        <v>41355</v>
      </c>
      <c r="BE213" s="262" t="s">
        <v>111</v>
      </c>
      <c r="CO213" s="333">
        <v>41491</v>
      </c>
      <c r="CP213" s="262" t="s">
        <v>246</v>
      </c>
      <c r="CR213" s="333">
        <v>41491</v>
      </c>
      <c r="CS213" s="262" t="s">
        <v>247</v>
      </c>
    </row>
    <row r="214" spans="31:97" ht="39" customHeight="1">
      <c r="AE214" s="262"/>
      <c r="AF214" s="262"/>
      <c r="AG214" s="335">
        <f t="shared" si="112"/>
        <v>1</v>
      </c>
      <c r="AH214" s="336" t="b">
        <f t="shared" si="113"/>
        <v>0</v>
      </c>
      <c r="AI214" s="335" t="b">
        <f t="shared" si="114"/>
        <v>0</v>
      </c>
      <c r="AJ214" s="335" t="b">
        <f t="shared" si="115"/>
        <v>0</v>
      </c>
      <c r="AK214" s="335" t="b">
        <f t="shared" si="116"/>
        <v>0</v>
      </c>
      <c r="AL214" s="335" t="b">
        <f t="shared" si="117"/>
        <v>0</v>
      </c>
      <c r="AM214" s="335" t="b">
        <f t="shared" si="118"/>
        <v>0</v>
      </c>
      <c r="AN214" s="335" t="b">
        <f t="shared" si="98"/>
        <v>0</v>
      </c>
      <c r="AO214" s="335" t="b">
        <f t="shared" si="99"/>
        <v>0</v>
      </c>
      <c r="AP214" s="335" t="b">
        <f t="shared" si="100"/>
        <v>0</v>
      </c>
      <c r="AQ214" s="335" t="b">
        <f t="shared" si="101"/>
        <v>0</v>
      </c>
      <c r="AR214" s="335" t="b">
        <f t="shared" si="102"/>
        <v>0</v>
      </c>
      <c r="AS214" s="335" t="b">
        <f t="shared" si="103"/>
        <v>0</v>
      </c>
      <c r="AT214" s="335" t="b">
        <f t="shared" si="104"/>
        <v>0</v>
      </c>
      <c r="AU214" s="335" t="b">
        <f t="shared" si="105"/>
        <v>0</v>
      </c>
      <c r="AV214" s="335" t="b">
        <f t="shared" si="106"/>
        <v>0</v>
      </c>
      <c r="AW214" s="335" t="b">
        <f t="shared" si="107"/>
        <v>0</v>
      </c>
      <c r="AX214" s="335" t="b">
        <f t="shared" si="108"/>
        <v>0</v>
      </c>
      <c r="AY214" s="335" t="b">
        <f t="shared" si="109"/>
        <v>0</v>
      </c>
      <c r="AZ214" s="262"/>
      <c r="BA214" s="333">
        <v>41356</v>
      </c>
      <c r="BB214" s="262" t="s">
        <v>111</v>
      </c>
      <c r="BC214" s="262"/>
      <c r="BD214" s="333">
        <v>41356</v>
      </c>
      <c r="BE214" s="262" t="s">
        <v>112</v>
      </c>
      <c r="CO214" s="333">
        <v>41492</v>
      </c>
      <c r="CP214" s="262" t="s">
        <v>247</v>
      </c>
      <c r="CR214" s="333">
        <v>41492</v>
      </c>
      <c r="CS214" s="262" t="s">
        <v>248</v>
      </c>
    </row>
    <row r="215" spans="31:97" ht="39" customHeight="1">
      <c r="AE215" s="262"/>
      <c r="AF215" s="262"/>
      <c r="AG215" s="335">
        <f t="shared" si="112"/>
        <v>1</v>
      </c>
      <c r="AH215" s="336" t="b">
        <f t="shared" si="113"/>
        <v>0</v>
      </c>
      <c r="AI215" s="335" t="b">
        <f t="shared" si="114"/>
        <v>0</v>
      </c>
      <c r="AJ215" s="335" t="b">
        <f t="shared" si="115"/>
        <v>0</v>
      </c>
      <c r="AK215" s="335" t="b">
        <f t="shared" si="116"/>
        <v>0</v>
      </c>
      <c r="AL215" s="335" t="b">
        <f t="shared" si="117"/>
        <v>0</v>
      </c>
      <c r="AM215" s="335" t="b">
        <f t="shared" si="118"/>
        <v>0</v>
      </c>
      <c r="AN215" s="335" t="b">
        <f t="shared" si="98"/>
        <v>0</v>
      </c>
      <c r="AO215" s="335" t="b">
        <f t="shared" si="99"/>
        <v>0</v>
      </c>
      <c r="AP215" s="335" t="b">
        <f t="shared" si="100"/>
        <v>0</v>
      </c>
      <c r="AQ215" s="335" t="b">
        <f t="shared" si="101"/>
        <v>0</v>
      </c>
      <c r="AR215" s="335" t="b">
        <f t="shared" si="102"/>
        <v>0</v>
      </c>
      <c r="AS215" s="335" t="b">
        <f t="shared" si="103"/>
        <v>0</v>
      </c>
      <c r="AT215" s="335" t="b">
        <f t="shared" si="104"/>
        <v>0</v>
      </c>
      <c r="AU215" s="335" t="b">
        <f t="shared" si="105"/>
        <v>0</v>
      </c>
      <c r="AV215" s="335" t="b">
        <f t="shared" si="106"/>
        <v>0</v>
      </c>
      <c r="AW215" s="335" t="b">
        <f t="shared" si="107"/>
        <v>0</v>
      </c>
      <c r="AX215" s="335" t="b">
        <f t="shared" si="108"/>
        <v>0</v>
      </c>
      <c r="AY215" s="335" t="b">
        <f t="shared" si="109"/>
        <v>0</v>
      </c>
      <c r="AZ215" s="262"/>
      <c r="BA215" s="333">
        <v>41357</v>
      </c>
      <c r="BB215" s="262" t="s">
        <v>112</v>
      </c>
      <c r="BC215" s="262"/>
      <c r="BD215" s="333">
        <v>41357</v>
      </c>
      <c r="BE215" s="262" t="s">
        <v>113</v>
      </c>
      <c r="CO215" s="333">
        <v>41493</v>
      </c>
      <c r="CP215" s="262" t="s">
        <v>248</v>
      </c>
      <c r="CR215" s="333">
        <v>41493</v>
      </c>
      <c r="CS215" s="262" t="s">
        <v>249</v>
      </c>
    </row>
    <row r="216" spans="31:97" ht="39" customHeight="1">
      <c r="AE216" s="262"/>
      <c r="AF216" s="262"/>
      <c r="AG216" s="335">
        <f t="shared" si="112"/>
        <v>1</v>
      </c>
      <c r="AH216" s="336" t="b">
        <f t="shared" si="113"/>
        <v>0</v>
      </c>
      <c r="AI216" s="335" t="b">
        <f t="shared" si="114"/>
        <v>0</v>
      </c>
      <c r="AJ216" s="335" t="b">
        <f t="shared" si="115"/>
        <v>0</v>
      </c>
      <c r="AK216" s="335" t="b">
        <f t="shared" si="116"/>
        <v>0</v>
      </c>
      <c r="AL216" s="335" t="b">
        <f t="shared" si="117"/>
        <v>0</v>
      </c>
      <c r="AM216" s="335" t="b">
        <f t="shared" si="118"/>
        <v>0</v>
      </c>
      <c r="AN216" s="335" t="b">
        <f t="shared" si="98"/>
        <v>0</v>
      </c>
      <c r="AO216" s="335" t="b">
        <f t="shared" si="99"/>
        <v>0</v>
      </c>
      <c r="AP216" s="335" t="b">
        <f t="shared" si="100"/>
        <v>0</v>
      </c>
      <c r="AQ216" s="335" t="b">
        <f t="shared" si="101"/>
        <v>0</v>
      </c>
      <c r="AR216" s="335" t="b">
        <f t="shared" si="102"/>
        <v>0</v>
      </c>
      <c r="AS216" s="335" t="b">
        <f t="shared" si="103"/>
        <v>0</v>
      </c>
      <c r="AT216" s="335" t="b">
        <f t="shared" si="104"/>
        <v>0</v>
      </c>
      <c r="AU216" s="335" t="b">
        <f t="shared" si="105"/>
        <v>0</v>
      </c>
      <c r="AV216" s="335" t="b">
        <f t="shared" si="106"/>
        <v>0</v>
      </c>
      <c r="AW216" s="335" t="b">
        <f t="shared" si="107"/>
        <v>0</v>
      </c>
      <c r="AX216" s="335" t="b">
        <f t="shared" si="108"/>
        <v>0</v>
      </c>
      <c r="AY216" s="335" t="b">
        <f t="shared" si="109"/>
        <v>0</v>
      </c>
      <c r="AZ216" s="262"/>
      <c r="BA216" s="333">
        <v>41358</v>
      </c>
      <c r="BB216" s="262" t="s">
        <v>113</v>
      </c>
      <c r="BC216" s="262"/>
      <c r="BD216" s="333">
        <v>41358</v>
      </c>
      <c r="BE216" s="262" t="s">
        <v>114</v>
      </c>
      <c r="CO216" s="333">
        <v>41494</v>
      </c>
      <c r="CP216" s="262" t="s">
        <v>249</v>
      </c>
      <c r="CR216" s="333">
        <v>41494</v>
      </c>
      <c r="CS216" s="262" t="s">
        <v>250</v>
      </c>
    </row>
    <row r="217" spans="31:97" ht="39" customHeight="1">
      <c r="AE217" s="262"/>
      <c r="AF217" s="262"/>
      <c r="AG217" s="262"/>
      <c r="AH217" s="262"/>
      <c r="AI217" s="262"/>
      <c r="AJ217" s="265"/>
      <c r="AK217" s="265"/>
      <c r="AL217" s="265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333">
        <v>41359</v>
      </c>
      <c r="BB217" s="262" t="s">
        <v>114</v>
      </c>
      <c r="BC217" s="262"/>
      <c r="BD217" s="333">
        <v>41359</v>
      </c>
      <c r="BE217" s="262" t="s">
        <v>115</v>
      </c>
      <c r="CO217" s="333">
        <v>41495</v>
      </c>
      <c r="CP217" s="262" t="s">
        <v>250</v>
      </c>
      <c r="CR217" s="333">
        <v>41495</v>
      </c>
      <c r="CS217" s="262" t="s">
        <v>251</v>
      </c>
    </row>
    <row r="218" spans="31:97" ht="39" customHeight="1">
      <c r="AE218" s="262"/>
      <c r="AF218" s="262"/>
      <c r="AG218" s="335">
        <f>MONTH(H82)</f>
        <v>1</v>
      </c>
      <c r="AH218" s="336" t="b">
        <f>+IF(D82="1 AY",1,IF(D82="2 AY",2,IF(D82="3 AY",3,IF(D82="4 AY",4,IF(D82="5 AY",5,IF(D82="6 AY",6,IF(D82="7 AY",7,IF(D82="8 AY",8,IF(D82="9 AY",9,IF(D82="10 AY",10,IF(D82="11 AY",11,IF(D82="12 AY",12))))))))))))</f>
        <v>0</v>
      </c>
      <c r="AI218" s="335" t="b">
        <f>+IF(D82="10 GÜN",10,FALSE)</f>
        <v>0</v>
      </c>
      <c r="AJ218" s="335" t="b">
        <f>+IF(E82="16 GÜN",16,FALSE)</f>
        <v>0</v>
      </c>
      <c r="AK218" s="335" t="b">
        <f>+IF(D82="22 GÜN",22,FALSE)</f>
        <v>0</v>
      </c>
      <c r="AL218" s="335" t="b">
        <f>+IF(D82="28 GÜN",28,FALSE)</f>
        <v>0</v>
      </c>
      <c r="AM218" s="335" t="b">
        <f>+IF(D82="45 GÜN",45,FALSE)</f>
        <v>0</v>
      </c>
      <c r="AN218" s="335" t="b">
        <f>+IF(AH218=1,IF(AG218=1,SUM($AL$227:$AL$227),IF(AG218=2,SUM($AL$228:$AL$228),IF(AG218=3,SUM($AL$229:$AL$229),IF(AG218=4,SUM($AL$230:$AL$230),IF(AG218=5,SUM($AL$231:$AL$231),IF(AG218=6,SUM($AL$232:$AL$232),IF(AG218=7,SUM($AL$233:$AL$233),IF(AG218=8,SUM($AL$234:$AL$234),IF(AG218=9,SUM($AL$235:$AL$235),IF(AG218=10,SUM($AL$236:$AL$236),IF(AG218=11,SUM($AL$237:$AL$237),IF(AG218=12,SUM($AL$238:$AL$238),"")))))))))))))</f>
        <v>0</v>
      </c>
      <c r="AO218" s="335" t="b">
        <f>+IF(AH218=2,IF(AG218=1,SUM($AL$227:$AL$228),IF(AG218=2,SUM($AL$228:$AL$229),IF(AG218=3,SUM($AL$229:$AL$230),IF(AG218=4,SUM($AL$230:$AL$231),IF(AG218=5,SUM($AL$231:$AL$232),IF(AG218=6,SUM($AL$232:$AL$233),IF(AG218=7,SUM($AL$233:$AL$234),IF(AG218=8,SUM($AL$234:$AL$235),IF(AG218=9,SUM($AL$235:$AL$236),IF(AG218=10,SUM($AL$236:$AL$237),IF(AG218=11,SUM($AL$237:$AL$238),IF(AG218=12,SUM($AL$238:$AL$239),"")))))))))))))</f>
        <v>0</v>
      </c>
      <c r="AP218" s="335" t="b">
        <f>IF(AH218=3,IF(AG218=1,SUM($AL$227:$AL$229),IF(AG218=2,SUM($AL$228:$AL$230),IF(AG218=3,SUM($AL$229:$AL$231),IF(AG218=4,SUM($AL$230:$AL$232),IF(AG218=5,SUM($AL$231:$AL$233),IF(AG218=6,SUM($AL$232:$AL$234),IF(AG218=7,SUM($AL$233:$AL$235),IF(AG218=8,SUM($AL$234:$AL$236),IF(AG218=9,SUM($AL$235:$AL$237),IF(AG218=10,SUM($AL$236:$AL$238),IF(AG218=11,SUM($AL$237:$AL$239),IF(AG218=12,SUM($AL$238:$AL$240),"")))))))))))))</f>
        <v>0</v>
      </c>
      <c r="AQ218" s="335" t="b">
        <f>IF(AH218=4,IF(AG218=1,SUM($AL$227:$AL$230),IF(AG218=2,SUM($AL$228:$AL$231),IF(AG218=3,SUM($AL$229:$AL$232),IF(AG218=4,SUM($AL$230:$AL$233),IF(AG218=5,SUM($AL$231:$AL$234),IF(AG218=6,SUM($AL$232:$AL$235),IF(AG218=7,SUM($AL$233:$AL$236),IF(AG218=8,SUM($AL$234:$AL$237),IF(AG218=9,SUM($AL$235:$AL$238),IF(AG218=10,SUM($AL$236:$AL$239),IF(AG218=11,SUM($AL$237:$AL$240),IF(AG218=12,SUM($AL$238:$AL$241),"")))))))))))))</f>
        <v>0</v>
      </c>
      <c r="AR218" s="335" t="b">
        <f>IF(AH218=5,IF(AG218=1,SUM($AL$227:$AL$231),IF(AG218=2,SUM($AL$228:$AL$232),IF(AG218=3,SUM($AL$229:$AL$233),IF(AG218=4,SUM($AL$230:$AL$234),IF(AG218=5,SUM($AL$231:$AL$235),IF(AG218=6,SUM($AL$232:$AL$236),IF(AG218=7,SUM($AL$233:$AL$237),IF(AG218=8,SUM($AL$234:$AL$238),IF(AG218=9,SUM($AL$235:$AL$239),IF(AG218=10,SUM($AL$236:$AL$240),IF(AG218=11,SUM($AL$237:$AL$241),IF(AG218=12,SUM($AL$238:$AL$242),"")))))))))))))</f>
        <v>0</v>
      </c>
      <c r="AS218" s="335" t="b">
        <f>IF(AH218=6,IF(AG218=1,SUM($AL$227:$AL$232),IF(AG218=2,SUM($AL$228:$AL$233),IF(AG218=3,SUM($AL$229:$AL$234),IF(AG218=4,SUM($AL$230:$AL$235),IF(AG218=5,SUM($AL$231:$AL$236),IF(AG218=6,SUM($AL$232:$AL$237),IF(AG218=7,SUM($AL$233:$AL$238),IF(AG218=8,SUM($AL$234:$AL$239),IF(AG218=9,SUM($AL$235:$AL$240),IF(AG218=10,SUM($AL$236:$AL$241),IF(AG218=11,SUM($AL$237:$AL$242),IF(AG218=12,SUM($AL$238:$AL$243),"")))))))))))))</f>
        <v>0</v>
      </c>
      <c r="AT218" s="335" t="b">
        <f>IF(AH218=7,IF(AG218=1,SUM($AL$227:$AL$233),IF(AG218=2,SUM($AL$228:$AL$234),IF(AG218=3,SUM($AL$229:$AL$235),IF(AG218=4,SUM($AL$230:$AL$236),IF(AG218=5,SUM($AL$231:$AL$237),IF(AG218=6,SUM($AL$232:$AL$238),IF(AG218=7,SUM($AL$233:$AL$239),IF(AG218=8,SUM($AL$234:$AL$240),IF(AG218=9,SUM($AL$235:$AL$241),IF(AG218=10,SUM($AL$236:$AL$242),IF(AG218=11,SUM($AL$237:$AL$243),IF(AG218=12,SUM($AL$238:$AL$244),"")))))))))))))</f>
        <v>0</v>
      </c>
      <c r="AU218" s="335" t="b">
        <f>IF(AH218=8,IF(AG218=1,SUM($AL$227:$AL$234),IF(AG218=2,SUM($AL$228:$AL$235),IF(AG218=3,SUM($AL$229:$AL$236),IF(AG218=4,SUM($AL$230:$AL$237),IF(AG218=5,SUM($AL$231:$AL$238),IF(AG218=6,SUM($AL$232:$AL$239),IF(AG218=7,SUM($AL$233:$AL$240),IF(AG218=8,SUM($AL$234:$AL$241),IF(AG218=9,SUM($AL$235:$AL$242),IF(AG218=10,SUM($AL$236:$AL$243),IF(AG218=11,SUM($AL$237:$AL$244),IF(AG218=12,SUM($AL$238:$AL$245),"")))))))))))))</f>
        <v>0</v>
      </c>
      <c r="AV218" s="335" t="b">
        <f>IF(AH218=9,IF(AG218=1,SUM($AL$227:$AL$235),IF(AG218=2,SUM($AL$228:$AL$236),IF(AG218=3,SUM($AL$229:$AL$237),IF(AG218=4,SUM($AL$230:$AL$238),IF(AG218=5,SUM($AL$231:$AL$239),IF(AG218=6,SUM($AL$232:$AL$240),IF(AG218=7,SUM($AL$233:$AL$241),IF(AG218=8,SUM($AL$234:$AL$242),IF(AG218=9,SUM($AL$235:$AL$243),IF(AG218=10,SUM($AL$236:$AL$244),IF(AG218=11,SUM($AL$237:$AL$245),IF(AG218=12,SUM($AL$238:$AL$246),"")))))))))))))</f>
        <v>0</v>
      </c>
      <c r="AW218" s="335" t="b">
        <f>IF(AH218=10,IF(AG218=1,SUM($AL$227:$AL$236),IF(AG218=2,SUM($AL$228:$AL$237),IF(AG218=3,SUM($AL$229:$AL$238),IF(AG218=4,SUM($AL$230:$AL$239),IF(AG218=5,SUM($AL$231:$AL$240),IF(AG218=6,SUM($AL$232:$AL$241),IF(AG218=7,SUM($AL$233:$AL$242),IF(AG218=8,SUM($AL$234:$AL$243),IF(AG218=9,SUM($AL$235:$AL$244),IF(AG218=10,SUM($AL$236:$AL$245),IF(AG218=11,SUM($AL$237:$AL$246),IF(AG218=12,SUM($AL$238:$AL$247),"")))))))))))))</f>
        <v>0</v>
      </c>
      <c r="AX218" s="335" t="b">
        <f>IF(AH218=11,IF(AG218=1,SUM($AL$227:$AL$237),IF(AG218=2,SUM($AL$228:$AL$238),IF(AG218=3,SUM($AL$229:$AL$239),IF(AG218=4,SUM($AL$230:$AL$240),IF(AG218=5,SUM($AL$231:$AL$241),IF(AG218=6,SUM($AL$232:$AL$242),IF(AG218=7,SUM($AL$233:$AL$243),IF(AG218=8,SUM($AL$234:$AL$244),IF(AG218=9,SUM($AL$235:$AL$245),IF(AG218=10,SUM($AL$236:$AL$246),IF(AG218=11,SUM($AL$237:$AL$247),IF(AG218=12,SUM($AL$238:$AL$248),"")))))))))))))</f>
        <v>0</v>
      </c>
      <c r="AY218" s="335" t="b">
        <f>IF(AH218=12,IF(AG218=1,SUM($AL$227:$AL$238),IF(AG218=2,SUM($AL$238:$AL$239),IF(AG218=3,SUM($AL$229:$AL$240),IF(AG218=4,SUM($AL$230:$AL$241),IF(AG218=5,SUM($AL$231:$AL$242),IF(AG218=6,SUM($AL$232:$AL$243),IF(AG218=7,SUM($AL$233:$AL$244),IF(AG218=8,SUM($AL$234:$AL$245),IF(AG218=9,SUM($AL$235:$AL$246),IF(AG218=10,SUM($AL$236:$AL$247),IF(AG218=11,SUM($AL$237:$AL$248),IF(AG218=12,SUM($AL$238:$AL$249),"")))))))))))))</f>
        <v>0</v>
      </c>
      <c r="AZ218" s="262"/>
      <c r="BA218" s="333">
        <v>41360</v>
      </c>
      <c r="BB218" s="262" t="s">
        <v>115</v>
      </c>
      <c r="BC218" s="262"/>
      <c r="BD218" s="333">
        <v>41360</v>
      </c>
      <c r="BE218" s="262" t="s">
        <v>116</v>
      </c>
      <c r="CO218" s="333">
        <v>41496</v>
      </c>
      <c r="CP218" s="262" t="s">
        <v>251</v>
      </c>
      <c r="CR218" s="333">
        <v>41496</v>
      </c>
      <c r="CS218" s="262" t="s">
        <v>252</v>
      </c>
    </row>
    <row r="219" spans="31:97" ht="39" customHeight="1">
      <c r="AE219" s="262"/>
      <c r="AF219" s="262"/>
      <c r="AG219" s="262"/>
      <c r="AH219" s="262"/>
      <c r="AI219" s="262"/>
      <c r="AJ219" s="265"/>
      <c r="AK219" s="265"/>
      <c r="AL219" s="265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333">
        <v>41361</v>
      </c>
      <c r="BB219" s="262" t="s">
        <v>116</v>
      </c>
      <c r="BC219" s="262"/>
      <c r="BD219" s="333">
        <v>41361</v>
      </c>
      <c r="BE219" s="262" t="s">
        <v>117</v>
      </c>
      <c r="CO219" s="333">
        <v>41497</v>
      </c>
      <c r="CP219" s="262" t="s">
        <v>252</v>
      </c>
      <c r="CR219" s="333">
        <v>41497</v>
      </c>
      <c r="CS219" s="262" t="s">
        <v>253</v>
      </c>
    </row>
    <row r="220" spans="31:97" ht="39" customHeight="1">
      <c r="AE220" s="262"/>
      <c r="AF220" s="262"/>
      <c r="AG220" s="262"/>
      <c r="AH220" s="262"/>
      <c r="AI220" s="262"/>
      <c r="AJ220" s="265"/>
      <c r="AK220" s="265"/>
      <c r="AL220" s="265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333">
        <v>41362</v>
      </c>
      <c r="BB220" s="262" t="s">
        <v>117</v>
      </c>
      <c r="BC220" s="262"/>
      <c r="BD220" s="333">
        <v>41362</v>
      </c>
      <c r="BE220" s="262" t="s">
        <v>118</v>
      </c>
      <c r="CO220" s="333">
        <v>41498</v>
      </c>
      <c r="CP220" s="262" t="s">
        <v>253</v>
      </c>
      <c r="CR220" s="333">
        <v>41498</v>
      </c>
      <c r="CS220" s="262" t="s">
        <v>254</v>
      </c>
    </row>
    <row r="221" spans="31:97" ht="39" customHeight="1">
      <c r="AE221" s="262"/>
      <c r="AF221" s="262"/>
      <c r="AG221" s="262"/>
      <c r="AH221" s="262"/>
      <c r="AI221" s="262"/>
      <c r="AJ221" s="265"/>
      <c r="AK221" s="265"/>
      <c r="AL221" s="265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333">
        <v>41363</v>
      </c>
      <c r="BB221" s="262" t="s">
        <v>118</v>
      </c>
      <c r="BC221" s="262"/>
      <c r="BD221" s="333">
        <v>41363</v>
      </c>
      <c r="BE221" s="262" t="s">
        <v>119</v>
      </c>
      <c r="CO221" s="333">
        <v>41499</v>
      </c>
      <c r="CP221" s="262" t="s">
        <v>254</v>
      </c>
      <c r="CR221" s="333">
        <v>41499</v>
      </c>
      <c r="CS221" s="262" t="s">
        <v>255</v>
      </c>
    </row>
    <row r="222" spans="31:97" ht="39" customHeight="1">
      <c r="AE222" s="262"/>
      <c r="AF222" s="262"/>
      <c r="AG222" s="262"/>
      <c r="AH222" s="262"/>
      <c r="AI222" s="262"/>
      <c r="AJ222" s="265"/>
      <c r="AK222" s="265"/>
      <c r="AL222" s="265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333">
        <v>41364</v>
      </c>
      <c r="BB222" s="262" t="s">
        <v>119</v>
      </c>
      <c r="BC222" s="262"/>
      <c r="BD222" s="333">
        <v>41364</v>
      </c>
      <c r="BE222" s="262" t="s">
        <v>120</v>
      </c>
      <c r="CO222" s="333">
        <v>41500</v>
      </c>
      <c r="CP222" s="262" t="s">
        <v>255</v>
      </c>
      <c r="CR222" s="333">
        <v>41500</v>
      </c>
      <c r="CS222" s="262" t="s">
        <v>256</v>
      </c>
    </row>
    <row r="223" spans="31:97" ht="39" customHeight="1">
      <c r="AE223" s="262"/>
      <c r="AF223" s="262"/>
      <c r="AG223" s="262"/>
      <c r="AH223" s="262"/>
      <c r="AI223" s="262"/>
      <c r="AJ223" s="265"/>
      <c r="AK223" s="265"/>
      <c r="AL223" s="265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333">
        <v>41365</v>
      </c>
      <c r="BB223" s="262" t="s">
        <v>120</v>
      </c>
      <c r="BC223" s="262"/>
      <c r="BD223" s="333">
        <v>41365</v>
      </c>
      <c r="BE223" s="262" t="s">
        <v>121</v>
      </c>
      <c r="CO223" s="333">
        <v>41501</v>
      </c>
      <c r="CP223" s="262" t="s">
        <v>256</v>
      </c>
      <c r="CR223" s="333">
        <v>41501</v>
      </c>
      <c r="CS223" s="262" t="s">
        <v>257</v>
      </c>
    </row>
    <row r="224" spans="31:97" ht="39" customHeight="1">
      <c r="AE224" s="262"/>
      <c r="AF224" s="262"/>
      <c r="AG224" s="262"/>
      <c r="AH224" s="262"/>
      <c r="AI224" s="262"/>
      <c r="AJ224" s="265"/>
      <c r="AK224" s="265"/>
      <c r="AL224" s="265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333">
        <v>41366</v>
      </c>
      <c r="BB224" s="262" t="s">
        <v>121</v>
      </c>
      <c r="BC224" s="262"/>
      <c r="BD224" s="333">
        <v>41366</v>
      </c>
      <c r="BE224" s="262" t="s">
        <v>122</v>
      </c>
      <c r="CO224" s="333">
        <v>41502</v>
      </c>
      <c r="CP224" s="262" t="s">
        <v>257</v>
      </c>
      <c r="CR224" s="333">
        <v>41502</v>
      </c>
      <c r="CS224" s="262" t="s">
        <v>258</v>
      </c>
    </row>
    <row r="225" spans="31:97" ht="39" customHeight="1">
      <c r="AE225" s="262"/>
      <c r="AF225" s="262"/>
      <c r="AG225" s="262"/>
      <c r="AH225" s="262"/>
      <c r="AI225" s="262"/>
      <c r="AJ225" s="265"/>
      <c r="AK225" s="265"/>
      <c r="AL225" s="265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333">
        <v>41367</v>
      </c>
      <c r="BB225" s="262" t="s">
        <v>122</v>
      </c>
      <c r="BC225" s="262"/>
      <c r="BD225" s="333">
        <v>41367</v>
      </c>
      <c r="BE225" s="262" t="s">
        <v>123</v>
      </c>
      <c r="CO225" s="333">
        <v>41503</v>
      </c>
      <c r="CP225" s="262" t="s">
        <v>258</v>
      </c>
      <c r="CR225" s="333">
        <v>41503</v>
      </c>
      <c r="CS225" s="262" t="s">
        <v>259</v>
      </c>
    </row>
    <row r="226" spans="31:97" ht="39" customHeight="1">
      <c r="AE226" s="262"/>
      <c r="AF226" s="262"/>
      <c r="AG226" s="262"/>
      <c r="AH226" s="262"/>
      <c r="AI226" s="262"/>
      <c r="AJ226" s="265"/>
      <c r="AK226" s="265"/>
      <c r="AL226" s="265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333">
        <v>41368</v>
      </c>
      <c r="BB226" s="262" t="s">
        <v>123</v>
      </c>
      <c r="BC226" s="262"/>
      <c r="BD226" s="333">
        <v>41368</v>
      </c>
      <c r="BE226" s="262" t="s">
        <v>124</v>
      </c>
      <c r="CO226" s="333">
        <v>41504</v>
      </c>
      <c r="CP226" s="262" t="s">
        <v>259</v>
      </c>
      <c r="CR226" s="333">
        <v>41504</v>
      </c>
      <c r="CS226" s="262" t="s">
        <v>260</v>
      </c>
    </row>
    <row r="227" spans="31:97" ht="39" customHeight="1">
      <c r="AE227" s="262"/>
      <c r="AF227" s="262"/>
      <c r="AG227" s="262"/>
      <c r="AH227" s="262"/>
      <c r="AI227" s="262"/>
      <c r="AJ227" s="265">
        <v>1</v>
      </c>
      <c r="AK227" s="265"/>
      <c r="AL227" s="265">
        <v>31</v>
      </c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333">
        <v>41369</v>
      </c>
      <c r="BB227" s="262" t="s">
        <v>124</v>
      </c>
      <c r="BC227" s="262"/>
      <c r="BD227" s="333">
        <v>41369</v>
      </c>
      <c r="BE227" s="262" t="s">
        <v>125</v>
      </c>
      <c r="CO227" s="333">
        <v>41505</v>
      </c>
      <c r="CP227" s="262" t="s">
        <v>260</v>
      </c>
      <c r="CR227" s="333">
        <v>41505</v>
      </c>
      <c r="CS227" s="262" t="s">
        <v>261</v>
      </c>
    </row>
    <row r="228" spans="31:97" ht="39" customHeight="1">
      <c r="AE228" s="262"/>
      <c r="AF228" s="262"/>
      <c r="AG228" s="262"/>
      <c r="AH228" s="262"/>
      <c r="AI228" s="262"/>
      <c r="AJ228" s="265">
        <v>2</v>
      </c>
      <c r="AK228" s="265"/>
      <c r="AL228" s="265">
        <v>28</v>
      </c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333">
        <v>41370</v>
      </c>
      <c r="BB228" s="262" t="s">
        <v>125</v>
      </c>
      <c r="BC228" s="262"/>
      <c r="BD228" s="333">
        <v>41370</v>
      </c>
      <c r="BE228" s="262" t="s">
        <v>126</v>
      </c>
      <c r="CO228" s="333">
        <v>41506</v>
      </c>
      <c r="CP228" s="262" t="s">
        <v>261</v>
      </c>
      <c r="CR228" s="333">
        <v>41506</v>
      </c>
      <c r="CS228" s="262" t="s">
        <v>262</v>
      </c>
    </row>
    <row r="229" spans="31:97" ht="39" customHeight="1">
      <c r="AE229" s="262"/>
      <c r="AF229" s="262"/>
      <c r="AG229" s="262"/>
      <c r="AH229" s="262"/>
      <c r="AI229" s="262"/>
      <c r="AJ229" s="265">
        <v>3</v>
      </c>
      <c r="AK229" s="265"/>
      <c r="AL229" s="265">
        <v>31</v>
      </c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333">
        <v>41371</v>
      </c>
      <c r="BB229" s="262" t="s">
        <v>126</v>
      </c>
      <c r="BC229" s="262"/>
      <c r="BD229" s="333">
        <v>41371</v>
      </c>
      <c r="BE229" s="262" t="s">
        <v>127</v>
      </c>
      <c r="CO229" s="333">
        <v>41507</v>
      </c>
      <c r="CP229" s="262" t="s">
        <v>262</v>
      </c>
      <c r="CR229" s="333">
        <v>41507</v>
      </c>
      <c r="CS229" s="262" t="s">
        <v>263</v>
      </c>
    </row>
    <row r="230" spans="31:97" ht="39" customHeight="1">
      <c r="AE230" s="262"/>
      <c r="AF230" s="262"/>
      <c r="AG230" s="262"/>
      <c r="AH230" s="262"/>
      <c r="AI230" s="262"/>
      <c r="AJ230" s="265">
        <v>4</v>
      </c>
      <c r="AK230" s="265"/>
      <c r="AL230" s="265">
        <v>30</v>
      </c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333">
        <v>41372</v>
      </c>
      <c r="BB230" s="262" t="s">
        <v>127</v>
      </c>
      <c r="BC230" s="262"/>
      <c r="BD230" s="333">
        <v>41372</v>
      </c>
      <c r="BE230" s="262" t="s">
        <v>128</v>
      </c>
      <c r="CO230" s="333">
        <v>41508</v>
      </c>
      <c r="CP230" s="262" t="s">
        <v>263</v>
      </c>
      <c r="CR230" s="333">
        <v>41508</v>
      </c>
      <c r="CS230" s="262" t="s">
        <v>264</v>
      </c>
    </row>
    <row r="231" spans="31:97" ht="39" customHeight="1">
      <c r="AE231" s="262"/>
      <c r="AF231" s="262"/>
      <c r="AG231" s="262"/>
      <c r="AH231" s="262"/>
      <c r="AI231" s="262"/>
      <c r="AJ231" s="265">
        <v>5</v>
      </c>
      <c r="AK231" s="265"/>
      <c r="AL231" s="265">
        <v>31</v>
      </c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333">
        <v>41373</v>
      </c>
      <c r="BB231" s="262" t="s">
        <v>128</v>
      </c>
      <c r="BC231" s="262"/>
      <c r="BD231" s="333">
        <v>41373</v>
      </c>
      <c r="BE231" s="262" t="s">
        <v>129</v>
      </c>
      <c r="CO231" s="333">
        <v>41509</v>
      </c>
      <c r="CP231" s="262" t="s">
        <v>264</v>
      </c>
      <c r="CR231" s="333">
        <v>41509</v>
      </c>
      <c r="CS231" s="262" t="s">
        <v>265</v>
      </c>
    </row>
    <row r="232" spans="31:97" ht="39" customHeight="1">
      <c r="AE232" s="262"/>
      <c r="AF232" s="262"/>
      <c r="AG232" s="262"/>
      <c r="AH232" s="262"/>
      <c r="AI232" s="262"/>
      <c r="AJ232" s="265">
        <v>6</v>
      </c>
      <c r="AK232" s="265"/>
      <c r="AL232" s="265">
        <v>30</v>
      </c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333">
        <v>41374</v>
      </c>
      <c r="BB232" s="262" t="s">
        <v>129</v>
      </c>
      <c r="BC232" s="262"/>
      <c r="BD232" s="333">
        <v>41374</v>
      </c>
      <c r="BE232" s="262" t="s">
        <v>130</v>
      </c>
      <c r="CO232" s="333">
        <v>41510</v>
      </c>
      <c r="CP232" s="262" t="s">
        <v>265</v>
      </c>
      <c r="CR232" s="333">
        <v>41510</v>
      </c>
      <c r="CS232" s="262" t="s">
        <v>266</v>
      </c>
    </row>
    <row r="233" spans="31:97" ht="39" customHeight="1">
      <c r="AE233" s="262"/>
      <c r="AF233" s="262"/>
      <c r="AG233" s="262"/>
      <c r="AH233" s="262"/>
      <c r="AI233" s="262"/>
      <c r="AJ233" s="265">
        <v>7</v>
      </c>
      <c r="AK233" s="265"/>
      <c r="AL233" s="265">
        <v>31</v>
      </c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333">
        <v>41375</v>
      </c>
      <c r="BB233" s="262" t="s">
        <v>130</v>
      </c>
      <c r="BC233" s="262"/>
      <c r="BD233" s="333">
        <v>41375</v>
      </c>
      <c r="BE233" s="262" t="s">
        <v>131</v>
      </c>
      <c r="CO233" s="333">
        <v>41511</v>
      </c>
      <c r="CP233" s="262" t="s">
        <v>266</v>
      </c>
      <c r="CR233" s="333">
        <v>41511</v>
      </c>
      <c r="CS233" s="262" t="s">
        <v>267</v>
      </c>
    </row>
    <row r="234" spans="31:97" ht="39" customHeight="1">
      <c r="AE234" s="262"/>
      <c r="AF234" s="262"/>
      <c r="AG234" s="262"/>
      <c r="AH234" s="262"/>
      <c r="AI234" s="262"/>
      <c r="AJ234" s="265">
        <v>8</v>
      </c>
      <c r="AK234" s="265"/>
      <c r="AL234" s="265">
        <v>31</v>
      </c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333">
        <v>41376</v>
      </c>
      <c r="BB234" s="262" t="s">
        <v>131</v>
      </c>
      <c r="BC234" s="262"/>
      <c r="BD234" s="333">
        <v>41376</v>
      </c>
      <c r="BE234" s="262" t="s">
        <v>132</v>
      </c>
      <c r="CO234" s="333">
        <v>41512</v>
      </c>
      <c r="CP234" s="262" t="s">
        <v>267</v>
      </c>
      <c r="CR234" s="333">
        <v>41512</v>
      </c>
      <c r="CS234" s="262" t="s">
        <v>268</v>
      </c>
    </row>
    <row r="235" spans="31:97" ht="39" customHeight="1">
      <c r="AE235" s="262"/>
      <c r="AF235" s="262"/>
      <c r="AG235" s="262"/>
      <c r="AH235" s="262"/>
      <c r="AI235" s="262"/>
      <c r="AJ235" s="265">
        <v>9</v>
      </c>
      <c r="AK235" s="265"/>
      <c r="AL235" s="265">
        <v>30</v>
      </c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333">
        <v>41377</v>
      </c>
      <c r="BB235" s="262" t="s">
        <v>132</v>
      </c>
      <c r="BC235" s="262"/>
      <c r="BD235" s="333">
        <v>41377</v>
      </c>
      <c r="BE235" s="262" t="s">
        <v>133</v>
      </c>
      <c r="CO235" s="333">
        <v>41513</v>
      </c>
      <c r="CP235" s="262" t="s">
        <v>268</v>
      </c>
      <c r="CR235" s="333">
        <v>41513</v>
      </c>
      <c r="CS235" s="262" t="s">
        <v>269</v>
      </c>
    </row>
    <row r="236" spans="31:97" ht="39" customHeight="1">
      <c r="AE236" s="262"/>
      <c r="AF236" s="262"/>
      <c r="AG236" s="262"/>
      <c r="AH236" s="262"/>
      <c r="AI236" s="262"/>
      <c r="AJ236" s="265">
        <v>10</v>
      </c>
      <c r="AK236" s="265"/>
      <c r="AL236" s="265">
        <v>31</v>
      </c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333">
        <v>41378</v>
      </c>
      <c r="BB236" s="262" t="s">
        <v>133</v>
      </c>
      <c r="BC236" s="262"/>
      <c r="BD236" s="333">
        <v>41378</v>
      </c>
      <c r="BE236" s="262" t="s">
        <v>134</v>
      </c>
      <c r="CO236" s="333">
        <v>41514</v>
      </c>
      <c r="CP236" s="262" t="s">
        <v>269</v>
      </c>
      <c r="CR236" s="333">
        <v>41514</v>
      </c>
      <c r="CS236" s="262" t="s">
        <v>270</v>
      </c>
    </row>
    <row r="237" spans="31:97" ht="39" customHeight="1">
      <c r="AE237" s="262"/>
      <c r="AF237" s="262"/>
      <c r="AG237" s="262"/>
      <c r="AH237" s="262"/>
      <c r="AI237" s="262"/>
      <c r="AJ237" s="265">
        <v>11</v>
      </c>
      <c r="AK237" s="265"/>
      <c r="AL237" s="265">
        <v>30</v>
      </c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333">
        <v>41379</v>
      </c>
      <c r="BB237" s="262" t="s">
        <v>134</v>
      </c>
      <c r="BC237" s="262"/>
      <c r="BD237" s="333">
        <v>41379</v>
      </c>
      <c r="BE237" s="262" t="s">
        <v>135</v>
      </c>
      <c r="CO237" s="333">
        <v>41515</v>
      </c>
      <c r="CP237" s="262" t="s">
        <v>270</v>
      </c>
      <c r="CR237" s="333">
        <v>41515</v>
      </c>
      <c r="CS237" s="262" t="s">
        <v>271</v>
      </c>
    </row>
    <row r="238" spans="31:97" ht="39" customHeight="1">
      <c r="AE238" s="262"/>
      <c r="AF238" s="262"/>
      <c r="AG238" s="262"/>
      <c r="AH238" s="262"/>
      <c r="AI238" s="262"/>
      <c r="AJ238" s="265">
        <v>12</v>
      </c>
      <c r="AK238" s="265"/>
      <c r="AL238" s="265">
        <v>31</v>
      </c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333">
        <v>41380</v>
      </c>
      <c r="BB238" s="262" t="s">
        <v>135</v>
      </c>
      <c r="BC238" s="262"/>
      <c r="BD238" s="333">
        <v>41380</v>
      </c>
      <c r="BE238" s="262" t="s">
        <v>136</v>
      </c>
      <c r="CO238" s="333">
        <v>41516</v>
      </c>
      <c r="CP238" s="262" t="s">
        <v>271</v>
      </c>
      <c r="CR238" s="333">
        <v>41516</v>
      </c>
      <c r="CS238" s="262" t="s">
        <v>272</v>
      </c>
    </row>
    <row r="239" spans="31:97" ht="39" customHeight="1">
      <c r="AE239" s="262"/>
      <c r="AF239" s="262"/>
      <c r="AG239" s="262"/>
      <c r="AH239" s="262"/>
      <c r="AI239" s="262"/>
      <c r="AJ239" s="265">
        <v>1</v>
      </c>
      <c r="AK239" s="265"/>
      <c r="AL239" s="265">
        <v>31</v>
      </c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333">
        <v>41381</v>
      </c>
      <c r="BB239" s="262" t="s">
        <v>136</v>
      </c>
      <c r="BC239" s="262"/>
      <c r="BD239" s="333">
        <v>41381</v>
      </c>
      <c r="BE239" s="262" t="s">
        <v>137</v>
      </c>
      <c r="CO239" s="333">
        <v>41517</v>
      </c>
      <c r="CP239" s="262" t="s">
        <v>272</v>
      </c>
      <c r="CR239" s="333">
        <v>41517</v>
      </c>
      <c r="CS239" s="262" t="s">
        <v>273</v>
      </c>
    </row>
    <row r="240" spans="31:97" ht="39" customHeight="1">
      <c r="AE240" s="262"/>
      <c r="AF240" s="262"/>
      <c r="AG240" s="262"/>
      <c r="AH240" s="262"/>
      <c r="AI240" s="262"/>
      <c r="AJ240" s="265">
        <v>2</v>
      </c>
      <c r="AK240" s="265"/>
      <c r="AL240" s="265">
        <v>28</v>
      </c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333">
        <v>41382</v>
      </c>
      <c r="BB240" s="262" t="s">
        <v>137</v>
      </c>
      <c r="BC240" s="262"/>
      <c r="BD240" s="333">
        <v>41382</v>
      </c>
      <c r="BE240" s="262" t="s">
        <v>138</v>
      </c>
      <c r="CO240" s="333">
        <v>41518</v>
      </c>
      <c r="CP240" s="262" t="s">
        <v>273</v>
      </c>
      <c r="CR240" s="333">
        <v>41518</v>
      </c>
      <c r="CS240" s="262" t="s">
        <v>274</v>
      </c>
    </row>
    <row r="241" spans="31:97" ht="39" customHeight="1">
      <c r="AE241" s="262"/>
      <c r="AF241" s="262"/>
      <c r="AG241" s="262"/>
      <c r="AH241" s="262"/>
      <c r="AI241" s="262"/>
      <c r="AJ241" s="265">
        <v>3</v>
      </c>
      <c r="AK241" s="265"/>
      <c r="AL241" s="265">
        <v>31</v>
      </c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333">
        <v>41383</v>
      </c>
      <c r="BB241" s="262" t="s">
        <v>138</v>
      </c>
      <c r="BC241" s="262"/>
      <c r="BD241" s="333">
        <v>41383</v>
      </c>
      <c r="BE241" s="262" t="s">
        <v>139</v>
      </c>
      <c r="CO241" s="333">
        <v>41519</v>
      </c>
      <c r="CP241" s="262" t="s">
        <v>274</v>
      </c>
      <c r="CR241" s="333">
        <v>41519</v>
      </c>
      <c r="CS241" s="262" t="s">
        <v>275</v>
      </c>
    </row>
    <row r="242" spans="31:97" ht="39" customHeight="1">
      <c r="AE242" s="262"/>
      <c r="AF242" s="262"/>
      <c r="AG242" s="262"/>
      <c r="AH242" s="262"/>
      <c r="AI242" s="262"/>
      <c r="AJ242" s="265">
        <v>4</v>
      </c>
      <c r="AK242" s="265"/>
      <c r="AL242" s="265">
        <v>30</v>
      </c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333">
        <v>41384</v>
      </c>
      <c r="BB242" s="262" t="s">
        <v>139</v>
      </c>
      <c r="BC242" s="262"/>
      <c r="BD242" s="333">
        <v>41384</v>
      </c>
      <c r="BE242" s="262" t="s">
        <v>140</v>
      </c>
      <c r="CO242" s="333">
        <v>41520</v>
      </c>
      <c r="CP242" s="262" t="s">
        <v>275</v>
      </c>
      <c r="CR242" s="333">
        <v>41520</v>
      </c>
      <c r="CS242" s="262" t="s">
        <v>276</v>
      </c>
    </row>
    <row r="243" spans="31:97" ht="39" customHeight="1">
      <c r="AE243" s="262"/>
      <c r="AF243" s="262"/>
      <c r="AG243" s="262"/>
      <c r="AH243" s="262"/>
      <c r="AI243" s="262"/>
      <c r="AJ243" s="265">
        <v>5</v>
      </c>
      <c r="AK243" s="265"/>
      <c r="AL243" s="265">
        <v>31</v>
      </c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333">
        <v>41385</v>
      </c>
      <c r="BB243" s="262" t="s">
        <v>140</v>
      </c>
      <c r="BC243" s="262"/>
      <c r="BD243" s="333">
        <v>41385</v>
      </c>
      <c r="BE243" s="262" t="s">
        <v>141</v>
      </c>
      <c r="CO243" s="333">
        <v>41521</v>
      </c>
      <c r="CP243" s="262" t="s">
        <v>276</v>
      </c>
      <c r="CR243" s="333">
        <v>41521</v>
      </c>
      <c r="CS243" s="262" t="s">
        <v>277</v>
      </c>
    </row>
    <row r="244" spans="31:97" ht="39" customHeight="1">
      <c r="AE244" s="262"/>
      <c r="AF244" s="262"/>
      <c r="AG244" s="262"/>
      <c r="AH244" s="262"/>
      <c r="AI244" s="262"/>
      <c r="AJ244" s="265">
        <v>6</v>
      </c>
      <c r="AK244" s="265"/>
      <c r="AL244" s="265">
        <v>30</v>
      </c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333">
        <v>41386</v>
      </c>
      <c r="BB244" s="262" t="s">
        <v>141</v>
      </c>
      <c r="BC244" s="262"/>
      <c r="BD244" s="333">
        <v>41386</v>
      </c>
      <c r="BE244" s="262" t="s">
        <v>142</v>
      </c>
      <c r="CO244" s="333">
        <v>41522</v>
      </c>
      <c r="CP244" s="262" t="s">
        <v>277</v>
      </c>
      <c r="CR244" s="333">
        <v>41522</v>
      </c>
      <c r="CS244" s="262" t="s">
        <v>278</v>
      </c>
    </row>
    <row r="245" spans="31:97" ht="39" customHeight="1">
      <c r="AE245" s="262"/>
      <c r="AF245" s="262"/>
      <c r="AG245" s="262"/>
      <c r="AH245" s="262"/>
      <c r="AI245" s="262"/>
      <c r="AJ245" s="265">
        <v>7</v>
      </c>
      <c r="AK245" s="265"/>
      <c r="AL245" s="265">
        <v>31</v>
      </c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333">
        <v>41387</v>
      </c>
      <c r="BB245" s="262" t="s">
        <v>142</v>
      </c>
      <c r="BC245" s="262"/>
      <c r="BD245" s="333">
        <v>41387</v>
      </c>
      <c r="BE245" s="262" t="s">
        <v>143</v>
      </c>
      <c r="CO245" s="333">
        <v>41523</v>
      </c>
      <c r="CP245" s="262" t="s">
        <v>278</v>
      </c>
      <c r="CR245" s="333">
        <v>41523</v>
      </c>
      <c r="CS245" s="262" t="s">
        <v>279</v>
      </c>
    </row>
    <row r="246" spans="31:97" ht="39" customHeight="1">
      <c r="AE246" s="262"/>
      <c r="AF246" s="262"/>
      <c r="AG246" s="262"/>
      <c r="AH246" s="262"/>
      <c r="AI246" s="262"/>
      <c r="AJ246" s="265">
        <v>8</v>
      </c>
      <c r="AK246" s="265"/>
      <c r="AL246" s="265">
        <v>31</v>
      </c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333">
        <v>41388</v>
      </c>
      <c r="BB246" s="262" t="s">
        <v>143</v>
      </c>
      <c r="BC246" s="262"/>
      <c r="BD246" s="333">
        <v>41388</v>
      </c>
      <c r="BE246" s="262" t="s">
        <v>144</v>
      </c>
      <c r="CO246" s="333">
        <v>41524</v>
      </c>
      <c r="CP246" s="262" t="s">
        <v>279</v>
      </c>
      <c r="CR246" s="333">
        <v>41524</v>
      </c>
      <c r="CS246" s="262" t="s">
        <v>280</v>
      </c>
    </row>
    <row r="247" spans="31:97" ht="39" customHeight="1">
      <c r="AE247" s="262"/>
      <c r="AF247" s="262"/>
      <c r="AG247" s="262"/>
      <c r="AH247" s="262"/>
      <c r="AI247" s="262"/>
      <c r="AJ247" s="265">
        <v>9</v>
      </c>
      <c r="AK247" s="265"/>
      <c r="AL247" s="265">
        <v>30</v>
      </c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333">
        <v>41389</v>
      </c>
      <c r="BB247" s="262" t="s">
        <v>144</v>
      </c>
      <c r="BC247" s="262"/>
      <c r="BD247" s="333">
        <v>41389</v>
      </c>
      <c r="BE247" s="262" t="s">
        <v>145</v>
      </c>
      <c r="CO247" s="333">
        <v>41525</v>
      </c>
      <c r="CP247" s="262" t="s">
        <v>280</v>
      </c>
      <c r="CR247" s="333">
        <v>41525</v>
      </c>
      <c r="CS247" s="262" t="s">
        <v>281</v>
      </c>
    </row>
    <row r="248" spans="31:97" ht="39" customHeight="1">
      <c r="AE248" s="262"/>
      <c r="AF248" s="262"/>
      <c r="AG248" s="262"/>
      <c r="AH248" s="262"/>
      <c r="AI248" s="262"/>
      <c r="AJ248" s="265">
        <v>10</v>
      </c>
      <c r="AK248" s="265"/>
      <c r="AL248" s="265">
        <v>31</v>
      </c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333">
        <v>41390</v>
      </c>
      <c r="BB248" s="262" t="s">
        <v>145</v>
      </c>
      <c r="BC248" s="262"/>
      <c r="BD248" s="333">
        <v>41390</v>
      </c>
      <c r="BE248" s="262" t="s">
        <v>146</v>
      </c>
      <c r="CO248" s="333">
        <v>41526</v>
      </c>
      <c r="CP248" s="262" t="s">
        <v>281</v>
      </c>
      <c r="CR248" s="333">
        <v>41526</v>
      </c>
      <c r="CS248" s="262" t="s">
        <v>282</v>
      </c>
    </row>
    <row r="249" spans="31:97" ht="39" customHeight="1">
      <c r="AE249" s="262"/>
      <c r="AF249" s="262"/>
      <c r="AG249" s="262"/>
      <c r="AH249" s="262"/>
      <c r="AI249" s="262"/>
      <c r="AJ249" s="265">
        <v>11</v>
      </c>
      <c r="AK249" s="265"/>
      <c r="AL249" s="265">
        <v>30</v>
      </c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333">
        <v>41391</v>
      </c>
      <c r="BB249" s="262" t="s">
        <v>146</v>
      </c>
      <c r="BC249" s="262"/>
      <c r="BD249" s="333">
        <v>41391</v>
      </c>
      <c r="BE249" s="262" t="s">
        <v>147</v>
      </c>
      <c r="CO249" s="333">
        <v>41527</v>
      </c>
      <c r="CP249" s="262" t="s">
        <v>282</v>
      </c>
      <c r="CR249" s="333">
        <v>41527</v>
      </c>
      <c r="CS249" s="262" t="s">
        <v>283</v>
      </c>
    </row>
    <row r="250" spans="31:97" ht="39" customHeight="1">
      <c r="AE250" s="262"/>
      <c r="AF250" s="262"/>
      <c r="AG250" s="262"/>
      <c r="AH250" s="262"/>
      <c r="AI250" s="262"/>
      <c r="AJ250" s="265">
        <v>12</v>
      </c>
      <c r="AK250" s="265"/>
      <c r="AL250" s="265">
        <v>31</v>
      </c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333">
        <v>41392</v>
      </c>
      <c r="BB250" s="262" t="s">
        <v>147</v>
      </c>
      <c r="BC250" s="262"/>
      <c r="BD250" s="333">
        <v>41392</v>
      </c>
      <c r="BE250" s="262" t="s">
        <v>148</v>
      </c>
      <c r="CO250" s="333">
        <v>41528</v>
      </c>
      <c r="CP250" s="262" t="s">
        <v>283</v>
      </c>
      <c r="CR250" s="333">
        <v>41528</v>
      </c>
      <c r="CS250" s="262" t="s">
        <v>284</v>
      </c>
    </row>
    <row r="251" spans="31:97" ht="39" customHeight="1">
      <c r="AE251" s="262"/>
      <c r="AF251" s="262"/>
      <c r="AG251" s="262"/>
      <c r="AH251" s="262"/>
      <c r="AI251" s="262"/>
      <c r="AJ251" s="265">
        <v>1</v>
      </c>
      <c r="AK251" s="265"/>
      <c r="AL251" s="265">
        <v>31</v>
      </c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333">
        <v>41393</v>
      </c>
      <c r="BB251" s="262" t="s">
        <v>148</v>
      </c>
      <c r="BC251" s="262"/>
      <c r="BD251" s="333">
        <v>41393</v>
      </c>
      <c r="BE251" s="262" t="s">
        <v>149</v>
      </c>
      <c r="CO251" s="333">
        <v>41529</v>
      </c>
      <c r="CP251" s="262" t="s">
        <v>284</v>
      </c>
      <c r="CR251" s="333">
        <v>41529</v>
      </c>
      <c r="CS251" s="262" t="s">
        <v>285</v>
      </c>
    </row>
    <row r="252" spans="31:97" ht="39" customHeight="1">
      <c r="AE252" s="262"/>
      <c r="AF252" s="262"/>
      <c r="AG252" s="262"/>
      <c r="AH252" s="262"/>
      <c r="AI252" s="262"/>
      <c r="AJ252" s="265">
        <v>2</v>
      </c>
      <c r="AK252" s="265"/>
      <c r="AL252" s="265">
        <v>28</v>
      </c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333">
        <v>41394</v>
      </c>
      <c r="BB252" s="262" t="s">
        <v>149</v>
      </c>
      <c r="BC252" s="262"/>
      <c r="BD252" s="333">
        <v>41394</v>
      </c>
      <c r="BE252" s="262" t="s">
        <v>150</v>
      </c>
      <c r="CO252" s="333">
        <v>41530</v>
      </c>
      <c r="CP252" s="262" t="s">
        <v>285</v>
      </c>
      <c r="CR252" s="333">
        <v>41530</v>
      </c>
      <c r="CS252" s="262" t="s">
        <v>286</v>
      </c>
    </row>
    <row r="253" spans="31:97" ht="39" customHeight="1">
      <c r="AE253" s="262"/>
      <c r="AF253" s="262"/>
      <c r="AG253" s="262"/>
      <c r="AH253" s="262"/>
      <c r="AI253" s="262"/>
      <c r="AJ253" s="265">
        <v>3</v>
      </c>
      <c r="AK253" s="265"/>
      <c r="AL253" s="265">
        <v>31</v>
      </c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333">
        <v>41395</v>
      </c>
      <c r="BB253" s="262" t="s">
        <v>150</v>
      </c>
      <c r="BC253" s="262"/>
      <c r="BD253" s="333">
        <v>41395</v>
      </c>
      <c r="BE253" s="262" t="s">
        <v>151</v>
      </c>
      <c r="CO253" s="333">
        <v>41531</v>
      </c>
      <c r="CP253" s="262" t="s">
        <v>286</v>
      </c>
      <c r="CR253" s="333">
        <v>41531</v>
      </c>
      <c r="CS253" s="262" t="s">
        <v>287</v>
      </c>
    </row>
    <row r="254" spans="31:97" ht="39" customHeight="1">
      <c r="AE254" s="262"/>
      <c r="AF254" s="262"/>
      <c r="AG254" s="262"/>
      <c r="AH254" s="262"/>
      <c r="AI254" s="262"/>
      <c r="AJ254" s="265">
        <v>4</v>
      </c>
      <c r="AK254" s="265"/>
      <c r="AL254" s="265">
        <v>30</v>
      </c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333">
        <v>41396</v>
      </c>
      <c r="BB254" s="262" t="s">
        <v>151</v>
      </c>
      <c r="BC254" s="262"/>
      <c r="BD254" s="333">
        <v>41396</v>
      </c>
      <c r="BE254" s="262" t="s">
        <v>152</v>
      </c>
      <c r="CO254" s="333">
        <v>41532</v>
      </c>
      <c r="CP254" s="262" t="s">
        <v>287</v>
      </c>
      <c r="CR254" s="333">
        <v>41532</v>
      </c>
      <c r="CS254" s="262" t="s">
        <v>288</v>
      </c>
    </row>
    <row r="255" spans="31:97" ht="39" customHeight="1">
      <c r="AE255" s="262"/>
      <c r="AF255" s="262"/>
      <c r="AG255" s="262"/>
      <c r="AH255" s="262"/>
      <c r="AI255" s="262"/>
      <c r="AJ255" s="265">
        <v>5</v>
      </c>
      <c r="AK255" s="265"/>
      <c r="AL255" s="265">
        <v>31</v>
      </c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333">
        <v>41397</v>
      </c>
      <c r="BB255" s="262" t="s">
        <v>152</v>
      </c>
      <c r="BC255" s="262"/>
      <c r="BD255" s="333">
        <v>41397</v>
      </c>
      <c r="BE255" s="262" t="s">
        <v>153</v>
      </c>
      <c r="CO255" s="333">
        <v>41533</v>
      </c>
      <c r="CP255" s="262" t="s">
        <v>288</v>
      </c>
      <c r="CR255" s="333">
        <v>41533</v>
      </c>
      <c r="CS255" s="262" t="s">
        <v>289</v>
      </c>
    </row>
    <row r="256" spans="31:97" ht="39" customHeight="1">
      <c r="AE256" s="262"/>
      <c r="AF256" s="262"/>
      <c r="AG256" s="262"/>
      <c r="AH256" s="262"/>
      <c r="AI256" s="262"/>
      <c r="AJ256" s="265">
        <v>6</v>
      </c>
      <c r="AK256" s="265"/>
      <c r="AL256" s="265">
        <v>30</v>
      </c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333">
        <v>41398</v>
      </c>
      <c r="BB256" s="262" t="s">
        <v>153</v>
      </c>
      <c r="BC256" s="262"/>
      <c r="BD256" s="333">
        <v>41398</v>
      </c>
      <c r="BE256" s="262" t="s">
        <v>154</v>
      </c>
      <c r="CO256" s="333">
        <v>41534</v>
      </c>
      <c r="CP256" s="262" t="s">
        <v>289</v>
      </c>
      <c r="CR256" s="333">
        <v>41534</v>
      </c>
      <c r="CS256" s="262" t="s">
        <v>290</v>
      </c>
    </row>
    <row r="257" spans="31:97" ht="39" customHeight="1">
      <c r="AE257" s="262"/>
      <c r="AF257" s="262"/>
      <c r="AG257" s="262"/>
      <c r="AH257" s="262"/>
      <c r="AI257" s="262"/>
      <c r="AJ257" s="265">
        <v>7</v>
      </c>
      <c r="AK257" s="265"/>
      <c r="AL257" s="265">
        <v>31</v>
      </c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333">
        <v>41399</v>
      </c>
      <c r="BB257" s="262" t="s">
        <v>154</v>
      </c>
      <c r="BC257" s="262"/>
      <c r="BD257" s="333">
        <v>41399</v>
      </c>
      <c r="BE257" s="262" t="s">
        <v>155</v>
      </c>
      <c r="CO257" s="333">
        <v>41535</v>
      </c>
      <c r="CP257" s="262" t="s">
        <v>290</v>
      </c>
      <c r="CR257" s="333">
        <v>41535</v>
      </c>
      <c r="CS257" s="262" t="s">
        <v>291</v>
      </c>
    </row>
    <row r="258" spans="31:97" ht="39" customHeight="1">
      <c r="AE258" s="262"/>
      <c r="AF258" s="262"/>
      <c r="AG258" s="262"/>
      <c r="AH258" s="262"/>
      <c r="AI258" s="262"/>
      <c r="AJ258" s="265">
        <v>8</v>
      </c>
      <c r="AK258" s="265"/>
      <c r="AL258" s="265">
        <v>31</v>
      </c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333">
        <v>41400</v>
      </c>
      <c r="BB258" s="262" t="s">
        <v>155</v>
      </c>
      <c r="BC258" s="262"/>
      <c r="BD258" s="333">
        <v>41400</v>
      </c>
      <c r="BE258" s="262" t="s">
        <v>156</v>
      </c>
      <c r="CO258" s="333">
        <v>41536</v>
      </c>
      <c r="CP258" s="262" t="s">
        <v>291</v>
      </c>
      <c r="CR258" s="333">
        <v>41536</v>
      </c>
      <c r="CS258" s="262" t="s">
        <v>292</v>
      </c>
    </row>
    <row r="259" spans="31:97" ht="39" customHeight="1">
      <c r="AE259" s="262"/>
      <c r="AF259" s="262"/>
      <c r="AG259" s="262"/>
      <c r="AH259" s="262"/>
      <c r="AI259" s="262"/>
      <c r="AJ259" s="265">
        <v>9</v>
      </c>
      <c r="AK259" s="265"/>
      <c r="AL259" s="265">
        <v>30</v>
      </c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333">
        <v>41401</v>
      </c>
      <c r="BB259" s="262" t="s">
        <v>156</v>
      </c>
      <c r="BC259" s="262"/>
      <c r="BD259" s="333">
        <v>41401</v>
      </c>
      <c r="BE259" s="262" t="s">
        <v>157</v>
      </c>
      <c r="CO259" s="333">
        <v>41537</v>
      </c>
      <c r="CP259" s="262" t="s">
        <v>292</v>
      </c>
      <c r="CR259" s="333">
        <v>41537</v>
      </c>
      <c r="CS259" s="262" t="s">
        <v>293</v>
      </c>
    </row>
    <row r="260" spans="31:97" ht="39" customHeight="1">
      <c r="AE260" s="262"/>
      <c r="AF260" s="262"/>
      <c r="AG260" s="262"/>
      <c r="AH260" s="262"/>
      <c r="AI260" s="262"/>
      <c r="AJ260" s="265">
        <v>10</v>
      </c>
      <c r="AK260" s="265"/>
      <c r="AL260" s="265">
        <v>31</v>
      </c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333">
        <v>41402</v>
      </c>
      <c r="BB260" s="262" t="s">
        <v>157</v>
      </c>
      <c r="BC260" s="262"/>
      <c r="BD260" s="333">
        <v>41402</v>
      </c>
      <c r="BE260" s="262" t="s">
        <v>158</v>
      </c>
      <c r="CO260" s="333">
        <v>41538</v>
      </c>
      <c r="CP260" s="262" t="s">
        <v>293</v>
      </c>
      <c r="CR260" s="333">
        <v>41538</v>
      </c>
      <c r="CS260" s="262" t="s">
        <v>294</v>
      </c>
    </row>
    <row r="261" spans="31:97" ht="39" customHeight="1">
      <c r="AE261" s="262"/>
      <c r="AF261" s="262"/>
      <c r="AG261" s="262"/>
      <c r="AH261" s="262"/>
      <c r="AI261" s="262"/>
      <c r="AJ261" s="265">
        <v>11</v>
      </c>
      <c r="AK261" s="265"/>
      <c r="AL261" s="265">
        <v>30</v>
      </c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333">
        <v>41403</v>
      </c>
      <c r="BB261" s="262" t="s">
        <v>158</v>
      </c>
      <c r="BC261" s="262"/>
      <c r="BD261" s="333">
        <v>41403</v>
      </c>
      <c r="BE261" s="262" t="s">
        <v>159</v>
      </c>
      <c r="CO261" s="333">
        <v>41539</v>
      </c>
      <c r="CP261" s="262" t="s">
        <v>294</v>
      </c>
      <c r="CR261" s="333">
        <v>41539</v>
      </c>
      <c r="CS261" s="262" t="s">
        <v>295</v>
      </c>
    </row>
    <row r="262" spans="31:97" ht="39" customHeight="1">
      <c r="AE262" s="262"/>
      <c r="AF262" s="262"/>
      <c r="AG262" s="262"/>
      <c r="AH262" s="262"/>
      <c r="AI262" s="262"/>
      <c r="AJ262" s="265">
        <v>12</v>
      </c>
      <c r="AK262" s="265"/>
      <c r="AL262" s="265">
        <v>31</v>
      </c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333">
        <v>41404</v>
      </c>
      <c r="BB262" s="262" t="s">
        <v>159</v>
      </c>
      <c r="BC262" s="262"/>
      <c r="BD262" s="333">
        <v>41404</v>
      </c>
      <c r="BE262" s="262" t="s">
        <v>160</v>
      </c>
      <c r="CO262" s="333">
        <v>41540</v>
      </c>
      <c r="CP262" s="262" t="s">
        <v>295</v>
      </c>
      <c r="CR262" s="333">
        <v>41540</v>
      </c>
      <c r="CS262" s="262" t="s">
        <v>296</v>
      </c>
    </row>
    <row r="263" spans="31:97" ht="39" customHeight="1"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333">
        <v>41405</v>
      </c>
      <c r="BB263" s="262" t="s">
        <v>160</v>
      </c>
      <c r="BC263" s="262"/>
      <c r="BD263" s="333">
        <v>41405</v>
      </c>
      <c r="BE263" s="262" t="s">
        <v>161</v>
      </c>
      <c r="CO263" s="333">
        <v>41541</v>
      </c>
      <c r="CP263" s="262" t="s">
        <v>296</v>
      </c>
      <c r="CR263" s="333">
        <v>41541</v>
      </c>
      <c r="CS263" s="262" t="s">
        <v>297</v>
      </c>
    </row>
    <row r="264" spans="31:97" ht="39" customHeight="1"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333">
        <v>41406</v>
      </c>
      <c r="BB264" s="262" t="s">
        <v>161</v>
      </c>
      <c r="BC264" s="262"/>
      <c r="BD264" s="333">
        <v>41406</v>
      </c>
      <c r="BE264" s="262" t="s">
        <v>162</v>
      </c>
      <c r="CO264" s="333">
        <v>41542</v>
      </c>
      <c r="CP264" s="262" t="s">
        <v>297</v>
      </c>
      <c r="CR264" s="333">
        <v>41542</v>
      </c>
      <c r="CS264" s="262" t="s">
        <v>298</v>
      </c>
    </row>
    <row r="265" spans="31:97" ht="39" customHeight="1"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333">
        <v>41407</v>
      </c>
      <c r="BB265" s="262" t="s">
        <v>162</v>
      </c>
      <c r="BC265" s="262"/>
      <c r="BD265" s="333">
        <v>41407</v>
      </c>
      <c r="BE265" s="262" t="s">
        <v>163</v>
      </c>
      <c r="CO265" s="333">
        <v>41543</v>
      </c>
      <c r="CP265" s="262" t="s">
        <v>298</v>
      </c>
      <c r="CR265" s="333">
        <v>41543</v>
      </c>
      <c r="CS265" s="262" t="s">
        <v>299</v>
      </c>
    </row>
    <row r="266" spans="31:97" ht="39" customHeight="1">
      <c r="CO266" s="333">
        <v>41544</v>
      </c>
      <c r="CP266" s="262" t="s">
        <v>299</v>
      </c>
      <c r="CR266" s="333">
        <v>41544</v>
      </c>
      <c r="CS266" s="262" t="s">
        <v>300</v>
      </c>
    </row>
    <row r="267" spans="31:97" ht="39" customHeight="1">
      <c r="CO267" s="333">
        <v>41545</v>
      </c>
      <c r="CP267" s="262" t="s">
        <v>300</v>
      </c>
      <c r="CR267" s="333">
        <v>41545</v>
      </c>
      <c r="CS267" s="262" t="s">
        <v>301</v>
      </c>
    </row>
    <row r="268" spans="31:97" ht="39" customHeight="1">
      <c r="CO268" s="333">
        <v>41546</v>
      </c>
      <c r="CP268" s="262" t="s">
        <v>301</v>
      </c>
      <c r="CR268" s="333">
        <v>41546</v>
      </c>
      <c r="CS268" s="262" t="s">
        <v>302</v>
      </c>
    </row>
    <row r="269" spans="31:97" ht="39" customHeight="1">
      <c r="CO269" s="333">
        <v>41547</v>
      </c>
      <c r="CP269" s="262" t="s">
        <v>302</v>
      </c>
      <c r="CR269" s="333">
        <v>41547</v>
      </c>
      <c r="CS269" s="262" t="s">
        <v>303</v>
      </c>
    </row>
    <row r="270" spans="31:97" ht="39" customHeight="1">
      <c r="CO270" s="333">
        <v>41548</v>
      </c>
      <c r="CP270" s="262" t="s">
        <v>303</v>
      </c>
      <c r="CR270" s="333">
        <v>41548</v>
      </c>
      <c r="CS270" s="262" t="s">
        <v>304</v>
      </c>
    </row>
    <row r="271" spans="31:97" ht="39" customHeight="1">
      <c r="CO271" s="333">
        <v>41549</v>
      </c>
      <c r="CP271" s="262" t="s">
        <v>304</v>
      </c>
      <c r="CR271" s="333">
        <v>41549</v>
      </c>
      <c r="CS271" s="262" t="s">
        <v>305</v>
      </c>
    </row>
    <row r="272" spans="31:97" ht="39" customHeight="1">
      <c r="CO272" s="333">
        <v>41550</v>
      </c>
      <c r="CP272" s="262" t="s">
        <v>305</v>
      </c>
      <c r="CR272" s="333">
        <v>41550</v>
      </c>
      <c r="CS272" s="262" t="s">
        <v>306</v>
      </c>
    </row>
    <row r="273" spans="93:97" ht="39" customHeight="1">
      <c r="CO273" s="333">
        <v>41551</v>
      </c>
      <c r="CP273" s="262" t="s">
        <v>306</v>
      </c>
      <c r="CR273" s="333">
        <v>41551</v>
      </c>
      <c r="CS273" s="262" t="s">
        <v>307</v>
      </c>
    </row>
    <row r="274" spans="93:97" ht="39" customHeight="1">
      <c r="CO274" s="333">
        <v>41552</v>
      </c>
      <c r="CP274" s="262" t="s">
        <v>307</v>
      </c>
      <c r="CR274" s="333">
        <v>41552</v>
      </c>
      <c r="CS274" s="262" t="s">
        <v>308</v>
      </c>
    </row>
    <row r="275" spans="93:97" ht="39" customHeight="1">
      <c r="CO275" s="333">
        <v>41553</v>
      </c>
      <c r="CP275" s="262" t="s">
        <v>308</v>
      </c>
      <c r="CR275" s="333">
        <v>41553</v>
      </c>
      <c r="CS275" s="262" t="s">
        <v>309</v>
      </c>
    </row>
    <row r="276" spans="93:97" ht="39" customHeight="1">
      <c r="CO276" s="333">
        <v>41554</v>
      </c>
      <c r="CP276" s="262" t="s">
        <v>309</v>
      </c>
      <c r="CR276" s="333">
        <v>41554</v>
      </c>
      <c r="CS276" s="262" t="s">
        <v>310</v>
      </c>
    </row>
    <row r="277" spans="93:97" ht="39" customHeight="1">
      <c r="CO277" s="333">
        <v>41555</v>
      </c>
      <c r="CP277" s="262" t="s">
        <v>310</v>
      </c>
      <c r="CR277" s="333">
        <v>41555</v>
      </c>
      <c r="CS277" s="262" t="s">
        <v>311</v>
      </c>
    </row>
    <row r="278" spans="93:97" ht="39" customHeight="1">
      <c r="CO278" s="333">
        <v>41556</v>
      </c>
      <c r="CP278" s="262" t="s">
        <v>311</v>
      </c>
      <c r="CR278" s="333">
        <v>41556</v>
      </c>
      <c r="CS278" s="262" t="s">
        <v>312</v>
      </c>
    </row>
    <row r="279" spans="93:97" ht="39" customHeight="1">
      <c r="CO279" s="333">
        <v>41557</v>
      </c>
      <c r="CP279" s="262" t="s">
        <v>312</v>
      </c>
      <c r="CR279" s="333">
        <v>41557</v>
      </c>
      <c r="CS279" s="262" t="s">
        <v>313</v>
      </c>
    </row>
    <row r="280" spans="93:97" ht="39" customHeight="1">
      <c r="CO280" s="333">
        <v>41558</v>
      </c>
      <c r="CP280" s="262" t="s">
        <v>313</v>
      </c>
      <c r="CR280" s="333">
        <v>41558</v>
      </c>
      <c r="CS280" s="262" t="s">
        <v>314</v>
      </c>
    </row>
    <row r="281" spans="93:97" ht="39" customHeight="1">
      <c r="CO281" s="333">
        <v>41559</v>
      </c>
      <c r="CP281" s="262" t="s">
        <v>314</v>
      </c>
      <c r="CR281" s="333">
        <v>41559</v>
      </c>
      <c r="CS281" s="262" t="s">
        <v>315</v>
      </c>
    </row>
    <row r="282" spans="93:97" ht="39" customHeight="1">
      <c r="CO282" s="333">
        <v>41560</v>
      </c>
      <c r="CP282" s="262" t="s">
        <v>315</v>
      </c>
      <c r="CR282" s="333">
        <v>41560</v>
      </c>
      <c r="CS282" s="262" t="s">
        <v>316</v>
      </c>
    </row>
    <row r="283" spans="93:97" ht="39" customHeight="1">
      <c r="CO283" s="333">
        <v>41561</v>
      </c>
      <c r="CP283" s="262" t="s">
        <v>316</v>
      </c>
      <c r="CR283" s="333">
        <v>41561</v>
      </c>
      <c r="CS283" s="262" t="s">
        <v>317</v>
      </c>
    </row>
    <row r="284" spans="93:97" ht="39" customHeight="1">
      <c r="CO284" s="333">
        <v>41562</v>
      </c>
      <c r="CP284" s="262" t="s">
        <v>317</v>
      </c>
      <c r="CR284" s="333">
        <v>41562</v>
      </c>
      <c r="CS284" s="262" t="s">
        <v>318</v>
      </c>
    </row>
    <row r="285" spans="93:97" ht="39" customHeight="1">
      <c r="CO285" s="333">
        <v>41563</v>
      </c>
      <c r="CP285" s="262" t="s">
        <v>318</v>
      </c>
      <c r="CR285" s="333">
        <v>41563</v>
      </c>
      <c r="CS285" s="262" t="s">
        <v>319</v>
      </c>
    </row>
    <row r="286" spans="93:97" ht="39" customHeight="1">
      <c r="CO286" s="333">
        <v>41564</v>
      </c>
      <c r="CP286" s="262" t="s">
        <v>319</v>
      </c>
      <c r="CR286" s="333">
        <v>41564</v>
      </c>
      <c r="CS286" s="262" t="s">
        <v>320</v>
      </c>
    </row>
    <row r="287" spans="93:97" ht="39" customHeight="1">
      <c r="CO287" s="333">
        <v>41565</v>
      </c>
      <c r="CP287" s="262" t="s">
        <v>320</v>
      </c>
      <c r="CR287" s="333">
        <v>41565</v>
      </c>
      <c r="CS287" s="262" t="s">
        <v>321</v>
      </c>
    </row>
    <row r="288" spans="93:97" ht="39" customHeight="1">
      <c r="CO288" s="333">
        <v>41566</v>
      </c>
      <c r="CP288" s="262" t="s">
        <v>321</v>
      </c>
      <c r="CR288" s="333">
        <v>41566</v>
      </c>
      <c r="CS288" s="262" t="s">
        <v>322</v>
      </c>
    </row>
    <row r="289" spans="93:97" ht="39" customHeight="1">
      <c r="CO289" s="333">
        <v>41567</v>
      </c>
      <c r="CP289" s="262" t="s">
        <v>322</v>
      </c>
      <c r="CR289" s="333">
        <v>41567</v>
      </c>
      <c r="CS289" s="262" t="s">
        <v>323</v>
      </c>
    </row>
    <row r="290" spans="93:97" ht="39" customHeight="1">
      <c r="CO290" s="333">
        <v>41568</v>
      </c>
      <c r="CP290" s="262" t="s">
        <v>323</v>
      </c>
      <c r="CR290" s="333">
        <v>41568</v>
      </c>
      <c r="CS290" s="262" t="s">
        <v>324</v>
      </c>
    </row>
    <row r="291" spans="93:97" ht="39" customHeight="1">
      <c r="CO291" s="333">
        <v>41569</v>
      </c>
      <c r="CP291" s="262" t="s">
        <v>324</v>
      </c>
      <c r="CR291" s="333">
        <v>41569</v>
      </c>
      <c r="CS291" s="262" t="s">
        <v>325</v>
      </c>
    </row>
    <row r="292" spans="93:97" ht="39" customHeight="1">
      <c r="CO292" s="333">
        <v>41570</v>
      </c>
      <c r="CP292" s="262" t="s">
        <v>325</v>
      </c>
      <c r="CR292" s="333">
        <v>41570</v>
      </c>
      <c r="CS292" s="262" t="s">
        <v>326</v>
      </c>
    </row>
    <row r="293" spans="93:97" ht="39" customHeight="1">
      <c r="CO293" s="333">
        <v>41571</v>
      </c>
      <c r="CP293" s="262" t="s">
        <v>326</v>
      </c>
      <c r="CR293" s="333">
        <v>41571</v>
      </c>
      <c r="CS293" s="262" t="s">
        <v>327</v>
      </c>
    </row>
    <row r="294" spans="93:97" ht="39" customHeight="1">
      <c r="CO294" s="333">
        <v>41572</v>
      </c>
      <c r="CP294" s="262" t="s">
        <v>327</v>
      </c>
      <c r="CR294" s="333">
        <v>41572</v>
      </c>
      <c r="CS294" s="262" t="s">
        <v>328</v>
      </c>
    </row>
    <row r="295" spans="93:97" ht="39" customHeight="1">
      <c r="CO295" s="333">
        <v>41573</v>
      </c>
      <c r="CP295" s="262" t="s">
        <v>328</v>
      </c>
      <c r="CR295" s="333">
        <v>41573</v>
      </c>
      <c r="CS295" s="262" t="s">
        <v>329</v>
      </c>
    </row>
    <row r="296" spans="93:97" ht="39" customHeight="1">
      <c r="CO296" s="333">
        <v>41574</v>
      </c>
      <c r="CP296" s="262" t="s">
        <v>329</v>
      </c>
      <c r="CR296" s="333">
        <v>41574</v>
      </c>
      <c r="CS296" s="262" t="s">
        <v>330</v>
      </c>
    </row>
    <row r="297" spans="93:97" ht="39" customHeight="1">
      <c r="CO297" s="333">
        <v>41575</v>
      </c>
      <c r="CP297" s="262" t="s">
        <v>330</v>
      </c>
      <c r="CR297" s="333">
        <v>41575</v>
      </c>
      <c r="CS297" s="262" t="s">
        <v>331</v>
      </c>
    </row>
    <row r="298" spans="93:97" ht="39" customHeight="1">
      <c r="CO298" s="333">
        <v>41576</v>
      </c>
      <c r="CP298" s="262" t="s">
        <v>331</v>
      </c>
      <c r="CR298" s="333">
        <v>41576</v>
      </c>
      <c r="CS298" s="262" t="s">
        <v>332</v>
      </c>
    </row>
    <row r="299" spans="93:97" ht="39" customHeight="1">
      <c r="CO299" s="333">
        <v>41577</v>
      </c>
      <c r="CP299" s="262" t="s">
        <v>332</v>
      </c>
      <c r="CR299" s="333">
        <v>41577</v>
      </c>
      <c r="CS299" s="262" t="s">
        <v>333</v>
      </c>
    </row>
    <row r="300" spans="93:97" ht="39" customHeight="1">
      <c r="CO300" s="333">
        <v>41578</v>
      </c>
      <c r="CP300" s="262" t="s">
        <v>333</v>
      </c>
      <c r="CR300" s="333">
        <v>41578</v>
      </c>
      <c r="CS300" s="262" t="s">
        <v>334</v>
      </c>
    </row>
    <row r="301" spans="93:97" ht="39" customHeight="1">
      <c r="CO301" s="333">
        <v>41579</v>
      </c>
      <c r="CP301" s="262" t="s">
        <v>334</v>
      </c>
      <c r="CR301" s="333">
        <v>41579</v>
      </c>
      <c r="CS301" s="262" t="s">
        <v>335</v>
      </c>
    </row>
    <row r="302" spans="93:97" ht="39" customHeight="1">
      <c r="CO302" s="333">
        <v>41580</v>
      </c>
      <c r="CP302" s="262" t="s">
        <v>335</v>
      </c>
      <c r="CR302" s="333">
        <v>41580</v>
      </c>
      <c r="CS302" s="262" t="s">
        <v>336</v>
      </c>
    </row>
    <row r="303" spans="93:97" ht="39" customHeight="1">
      <c r="CO303" s="333">
        <v>41581</v>
      </c>
      <c r="CP303" s="262" t="s">
        <v>336</v>
      </c>
      <c r="CR303" s="333">
        <v>41581</v>
      </c>
      <c r="CS303" s="262" t="s">
        <v>337</v>
      </c>
    </row>
    <row r="304" spans="93:97" ht="39" customHeight="1">
      <c r="CO304" s="333">
        <v>41582</v>
      </c>
      <c r="CP304" s="262" t="s">
        <v>337</v>
      </c>
      <c r="CR304" s="333">
        <v>41582</v>
      </c>
      <c r="CS304" s="262" t="s">
        <v>338</v>
      </c>
    </row>
    <row r="305" spans="93:97" ht="39" customHeight="1">
      <c r="CO305" s="333">
        <v>41583</v>
      </c>
      <c r="CP305" s="262" t="s">
        <v>338</v>
      </c>
      <c r="CR305" s="333">
        <v>41583</v>
      </c>
      <c r="CS305" s="262" t="s">
        <v>339</v>
      </c>
    </row>
    <row r="306" spans="93:97" ht="39" customHeight="1">
      <c r="CO306" s="333">
        <v>41584</v>
      </c>
      <c r="CP306" s="262" t="s">
        <v>339</v>
      </c>
      <c r="CR306" s="333">
        <v>41584</v>
      </c>
      <c r="CS306" s="262" t="s">
        <v>340</v>
      </c>
    </row>
    <row r="307" spans="93:97" ht="39" customHeight="1">
      <c r="CO307" s="333">
        <v>41585</v>
      </c>
      <c r="CP307" s="262" t="s">
        <v>340</v>
      </c>
      <c r="CR307" s="333">
        <v>41585</v>
      </c>
      <c r="CS307" s="262" t="s">
        <v>341</v>
      </c>
    </row>
    <row r="308" spans="93:97" ht="39" customHeight="1">
      <c r="CO308" s="333">
        <v>41586</v>
      </c>
      <c r="CP308" s="262" t="s">
        <v>341</v>
      </c>
      <c r="CR308" s="333">
        <v>41586</v>
      </c>
      <c r="CS308" s="262" t="s">
        <v>342</v>
      </c>
    </row>
    <row r="309" spans="93:97" ht="39" customHeight="1">
      <c r="CO309" s="333">
        <v>41587</v>
      </c>
      <c r="CP309" s="262" t="s">
        <v>342</v>
      </c>
      <c r="CR309" s="333">
        <v>41587</v>
      </c>
      <c r="CS309" s="262" t="s">
        <v>343</v>
      </c>
    </row>
    <row r="310" spans="93:97" ht="39" customHeight="1">
      <c r="CO310" s="333">
        <v>41588</v>
      </c>
      <c r="CP310" s="262" t="s">
        <v>343</v>
      </c>
      <c r="CR310" s="333">
        <v>41588</v>
      </c>
      <c r="CS310" s="262" t="s">
        <v>344</v>
      </c>
    </row>
    <row r="311" spans="93:97" ht="39" customHeight="1">
      <c r="CO311" s="333">
        <v>41589</v>
      </c>
      <c r="CP311" s="262" t="s">
        <v>344</v>
      </c>
      <c r="CR311" s="333">
        <v>41589</v>
      </c>
      <c r="CS311" s="262" t="s">
        <v>345</v>
      </c>
    </row>
    <row r="312" spans="93:97" ht="39" customHeight="1">
      <c r="CO312" s="333">
        <v>41590</v>
      </c>
      <c r="CP312" s="262" t="s">
        <v>345</v>
      </c>
      <c r="CR312" s="333">
        <v>41590</v>
      </c>
      <c r="CS312" s="262" t="s">
        <v>346</v>
      </c>
    </row>
    <row r="313" spans="93:97" ht="39" customHeight="1">
      <c r="CO313" s="333">
        <v>41591</v>
      </c>
      <c r="CP313" s="262" t="s">
        <v>346</v>
      </c>
      <c r="CR313" s="333">
        <v>41591</v>
      </c>
      <c r="CS313" s="262" t="s">
        <v>347</v>
      </c>
    </row>
    <row r="314" spans="93:97" ht="39" customHeight="1">
      <c r="CO314" s="333">
        <v>41592</v>
      </c>
      <c r="CP314" s="262" t="s">
        <v>347</v>
      </c>
      <c r="CR314" s="333">
        <v>41592</v>
      </c>
      <c r="CS314" s="262" t="s">
        <v>348</v>
      </c>
    </row>
    <row r="315" spans="93:97" ht="39" customHeight="1">
      <c r="CO315" s="333">
        <v>41593</v>
      </c>
      <c r="CP315" s="262" t="s">
        <v>348</v>
      </c>
      <c r="CR315" s="333">
        <v>41593</v>
      </c>
      <c r="CS315" s="262" t="s">
        <v>349</v>
      </c>
    </row>
    <row r="316" spans="93:97" ht="39" customHeight="1">
      <c r="CO316" s="333">
        <v>41594</v>
      </c>
      <c r="CP316" s="262" t="s">
        <v>349</v>
      </c>
      <c r="CR316" s="333">
        <v>41594</v>
      </c>
      <c r="CS316" s="262" t="s">
        <v>350</v>
      </c>
    </row>
    <row r="317" spans="93:97" ht="39" customHeight="1">
      <c r="CO317" s="333">
        <v>41595</v>
      </c>
      <c r="CP317" s="262" t="s">
        <v>350</v>
      </c>
      <c r="CR317" s="333">
        <v>41595</v>
      </c>
      <c r="CS317" s="262" t="s">
        <v>351</v>
      </c>
    </row>
    <row r="318" spans="93:97" ht="39" customHeight="1">
      <c r="CO318" s="333">
        <v>41596</v>
      </c>
      <c r="CP318" s="262" t="s">
        <v>351</v>
      </c>
      <c r="CR318" s="333">
        <v>41596</v>
      </c>
      <c r="CS318" s="262" t="s">
        <v>352</v>
      </c>
    </row>
    <row r="319" spans="93:97" ht="39" customHeight="1">
      <c r="CO319" s="333">
        <v>41597</v>
      </c>
      <c r="CP319" s="262" t="s">
        <v>352</v>
      </c>
      <c r="CR319" s="333">
        <v>41597</v>
      </c>
      <c r="CS319" s="262" t="s">
        <v>353</v>
      </c>
    </row>
    <row r="320" spans="93:97" ht="39" customHeight="1">
      <c r="CO320" s="333">
        <v>41598</v>
      </c>
      <c r="CP320" s="262" t="s">
        <v>353</v>
      </c>
      <c r="CR320" s="333">
        <v>41598</v>
      </c>
      <c r="CS320" s="262" t="s">
        <v>354</v>
      </c>
    </row>
    <row r="321" spans="93:97" ht="39" customHeight="1">
      <c r="CO321" s="333">
        <v>41599</v>
      </c>
      <c r="CP321" s="262" t="s">
        <v>354</v>
      </c>
      <c r="CR321" s="333">
        <v>41599</v>
      </c>
      <c r="CS321" s="262" t="s">
        <v>355</v>
      </c>
    </row>
    <row r="322" spans="93:97" ht="39" customHeight="1">
      <c r="CO322" s="333">
        <v>41600</v>
      </c>
      <c r="CP322" s="262" t="s">
        <v>355</v>
      </c>
      <c r="CR322" s="333">
        <v>41600</v>
      </c>
      <c r="CS322" s="262" t="s">
        <v>356</v>
      </c>
    </row>
    <row r="323" spans="93:97" ht="39" customHeight="1">
      <c r="CO323" s="333">
        <v>41601</v>
      </c>
      <c r="CP323" s="262" t="s">
        <v>356</v>
      </c>
      <c r="CR323" s="333">
        <v>41601</v>
      </c>
      <c r="CS323" s="262" t="s">
        <v>357</v>
      </c>
    </row>
    <row r="324" spans="93:97" ht="39" customHeight="1">
      <c r="CO324" s="333">
        <v>41602</v>
      </c>
      <c r="CP324" s="262" t="s">
        <v>357</v>
      </c>
      <c r="CR324" s="333">
        <v>41602</v>
      </c>
      <c r="CS324" s="262" t="s">
        <v>358</v>
      </c>
    </row>
    <row r="325" spans="93:97" ht="39" customHeight="1">
      <c r="CO325" s="333">
        <v>41603</v>
      </c>
      <c r="CP325" s="262" t="s">
        <v>358</v>
      </c>
      <c r="CR325" s="333">
        <v>41603</v>
      </c>
      <c r="CS325" s="262" t="s">
        <v>359</v>
      </c>
    </row>
    <row r="326" spans="93:97" ht="39" customHeight="1">
      <c r="CO326" s="333">
        <v>41604</v>
      </c>
      <c r="CP326" s="262" t="s">
        <v>359</v>
      </c>
      <c r="CR326" s="333">
        <v>41604</v>
      </c>
      <c r="CS326" s="262" t="s">
        <v>360</v>
      </c>
    </row>
    <row r="327" spans="93:97" ht="39" customHeight="1">
      <c r="CO327" s="333">
        <v>41605</v>
      </c>
      <c r="CP327" s="262" t="s">
        <v>360</v>
      </c>
      <c r="CR327" s="333">
        <v>41605</v>
      </c>
      <c r="CS327" s="262" t="s">
        <v>361</v>
      </c>
    </row>
    <row r="328" spans="93:97" ht="39" customHeight="1">
      <c r="CO328" s="333">
        <v>41606</v>
      </c>
      <c r="CP328" s="262" t="s">
        <v>361</v>
      </c>
      <c r="CR328" s="333">
        <v>41606</v>
      </c>
      <c r="CS328" s="262" t="s">
        <v>362</v>
      </c>
    </row>
    <row r="329" spans="93:97" ht="39" customHeight="1">
      <c r="CO329" s="333">
        <v>41607</v>
      </c>
      <c r="CP329" s="262" t="s">
        <v>362</v>
      </c>
      <c r="CR329" s="333">
        <v>41607</v>
      </c>
      <c r="CS329" s="262" t="s">
        <v>363</v>
      </c>
    </row>
    <row r="330" spans="93:97" ht="39" customHeight="1">
      <c r="CO330" s="333">
        <v>41608</v>
      </c>
      <c r="CP330" s="262" t="s">
        <v>363</v>
      </c>
      <c r="CR330" s="333">
        <v>41608</v>
      </c>
      <c r="CS330" s="262" t="s">
        <v>364</v>
      </c>
    </row>
    <row r="331" spans="93:97" ht="39" customHeight="1">
      <c r="CO331" s="333">
        <v>41609</v>
      </c>
      <c r="CP331" s="262" t="s">
        <v>364</v>
      </c>
      <c r="CR331" s="333">
        <v>41609</v>
      </c>
      <c r="CS331" s="262" t="s">
        <v>365</v>
      </c>
    </row>
    <row r="332" spans="93:97" ht="39" customHeight="1">
      <c r="CO332" s="333">
        <v>41610</v>
      </c>
      <c r="CP332" s="262" t="s">
        <v>365</v>
      </c>
      <c r="CR332" s="333">
        <v>41610</v>
      </c>
      <c r="CS332" s="262" t="s">
        <v>366</v>
      </c>
    </row>
    <row r="333" spans="93:97" ht="39" customHeight="1">
      <c r="CO333" s="333">
        <v>41611</v>
      </c>
      <c r="CP333" s="262" t="s">
        <v>366</v>
      </c>
      <c r="CR333" s="333">
        <v>41611</v>
      </c>
      <c r="CS333" s="262" t="s">
        <v>367</v>
      </c>
    </row>
    <row r="334" spans="93:97" ht="39" customHeight="1">
      <c r="CO334" s="333">
        <v>41612</v>
      </c>
      <c r="CP334" s="262" t="s">
        <v>367</v>
      </c>
      <c r="CR334" s="333">
        <v>41612</v>
      </c>
      <c r="CS334" s="262" t="s">
        <v>368</v>
      </c>
    </row>
    <row r="335" spans="93:97" ht="39" customHeight="1">
      <c r="CO335" s="333">
        <v>41613</v>
      </c>
      <c r="CP335" s="262" t="s">
        <v>368</v>
      </c>
      <c r="CR335" s="333">
        <v>41613</v>
      </c>
      <c r="CS335" s="262" t="s">
        <v>369</v>
      </c>
    </row>
    <row r="336" spans="93:97" ht="39" customHeight="1">
      <c r="CO336" s="333">
        <v>41614</v>
      </c>
      <c r="CP336" s="262" t="s">
        <v>369</v>
      </c>
      <c r="CR336" s="333">
        <v>41614</v>
      </c>
      <c r="CS336" s="262" t="s">
        <v>370</v>
      </c>
    </row>
    <row r="337" spans="93:97" ht="39" customHeight="1">
      <c r="CO337" s="333">
        <v>41615</v>
      </c>
      <c r="CP337" s="262" t="s">
        <v>370</v>
      </c>
      <c r="CR337" s="333">
        <v>41615</v>
      </c>
      <c r="CS337" s="262" t="s">
        <v>371</v>
      </c>
    </row>
    <row r="338" spans="93:97" ht="39" customHeight="1">
      <c r="CO338" s="333">
        <v>41616</v>
      </c>
      <c r="CP338" s="262" t="s">
        <v>371</v>
      </c>
      <c r="CR338" s="333">
        <v>41616</v>
      </c>
      <c r="CS338" s="262" t="s">
        <v>372</v>
      </c>
    </row>
    <row r="339" spans="93:97" ht="39" customHeight="1">
      <c r="CO339" s="333">
        <v>41617</v>
      </c>
      <c r="CP339" s="262" t="s">
        <v>372</v>
      </c>
      <c r="CR339" s="333">
        <v>41617</v>
      </c>
      <c r="CS339" s="262" t="s">
        <v>373</v>
      </c>
    </row>
    <row r="340" spans="93:97" ht="39" customHeight="1">
      <c r="CO340" s="333">
        <v>41618</v>
      </c>
      <c r="CP340" s="262" t="s">
        <v>373</v>
      </c>
      <c r="CR340" s="333">
        <v>41618</v>
      </c>
      <c r="CS340" s="262" t="s">
        <v>374</v>
      </c>
    </row>
    <row r="341" spans="93:97" ht="39" customHeight="1">
      <c r="CO341" s="333">
        <v>41619</v>
      </c>
      <c r="CP341" s="262" t="s">
        <v>374</v>
      </c>
      <c r="CR341" s="333">
        <v>41619</v>
      </c>
      <c r="CS341" s="262" t="s">
        <v>375</v>
      </c>
    </row>
    <row r="342" spans="93:97" ht="39" customHeight="1">
      <c r="CO342" s="333">
        <v>41620</v>
      </c>
      <c r="CP342" s="262" t="s">
        <v>375</v>
      </c>
      <c r="CR342" s="333">
        <v>41620</v>
      </c>
      <c r="CS342" s="262" t="s">
        <v>376</v>
      </c>
    </row>
    <row r="343" spans="93:97" ht="39" customHeight="1">
      <c r="CO343" s="333">
        <v>41621</v>
      </c>
      <c r="CP343" s="262" t="s">
        <v>376</v>
      </c>
      <c r="CR343" s="333">
        <v>41621</v>
      </c>
      <c r="CS343" s="262" t="s">
        <v>377</v>
      </c>
    </row>
    <row r="344" spans="93:97" ht="39" customHeight="1">
      <c r="CO344" s="333">
        <v>41622</v>
      </c>
      <c r="CP344" s="262" t="s">
        <v>377</v>
      </c>
      <c r="CR344" s="333">
        <v>41622</v>
      </c>
      <c r="CS344" s="262" t="s">
        <v>378</v>
      </c>
    </row>
    <row r="345" spans="93:97" ht="39" customHeight="1">
      <c r="CO345" s="333">
        <v>41623</v>
      </c>
      <c r="CP345" s="262" t="s">
        <v>378</v>
      </c>
      <c r="CR345" s="333">
        <v>41623</v>
      </c>
      <c r="CS345" s="262" t="s">
        <v>379</v>
      </c>
    </row>
    <row r="346" spans="93:97" ht="39" customHeight="1">
      <c r="CO346" s="333">
        <v>41624</v>
      </c>
      <c r="CP346" s="262" t="s">
        <v>379</v>
      </c>
      <c r="CR346" s="333">
        <v>41624</v>
      </c>
      <c r="CS346" s="262" t="s">
        <v>380</v>
      </c>
    </row>
    <row r="347" spans="93:97" ht="39" customHeight="1">
      <c r="CO347" s="333">
        <v>41625</v>
      </c>
      <c r="CP347" s="262" t="s">
        <v>380</v>
      </c>
      <c r="CR347" s="333">
        <v>41625</v>
      </c>
      <c r="CS347" s="262" t="s">
        <v>381</v>
      </c>
    </row>
    <row r="348" spans="93:97" ht="39" customHeight="1">
      <c r="CO348" s="333">
        <v>41626</v>
      </c>
      <c r="CP348" s="262" t="s">
        <v>381</v>
      </c>
      <c r="CR348" s="333">
        <v>41626</v>
      </c>
      <c r="CS348" s="262" t="s">
        <v>382</v>
      </c>
    </row>
    <row r="349" spans="93:97" ht="39" customHeight="1">
      <c r="CO349" s="333">
        <v>41627</v>
      </c>
      <c r="CP349" s="262" t="s">
        <v>382</v>
      </c>
      <c r="CR349" s="333">
        <v>41627</v>
      </c>
      <c r="CS349" s="262" t="s">
        <v>383</v>
      </c>
    </row>
    <row r="350" spans="93:97" ht="39" customHeight="1">
      <c r="CO350" s="333">
        <v>41628</v>
      </c>
      <c r="CP350" s="262" t="s">
        <v>383</v>
      </c>
      <c r="CR350" s="333">
        <v>41628</v>
      </c>
      <c r="CS350" s="262" t="s">
        <v>384</v>
      </c>
    </row>
    <row r="351" spans="93:97" ht="39" customHeight="1">
      <c r="CO351" s="333">
        <v>41629</v>
      </c>
      <c r="CP351" s="262" t="s">
        <v>384</v>
      </c>
      <c r="CR351" s="333">
        <v>41629</v>
      </c>
      <c r="CS351" s="262" t="s">
        <v>385</v>
      </c>
    </row>
    <row r="352" spans="93:97" ht="39" customHeight="1">
      <c r="CO352" s="333">
        <v>41630</v>
      </c>
      <c r="CP352" s="262" t="s">
        <v>385</v>
      </c>
      <c r="CR352" s="333">
        <v>41630</v>
      </c>
      <c r="CS352" s="262" t="s">
        <v>386</v>
      </c>
    </row>
    <row r="353" spans="93:97" ht="39" customHeight="1">
      <c r="CO353" s="333">
        <v>41631</v>
      </c>
      <c r="CP353" s="262" t="s">
        <v>386</v>
      </c>
      <c r="CR353" s="333">
        <v>41631</v>
      </c>
      <c r="CS353" s="262" t="s">
        <v>387</v>
      </c>
    </row>
    <row r="354" spans="93:97" ht="39" customHeight="1">
      <c r="CO354" s="333">
        <v>41632</v>
      </c>
      <c r="CP354" s="262" t="s">
        <v>387</v>
      </c>
      <c r="CR354" s="333">
        <v>41632</v>
      </c>
      <c r="CS354" s="262" t="s">
        <v>388</v>
      </c>
    </row>
    <row r="355" spans="93:97" ht="39" customHeight="1">
      <c r="CO355" s="333">
        <v>41633</v>
      </c>
      <c r="CP355" s="262" t="s">
        <v>388</v>
      </c>
      <c r="CR355" s="333">
        <v>41633</v>
      </c>
      <c r="CS355" s="262" t="s">
        <v>389</v>
      </c>
    </row>
    <row r="356" spans="93:97" ht="39" customHeight="1">
      <c r="CO356" s="333">
        <v>41634</v>
      </c>
      <c r="CP356" s="262" t="s">
        <v>389</v>
      </c>
      <c r="CR356" s="333">
        <v>41634</v>
      </c>
      <c r="CS356" s="262" t="s">
        <v>390</v>
      </c>
    </row>
    <row r="357" spans="93:97" ht="39" customHeight="1">
      <c r="CO357" s="333">
        <v>41635</v>
      </c>
      <c r="CP357" s="262" t="s">
        <v>390</v>
      </c>
      <c r="CR357" s="333">
        <v>41635</v>
      </c>
      <c r="CS357" s="262" t="s">
        <v>391</v>
      </c>
    </row>
    <row r="358" spans="93:97" ht="39" customHeight="1">
      <c r="CO358" s="333">
        <v>41636</v>
      </c>
      <c r="CP358" s="262" t="s">
        <v>391</v>
      </c>
      <c r="CR358" s="333">
        <v>41636</v>
      </c>
      <c r="CS358" s="262" t="s">
        <v>392</v>
      </c>
    </row>
    <row r="359" spans="93:97" ht="39" customHeight="1">
      <c r="CO359" s="333">
        <v>41637</v>
      </c>
      <c r="CP359" s="262" t="s">
        <v>392</v>
      </c>
      <c r="CR359" s="333">
        <v>41637</v>
      </c>
      <c r="CS359" s="262" t="s">
        <v>393</v>
      </c>
    </row>
    <row r="360" spans="93:97" ht="39" customHeight="1">
      <c r="CO360" s="333">
        <v>41638</v>
      </c>
      <c r="CP360" s="262" t="s">
        <v>393</v>
      </c>
      <c r="CR360" s="333">
        <v>41638</v>
      </c>
      <c r="CS360" s="262" t="s">
        <v>394</v>
      </c>
    </row>
    <row r="361" spans="93:97" ht="39" customHeight="1">
      <c r="CO361" s="333">
        <v>41639</v>
      </c>
      <c r="CP361" s="262" t="s">
        <v>394</v>
      </c>
      <c r="CR361" s="333">
        <v>41639</v>
      </c>
      <c r="CS361" s="262" t="s">
        <v>395</v>
      </c>
    </row>
    <row r="362" spans="93:97" ht="39" customHeight="1">
      <c r="CO362" s="333">
        <v>41640</v>
      </c>
      <c r="CP362" s="262" t="s">
        <v>395</v>
      </c>
      <c r="CR362" s="333">
        <v>41640</v>
      </c>
      <c r="CS362" s="262" t="s">
        <v>31</v>
      </c>
    </row>
    <row r="363" spans="93:97" ht="39" customHeight="1">
      <c r="CO363" s="333">
        <v>41641</v>
      </c>
      <c r="CP363" s="262" t="s">
        <v>31</v>
      </c>
      <c r="CR363" s="333">
        <v>41641</v>
      </c>
      <c r="CS363" s="262" t="s">
        <v>32</v>
      </c>
    </row>
    <row r="364" spans="93:97" ht="39" customHeight="1">
      <c r="CO364" s="333">
        <v>41642</v>
      </c>
      <c r="CP364" s="262" t="s">
        <v>32</v>
      </c>
      <c r="CR364" s="333">
        <v>41642</v>
      </c>
      <c r="CS364" s="262" t="s">
        <v>33</v>
      </c>
    </row>
    <row r="365" spans="93:97" ht="39" customHeight="1">
      <c r="CO365" s="333">
        <v>41643</v>
      </c>
      <c r="CP365" s="262" t="s">
        <v>33</v>
      </c>
      <c r="CR365" s="333">
        <v>41643</v>
      </c>
      <c r="CS365" s="262" t="s">
        <v>34</v>
      </c>
    </row>
    <row r="366" spans="93:97" ht="39" customHeight="1">
      <c r="CO366" s="333">
        <v>41644</v>
      </c>
      <c r="CP366" s="262" t="s">
        <v>34</v>
      </c>
      <c r="CR366" s="333">
        <v>41644</v>
      </c>
      <c r="CS366" s="262" t="s">
        <v>35</v>
      </c>
    </row>
    <row r="367" spans="93:97" ht="39" customHeight="1">
      <c r="CO367" s="333">
        <v>41645</v>
      </c>
      <c r="CP367" s="262" t="s">
        <v>35</v>
      </c>
      <c r="CR367" s="333">
        <v>41645</v>
      </c>
      <c r="CS367" s="262" t="s">
        <v>36</v>
      </c>
    </row>
    <row r="368" spans="93:97" ht="39" customHeight="1">
      <c r="CO368" s="333">
        <v>41646</v>
      </c>
      <c r="CP368" s="262" t="s">
        <v>36</v>
      </c>
      <c r="CR368" s="333">
        <v>41646</v>
      </c>
      <c r="CS368" s="262" t="s">
        <v>37</v>
      </c>
    </row>
    <row r="369" spans="93:97" ht="39" customHeight="1">
      <c r="CO369" s="333">
        <v>41647</v>
      </c>
      <c r="CP369" s="262" t="s">
        <v>37</v>
      </c>
      <c r="CR369" s="333">
        <v>41647</v>
      </c>
      <c r="CS369" s="262" t="s">
        <v>38</v>
      </c>
    </row>
    <row r="370" spans="93:97" ht="39" customHeight="1">
      <c r="CO370" s="333">
        <v>41648</v>
      </c>
      <c r="CP370" s="262" t="s">
        <v>38</v>
      </c>
      <c r="CR370" s="333">
        <v>41648</v>
      </c>
      <c r="CS370" s="262" t="s">
        <v>39</v>
      </c>
    </row>
    <row r="371" spans="93:97" ht="39" customHeight="1">
      <c r="CO371" s="333">
        <v>41649</v>
      </c>
      <c r="CP371" s="262" t="s">
        <v>39</v>
      </c>
      <c r="CR371" s="333">
        <v>41649</v>
      </c>
      <c r="CS371" s="262" t="s">
        <v>40</v>
      </c>
    </row>
    <row r="372" spans="93:97" ht="39" customHeight="1">
      <c r="CO372" s="333">
        <v>41650</v>
      </c>
      <c r="CP372" s="262" t="s">
        <v>40</v>
      </c>
      <c r="CR372" s="333">
        <v>41650</v>
      </c>
      <c r="CS372" s="262" t="s">
        <v>41</v>
      </c>
    </row>
    <row r="373" spans="93:97" ht="39" customHeight="1">
      <c r="CO373" s="333">
        <v>41651</v>
      </c>
      <c r="CP373" s="262" t="s">
        <v>41</v>
      </c>
      <c r="CR373" s="333">
        <v>41651</v>
      </c>
      <c r="CS373" s="262" t="s">
        <v>42</v>
      </c>
    </row>
    <row r="374" spans="93:97" ht="39" customHeight="1">
      <c r="CO374" s="333">
        <v>41652</v>
      </c>
      <c r="CP374" s="262" t="s">
        <v>42</v>
      </c>
      <c r="CR374" s="333">
        <v>41652</v>
      </c>
      <c r="CS374" s="262" t="s">
        <v>43</v>
      </c>
    </row>
    <row r="375" spans="93:97" ht="39" customHeight="1">
      <c r="CO375" s="333">
        <v>41653</v>
      </c>
      <c r="CP375" s="262" t="s">
        <v>43</v>
      </c>
      <c r="CR375" s="333">
        <v>41653</v>
      </c>
      <c r="CS375" s="262" t="s">
        <v>44</v>
      </c>
    </row>
    <row r="376" spans="93:97" ht="39" customHeight="1">
      <c r="CO376" s="333">
        <v>41654</v>
      </c>
      <c r="CP376" s="262" t="s">
        <v>44</v>
      </c>
      <c r="CR376" s="333">
        <v>41654</v>
      </c>
      <c r="CS376" s="262" t="s">
        <v>45</v>
      </c>
    </row>
    <row r="377" spans="93:97" ht="39" customHeight="1">
      <c r="CO377" s="333">
        <v>41655</v>
      </c>
      <c r="CP377" s="262" t="s">
        <v>45</v>
      </c>
      <c r="CR377" s="333">
        <v>41655</v>
      </c>
      <c r="CS377" s="262" t="s">
        <v>46</v>
      </c>
    </row>
    <row r="378" spans="93:97" ht="39" customHeight="1">
      <c r="CO378" s="333">
        <v>41656</v>
      </c>
      <c r="CP378" s="262" t="s">
        <v>46</v>
      </c>
      <c r="CR378" s="333">
        <v>41656</v>
      </c>
      <c r="CS378" s="262" t="s">
        <v>47</v>
      </c>
    </row>
    <row r="379" spans="93:97" ht="39" customHeight="1">
      <c r="CO379" s="333">
        <v>41657</v>
      </c>
      <c r="CP379" s="262" t="s">
        <v>47</v>
      </c>
      <c r="CR379" s="333">
        <v>41657</v>
      </c>
      <c r="CS379" s="262" t="s">
        <v>48</v>
      </c>
    </row>
    <row r="380" spans="93:97" ht="39" customHeight="1">
      <c r="CO380" s="333">
        <v>41658</v>
      </c>
      <c r="CP380" s="262" t="s">
        <v>48</v>
      </c>
      <c r="CR380" s="333">
        <v>41658</v>
      </c>
      <c r="CS380" s="262" t="s">
        <v>49</v>
      </c>
    </row>
    <row r="381" spans="93:97" ht="39" customHeight="1">
      <c r="CO381" s="333">
        <v>41659</v>
      </c>
      <c r="CP381" s="262" t="s">
        <v>49</v>
      </c>
      <c r="CR381" s="333">
        <v>41659</v>
      </c>
      <c r="CS381" s="262" t="s">
        <v>50</v>
      </c>
    </row>
    <row r="382" spans="93:97" ht="39" customHeight="1">
      <c r="CO382" s="333">
        <v>41660</v>
      </c>
      <c r="CP382" s="262" t="s">
        <v>50</v>
      </c>
      <c r="CR382" s="333">
        <v>41660</v>
      </c>
      <c r="CS382" s="262" t="s">
        <v>51</v>
      </c>
    </row>
    <row r="383" spans="93:97" ht="39" customHeight="1">
      <c r="CO383" s="333">
        <v>41661</v>
      </c>
      <c r="CP383" s="262" t="s">
        <v>51</v>
      </c>
      <c r="CR383" s="333">
        <v>41661</v>
      </c>
      <c r="CS383" s="262" t="s">
        <v>52</v>
      </c>
    </row>
    <row r="384" spans="93:97" ht="39" customHeight="1">
      <c r="CO384" s="333">
        <v>41662</v>
      </c>
      <c r="CP384" s="262" t="s">
        <v>52</v>
      </c>
      <c r="CR384" s="333">
        <v>41662</v>
      </c>
      <c r="CS384" s="262" t="s">
        <v>53</v>
      </c>
    </row>
    <row r="385" spans="93:97" ht="39" customHeight="1">
      <c r="CO385" s="333">
        <v>41663</v>
      </c>
      <c r="CP385" s="262" t="s">
        <v>53</v>
      </c>
      <c r="CR385" s="333">
        <v>41663</v>
      </c>
      <c r="CS385" s="262" t="s">
        <v>54</v>
      </c>
    </row>
    <row r="386" spans="93:97" ht="39" customHeight="1">
      <c r="CO386" s="333">
        <v>41664</v>
      </c>
      <c r="CP386" s="262" t="s">
        <v>54</v>
      </c>
      <c r="CR386" s="333">
        <v>41664</v>
      </c>
      <c r="CS386" s="262" t="s">
        <v>55</v>
      </c>
    </row>
    <row r="387" spans="93:97" ht="39" customHeight="1">
      <c r="CO387" s="333">
        <v>41665</v>
      </c>
      <c r="CP387" s="262" t="s">
        <v>55</v>
      </c>
      <c r="CR387" s="333">
        <v>41665</v>
      </c>
      <c r="CS387" s="262" t="s">
        <v>56</v>
      </c>
    </row>
    <row r="388" spans="93:97" ht="39" customHeight="1">
      <c r="CO388" s="333">
        <v>41666</v>
      </c>
      <c r="CP388" s="262" t="s">
        <v>56</v>
      </c>
      <c r="CR388" s="333">
        <v>41666</v>
      </c>
      <c r="CS388" s="262" t="s">
        <v>57</v>
      </c>
    </row>
    <row r="389" spans="93:97" ht="39" customHeight="1">
      <c r="CO389" s="333">
        <v>41667</v>
      </c>
      <c r="CP389" s="262" t="s">
        <v>57</v>
      </c>
      <c r="CR389" s="333">
        <v>41667</v>
      </c>
      <c r="CS389" s="262" t="s">
        <v>58</v>
      </c>
    </row>
    <row r="390" spans="93:97" ht="39" customHeight="1">
      <c r="CO390" s="333">
        <v>41668</v>
      </c>
      <c r="CP390" s="262" t="s">
        <v>58</v>
      </c>
      <c r="CR390" s="333">
        <v>41668</v>
      </c>
      <c r="CS390" s="262" t="s">
        <v>59</v>
      </c>
    </row>
    <row r="391" spans="93:97" ht="39" customHeight="1">
      <c r="CO391" s="333">
        <v>41669</v>
      </c>
      <c r="CP391" s="262" t="s">
        <v>59</v>
      </c>
      <c r="CR391" s="333">
        <v>41669</v>
      </c>
      <c r="CS391" s="262" t="s">
        <v>60</v>
      </c>
    </row>
    <row r="392" spans="93:97" ht="39" customHeight="1">
      <c r="CO392" s="333">
        <v>41670</v>
      </c>
      <c r="CP392" s="262" t="s">
        <v>60</v>
      </c>
      <c r="CR392" s="333">
        <v>41670</v>
      </c>
      <c r="CS392" s="262" t="s">
        <v>61</v>
      </c>
    </row>
    <row r="393" spans="93:97" ht="39" customHeight="1">
      <c r="CO393" s="333">
        <v>41671</v>
      </c>
      <c r="CP393" s="262" t="s">
        <v>61</v>
      </c>
      <c r="CR393" s="333">
        <v>41671</v>
      </c>
      <c r="CS393" s="262" t="s">
        <v>62</v>
      </c>
    </row>
    <row r="394" spans="93:97" ht="39" customHeight="1">
      <c r="CO394" s="333">
        <v>41672</v>
      </c>
      <c r="CP394" s="262" t="s">
        <v>62</v>
      </c>
      <c r="CR394" s="333">
        <v>41672</v>
      </c>
      <c r="CS394" s="262" t="s">
        <v>63</v>
      </c>
    </row>
    <row r="395" spans="93:97" ht="39" customHeight="1">
      <c r="CO395" s="333">
        <v>41673</v>
      </c>
      <c r="CP395" s="262" t="s">
        <v>63</v>
      </c>
      <c r="CR395" s="333">
        <v>41673</v>
      </c>
      <c r="CS395" s="262" t="s">
        <v>64</v>
      </c>
    </row>
    <row r="396" spans="93:97" ht="39" customHeight="1">
      <c r="CO396" s="333">
        <v>41674</v>
      </c>
      <c r="CP396" s="262" t="s">
        <v>64</v>
      </c>
      <c r="CR396" s="333">
        <v>41674</v>
      </c>
      <c r="CS396" s="262" t="s">
        <v>65</v>
      </c>
    </row>
    <row r="397" spans="93:97" ht="39" customHeight="1">
      <c r="CO397" s="333">
        <v>41675</v>
      </c>
      <c r="CP397" s="262" t="s">
        <v>65</v>
      </c>
      <c r="CR397" s="333">
        <v>41675</v>
      </c>
      <c r="CS397" s="262" t="s">
        <v>66</v>
      </c>
    </row>
    <row r="398" spans="93:97" ht="39" customHeight="1">
      <c r="CO398" s="333">
        <v>41676</v>
      </c>
      <c r="CP398" s="262" t="s">
        <v>66</v>
      </c>
      <c r="CR398" s="333">
        <v>41676</v>
      </c>
      <c r="CS398" s="262" t="s">
        <v>67</v>
      </c>
    </row>
    <row r="399" spans="93:97" ht="39" customHeight="1">
      <c r="CO399" s="333">
        <v>41677</v>
      </c>
      <c r="CP399" s="262" t="s">
        <v>67</v>
      </c>
      <c r="CR399" s="333">
        <v>41677</v>
      </c>
      <c r="CS399" s="262" t="s">
        <v>68</v>
      </c>
    </row>
    <row r="400" spans="93:97" ht="39" customHeight="1">
      <c r="CO400" s="333">
        <v>41678</v>
      </c>
      <c r="CP400" s="262" t="s">
        <v>68</v>
      </c>
      <c r="CR400" s="333">
        <v>41678</v>
      </c>
      <c r="CS400" s="262" t="s">
        <v>69</v>
      </c>
    </row>
    <row r="401" spans="93:97" ht="39" customHeight="1">
      <c r="CO401" s="333">
        <v>41679</v>
      </c>
      <c r="CP401" s="262" t="s">
        <v>69</v>
      </c>
      <c r="CR401" s="333">
        <v>41679</v>
      </c>
      <c r="CS401" s="262" t="s">
        <v>70</v>
      </c>
    </row>
    <row r="402" spans="93:97" ht="39" customHeight="1">
      <c r="CO402" s="333">
        <v>41680</v>
      </c>
      <c r="CP402" s="262" t="s">
        <v>70</v>
      </c>
      <c r="CR402" s="333">
        <v>41680</v>
      </c>
      <c r="CS402" s="262" t="s">
        <v>71</v>
      </c>
    </row>
    <row r="403" spans="93:97" ht="39" customHeight="1">
      <c r="CO403" s="333">
        <v>41681</v>
      </c>
      <c r="CP403" s="262" t="s">
        <v>71</v>
      </c>
      <c r="CR403" s="333">
        <v>41681</v>
      </c>
      <c r="CS403" s="262" t="s">
        <v>72</v>
      </c>
    </row>
    <row r="404" spans="93:97" ht="39" customHeight="1">
      <c r="CO404" s="333">
        <v>41682</v>
      </c>
      <c r="CP404" s="262" t="s">
        <v>72</v>
      </c>
      <c r="CR404" s="333">
        <v>41682</v>
      </c>
      <c r="CS404" s="262" t="s">
        <v>73</v>
      </c>
    </row>
    <row r="405" spans="93:97" ht="39" customHeight="1">
      <c r="CO405" s="333">
        <v>41683</v>
      </c>
      <c r="CP405" s="262" t="s">
        <v>73</v>
      </c>
      <c r="CR405" s="333">
        <v>41683</v>
      </c>
      <c r="CS405" s="262" t="s">
        <v>74</v>
      </c>
    </row>
    <row r="406" spans="93:97" ht="39" customHeight="1">
      <c r="CO406" s="333">
        <v>41684</v>
      </c>
      <c r="CP406" s="262" t="s">
        <v>74</v>
      </c>
      <c r="CR406" s="333">
        <v>41684</v>
      </c>
      <c r="CS406" s="262" t="s">
        <v>75</v>
      </c>
    </row>
    <row r="407" spans="93:97" ht="39" customHeight="1">
      <c r="CO407" s="333">
        <v>41685</v>
      </c>
      <c r="CP407" s="262" t="s">
        <v>75</v>
      </c>
      <c r="CR407" s="333">
        <v>41685</v>
      </c>
      <c r="CS407" s="262" t="s">
        <v>76</v>
      </c>
    </row>
    <row r="408" spans="93:97" ht="39" customHeight="1">
      <c r="CO408" s="333">
        <v>41686</v>
      </c>
      <c r="CP408" s="262" t="s">
        <v>76</v>
      </c>
      <c r="CR408" s="333">
        <v>41686</v>
      </c>
      <c r="CS408" s="262" t="s">
        <v>77</v>
      </c>
    </row>
    <row r="409" spans="93:97" ht="39" customHeight="1">
      <c r="CO409" s="333">
        <v>41687</v>
      </c>
      <c r="CP409" s="262" t="s">
        <v>77</v>
      </c>
      <c r="CR409" s="333">
        <v>41687</v>
      </c>
      <c r="CS409" s="262" t="s">
        <v>78</v>
      </c>
    </row>
    <row r="410" spans="93:97" ht="39" customHeight="1">
      <c r="CO410" s="333">
        <v>41688</v>
      </c>
      <c r="CP410" s="262" t="s">
        <v>78</v>
      </c>
      <c r="CR410" s="333">
        <v>41688</v>
      </c>
      <c r="CS410" s="262" t="s">
        <v>79</v>
      </c>
    </row>
    <row r="411" spans="93:97" ht="39" customHeight="1">
      <c r="CO411" s="333">
        <v>41689</v>
      </c>
      <c r="CP411" s="262" t="s">
        <v>79</v>
      </c>
      <c r="CR411" s="333">
        <v>41689</v>
      </c>
      <c r="CS411" s="262" t="s">
        <v>80</v>
      </c>
    </row>
    <row r="412" spans="93:97" ht="39" customHeight="1">
      <c r="CO412" s="333">
        <v>41690</v>
      </c>
      <c r="CP412" s="262" t="s">
        <v>80</v>
      </c>
      <c r="CR412" s="333">
        <v>41690</v>
      </c>
      <c r="CS412" s="262" t="s">
        <v>81</v>
      </c>
    </row>
    <row r="413" spans="93:97" ht="39" customHeight="1">
      <c r="CO413" s="333">
        <v>41691</v>
      </c>
      <c r="CP413" s="262" t="s">
        <v>81</v>
      </c>
      <c r="CR413" s="333">
        <v>41691</v>
      </c>
      <c r="CS413" s="262" t="s">
        <v>82</v>
      </c>
    </row>
    <row r="414" spans="93:97" ht="39" customHeight="1">
      <c r="CO414" s="333">
        <v>41692</v>
      </c>
      <c r="CP414" s="262" t="s">
        <v>82</v>
      </c>
      <c r="CR414" s="333">
        <v>41692</v>
      </c>
      <c r="CS414" s="262" t="s">
        <v>83</v>
      </c>
    </row>
    <row r="415" spans="93:97" ht="39" customHeight="1">
      <c r="CO415" s="333">
        <v>41693</v>
      </c>
      <c r="CP415" s="262" t="s">
        <v>83</v>
      </c>
      <c r="CR415" s="333">
        <v>41693</v>
      </c>
      <c r="CS415" s="262" t="s">
        <v>84</v>
      </c>
    </row>
    <row r="416" spans="93:97" ht="39" customHeight="1">
      <c r="CO416" s="333">
        <v>41694</v>
      </c>
      <c r="CP416" s="262" t="s">
        <v>84</v>
      </c>
      <c r="CR416" s="333">
        <v>41694</v>
      </c>
      <c r="CS416" s="262" t="s">
        <v>85</v>
      </c>
    </row>
    <row r="417" spans="93:97" ht="39" customHeight="1">
      <c r="CO417" s="333">
        <v>41695</v>
      </c>
      <c r="CP417" s="262" t="s">
        <v>85</v>
      </c>
      <c r="CR417" s="333">
        <v>41695</v>
      </c>
      <c r="CS417" s="262" t="s">
        <v>86</v>
      </c>
    </row>
    <row r="418" spans="93:97" ht="39" customHeight="1">
      <c r="CO418" s="333">
        <v>41696</v>
      </c>
      <c r="CP418" s="262" t="s">
        <v>86</v>
      </c>
      <c r="CR418" s="333">
        <v>41696</v>
      </c>
      <c r="CS418" s="262" t="s">
        <v>87</v>
      </c>
    </row>
    <row r="419" spans="93:97" ht="39" customHeight="1">
      <c r="CO419" s="333">
        <v>41697</v>
      </c>
      <c r="CP419" s="262" t="s">
        <v>87</v>
      </c>
      <c r="CR419" s="333">
        <v>41697</v>
      </c>
      <c r="CS419" s="262" t="s">
        <v>88</v>
      </c>
    </row>
    <row r="420" spans="93:97" ht="39" customHeight="1">
      <c r="CO420" s="333">
        <v>41698</v>
      </c>
      <c r="CP420" s="262" t="s">
        <v>88</v>
      </c>
      <c r="CR420" s="333">
        <v>41698</v>
      </c>
      <c r="CS420" s="262" t="s">
        <v>89</v>
      </c>
    </row>
    <row r="421" spans="93:97" ht="39" customHeight="1">
      <c r="CO421" s="333">
        <v>41699</v>
      </c>
      <c r="CP421" s="262" t="s">
        <v>89</v>
      </c>
      <c r="CR421" s="333">
        <v>41699</v>
      </c>
      <c r="CS421" s="262" t="s">
        <v>90</v>
      </c>
    </row>
    <row r="422" spans="93:97" ht="39" customHeight="1">
      <c r="CO422" s="333">
        <v>41700</v>
      </c>
      <c r="CP422" s="262" t="s">
        <v>90</v>
      </c>
      <c r="CR422" s="333">
        <v>41700</v>
      </c>
      <c r="CS422" s="262" t="s">
        <v>91</v>
      </c>
    </row>
    <row r="423" spans="93:97" ht="39" customHeight="1">
      <c r="CO423" s="333">
        <v>41701</v>
      </c>
      <c r="CP423" s="262" t="s">
        <v>91</v>
      </c>
      <c r="CR423" s="333">
        <v>41701</v>
      </c>
      <c r="CS423" s="262" t="s">
        <v>92</v>
      </c>
    </row>
    <row r="424" spans="93:97" ht="39" customHeight="1">
      <c r="CO424" s="333">
        <v>41702</v>
      </c>
      <c r="CP424" s="262" t="s">
        <v>92</v>
      </c>
      <c r="CR424" s="333">
        <v>41702</v>
      </c>
      <c r="CS424" s="262" t="s">
        <v>93</v>
      </c>
    </row>
    <row r="425" spans="93:97" ht="39" customHeight="1">
      <c r="CO425" s="333">
        <v>41703</v>
      </c>
      <c r="CP425" s="262" t="s">
        <v>93</v>
      </c>
      <c r="CR425" s="333">
        <v>41703</v>
      </c>
      <c r="CS425" s="262" t="s">
        <v>94</v>
      </c>
    </row>
    <row r="426" spans="93:97" ht="39" customHeight="1">
      <c r="CO426" s="333">
        <v>41704</v>
      </c>
      <c r="CP426" s="262" t="s">
        <v>94</v>
      </c>
      <c r="CR426" s="333">
        <v>41704</v>
      </c>
      <c r="CS426" s="262" t="s">
        <v>95</v>
      </c>
    </row>
    <row r="427" spans="93:97" ht="39" customHeight="1">
      <c r="CO427" s="333">
        <v>41705</v>
      </c>
      <c r="CP427" s="262" t="s">
        <v>95</v>
      </c>
      <c r="CR427" s="333">
        <v>41705</v>
      </c>
      <c r="CS427" s="262" t="s">
        <v>96</v>
      </c>
    </row>
    <row r="428" spans="93:97" ht="39" customHeight="1">
      <c r="CO428" s="333">
        <v>41706</v>
      </c>
      <c r="CP428" s="262" t="s">
        <v>96</v>
      </c>
      <c r="CR428" s="333">
        <v>41706</v>
      </c>
      <c r="CS428" s="262" t="s">
        <v>97</v>
      </c>
    </row>
    <row r="429" spans="93:97" ht="39" customHeight="1">
      <c r="CO429" s="333">
        <v>41707</v>
      </c>
      <c r="CP429" s="262" t="s">
        <v>97</v>
      </c>
      <c r="CR429" s="333">
        <v>41707</v>
      </c>
      <c r="CS429" s="262" t="s">
        <v>98</v>
      </c>
    </row>
    <row r="430" spans="93:97" ht="39" customHeight="1">
      <c r="CO430" s="333">
        <v>41708</v>
      </c>
      <c r="CP430" s="262" t="s">
        <v>98</v>
      </c>
      <c r="CR430" s="333">
        <v>41708</v>
      </c>
      <c r="CS430" s="262" t="s">
        <v>99</v>
      </c>
    </row>
    <row r="431" spans="93:97" ht="39" customHeight="1">
      <c r="CO431" s="333">
        <v>41709</v>
      </c>
      <c r="CP431" s="262" t="s">
        <v>99</v>
      </c>
      <c r="CR431" s="333">
        <v>41709</v>
      </c>
      <c r="CS431" s="262" t="s">
        <v>100</v>
      </c>
    </row>
    <row r="432" spans="93:97" ht="39" customHeight="1">
      <c r="CO432" s="333">
        <v>41710</v>
      </c>
      <c r="CP432" s="262" t="s">
        <v>100</v>
      </c>
      <c r="CR432" s="333">
        <v>41710</v>
      </c>
      <c r="CS432" s="262" t="s">
        <v>101</v>
      </c>
    </row>
    <row r="433" spans="93:97" ht="39" customHeight="1">
      <c r="CO433" s="333">
        <v>41711</v>
      </c>
      <c r="CP433" s="262" t="s">
        <v>101</v>
      </c>
      <c r="CR433" s="333">
        <v>41711</v>
      </c>
      <c r="CS433" s="262" t="s">
        <v>102</v>
      </c>
    </row>
    <row r="434" spans="93:97" ht="39" customHeight="1">
      <c r="CO434" s="333">
        <v>41712</v>
      </c>
      <c r="CP434" s="262" t="s">
        <v>102</v>
      </c>
      <c r="CR434" s="333">
        <v>41712</v>
      </c>
      <c r="CS434" s="262" t="s">
        <v>103</v>
      </c>
    </row>
    <row r="435" spans="93:97" ht="39" customHeight="1">
      <c r="CO435" s="333">
        <v>41713</v>
      </c>
      <c r="CP435" s="262" t="s">
        <v>103</v>
      </c>
      <c r="CR435" s="333">
        <v>41713</v>
      </c>
      <c r="CS435" s="262" t="s">
        <v>104</v>
      </c>
    </row>
    <row r="436" spans="93:97" ht="39" customHeight="1">
      <c r="CO436" s="333">
        <v>41714</v>
      </c>
      <c r="CP436" s="262" t="s">
        <v>104</v>
      </c>
      <c r="CR436" s="333">
        <v>41714</v>
      </c>
      <c r="CS436" s="262" t="s">
        <v>105</v>
      </c>
    </row>
    <row r="437" spans="93:97" ht="39" customHeight="1">
      <c r="CO437" s="333">
        <v>41715</v>
      </c>
      <c r="CP437" s="262" t="s">
        <v>105</v>
      </c>
      <c r="CR437" s="333">
        <v>41715</v>
      </c>
      <c r="CS437" s="262" t="s">
        <v>106</v>
      </c>
    </row>
    <row r="438" spans="93:97" ht="39" customHeight="1">
      <c r="CO438" s="333">
        <v>41716</v>
      </c>
      <c r="CP438" s="262" t="s">
        <v>106</v>
      </c>
      <c r="CR438" s="333">
        <v>41716</v>
      </c>
      <c r="CS438" s="262" t="s">
        <v>107</v>
      </c>
    </row>
    <row r="439" spans="93:97" ht="39" customHeight="1">
      <c r="CO439" s="333">
        <v>41717</v>
      </c>
      <c r="CP439" s="262" t="s">
        <v>107</v>
      </c>
      <c r="CR439" s="333">
        <v>41717</v>
      </c>
      <c r="CS439" s="262" t="s">
        <v>108</v>
      </c>
    </row>
    <row r="440" spans="93:97" ht="39" customHeight="1">
      <c r="CO440" s="333">
        <v>41718</v>
      </c>
      <c r="CP440" s="262" t="s">
        <v>108</v>
      </c>
      <c r="CR440" s="333">
        <v>41718</v>
      </c>
      <c r="CS440" s="262" t="s">
        <v>109</v>
      </c>
    </row>
    <row r="441" spans="93:97" ht="39" customHeight="1">
      <c r="CO441" s="333">
        <v>41719</v>
      </c>
      <c r="CP441" s="262" t="s">
        <v>109</v>
      </c>
      <c r="CR441" s="333">
        <v>41719</v>
      </c>
      <c r="CS441" s="262" t="s">
        <v>110</v>
      </c>
    </row>
    <row r="442" spans="93:97" ht="39" customHeight="1">
      <c r="CO442" s="333">
        <v>41720</v>
      </c>
      <c r="CP442" s="262" t="s">
        <v>110</v>
      </c>
      <c r="CR442" s="333">
        <v>41720</v>
      </c>
      <c r="CS442" s="262" t="s">
        <v>111</v>
      </c>
    </row>
    <row r="443" spans="93:97" ht="39" customHeight="1">
      <c r="CO443" s="333">
        <v>41721</v>
      </c>
      <c r="CP443" s="262" t="s">
        <v>111</v>
      </c>
      <c r="CR443" s="333">
        <v>41721</v>
      </c>
      <c r="CS443" s="262" t="s">
        <v>112</v>
      </c>
    </row>
    <row r="444" spans="93:97" ht="39" customHeight="1">
      <c r="CO444" s="333">
        <v>41722</v>
      </c>
      <c r="CP444" s="262" t="s">
        <v>112</v>
      </c>
      <c r="CR444" s="333">
        <v>41722</v>
      </c>
      <c r="CS444" s="262" t="s">
        <v>113</v>
      </c>
    </row>
    <row r="445" spans="93:97" ht="39" customHeight="1">
      <c r="CO445" s="333">
        <v>41723</v>
      </c>
      <c r="CP445" s="262" t="s">
        <v>113</v>
      </c>
      <c r="CR445" s="333">
        <v>41723</v>
      </c>
      <c r="CS445" s="262" t="s">
        <v>114</v>
      </c>
    </row>
    <row r="446" spans="93:97" ht="39" customHeight="1">
      <c r="CO446" s="333">
        <v>41724</v>
      </c>
      <c r="CP446" s="262" t="s">
        <v>114</v>
      </c>
      <c r="CR446" s="333">
        <v>41724</v>
      </c>
      <c r="CS446" s="262" t="s">
        <v>115</v>
      </c>
    </row>
    <row r="447" spans="93:97" ht="39" customHeight="1">
      <c r="CO447" s="333">
        <v>41725</v>
      </c>
      <c r="CP447" s="262" t="s">
        <v>115</v>
      </c>
      <c r="CR447" s="333">
        <v>41725</v>
      </c>
      <c r="CS447" s="262" t="s">
        <v>116</v>
      </c>
    </row>
    <row r="448" spans="93:97" ht="39" customHeight="1">
      <c r="CO448" s="333">
        <v>41726</v>
      </c>
      <c r="CP448" s="262" t="s">
        <v>116</v>
      </c>
      <c r="CR448" s="333">
        <v>41726</v>
      </c>
      <c r="CS448" s="262" t="s">
        <v>117</v>
      </c>
    </row>
    <row r="449" spans="93:97" ht="39" customHeight="1">
      <c r="CO449" s="333">
        <v>41727</v>
      </c>
      <c r="CP449" s="262" t="s">
        <v>117</v>
      </c>
      <c r="CR449" s="333">
        <v>41727</v>
      </c>
      <c r="CS449" s="262" t="s">
        <v>118</v>
      </c>
    </row>
    <row r="450" spans="93:97" ht="39" customHeight="1">
      <c r="CO450" s="333">
        <v>41728</v>
      </c>
      <c r="CP450" s="262" t="s">
        <v>118</v>
      </c>
      <c r="CR450" s="333">
        <v>41728</v>
      </c>
      <c r="CS450" s="262" t="s">
        <v>119</v>
      </c>
    </row>
    <row r="451" spans="93:97" ht="39" customHeight="1">
      <c r="CO451" s="333">
        <v>41729</v>
      </c>
      <c r="CP451" s="262" t="s">
        <v>119</v>
      </c>
      <c r="CR451" s="333">
        <v>41729</v>
      </c>
      <c r="CS451" s="262" t="s">
        <v>120</v>
      </c>
    </row>
    <row r="452" spans="93:97" ht="39" customHeight="1">
      <c r="CO452" s="333">
        <v>41730</v>
      </c>
      <c r="CP452" s="262" t="s">
        <v>120</v>
      </c>
      <c r="CR452" s="333">
        <v>41730</v>
      </c>
      <c r="CS452" s="262" t="s">
        <v>121</v>
      </c>
    </row>
    <row r="453" spans="93:97" ht="39" customHeight="1">
      <c r="CO453" s="333">
        <v>41731</v>
      </c>
      <c r="CP453" s="262" t="s">
        <v>121</v>
      </c>
      <c r="CR453" s="333">
        <v>41731</v>
      </c>
      <c r="CS453" s="262" t="s">
        <v>122</v>
      </c>
    </row>
    <row r="454" spans="93:97" ht="39" customHeight="1">
      <c r="CO454" s="333">
        <v>41732</v>
      </c>
      <c r="CP454" s="262" t="s">
        <v>122</v>
      </c>
      <c r="CR454" s="333">
        <v>41732</v>
      </c>
      <c r="CS454" s="262" t="s">
        <v>123</v>
      </c>
    </row>
    <row r="455" spans="93:97" ht="39" customHeight="1">
      <c r="CO455" s="333">
        <v>41733</v>
      </c>
      <c r="CP455" s="262" t="s">
        <v>123</v>
      </c>
      <c r="CR455" s="333">
        <v>41733</v>
      </c>
      <c r="CS455" s="262" t="s">
        <v>124</v>
      </c>
    </row>
    <row r="456" spans="93:97" ht="39" customHeight="1">
      <c r="CO456" s="333">
        <v>41734</v>
      </c>
      <c r="CP456" s="262" t="s">
        <v>124</v>
      </c>
      <c r="CR456" s="333">
        <v>41734</v>
      </c>
      <c r="CS456" s="262" t="s">
        <v>125</v>
      </c>
    </row>
    <row r="457" spans="93:97" ht="39" customHeight="1">
      <c r="CO457" s="333">
        <v>41735</v>
      </c>
      <c r="CP457" s="262" t="s">
        <v>125</v>
      </c>
      <c r="CR457" s="333">
        <v>41735</v>
      </c>
      <c r="CS457" s="262" t="s">
        <v>126</v>
      </c>
    </row>
    <row r="458" spans="93:97" ht="39" customHeight="1">
      <c r="CO458" s="333">
        <v>41736</v>
      </c>
      <c r="CP458" s="262" t="s">
        <v>126</v>
      </c>
      <c r="CR458" s="333">
        <v>41736</v>
      </c>
      <c r="CS458" s="262" t="s">
        <v>127</v>
      </c>
    </row>
    <row r="459" spans="93:97" ht="39" customHeight="1">
      <c r="CO459" s="333">
        <v>41737</v>
      </c>
      <c r="CP459" s="262" t="s">
        <v>127</v>
      </c>
      <c r="CR459" s="333">
        <v>41737</v>
      </c>
      <c r="CS459" s="262" t="s">
        <v>128</v>
      </c>
    </row>
    <row r="460" spans="93:97" ht="39" customHeight="1">
      <c r="CO460" s="333">
        <v>41738</v>
      </c>
      <c r="CP460" s="262" t="s">
        <v>128</v>
      </c>
      <c r="CR460" s="333">
        <v>41738</v>
      </c>
      <c r="CS460" s="262" t="s">
        <v>129</v>
      </c>
    </row>
    <row r="461" spans="93:97" ht="39" customHeight="1">
      <c r="CO461" s="333">
        <v>41739</v>
      </c>
      <c r="CP461" s="262" t="s">
        <v>129</v>
      </c>
      <c r="CR461" s="333">
        <v>41739</v>
      </c>
      <c r="CS461" s="262" t="s">
        <v>130</v>
      </c>
    </row>
    <row r="462" spans="93:97" ht="39" customHeight="1">
      <c r="CO462" s="333">
        <v>41740</v>
      </c>
      <c r="CP462" s="262" t="s">
        <v>130</v>
      </c>
      <c r="CR462" s="333">
        <v>41740</v>
      </c>
      <c r="CS462" s="262" t="s">
        <v>131</v>
      </c>
    </row>
    <row r="463" spans="93:97" ht="39" customHeight="1">
      <c r="CO463" s="333">
        <v>41741</v>
      </c>
      <c r="CP463" s="262" t="s">
        <v>131</v>
      </c>
      <c r="CR463" s="333">
        <v>41741</v>
      </c>
      <c r="CS463" s="262" t="s">
        <v>132</v>
      </c>
    </row>
    <row r="464" spans="93:97" ht="39" customHeight="1">
      <c r="CO464" s="333">
        <v>41742</v>
      </c>
      <c r="CP464" s="262" t="s">
        <v>132</v>
      </c>
      <c r="CR464" s="333">
        <v>41742</v>
      </c>
      <c r="CS464" s="262" t="s">
        <v>133</v>
      </c>
    </row>
    <row r="465" spans="93:97" ht="39" customHeight="1">
      <c r="CO465" s="333">
        <v>41743</v>
      </c>
      <c r="CP465" s="262" t="s">
        <v>133</v>
      </c>
      <c r="CR465" s="333">
        <v>41743</v>
      </c>
      <c r="CS465" s="262" t="s">
        <v>134</v>
      </c>
    </row>
    <row r="466" spans="93:97" ht="39" customHeight="1">
      <c r="CO466" s="333">
        <v>41744</v>
      </c>
      <c r="CP466" s="262" t="s">
        <v>134</v>
      </c>
      <c r="CR466" s="333">
        <v>41744</v>
      </c>
      <c r="CS466" s="262" t="s">
        <v>135</v>
      </c>
    </row>
    <row r="467" spans="93:97" ht="39" customHeight="1">
      <c r="CO467" s="333">
        <v>41745</v>
      </c>
      <c r="CP467" s="262" t="s">
        <v>135</v>
      </c>
      <c r="CR467" s="333">
        <v>41745</v>
      </c>
      <c r="CS467" s="262" t="s">
        <v>136</v>
      </c>
    </row>
    <row r="468" spans="93:97" ht="39" customHeight="1">
      <c r="CO468" s="333">
        <v>41746</v>
      </c>
      <c r="CP468" s="262" t="s">
        <v>136</v>
      </c>
      <c r="CR468" s="333">
        <v>41746</v>
      </c>
      <c r="CS468" s="262" t="s">
        <v>137</v>
      </c>
    </row>
    <row r="469" spans="93:97" ht="39" customHeight="1">
      <c r="CO469" s="333">
        <v>41747</v>
      </c>
      <c r="CP469" s="262" t="s">
        <v>137</v>
      </c>
      <c r="CR469" s="333">
        <v>41747</v>
      </c>
      <c r="CS469" s="262" t="s">
        <v>138</v>
      </c>
    </row>
    <row r="470" spans="93:97" ht="39" customHeight="1">
      <c r="CO470" s="333">
        <v>41748</v>
      </c>
      <c r="CP470" s="262" t="s">
        <v>138</v>
      </c>
      <c r="CR470" s="333">
        <v>41748</v>
      </c>
      <c r="CS470" s="262" t="s">
        <v>139</v>
      </c>
    </row>
    <row r="471" spans="93:97" ht="39" customHeight="1">
      <c r="CO471" s="333">
        <v>41749</v>
      </c>
      <c r="CP471" s="262" t="s">
        <v>139</v>
      </c>
      <c r="CR471" s="333">
        <v>41749</v>
      </c>
      <c r="CS471" s="262" t="s">
        <v>140</v>
      </c>
    </row>
    <row r="472" spans="93:97" ht="39" customHeight="1">
      <c r="CO472" s="333">
        <v>41750</v>
      </c>
      <c r="CP472" s="262" t="s">
        <v>140</v>
      </c>
      <c r="CR472" s="333">
        <v>41750</v>
      </c>
      <c r="CS472" s="262" t="s">
        <v>141</v>
      </c>
    </row>
    <row r="473" spans="93:97" ht="39" customHeight="1">
      <c r="CO473" s="333">
        <v>41751</v>
      </c>
      <c r="CP473" s="262" t="s">
        <v>141</v>
      </c>
      <c r="CR473" s="333">
        <v>41751</v>
      </c>
      <c r="CS473" s="262" t="s">
        <v>142</v>
      </c>
    </row>
    <row r="474" spans="93:97" ht="39" customHeight="1">
      <c r="CO474" s="333">
        <v>41752</v>
      </c>
      <c r="CP474" s="262" t="s">
        <v>142</v>
      </c>
      <c r="CR474" s="333">
        <v>41752</v>
      </c>
      <c r="CS474" s="262" t="s">
        <v>143</v>
      </c>
    </row>
    <row r="475" spans="93:97" ht="39" customHeight="1">
      <c r="CO475" s="333">
        <v>41753</v>
      </c>
      <c r="CP475" s="262" t="s">
        <v>143</v>
      </c>
      <c r="CR475" s="333">
        <v>41753</v>
      </c>
      <c r="CS475" s="262" t="s">
        <v>144</v>
      </c>
    </row>
    <row r="476" spans="93:97" ht="39" customHeight="1">
      <c r="CO476" s="333">
        <v>41754</v>
      </c>
      <c r="CP476" s="262" t="s">
        <v>144</v>
      </c>
      <c r="CR476" s="333">
        <v>41754</v>
      </c>
      <c r="CS476" s="262" t="s">
        <v>145</v>
      </c>
    </row>
    <row r="477" spans="93:97" ht="39" customHeight="1">
      <c r="CO477" s="333">
        <v>41755</v>
      </c>
      <c r="CP477" s="262" t="s">
        <v>145</v>
      </c>
      <c r="CR477" s="333">
        <v>41755</v>
      </c>
      <c r="CS477" s="262" t="s">
        <v>146</v>
      </c>
    </row>
    <row r="478" spans="93:97" ht="39" customHeight="1">
      <c r="CO478" s="333">
        <v>41756</v>
      </c>
      <c r="CP478" s="262" t="s">
        <v>146</v>
      </c>
      <c r="CR478" s="333">
        <v>41756</v>
      </c>
      <c r="CS478" s="262" t="s">
        <v>147</v>
      </c>
    </row>
    <row r="479" spans="93:97" ht="39" customHeight="1">
      <c r="CO479" s="333">
        <v>41757</v>
      </c>
      <c r="CP479" s="262" t="s">
        <v>147</v>
      </c>
      <c r="CR479" s="333">
        <v>41757</v>
      </c>
      <c r="CS479" s="262" t="s">
        <v>148</v>
      </c>
    </row>
    <row r="480" spans="93:97" ht="39" customHeight="1">
      <c r="CO480" s="333">
        <v>41758</v>
      </c>
      <c r="CP480" s="262" t="s">
        <v>148</v>
      </c>
      <c r="CR480" s="333">
        <v>41758</v>
      </c>
      <c r="CS480" s="262" t="s">
        <v>149</v>
      </c>
    </row>
    <row r="481" spans="93:97" ht="39" customHeight="1">
      <c r="CO481" s="333">
        <v>41759</v>
      </c>
      <c r="CP481" s="262" t="s">
        <v>149</v>
      </c>
      <c r="CR481" s="333">
        <v>41759</v>
      </c>
      <c r="CS481" s="262" t="s">
        <v>150</v>
      </c>
    </row>
    <row r="482" spans="93:97" ht="39" customHeight="1">
      <c r="CO482" s="333">
        <v>41760</v>
      </c>
      <c r="CP482" s="262" t="s">
        <v>150</v>
      </c>
      <c r="CR482" s="333">
        <v>41760</v>
      </c>
      <c r="CS482" s="262" t="s">
        <v>151</v>
      </c>
    </row>
    <row r="483" spans="93:97" ht="39" customHeight="1">
      <c r="CO483" s="333">
        <v>41761</v>
      </c>
      <c r="CP483" s="262" t="s">
        <v>151</v>
      </c>
      <c r="CR483" s="333">
        <v>41761</v>
      </c>
      <c r="CS483" s="262" t="s">
        <v>152</v>
      </c>
    </row>
    <row r="484" spans="93:97" ht="39" customHeight="1">
      <c r="CO484" s="333">
        <v>41762</v>
      </c>
      <c r="CP484" s="262" t="s">
        <v>152</v>
      </c>
      <c r="CR484" s="333">
        <v>41762</v>
      </c>
      <c r="CS484" s="262" t="s">
        <v>153</v>
      </c>
    </row>
    <row r="485" spans="93:97" ht="39" customHeight="1">
      <c r="CO485" s="333">
        <v>41763</v>
      </c>
      <c r="CP485" s="262" t="s">
        <v>153</v>
      </c>
      <c r="CR485" s="333">
        <v>41763</v>
      </c>
      <c r="CS485" s="262" t="s">
        <v>154</v>
      </c>
    </row>
    <row r="486" spans="93:97" ht="39" customHeight="1">
      <c r="CO486" s="333">
        <v>41764</v>
      </c>
      <c r="CP486" s="262" t="s">
        <v>154</v>
      </c>
      <c r="CR486" s="333">
        <v>41764</v>
      </c>
      <c r="CS486" s="262" t="s">
        <v>155</v>
      </c>
    </row>
    <row r="487" spans="93:97" ht="39" customHeight="1">
      <c r="CO487" s="333">
        <v>41765</v>
      </c>
      <c r="CP487" s="262" t="s">
        <v>155</v>
      </c>
      <c r="CR487" s="333">
        <v>41765</v>
      </c>
      <c r="CS487" s="262" t="s">
        <v>156</v>
      </c>
    </row>
    <row r="488" spans="93:97" ht="39" customHeight="1">
      <c r="CO488" s="333">
        <v>41766</v>
      </c>
      <c r="CP488" s="262" t="s">
        <v>156</v>
      </c>
      <c r="CR488" s="333">
        <v>41766</v>
      </c>
      <c r="CS488" s="262" t="s">
        <v>157</v>
      </c>
    </row>
    <row r="489" spans="93:97" ht="39" customHeight="1">
      <c r="CO489" s="333">
        <v>41767</v>
      </c>
      <c r="CP489" s="262" t="s">
        <v>157</v>
      </c>
      <c r="CR489" s="333">
        <v>41767</v>
      </c>
      <c r="CS489" s="262" t="s">
        <v>158</v>
      </c>
    </row>
    <row r="490" spans="93:97" ht="39" customHeight="1">
      <c r="CO490" s="333">
        <v>41768</v>
      </c>
      <c r="CP490" s="262" t="s">
        <v>158</v>
      </c>
      <c r="CR490" s="333">
        <v>41768</v>
      </c>
      <c r="CS490" s="262" t="s">
        <v>159</v>
      </c>
    </row>
    <row r="491" spans="93:97" ht="39" customHeight="1">
      <c r="CO491" s="333">
        <v>41769</v>
      </c>
      <c r="CP491" s="262" t="s">
        <v>159</v>
      </c>
      <c r="CR491" s="333">
        <v>41769</v>
      </c>
      <c r="CS491" s="262" t="s">
        <v>160</v>
      </c>
    </row>
    <row r="492" spans="93:97" ht="39" customHeight="1">
      <c r="CO492" s="333">
        <v>41770</v>
      </c>
      <c r="CP492" s="262" t="s">
        <v>160</v>
      </c>
      <c r="CR492" s="333">
        <v>41770</v>
      </c>
      <c r="CS492" s="262" t="s">
        <v>161</v>
      </c>
    </row>
    <row r="493" spans="93:97" ht="39" customHeight="1">
      <c r="CO493" s="333">
        <v>41771</v>
      </c>
      <c r="CP493" s="262" t="s">
        <v>161</v>
      </c>
      <c r="CR493" s="333">
        <v>41771</v>
      </c>
      <c r="CS493" s="262" t="s">
        <v>162</v>
      </c>
    </row>
    <row r="494" spans="93:97" ht="39" customHeight="1">
      <c r="CO494" s="333">
        <v>41772</v>
      </c>
      <c r="CP494" s="262" t="s">
        <v>162</v>
      </c>
      <c r="CR494" s="333">
        <v>41772</v>
      </c>
      <c r="CS494" s="262" t="s">
        <v>163</v>
      </c>
    </row>
    <row r="495" spans="93:97" ht="39" customHeight="1">
      <c r="CO495" s="333">
        <v>41773</v>
      </c>
      <c r="CP495" s="262" t="s">
        <v>163</v>
      </c>
      <c r="CR495" s="333">
        <v>41773</v>
      </c>
      <c r="CS495" s="262" t="s">
        <v>164</v>
      </c>
    </row>
    <row r="496" spans="93:97" ht="39" customHeight="1">
      <c r="CO496" s="333">
        <v>41774</v>
      </c>
      <c r="CP496" s="262" t="s">
        <v>164</v>
      </c>
      <c r="CR496" s="333">
        <v>41774</v>
      </c>
      <c r="CS496" s="262" t="s">
        <v>165</v>
      </c>
    </row>
    <row r="497" spans="93:97" ht="39" customHeight="1">
      <c r="CO497" s="333">
        <v>41775</v>
      </c>
      <c r="CP497" s="262" t="s">
        <v>165</v>
      </c>
      <c r="CR497" s="333">
        <v>41775</v>
      </c>
      <c r="CS497" s="262" t="s">
        <v>166</v>
      </c>
    </row>
    <row r="498" spans="93:97" ht="39" customHeight="1">
      <c r="CO498" s="333">
        <v>41776</v>
      </c>
      <c r="CP498" s="262" t="s">
        <v>166</v>
      </c>
      <c r="CR498" s="333">
        <v>41776</v>
      </c>
      <c r="CS498" s="262" t="s">
        <v>167</v>
      </c>
    </row>
    <row r="499" spans="93:97" ht="39" customHeight="1">
      <c r="CO499" s="333">
        <v>41777</v>
      </c>
      <c r="CP499" s="262" t="s">
        <v>167</v>
      </c>
      <c r="CR499" s="333">
        <v>41777</v>
      </c>
      <c r="CS499" s="262" t="s">
        <v>168</v>
      </c>
    </row>
    <row r="500" spans="93:97" ht="39" customHeight="1">
      <c r="CO500" s="333">
        <v>41778</v>
      </c>
      <c r="CP500" s="262" t="s">
        <v>168</v>
      </c>
      <c r="CR500" s="333">
        <v>41778</v>
      </c>
      <c r="CS500" s="262" t="s">
        <v>169</v>
      </c>
    </row>
    <row r="501" spans="93:97" ht="39" customHeight="1">
      <c r="CO501" s="333">
        <v>41779</v>
      </c>
      <c r="CP501" s="262" t="s">
        <v>169</v>
      </c>
      <c r="CR501" s="333">
        <v>41779</v>
      </c>
      <c r="CS501" s="262" t="s">
        <v>170</v>
      </c>
    </row>
    <row r="502" spans="93:97" ht="39" customHeight="1">
      <c r="CO502" s="333">
        <v>41780</v>
      </c>
      <c r="CP502" s="262" t="s">
        <v>170</v>
      </c>
      <c r="CR502" s="333">
        <v>41780</v>
      </c>
      <c r="CS502" s="262" t="s">
        <v>171</v>
      </c>
    </row>
    <row r="503" spans="93:97" ht="39" customHeight="1">
      <c r="CO503" s="333">
        <v>41781</v>
      </c>
      <c r="CP503" s="262" t="s">
        <v>171</v>
      </c>
      <c r="CR503" s="333">
        <v>41781</v>
      </c>
      <c r="CS503" s="262" t="s">
        <v>172</v>
      </c>
    </row>
    <row r="504" spans="93:97" ht="39" customHeight="1">
      <c r="CO504" s="333">
        <v>41782</v>
      </c>
      <c r="CP504" s="262" t="s">
        <v>172</v>
      </c>
      <c r="CR504" s="333">
        <v>41782</v>
      </c>
      <c r="CS504" s="262" t="s">
        <v>173</v>
      </c>
    </row>
    <row r="505" spans="93:97" ht="39" customHeight="1">
      <c r="CO505" s="333">
        <v>41783</v>
      </c>
      <c r="CP505" s="262" t="s">
        <v>173</v>
      </c>
      <c r="CR505" s="333">
        <v>41783</v>
      </c>
      <c r="CS505" s="262" t="s">
        <v>174</v>
      </c>
    </row>
    <row r="506" spans="93:97" ht="39" customHeight="1">
      <c r="CO506" s="333">
        <v>41784</v>
      </c>
      <c r="CP506" s="262" t="s">
        <v>174</v>
      </c>
      <c r="CR506" s="333">
        <v>41784</v>
      </c>
      <c r="CS506" s="262" t="s">
        <v>175</v>
      </c>
    </row>
    <row r="507" spans="93:97" ht="39" customHeight="1">
      <c r="CO507" s="333">
        <v>41785</v>
      </c>
      <c r="CP507" s="262" t="s">
        <v>175</v>
      </c>
      <c r="CR507" s="333">
        <v>41785</v>
      </c>
      <c r="CS507" s="262" t="s">
        <v>176</v>
      </c>
    </row>
    <row r="508" spans="93:97" ht="39" customHeight="1">
      <c r="CO508" s="333">
        <v>41786</v>
      </c>
      <c r="CP508" s="262" t="s">
        <v>176</v>
      </c>
      <c r="CR508" s="333">
        <v>41786</v>
      </c>
      <c r="CS508" s="262" t="s">
        <v>177</v>
      </c>
    </row>
    <row r="509" spans="93:97" ht="39" customHeight="1">
      <c r="CO509" s="333">
        <v>41787</v>
      </c>
      <c r="CP509" s="262" t="s">
        <v>177</v>
      </c>
      <c r="CR509" s="333">
        <v>41787</v>
      </c>
      <c r="CS509" s="262" t="s">
        <v>178</v>
      </c>
    </row>
    <row r="510" spans="93:97" ht="39" customHeight="1">
      <c r="CO510" s="333">
        <v>41788</v>
      </c>
      <c r="CP510" s="262" t="s">
        <v>178</v>
      </c>
      <c r="CR510" s="333">
        <v>41788</v>
      </c>
      <c r="CS510" s="262" t="s">
        <v>179</v>
      </c>
    </row>
    <row r="511" spans="93:97" ht="39" customHeight="1">
      <c r="CO511" s="333">
        <v>41789</v>
      </c>
      <c r="CP511" s="262" t="s">
        <v>179</v>
      </c>
      <c r="CR511" s="333">
        <v>41789</v>
      </c>
      <c r="CS511" s="262" t="s">
        <v>180</v>
      </c>
    </row>
    <row r="512" spans="93:97" ht="39" customHeight="1">
      <c r="CO512" s="333">
        <v>41790</v>
      </c>
      <c r="CP512" s="262" t="s">
        <v>180</v>
      </c>
      <c r="CR512" s="333">
        <v>41790</v>
      </c>
      <c r="CS512" s="262" t="s">
        <v>181</v>
      </c>
    </row>
    <row r="513" spans="93:97" ht="39" customHeight="1">
      <c r="CO513" s="333">
        <v>41791</v>
      </c>
      <c r="CP513" s="262" t="s">
        <v>181</v>
      </c>
      <c r="CR513" s="333">
        <v>41791</v>
      </c>
      <c r="CS513" s="262" t="s">
        <v>182</v>
      </c>
    </row>
    <row r="514" spans="93:97" ht="39" customHeight="1">
      <c r="CO514" s="333">
        <v>41792</v>
      </c>
      <c r="CP514" s="262" t="s">
        <v>182</v>
      </c>
      <c r="CR514" s="333">
        <v>41792</v>
      </c>
      <c r="CS514" s="262" t="s">
        <v>183</v>
      </c>
    </row>
    <row r="515" spans="93:97" ht="39" customHeight="1">
      <c r="CO515" s="333">
        <v>41793</v>
      </c>
      <c r="CP515" s="262" t="s">
        <v>183</v>
      </c>
      <c r="CR515" s="333">
        <v>41793</v>
      </c>
      <c r="CS515" s="262" t="s">
        <v>184</v>
      </c>
    </row>
    <row r="516" spans="93:97" ht="39" customHeight="1">
      <c r="CO516" s="333">
        <v>41794</v>
      </c>
      <c r="CP516" s="262" t="s">
        <v>184</v>
      </c>
      <c r="CR516" s="333">
        <v>41794</v>
      </c>
      <c r="CS516" s="262" t="s">
        <v>185</v>
      </c>
    </row>
    <row r="517" spans="93:97" ht="39" customHeight="1">
      <c r="CO517" s="333">
        <v>41795</v>
      </c>
      <c r="CP517" s="262" t="s">
        <v>185</v>
      </c>
      <c r="CR517" s="333">
        <v>41795</v>
      </c>
      <c r="CS517" s="262" t="s">
        <v>186</v>
      </c>
    </row>
    <row r="518" spans="93:97" ht="39" customHeight="1">
      <c r="CO518" s="333">
        <v>41796</v>
      </c>
      <c r="CP518" s="262" t="s">
        <v>186</v>
      </c>
      <c r="CR518" s="333">
        <v>41796</v>
      </c>
      <c r="CS518" s="262" t="s">
        <v>187</v>
      </c>
    </row>
    <row r="519" spans="93:97" ht="39" customHeight="1">
      <c r="CO519" s="333">
        <v>41797</v>
      </c>
      <c r="CP519" s="262" t="s">
        <v>187</v>
      </c>
      <c r="CR519" s="333">
        <v>41797</v>
      </c>
      <c r="CS519" s="262" t="s">
        <v>188</v>
      </c>
    </row>
    <row r="520" spans="93:97" ht="39" customHeight="1">
      <c r="CO520" s="333">
        <v>41798</v>
      </c>
      <c r="CP520" s="262" t="s">
        <v>188</v>
      </c>
      <c r="CR520" s="333">
        <v>41798</v>
      </c>
      <c r="CS520" s="262" t="s">
        <v>189</v>
      </c>
    </row>
    <row r="521" spans="93:97" ht="39" customHeight="1">
      <c r="CO521" s="333">
        <v>41799</v>
      </c>
      <c r="CP521" s="262" t="s">
        <v>189</v>
      </c>
      <c r="CR521" s="333">
        <v>41799</v>
      </c>
      <c r="CS521" s="262" t="s">
        <v>190</v>
      </c>
    </row>
    <row r="522" spans="93:97" ht="39" customHeight="1">
      <c r="CO522" s="333">
        <v>41800</v>
      </c>
      <c r="CP522" s="262" t="s">
        <v>190</v>
      </c>
      <c r="CR522" s="333">
        <v>41800</v>
      </c>
      <c r="CS522" s="262" t="s">
        <v>191</v>
      </c>
    </row>
    <row r="523" spans="93:97" ht="39" customHeight="1">
      <c r="CO523" s="333">
        <v>41801</v>
      </c>
      <c r="CP523" s="262" t="s">
        <v>191</v>
      </c>
      <c r="CR523" s="333">
        <v>41801</v>
      </c>
      <c r="CS523" s="262" t="s">
        <v>192</v>
      </c>
    </row>
    <row r="524" spans="93:97" ht="39" customHeight="1">
      <c r="CO524" s="333">
        <v>41802</v>
      </c>
      <c r="CP524" s="262" t="s">
        <v>192</v>
      </c>
      <c r="CR524" s="333">
        <v>41802</v>
      </c>
      <c r="CS524" s="262" t="s">
        <v>193</v>
      </c>
    </row>
    <row r="525" spans="93:97" ht="39" customHeight="1">
      <c r="CO525" s="333">
        <v>41803</v>
      </c>
      <c r="CP525" s="262" t="s">
        <v>193</v>
      </c>
      <c r="CR525" s="333">
        <v>41803</v>
      </c>
      <c r="CS525" s="262" t="s">
        <v>194</v>
      </c>
    </row>
    <row r="526" spans="93:97" ht="39" customHeight="1">
      <c r="CO526" s="333">
        <v>41804</v>
      </c>
      <c r="CP526" s="262" t="s">
        <v>194</v>
      </c>
      <c r="CR526" s="333">
        <v>41804</v>
      </c>
      <c r="CS526" s="262" t="s">
        <v>195</v>
      </c>
    </row>
    <row r="527" spans="93:97" ht="39" customHeight="1">
      <c r="CO527" s="333">
        <v>41805</v>
      </c>
      <c r="CP527" s="262" t="s">
        <v>195</v>
      </c>
      <c r="CR527" s="333">
        <v>41805</v>
      </c>
      <c r="CS527" s="262" t="s">
        <v>196</v>
      </c>
    </row>
    <row r="528" spans="93:97" ht="39" customHeight="1">
      <c r="CO528" s="333">
        <v>41806</v>
      </c>
      <c r="CP528" s="262" t="s">
        <v>196</v>
      </c>
      <c r="CR528" s="333">
        <v>41806</v>
      </c>
      <c r="CS528" s="262" t="s">
        <v>197</v>
      </c>
    </row>
    <row r="529" spans="93:97" ht="39" customHeight="1">
      <c r="CO529" s="333">
        <v>41807</v>
      </c>
      <c r="CP529" s="262" t="s">
        <v>197</v>
      </c>
      <c r="CR529" s="333">
        <v>41807</v>
      </c>
      <c r="CS529" s="262" t="s">
        <v>198</v>
      </c>
    </row>
    <row r="530" spans="93:97" ht="39" customHeight="1">
      <c r="CO530" s="333">
        <v>41808</v>
      </c>
      <c r="CP530" s="262" t="s">
        <v>198</v>
      </c>
      <c r="CR530" s="333">
        <v>41808</v>
      </c>
      <c r="CS530" s="262" t="s">
        <v>199</v>
      </c>
    </row>
    <row r="531" spans="93:97" ht="39" customHeight="1">
      <c r="CO531" s="333">
        <v>41809</v>
      </c>
      <c r="CP531" s="262" t="s">
        <v>199</v>
      </c>
      <c r="CR531" s="333">
        <v>41809</v>
      </c>
      <c r="CS531" s="262" t="s">
        <v>200</v>
      </c>
    </row>
    <row r="532" spans="93:97" ht="39" customHeight="1">
      <c r="CO532" s="333">
        <v>41810</v>
      </c>
      <c r="CP532" s="262" t="s">
        <v>200</v>
      </c>
      <c r="CR532" s="333">
        <v>41810</v>
      </c>
      <c r="CS532" s="262" t="s">
        <v>201</v>
      </c>
    </row>
    <row r="533" spans="93:97" ht="39" customHeight="1">
      <c r="CO533" s="333">
        <v>41811</v>
      </c>
      <c r="CP533" s="262" t="s">
        <v>201</v>
      </c>
      <c r="CR533" s="333">
        <v>41811</v>
      </c>
      <c r="CS533" s="262" t="s">
        <v>202</v>
      </c>
    </row>
    <row r="534" spans="93:97" ht="39" customHeight="1">
      <c r="CO534" s="333">
        <v>41812</v>
      </c>
      <c r="CP534" s="262" t="s">
        <v>202</v>
      </c>
      <c r="CR534" s="333">
        <v>41812</v>
      </c>
      <c r="CS534" s="262" t="s">
        <v>203</v>
      </c>
    </row>
    <row r="535" spans="93:97" ht="39" customHeight="1">
      <c r="CO535" s="333">
        <v>41813</v>
      </c>
      <c r="CP535" s="262" t="s">
        <v>203</v>
      </c>
      <c r="CR535" s="333">
        <v>41813</v>
      </c>
      <c r="CS535" s="262" t="s">
        <v>204</v>
      </c>
    </row>
    <row r="536" spans="93:97" ht="39" customHeight="1">
      <c r="CO536" s="333">
        <v>41814</v>
      </c>
      <c r="CP536" s="262" t="s">
        <v>204</v>
      </c>
      <c r="CR536" s="333">
        <v>41814</v>
      </c>
      <c r="CS536" s="262" t="s">
        <v>205</v>
      </c>
    </row>
    <row r="537" spans="93:97" ht="39" customHeight="1">
      <c r="CO537" s="333">
        <v>41815</v>
      </c>
      <c r="CP537" s="262" t="s">
        <v>205</v>
      </c>
      <c r="CR537" s="333">
        <v>41815</v>
      </c>
      <c r="CS537" s="262" t="s">
        <v>206</v>
      </c>
    </row>
    <row r="538" spans="93:97" ht="39" customHeight="1">
      <c r="CO538" s="333">
        <v>41816</v>
      </c>
      <c r="CP538" s="262" t="s">
        <v>206</v>
      </c>
      <c r="CR538" s="333">
        <v>41816</v>
      </c>
      <c r="CS538" s="262" t="s">
        <v>207</v>
      </c>
    </row>
    <row r="539" spans="93:97" ht="39" customHeight="1">
      <c r="CO539" s="333">
        <v>41817</v>
      </c>
      <c r="CP539" s="262" t="s">
        <v>207</v>
      </c>
      <c r="CR539" s="333">
        <v>41817</v>
      </c>
      <c r="CS539" s="262" t="s">
        <v>208</v>
      </c>
    </row>
    <row r="540" spans="93:97" ht="39" customHeight="1">
      <c r="CO540" s="333">
        <v>41818</v>
      </c>
      <c r="CP540" s="262" t="s">
        <v>208</v>
      </c>
      <c r="CR540" s="333">
        <v>41818</v>
      </c>
      <c r="CS540" s="262" t="s">
        <v>209</v>
      </c>
    </row>
    <row r="541" spans="93:97" ht="39" customHeight="1">
      <c r="CO541" s="333">
        <v>41819</v>
      </c>
      <c r="CP541" s="262" t="s">
        <v>209</v>
      </c>
      <c r="CR541" s="333">
        <v>41819</v>
      </c>
      <c r="CS541" s="262" t="s">
        <v>210</v>
      </c>
    </row>
    <row r="542" spans="93:97" ht="39" customHeight="1">
      <c r="CO542" s="333">
        <v>41820</v>
      </c>
      <c r="CP542" s="262" t="s">
        <v>210</v>
      </c>
      <c r="CR542" s="333">
        <v>41820</v>
      </c>
      <c r="CS542" s="262" t="s">
        <v>211</v>
      </c>
    </row>
    <row r="543" spans="93:97" ht="39" customHeight="1">
      <c r="CO543" s="333">
        <v>41821</v>
      </c>
      <c r="CP543" s="262" t="s">
        <v>211</v>
      </c>
      <c r="CR543" s="333">
        <v>41821</v>
      </c>
      <c r="CS543" s="262" t="s">
        <v>212</v>
      </c>
    </row>
    <row r="544" spans="93:97" ht="39" customHeight="1">
      <c r="CO544" s="333">
        <v>41822</v>
      </c>
      <c r="CP544" s="262" t="s">
        <v>212</v>
      </c>
      <c r="CR544" s="333">
        <v>41822</v>
      </c>
      <c r="CS544" s="262" t="s">
        <v>213</v>
      </c>
    </row>
    <row r="545" spans="93:97" ht="39" customHeight="1">
      <c r="CO545" s="333">
        <v>41823</v>
      </c>
      <c r="CP545" s="262" t="s">
        <v>213</v>
      </c>
      <c r="CR545" s="333">
        <v>41823</v>
      </c>
      <c r="CS545" s="262" t="s">
        <v>214</v>
      </c>
    </row>
    <row r="546" spans="93:97" ht="39" customHeight="1">
      <c r="CO546" s="333">
        <v>41824</v>
      </c>
      <c r="CP546" s="262" t="s">
        <v>214</v>
      </c>
      <c r="CR546" s="333">
        <v>41824</v>
      </c>
      <c r="CS546" s="262" t="s">
        <v>215</v>
      </c>
    </row>
    <row r="547" spans="93:97" ht="39" customHeight="1">
      <c r="CO547" s="333">
        <v>41825</v>
      </c>
      <c r="CP547" s="262" t="s">
        <v>215</v>
      </c>
      <c r="CR547" s="333">
        <v>41825</v>
      </c>
      <c r="CS547" s="262" t="s">
        <v>216</v>
      </c>
    </row>
    <row r="548" spans="93:97" ht="39" customHeight="1">
      <c r="CO548" s="333">
        <v>41826</v>
      </c>
      <c r="CP548" s="262" t="s">
        <v>216</v>
      </c>
      <c r="CR548" s="333">
        <v>41826</v>
      </c>
      <c r="CS548" s="262" t="s">
        <v>217</v>
      </c>
    </row>
    <row r="549" spans="93:97" ht="39" customHeight="1">
      <c r="CO549" s="333">
        <v>41827</v>
      </c>
      <c r="CP549" s="262" t="s">
        <v>217</v>
      </c>
      <c r="CR549" s="333">
        <v>41827</v>
      </c>
      <c r="CS549" s="262" t="s">
        <v>218</v>
      </c>
    </row>
    <row r="550" spans="93:97" ht="39" customHeight="1">
      <c r="CO550" s="333">
        <v>41828</v>
      </c>
      <c r="CP550" s="262" t="s">
        <v>218</v>
      </c>
      <c r="CR550" s="333">
        <v>41828</v>
      </c>
      <c r="CS550" s="262" t="s">
        <v>219</v>
      </c>
    </row>
    <row r="551" spans="93:97" ht="39" customHeight="1">
      <c r="CO551" s="333">
        <v>41829</v>
      </c>
      <c r="CP551" s="262" t="s">
        <v>219</v>
      </c>
      <c r="CR551" s="333">
        <v>41829</v>
      </c>
      <c r="CS551" s="262" t="s">
        <v>220</v>
      </c>
    </row>
    <row r="552" spans="93:97" ht="39" customHeight="1">
      <c r="CO552" s="333">
        <v>41830</v>
      </c>
      <c r="CP552" s="262" t="s">
        <v>220</v>
      </c>
      <c r="CR552" s="333">
        <v>41830</v>
      </c>
      <c r="CS552" s="262" t="s">
        <v>221</v>
      </c>
    </row>
    <row r="553" spans="93:97" ht="39" customHeight="1">
      <c r="CO553" s="333">
        <v>41831</v>
      </c>
      <c r="CP553" s="262" t="s">
        <v>221</v>
      </c>
      <c r="CR553" s="333">
        <v>41831</v>
      </c>
      <c r="CS553" s="262" t="s">
        <v>222</v>
      </c>
    </row>
    <row r="554" spans="93:97" ht="39" customHeight="1">
      <c r="CO554" s="333">
        <v>41832</v>
      </c>
      <c r="CP554" s="262" t="s">
        <v>222</v>
      </c>
      <c r="CR554" s="333">
        <v>41832</v>
      </c>
      <c r="CS554" s="262" t="s">
        <v>223</v>
      </c>
    </row>
    <row r="555" spans="93:97" ht="39" customHeight="1">
      <c r="CO555" s="333">
        <v>41833</v>
      </c>
      <c r="CP555" s="262" t="s">
        <v>223</v>
      </c>
      <c r="CR555" s="333">
        <v>41833</v>
      </c>
      <c r="CS555" s="262" t="s">
        <v>224</v>
      </c>
    </row>
    <row r="556" spans="93:97" ht="39" customHeight="1">
      <c r="CO556" s="333">
        <v>41834</v>
      </c>
      <c r="CP556" s="262" t="s">
        <v>224</v>
      </c>
      <c r="CR556" s="333">
        <v>41834</v>
      </c>
      <c r="CS556" s="262" t="s">
        <v>225</v>
      </c>
    </row>
    <row r="557" spans="93:97" ht="39" customHeight="1">
      <c r="CO557" s="333">
        <v>41835</v>
      </c>
      <c r="CP557" s="262" t="s">
        <v>225</v>
      </c>
      <c r="CR557" s="333">
        <v>41835</v>
      </c>
      <c r="CS557" s="262" t="s">
        <v>226</v>
      </c>
    </row>
    <row r="558" spans="93:97" ht="39" customHeight="1">
      <c r="CO558" s="333">
        <v>41836</v>
      </c>
      <c r="CP558" s="262" t="s">
        <v>226</v>
      </c>
      <c r="CR558" s="333">
        <v>41836</v>
      </c>
      <c r="CS558" s="262" t="s">
        <v>227</v>
      </c>
    </row>
    <row r="559" spans="93:97" ht="39" customHeight="1">
      <c r="CO559" s="333">
        <v>41837</v>
      </c>
      <c r="CP559" s="262" t="s">
        <v>227</v>
      </c>
      <c r="CR559" s="333">
        <v>41837</v>
      </c>
      <c r="CS559" s="262" t="s">
        <v>228</v>
      </c>
    </row>
    <row r="560" spans="93:97" ht="39" customHeight="1">
      <c r="CO560" s="333">
        <v>41838</v>
      </c>
      <c r="CP560" s="262" t="s">
        <v>228</v>
      </c>
      <c r="CR560" s="333">
        <v>41838</v>
      </c>
      <c r="CS560" s="262" t="s">
        <v>229</v>
      </c>
    </row>
    <row r="561" spans="93:97" ht="39" customHeight="1">
      <c r="CO561" s="333">
        <v>41839</v>
      </c>
      <c r="CP561" s="262" t="s">
        <v>229</v>
      </c>
      <c r="CR561" s="333">
        <v>41839</v>
      </c>
      <c r="CS561" s="262" t="s">
        <v>230</v>
      </c>
    </row>
    <row r="562" spans="93:97" ht="39" customHeight="1">
      <c r="CO562" s="333">
        <v>41840</v>
      </c>
      <c r="CP562" s="262" t="s">
        <v>230</v>
      </c>
      <c r="CR562" s="333">
        <v>41840</v>
      </c>
      <c r="CS562" s="262" t="s">
        <v>231</v>
      </c>
    </row>
    <row r="563" spans="93:97" ht="39" customHeight="1">
      <c r="CO563" s="333">
        <v>41841</v>
      </c>
      <c r="CP563" s="262" t="s">
        <v>231</v>
      </c>
      <c r="CR563" s="333">
        <v>41841</v>
      </c>
      <c r="CS563" s="262" t="s">
        <v>232</v>
      </c>
    </row>
    <row r="564" spans="93:97" ht="39" customHeight="1">
      <c r="CO564" s="333">
        <v>41842</v>
      </c>
      <c r="CP564" s="262" t="s">
        <v>232</v>
      </c>
      <c r="CR564" s="333">
        <v>41842</v>
      </c>
      <c r="CS564" s="262" t="s">
        <v>233</v>
      </c>
    </row>
    <row r="565" spans="93:97" ht="39" customHeight="1">
      <c r="CO565" s="333">
        <v>41843</v>
      </c>
      <c r="CP565" s="262" t="s">
        <v>233</v>
      </c>
      <c r="CR565" s="333">
        <v>41843</v>
      </c>
      <c r="CS565" s="262" t="s">
        <v>234</v>
      </c>
    </row>
    <row r="566" spans="93:97" ht="39" customHeight="1">
      <c r="CO566" s="333">
        <v>41844</v>
      </c>
      <c r="CP566" s="262" t="s">
        <v>234</v>
      </c>
      <c r="CR566" s="333">
        <v>41844</v>
      </c>
      <c r="CS566" s="262" t="s">
        <v>235</v>
      </c>
    </row>
    <row r="567" spans="93:97" ht="39" customHeight="1">
      <c r="CO567" s="333">
        <v>41845</v>
      </c>
      <c r="CP567" s="262" t="s">
        <v>235</v>
      </c>
      <c r="CR567" s="333">
        <v>41845</v>
      </c>
      <c r="CS567" s="262" t="s">
        <v>236</v>
      </c>
    </row>
    <row r="568" spans="93:97" ht="39" customHeight="1">
      <c r="CO568" s="333">
        <v>41846</v>
      </c>
      <c r="CP568" s="262" t="s">
        <v>236</v>
      </c>
      <c r="CR568" s="333">
        <v>41846</v>
      </c>
      <c r="CS568" s="262" t="s">
        <v>237</v>
      </c>
    </row>
    <row r="569" spans="93:97" ht="39" customHeight="1">
      <c r="CO569" s="333">
        <v>41847</v>
      </c>
      <c r="CP569" s="262" t="s">
        <v>237</v>
      </c>
      <c r="CR569" s="333">
        <v>41847</v>
      </c>
      <c r="CS569" s="262" t="s">
        <v>238</v>
      </c>
    </row>
    <row r="570" spans="93:97" ht="39" customHeight="1">
      <c r="CO570" s="333">
        <v>41848</v>
      </c>
      <c r="CP570" s="262" t="s">
        <v>238</v>
      </c>
      <c r="CR570" s="333">
        <v>41848</v>
      </c>
      <c r="CS570" s="262" t="s">
        <v>239</v>
      </c>
    </row>
    <row r="571" spans="93:97" ht="39" customHeight="1">
      <c r="CO571" s="333">
        <v>41849</v>
      </c>
      <c r="CP571" s="262" t="s">
        <v>239</v>
      </c>
      <c r="CR571" s="333">
        <v>41849</v>
      </c>
      <c r="CS571" s="262" t="s">
        <v>240</v>
      </c>
    </row>
    <row r="572" spans="93:97" ht="39" customHeight="1">
      <c r="CO572" s="333">
        <v>41850</v>
      </c>
      <c r="CP572" s="262" t="s">
        <v>240</v>
      </c>
      <c r="CR572" s="333">
        <v>41850</v>
      </c>
      <c r="CS572" s="262" t="s">
        <v>241</v>
      </c>
    </row>
    <row r="573" spans="93:97" ht="39" customHeight="1">
      <c r="CO573" s="333">
        <v>41851</v>
      </c>
      <c r="CP573" s="262" t="s">
        <v>241</v>
      </c>
      <c r="CR573" s="333">
        <v>41851</v>
      </c>
      <c r="CS573" s="262" t="s">
        <v>242</v>
      </c>
    </row>
    <row r="574" spans="93:97" ht="39" customHeight="1">
      <c r="CO574" s="333">
        <v>41852</v>
      </c>
      <c r="CP574" s="262" t="s">
        <v>242</v>
      </c>
      <c r="CR574" s="333">
        <v>41852</v>
      </c>
      <c r="CS574" s="262" t="s">
        <v>243</v>
      </c>
    </row>
    <row r="575" spans="93:97" ht="39" customHeight="1">
      <c r="CO575" s="333">
        <v>41853</v>
      </c>
      <c r="CP575" s="262" t="s">
        <v>243</v>
      </c>
      <c r="CR575" s="333">
        <v>41853</v>
      </c>
      <c r="CS575" s="262" t="s">
        <v>244</v>
      </c>
    </row>
    <row r="576" spans="93:97" ht="39" customHeight="1">
      <c r="CO576" s="333">
        <v>41854</v>
      </c>
      <c r="CP576" s="262" t="s">
        <v>244</v>
      </c>
      <c r="CR576" s="333">
        <v>41854</v>
      </c>
      <c r="CS576" s="262" t="s">
        <v>245</v>
      </c>
    </row>
    <row r="577" spans="93:97" ht="39" customHeight="1">
      <c r="CO577" s="333">
        <v>41855</v>
      </c>
      <c r="CP577" s="262" t="s">
        <v>245</v>
      </c>
      <c r="CR577" s="333">
        <v>41855</v>
      </c>
      <c r="CS577" s="262" t="s">
        <v>246</v>
      </c>
    </row>
    <row r="578" spans="93:97" ht="39" customHeight="1">
      <c r="CO578" s="333">
        <v>41856</v>
      </c>
      <c r="CP578" s="262" t="s">
        <v>246</v>
      </c>
      <c r="CR578" s="333">
        <v>41856</v>
      </c>
      <c r="CS578" s="262" t="s">
        <v>247</v>
      </c>
    </row>
    <row r="579" spans="93:97" ht="39" customHeight="1">
      <c r="CO579" s="333">
        <v>41857</v>
      </c>
      <c r="CP579" s="262" t="s">
        <v>247</v>
      </c>
      <c r="CR579" s="333">
        <v>41857</v>
      </c>
      <c r="CS579" s="262" t="s">
        <v>248</v>
      </c>
    </row>
    <row r="580" spans="93:97" ht="39" customHeight="1">
      <c r="CO580" s="333">
        <v>41858</v>
      </c>
      <c r="CP580" s="262" t="s">
        <v>248</v>
      </c>
      <c r="CR580" s="333">
        <v>41858</v>
      </c>
      <c r="CS580" s="262" t="s">
        <v>249</v>
      </c>
    </row>
    <row r="581" spans="93:97" ht="39" customHeight="1">
      <c r="CO581" s="333">
        <v>41859</v>
      </c>
      <c r="CP581" s="262" t="s">
        <v>249</v>
      </c>
      <c r="CR581" s="333">
        <v>41859</v>
      </c>
      <c r="CS581" s="262" t="s">
        <v>250</v>
      </c>
    </row>
    <row r="582" spans="93:97" ht="39" customHeight="1">
      <c r="CO582" s="333">
        <v>41860</v>
      </c>
      <c r="CP582" s="262" t="s">
        <v>250</v>
      </c>
      <c r="CR582" s="333">
        <v>41860</v>
      </c>
      <c r="CS582" s="262" t="s">
        <v>251</v>
      </c>
    </row>
    <row r="583" spans="93:97" ht="39" customHeight="1">
      <c r="CO583" s="333">
        <v>41861</v>
      </c>
      <c r="CP583" s="262" t="s">
        <v>251</v>
      </c>
      <c r="CR583" s="333">
        <v>41861</v>
      </c>
      <c r="CS583" s="262" t="s">
        <v>252</v>
      </c>
    </row>
    <row r="584" spans="93:97" ht="39" customHeight="1">
      <c r="CO584" s="333">
        <v>41862</v>
      </c>
      <c r="CP584" s="262" t="s">
        <v>252</v>
      </c>
      <c r="CR584" s="333">
        <v>41862</v>
      </c>
      <c r="CS584" s="262" t="s">
        <v>253</v>
      </c>
    </row>
    <row r="585" spans="93:97" ht="39" customHeight="1">
      <c r="CO585" s="333">
        <v>41863</v>
      </c>
      <c r="CP585" s="262" t="s">
        <v>253</v>
      </c>
      <c r="CR585" s="333">
        <v>41863</v>
      </c>
      <c r="CS585" s="262" t="s">
        <v>254</v>
      </c>
    </row>
    <row r="586" spans="93:97" ht="39" customHeight="1">
      <c r="CO586" s="333">
        <v>41864</v>
      </c>
      <c r="CP586" s="262" t="s">
        <v>254</v>
      </c>
      <c r="CR586" s="333">
        <v>41864</v>
      </c>
      <c r="CS586" s="262" t="s">
        <v>255</v>
      </c>
    </row>
    <row r="587" spans="93:97" ht="39" customHeight="1">
      <c r="CO587" s="333">
        <v>41865</v>
      </c>
      <c r="CP587" s="262" t="s">
        <v>255</v>
      </c>
      <c r="CR587" s="333">
        <v>41865</v>
      </c>
      <c r="CS587" s="262" t="s">
        <v>256</v>
      </c>
    </row>
    <row r="588" spans="93:97" ht="39" customHeight="1">
      <c r="CO588" s="333">
        <v>41866</v>
      </c>
      <c r="CP588" s="262" t="s">
        <v>256</v>
      </c>
      <c r="CR588" s="333">
        <v>41866</v>
      </c>
      <c r="CS588" s="262" t="s">
        <v>257</v>
      </c>
    </row>
    <row r="589" spans="93:97" ht="39" customHeight="1">
      <c r="CO589" s="333">
        <v>41867</v>
      </c>
      <c r="CP589" s="262" t="s">
        <v>257</v>
      </c>
      <c r="CR589" s="333">
        <v>41867</v>
      </c>
      <c r="CS589" s="262" t="s">
        <v>258</v>
      </c>
    </row>
    <row r="590" spans="93:97" ht="39" customHeight="1">
      <c r="CO590" s="333">
        <v>41868</v>
      </c>
      <c r="CP590" s="262" t="s">
        <v>258</v>
      </c>
      <c r="CR590" s="333">
        <v>41868</v>
      </c>
      <c r="CS590" s="262" t="s">
        <v>259</v>
      </c>
    </row>
    <row r="591" spans="93:97" ht="39" customHeight="1">
      <c r="CO591" s="333">
        <v>41869</v>
      </c>
      <c r="CP591" s="262" t="s">
        <v>259</v>
      </c>
      <c r="CR591" s="333">
        <v>41869</v>
      </c>
      <c r="CS591" s="262" t="s">
        <v>260</v>
      </c>
    </row>
    <row r="592" spans="93:97" ht="39" customHeight="1">
      <c r="CO592" s="333">
        <v>41870</v>
      </c>
      <c r="CP592" s="262" t="s">
        <v>260</v>
      </c>
      <c r="CR592" s="333">
        <v>41870</v>
      </c>
      <c r="CS592" s="262" t="s">
        <v>261</v>
      </c>
    </row>
    <row r="593" spans="93:97" ht="39" customHeight="1">
      <c r="CO593" s="333">
        <v>41871</v>
      </c>
      <c r="CP593" s="262" t="s">
        <v>261</v>
      </c>
      <c r="CR593" s="333">
        <v>41871</v>
      </c>
      <c r="CS593" s="262" t="s">
        <v>262</v>
      </c>
    </row>
    <row r="594" spans="93:97" ht="39" customHeight="1">
      <c r="CO594" s="333">
        <v>41872</v>
      </c>
      <c r="CP594" s="262" t="s">
        <v>262</v>
      </c>
      <c r="CR594" s="333">
        <v>41872</v>
      </c>
      <c r="CS594" s="262" t="s">
        <v>263</v>
      </c>
    </row>
    <row r="595" spans="93:97" ht="39" customHeight="1">
      <c r="CO595" s="333">
        <v>41873</v>
      </c>
      <c r="CP595" s="262" t="s">
        <v>263</v>
      </c>
      <c r="CR595" s="333">
        <v>41873</v>
      </c>
      <c r="CS595" s="262" t="s">
        <v>264</v>
      </c>
    </row>
    <row r="596" spans="93:97" ht="39" customHeight="1">
      <c r="CO596" s="333">
        <v>41874</v>
      </c>
      <c r="CP596" s="262" t="s">
        <v>264</v>
      </c>
      <c r="CR596" s="333">
        <v>41874</v>
      </c>
      <c r="CS596" s="262" t="s">
        <v>265</v>
      </c>
    </row>
    <row r="597" spans="93:97" ht="39" customHeight="1">
      <c r="CO597" s="333">
        <v>41875</v>
      </c>
      <c r="CP597" s="262" t="s">
        <v>265</v>
      </c>
      <c r="CR597" s="333">
        <v>41875</v>
      </c>
      <c r="CS597" s="262" t="s">
        <v>266</v>
      </c>
    </row>
    <row r="598" spans="93:97" ht="39" customHeight="1">
      <c r="CO598" s="333">
        <v>41876</v>
      </c>
      <c r="CP598" s="262" t="s">
        <v>266</v>
      </c>
      <c r="CR598" s="333">
        <v>41876</v>
      </c>
      <c r="CS598" s="262" t="s">
        <v>267</v>
      </c>
    </row>
    <row r="599" spans="93:97" ht="39" customHeight="1">
      <c r="CO599" s="333">
        <v>41877</v>
      </c>
      <c r="CP599" s="262" t="s">
        <v>267</v>
      </c>
      <c r="CR599" s="333">
        <v>41877</v>
      </c>
      <c r="CS599" s="262" t="s">
        <v>268</v>
      </c>
    </row>
    <row r="600" spans="93:97" ht="39" customHeight="1">
      <c r="CO600" s="333">
        <v>41878</v>
      </c>
      <c r="CP600" s="262" t="s">
        <v>268</v>
      </c>
      <c r="CR600" s="333">
        <v>41878</v>
      </c>
      <c r="CS600" s="262" t="s">
        <v>269</v>
      </c>
    </row>
    <row r="601" spans="93:97" ht="39" customHeight="1">
      <c r="CO601" s="333">
        <v>41879</v>
      </c>
      <c r="CP601" s="262" t="s">
        <v>269</v>
      </c>
      <c r="CR601" s="333">
        <v>41879</v>
      </c>
      <c r="CS601" s="262" t="s">
        <v>270</v>
      </c>
    </row>
    <row r="602" spans="93:97" ht="39" customHeight="1">
      <c r="CO602" s="333">
        <v>41880</v>
      </c>
      <c r="CP602" s="262" t="s">
        <v>270</v>
      </c>
      <c r="CR602" s="333">
        <v>41880</v>
      </c>
      <c r="CS602" s="262" t="s">
        <v>271</v>
      </c>
    </row>
    <row r="603" spans="93:97" ht="39" customHeight="1">
      <c r="CO603" s="333">
        <v>41881</v>
      </c>
      <c r="CP603" s="262" t="s">
        <v>271</v>
      </c>
      <c r="CR603" s="333">
        <v>41881</v>
      </c>
      <c r="CS603" s="262" t="s">
        <v>272</v>
      </c>
    </row>
    <row r="604" spans="93:97" ht="39" customHeight="1">
      <c r="CO604" s="333">
        <v>41882</v>
      </c>
      <c r="CP604" s="262" t="s">
        <v>272</v>
      </c>
      <c r="CR604" s="333">
        <v>41882</v>
      </c>
      <c r="CS604" s="262" t="s">
        <v>273</v>
      </c>
    </row>
    <row r="605" spans="93:97" ht="39" customHeight="1">
      <c r="CO605" s="333">
        <v>41883</v>
      </c>
      <c r="CP605" s="262" t="s">
        <v>273</v>
      </c>
      <c r="CR605" s="333">
        <v>41883</v>
      </c>
      <c r="CS605" s="262" t="s">
        <v>274</v>
      </c>
    </row>
    <row r="606" spans="93:97" ht="39" customHeight="1">
      <c r="CO606" s="333">
        <v>41884</v>
      </c>
      <c r="CP606" s="262" t="s">
        <v>274</v>
      </c>
      <c r="CR606" s="333">
        <v>41884</v>
      </c>
      <c r="CS606" s="262" t="s">
        <v>275</v>
      </c>
    </row>
    <row r="607" spans="93:97" ht="39" customHeight="1">
      <c r="CO607" s="333">
        <v>41885</v>
      </c>
      <c r="CP607" s="262" t="s">
        <v>275</v>
      </c>
      <c r="CR607" s="333">
        <v>41885</v>
      </c>
      <c r="CS607" s="262" t="s">
        <v>276</v>
      </c>
    </row>
    <row r="608" spans="93:97" ht="39" customHeight="1">
      <c r="CO608" s="333">
        <v>41886</v>
      </c>
      <c r="CP608" s="262" t="s">
        <v>276</v>
      </c>
      <c r="CR608" s="333">
        <v>41886</v>
      </c>
      <c r="CS608" s="262" t="s">
        <v>277</v>
      </c>
    </row>
    <row r="609" spans="93:97" ht="39" customHeight="1">
      <c r="CO609" s="333">
        <v>41887</v>
      </c>
      <c r="CP609" s="262" t="s">
        <v>277</v>
      </c>
      <c r="CR609" s="333">
        <v>41887</v>
      </c>
      <c r="CS609" s="262" t="s">
        <v>278</v>
      </c>
    </row>
    <row r="610" spans="93:97" ht="39" customHeight="1">
      <c r="CO610" s="333">
        <v>41888</v>
      </c>
      <c r="CP610" s="262" t="s">
        <v>278</v>
      </c>
      <c r="CR610" s="333">
        <v>41888</v>
      </c>
      <c r="CS610" s="262" t="s">
        <v>279</v>
      </c>
    </row>
    <row r="611" spans="93:97" ht="39" customHeight="1">
      <c r="CO611" s="333">
        <v>41889</v>
      </c>
      <c r="CP611" s="262" t="s">
        <v>279</v>
      </c>
      <c r="CR611" s="333">
        <v>41889</v>
      </c>
      <c r="CS611" s="262" t="s">
        <v>280</v>
      </c>
    </row>
    <row r="612" spans="93:97" ht="39" customHeight="1">
      <c r="CO612" s="333">
        <v>41890</v>
      </c>
      <c r="CP612" s="262" t="s">
        <v>280</v>
      </c>
      <c r="CR612" s="333">
        <v>41890</v>
      </c>
      <c r="CS612" s="262" t="s">
        <v>281</v>
      </c>
    </row>
    <row r="613" spans="93:97" ht="39" customHeight="1">
      <c r="CO613" s="333">
        <v>41891</v>
      </c>
      <c r="CP613" s="262" t="s">
        <v>281</v>
      </c>
      <c r="CR613" s="333">
        <v>41891</v>
      </c>
      <c r="CS613" s="262" t="s">
        <v>282</v>
      </c>
    </row>
    <row r="614" spans="93:97" ht="39" customHeight="1">
      <c r="CO614" s="333">
        <v>41892</v>
      </c>
      <c r="CP614" s="262" t="s">
        <v>282</v>
      </c>
      <c r="CR614" s="333">
        <v>41892</v>
      </c>
      <c r="CS614" s="262" t="s">
        <v>283</v>
      </c>
    </row>
    <row r="615" spans="93:97" ht="39" customHeight="1">
      <c r="CO615" s="333">
        <v>41893</v>
      </c>
      <c r="CP615" s="262" t="s">
        <v>283</v>
      </c>
      <c r="CR615" s="333">
        <v>41893</v>
      </c>
      <c r="CS615" s="262" t="s">
        <v>284</v>
      </c>
    </row>
    <row r="616" spans="93:97" ht="39" customHeight="1">
      <c r="CO616" s="333">
        <v>41894</v>
      </c>
      <c r="CP616" s="262" t="s">
        <v>284</v>
      </c>
      <c r="CR616" s="333">
        <v>41894</v>
      </c>
      <c r="CS616" s="262" t="s">
        <v>285</v>
      </c>
    </row>
    <row r="617" spans="93:97" ht="39" customHeight="1">
      <c r="CO617" s="333">
        <v>41895</v>
      </c>
      <c r="CP617" s="262" t="s">
        <v>285</v>
      </c>
      <c r="CR617" s="333">
        <v>41895</v>
      </c>
      <c r="CS617" s="262" t="s">
        <v>286</v>
      </c>
    </row>
    <row r="618" spans="93:97" ht="39" customHeight="1">
      <c r="CO618" s="333">
        <v>41896</v>
      </c>
      <c r="CP618" s="262" t="s">
        <v>286</v>
      </c>
      <c r="CR618" s="333">
        <v>41896</v>
      </c>
      <c r="CS618" s="262" t="s">
        <v>287</v>
      </c>
    </row>
    <row r="619" spans="93:97" ht="39" customHeight="1">
      <c r="CO619" s="333">
        <v>41897</v>
      </c>
      <c r="CP619" s="262" t="s">
        <v>287</v>
      </c>
      <c r="CR619" s="333">
        <v>41897</v>
      </c>
      <c r="CS619" s="262" t="s">
        <v>288</v>
      </c>
    </row>
    <row r="620" spans="93:97" ht="39" customHeight="1">
      <c r="CO620" s="333">
        <v>41898</v>
      </c>
      <c r="CP620" s="262" t="s">
        <v>288</v>
      </c>
      <c r="CR620" s="333">
        <v>41898</v>
      </c>
      <c r="CS620" s="262" t="s">
        <v>289</v>
      </c>
    </row>
    <row r="621" spans="93:97" ht="39" customHeight="1">
      <c r="CO621" s="333">
        <v>41899</v>
      </c>
      <c r="CP621" s="262" t="s">
        <v>289</v>
      </c>
      <c r="CR621" s="333">
        <v>41899</v>
      </c>
      <c r="CS621" s="262" t="s">
        <v>290</v>
      </c>
    </row>
    <row r="622" spans="93:97" ht="39" customHeight="1">
      <c r="CO622" s="333">
        <v>41900</v>
      </c>
      <c r="CP622" s="262" t="s">
        <v>290</v>
      </c>
      <c r="CR622" s="333">
        <v>41900</v>
      </c>
      <c r="CS622" s="262" t="s">
        <v>291</v>
      </c>
    </row>
    <row r="623" spans="93:97" ht="39" customHeight="1">
      <c r="CO623" s="333">
        <v>41901</v>
      </c>
      <c r="CP623" s="262" t="s">
        <v>291</v>
      </c>
      <c r="CR623" s="333">
        <v>41901</v>
      </c>
      <c r="CS623" s="262" t="s">
        <v>292</v>
      </c>
    </row>
    <row r="624" spans="93:97" ht="39" customHeight="1">
      <c r="CO624" s="333">
        <v>41902</v>
      </c>
      <c r="CP624" s="262" t="s">
        <v>292</v>
      </c>
      <c r="CR624" s="333">
        <v>41902</v>
      </c>
      <c r="CS624" s="262" t="s">
        <v>293</v>
      </c>
    </row>
    <row r="625" spans="93:97" ht="39" customHeight="1">
      <c r="CO625" s="333">
        <v>41903</v>
      </c>
      <c r="CP625" s="262" t="s">
        <v>293</v>
      </c>
      <c r="CR625" s="333">
        <v>41903</v>
      </c>
      <c r="CS625" s="262" t="s">
        <v>294</v>
      </c>
    </row>
    <row r="626" spans="93:97" ht="39" customHeight="1">
      <c r="CO626" s="333">
        <v>41904</v>
      </c>
      <c r="CP626" s="262" t="s">
        <v>294</v>
      </c>
      <c r="CR626" s="333">
        <v>41904</v>
      </c>
      <c r="CS626" s="262" t="s">
        <v>295</v>
      </c>
    </row>
    <row r="627" spans="93:97" ht="39" customHeight="1">
      <c r="CO627" s="333">
        <v>41905</v>
      </c>
      <c r="CP627" s="262" t="s">
        <v>295</v>
      </c>
      <c r="CR627" s="333">
        <v>41905</v>
      </c>
      <c r="CS627" s="262" t="s">
        <v>296</v>
      </c>
    </row>
    <row r="628" spans="93:97" ht="39" customHeight="1">
      <c r="CO628" s="333">
        <v>41906</v>
      </c>
      <c r="CP628" s="262" t="s">
        <v>296</v>
      </c>
      <c r="CR628" s="333">
        <v>41906</v>
      </c>
      <c r="CS628" s="262" t="s">
        <v>297</v>
      </c>
    </row>
    <row r="629" spans="93:97" ht="39" customHeight="1">
      <c r="CO629" s="333">
        <v>41907</v>
      </c>
      <c r="CP629" s="262" t="s">
        <v>297</v>
      </c>
      <c r="CR629" s="333">
        <v>41907</v>
      </c>
      <c r="CS629" s="262" t="s">
        <v>298</v>
      </c>
    </row>
    <row r="630" spans="93:97" ht="39" customHeight="1">
      <c r="CO630" s="333">
        <v>41908</v>
      </c>
      <c r="CP630" s="262" t="s">
        <v>298</v>
      </c>
      <c r="CR630" s="333">
        <v>41908</v>
      </c>
      <c r="CS630" s="262" t="s">
        <v>299</v>
      </c>
    </row>
    <row r="631" spans="93:97" ht="39" customHeight="1">
      <c r="CO631" s="333">
        <v>41909</v>
      </c>
      <c r="CP631" s="262" t="s">
        <v>299</v>
      </c>
      <c r="CR631" s="333">
        <v>41909</v>
      </c>
      <c r="CS631" s="262" t="s">
        <v>300</v>
      </c>
    </row>
    <row r="632" spans="93:97" ht="39" customHeight="1">
      <c r="CO632" s="333">
        <v>41910</v>
      </c>
      <c r="CP632" s="262" t="s">
        <v>300</v>
      </c>
      <c r="CR632" s="333">
        <v>41910</v>
      </c>
      <c r="CS632" s="262" t="s">
        <v>301</v>
      </c>
    </row>
    <row r="633" spans="93:97" ht="39" customHeight="1">
      <c r="CO633" s="333">
        <v>41911</v>
      </c>
      <c r="CP633" s="262" t="s">
        <v>301</v>
      </c>
      <c r="CR633" s="333">
        <v>41911</v>
      </c>
      <c r="CS633" s="262" t="s">
        <v>302</v>
      </c>
    </row>
    <row r="634" spans="93:97" ht="39" customHeight="1">
      <c r="CO634" s="333">
        <v>41912</v>
      </c>
      <c r="CP634" s="262" t="s">
        <v>302</v>
      </c>
      <c r="CR634" s="333">
        <v>41912</v>
      </c>
      <c r="CS634" s="262" t="s">
        <v>303</v>
      </c>
    </row>
    <row r="635" spans="93:97" ht="39" customHeight="1">
      <c r="CO635" s="333">
        <v>41913</v>
      </c>
      <c r="CP635" s="262" t="s">
        <v>303</v>
      </c>
      <c r="CR635" s="333">
        <v>41913</v>
      </c>
      <c r="CS635" s="262" t="s">
        <v>304</v>
      </c>
    </row>
    <row r="636" spans="93:97" ht="39" customHeight="1">
      <c r="CO636" s="333">
        <v>41914</v>
      </c>
      <c r="CP636" s="262" t="s">
        <v>304</v>
      </c>
      <c r="CR636" s="333">
        <v>41914</v>
      </c>
      <c r="CS636" s="262" t="s">
        <v>305</v>
      </c>
    </row>
    <row r="637" spans="93:97" ht="39" customHeight="1">
      <c r="CO637" s="333">
        <v>41915</v>
      </c>
      <c r="CP637" s="262" t="s">
        <v>305</v>
      </c>
      <c r="CR637" s="333">
        <v>41915</v>
      </c>
      <c r="CS637" s="262" t="s">
        <v>306</v>
      </c>
    </row>
    <row r="638" spans="93:97" ht="39" customHeight="1">
      <c r="CO638" s="333">
        <v>41916</v>
      </c>
      <c r="CP638" s="262" t="s">
        <v>306</v>
      </c>
      <c r="CR638" s="333">
        <v>41916</v>
      </c>
      <c r="CS638" s="262" t="s">
        <v>307</v>
      </c>
    </row>
    <row r="639" spans="93:97" ht="39" customHeight="1">
      <c r="CO639" s="333">
        <v>41917</v>
      </c>
      <c r="CP639" s="262" t="s">
        <v>307</v>
      </c>
      <c r="CR639" s="333">
        <v>41917</v>
      </c>
      <c r="CS639" s="262" t="s">
        <v>308</v>
      </c>
    </row>
    <row r="640" spans="93:97" ht="39" customHeight="1">
      <c r="CO640" s="333">
        <v>41918</v>
      </c>
      <c r="CP640" s="262" t="s">
        <v>308</v>
      </c>
      <c r="CR640" s="333">
        <v>41918</v>
      </c>
      <c r="CS640" s="262" t="s">
        <v>309</v>
      </c>
    </row>
    <row r="641" spans="93:97" ht="39" customHeight="1">
      <c r="CO641" s="333">
        <v>41919</v>
      </c>
      <c r="CP641" s="262" t="s">
        <v>309</v>
      </c>
      <c r="CR641" s="333">
        <v>41919</v>
      </c>
      <c r="CS641" s="262" t="s">
        <v>310</v>
      </c>
    </row>
    <row r="642" spans="93:97" ht="39" customHeight="1">
      <c r="CO642" s="333">
        <v>41920</v>
      </c>
      <c r="CP642" s="262" t="s">
        <v>310</v>
      </c>
      <c r="CR642" s="333">
        <v>41920</v>
      </c>
      <c r="CS642" s="262" t="s">
        <v>311</v>
      </c>
    </row>
    <row r="643" spans="93:97" ht="39" customHeight="1">
      <c r="CO643" s="333">
        <v>41921</v>
      </c>
      <c r="CP643" s="262" t="s">
        <v>311</v>
      </c>
      <c r="CR643" s="333">
        <v>41921</v>
      </c>
      <c r="CS643" s="262" t="s">
        <v>312</v>
      </c>
    </row>
    <row r="644" spans="93:97" ht="39" customHeight="1">
      <c r="CO644" s="333">
        <v>41922</v>
      </c>
      <c r="CP644" s="262" t="s">
        <v>312</v>
      </c>
      <c r="CR644" s="333">
        <v>41922</v>
      </c>
      <c r="CS644" s="262" t="s">
        <v>313</v>
      </c>
    </row>
    <row r="645" spans="93:97" ht="39" customHeight="1">
      <c r="CO645" s="333">
        <v>41923</v>
      </c>
      <c r="CP645" s="262" t="s">
        <v>313</v>
      </c>
      <c r="CR645" s="333">
        <v>41923</v>
      </c>
      <c r="CS645" s="262" t="s">
        <v>314</v>
      </c>
    </row>
    <row r="646" spans="93:97" ht="39" customHeight="1">
      <c r="CO646" s="333">
        <v>41924</v>
      </c>
      <c r="CP646" s="262" t="s">
        <v>314</v>
      </c>
      <c r="CR646" s="333">
        <v>41924</v>
      </c>
      <c r="CS646" s="262" t="s">
        <v>315</v>
      </c>
    </row>
    <row r="647" spans="93:97" ht="39" customHeight="1">
      <c r="CO647" s="333">
        <v>41925</v>
      </c>
      <c r="CP647" s="262" t="s">
        <v>315</v>
      </c>
      <c r="CR647" s="333">
        <v>41925</v>
      </c>
      <c r="CS647" s="262" t="s">
        <v>316</v>
      </c>
    </row>
    <row r="648" spans="93:97" ht="39" customHeight="1">
      <c r="CO648" s="333">
        <v>41926</v>
      </c>
      <c r="CP648" s="262" t="s">
        <v>316</v>
      </c>
      <c r="CR648" s="333">
        <v>41926</v>
      </c>
      <c r="CS648" s="262" t="s">
        <v>317</v>
      </c>
    </row>
    <row r="649" spans="93:97" ht="39" customHeight="1">
      <c r="CO649" s="333">
        <v>41927</v>
      </c>
      <c r="CP649" s="262" t="s">
        <v>317</v>
      </c>
      <c r="CR649" s="333">
        <v>41927</v>
      </c>
      <c r="CS649" s="262" t="s">
        <v>318</v>
      </c>
    </row>
    <row r="650" spans="93:97" ht="39" customHeight="1">
      <c r="CO650" s="333">
        <v>41928</v>
      </c>
      <c r="CP650" s="262" t="s">
        <v>318</v>
      </c>
      <c r="CR650" s="333">
        <v>41928</v>
      </c>
      <c r="CS650" s="262" t="s">
        <v>319</v>
      </c>
    </row>
    <row r="651" spans="93:97" ht="39" customHeight="1">
      <c r="CO651" s="333">
        <v>41929</v>
      </c>
      <c r="CP651" s="262" t="s">
        <v>319</v>
      </c>
      <c r="CR651" s="333">
        <v>41929</v>
      </c>
      <c r="CS651" s="262" t="s">
        <v>320</v>
      </c>
    </row>
    <row r="652" spans="93:97" ht="39" customHeight="1">
      <c r="CO652" s="333">
        <v>41930</v>
      </c>
      <c r="CP652" s="262" t="s">
        <v>320</v>
      </c>
      <c r="CR652" s="333">
        <v>41930</v>
      </c>
      <c r="CS652" s="262" t="s">
        <v>321</v>
      </c>
    </row>
    <row r="653" spans="93:97" ht="39" customHeight="1">
      <c r="CO653" s="333">
        <v>41931</v>
      </c>
      <c r="CP653" s="262" t="s">
        <v>321</v>
      </c>
      <c r="CR653" s="333">
        <v>41931</v>
      </c>
      <c r="CS653" s="262" t="s">
        <v>322</v>
      </c>
    </row>
    <row r="654" spans="93:97" ht="39" customHeight="1">
      <c r="CO654" s="333">
        <v>41932</v>
      </c>
      <c r="CP654" s="262" t="s">
        <v>322</v>
      </c>
      <c r="CR654" s="333">
        <v>41932</v>
      </c>
      <c r="CS654" s="262" t="s">
        <v>323</v>
      </c>
    </row>
    <row r="655" spans="93:97" ht="39" customHeight="1">
      <c r="CO655" s="333">
        <v>41933</v>
      </c>
      <c r="CP655" s="262" t="s">
        <v>323</v>
      </c>
      <c r="CR655" s="333">
        <v>41933</v>
      </c>
      <c r="CS655" s="262" t="s">
        <v>324</v>
      </c>
    </row>
    <row r="656" spans="93:97" ht="39" customHeight="1">
      <c r="CO656" s="333">
        <v>41934</v>
      </c>
      <c r="CP656" s="262" t="s">
        <v>324</v>
      </c>
      <c r="CR656" s="333">
        <v>41934</v>
      </c>
      <c r="CS656" s="262" t="s">
        <v>325</v>
      </c>
    </row>
    <row r="657" spans="93:97" ht="39" customHeight="1">
      <c r="CO657" s="333">
        <v>41935</v>
      </c>
      <c r="CP657" s="262" t="s">
        <v>325</v>
      </c>
      <c r="CR657" s="333">
        <v>41935</v>
      </c>
      <c r="CS657" s="262" t="s">
        <v>326</v>
      </c>
    </row>
    <row r="658" spans="93:97" ht="39" customHeight="1">
      <c r="CO658" s="333">
        <v>41936</v>
      </c>
      <c r="CP658" s="262" t="s">
        <v>326</v>
      </c>
      <c r="CR658" s="333">
        <v>41936</v>
      </c>
      <c r="CS658" s="262" t="s">
        <v>327</v>
      </c>
    </row>
    <row r="659" spans="93:97" ht="39" customHeight="1">
      <c r="CO659" s="333">
        <v>41937</v>
      </c>
      <c r="CP659" s="262" t="s">
        <v>327</v>
      </c>
      <c r="CR659" s="333">
        <v>41937</v>
      </c>
      <c r="CS659" s="262" t="s">
        <v>328</v>
      </c>
    </row>
    <row r="660" spans="93:97" ht="39" customHeight="1">
      <c r="CO660" s="333">
        <v>41938</v>
      </c>
      <c r="CP660" s="262" t="s">
        <v>328</v>
      </c>
      <c r="CR660" s="333">
        <v>41938</v>
      </c>
      <c r="CS660" s="262" t="s">
        <v>329</v>
      </c>
    </row>
    <row r="661" spans="93:97" ht="39" customHeight="1">
      <c r="CO661" s="333">
        <v>41939</v>
      </c>
      <c r="CP661" s="262" t="s">
        <v>329</v>
      </c>
      <c r="CR661" s="333">
        <v>41939</v>
      </c>
      <c r="CS661" s="262" t="s">
        <v>330</v>
      </c>
    </row>
    <row r="662" spans="93:97" ht="39" customHeight="1">
      <c r="CO662" s="333">
        <v>41940</v>
      </c>
      <c r="CP662" s="262" t="s">
        <v>330</v>
      </c>
      <c r="CR662" s="333">
        <v>41940</v>
      </c>
      <c r="CS662" s="262" t="s">
        <v>331</v>
      </c>
    </row>
    <row r="663" spans="93:97" ht="39" customHeight="1">
      <c r="CO663" s="333">
        <v>41941</v>
      </c>
      <c r="CP663" s="262" t="s">
        <v>331</v>
      </c>
      <c r="CR663" s="333">
        <v>41941</v>
      </c>
      <c r="CS663" s="262" t="s">
        <v>332</v>
      </c>
    </row>
    <row r="664" spans="93:97" ht="39" customHeight="1">
      <c r="CO664" s="333">
        <v>41942</v>
      </c>
      <c r="CP664" s="262" t="s">
        <v>332</v>
      </c>
      <c r="CR664" s="333">
        <v>41942</v>
      </c>
      <c r="CS664" s="262" t="s">
        <v>333</v>
      </c>
    </row>
    <row r="665" spans="93:97" ht="39" customHeight="1">
      <c r="CO665" s="333">
        <v>41943</v>
      </c>
      <c r="CP665" s="262" t="s">
        <v>333</v>
      </c>
      <c r="CR665" s="333">
        <v>41943</v>
      </c>
      <c r="CS665" s="262" t="s">
        <v>334</v>
      </c>
    </row>
    <row r="666" spans="93:97" ht="39" customHeight="1">
      <c r="CO666" s="333">
        <v>41944</v>
      </c>
      <c r="CP666" s="262" t="s">
        <v>334</v>
      </c>
      <c r="CR666" s="333">
        <v>41944</v>
      </c>
      <c r="CS666" s="262" t="s">
        <v>335</v>
      </c>
    </row>
    <row r="667" spans="93:97" ht="39" customHeight="1">
      <c r="CO667" s="333">
        <v>41945</v>
      </c>
      <c r="CP667" s="262" t="s">
        <v>335</v>
      </c>
      <c r="CR667" s="333">
        <v>41945</v>
      </c>
      <c r="CS667" s="262" t="s">
        <v>336</v>
      </c>
    </row>
    <row r="668" spans="93:97" ht="39" customHeight="1">
      <c r="CO668" s="333">
        <v>41946</v>
      </c>
      <c r="CP668" s="262" t="s">
        <v>336</v>
      </c>
      <c r="CR668" s="333">
        <v>41946</v>
      </c>
      <c r="CS668" s="262" t="s">
        <v>337</v>
      </c>
    </row>
    <row r="669" spans="93:97" ht="39" customHeight="1">
      <c r="CO669" s="333">
        <v>41947</v>
      </c>
      <c r="CP669" s="262" t="s">
        <v>337</v>
      </c>
      <c r="CR669" s="333">
        <v>41947</v>
      </c>
      <c r="CS669" s="262" t="s">
        <v>338</v>
      </c>
    </row>
    <row r="670" spans="93:97" ht="39" customHeight="1">
      <c r="CO670" s="333">
        <v>41948</v>
      </c>
      <c r="CP670" s="262" t="s">
        <v>338</v>
      </c>
      <c r="CR670" s="333">
        <v>41948</v>
      </c>
      <c r="CS670" s="262" t="s">
        <v>339</v>
      </c>
    </row>
    <row r="671" spans="93:97" ht="39" customHeight="1">
      <c r="CO671" s="333">
        <v>41949</v>
      </c>
      <c r="CP671" s="262" t="s">
        <v>339</v>
      </c>
      <c r="CR671" s="333">
        <v>41949</v>
      </c>
      <c r="CS671" s="262" t="s">
        <v>340</v>
      </c>
    </row>
    <row r="672" spans="93:97" ht="39" customHeight="1">
      <c r="CO672" s="333">
        <v>41950</v>
      </c>
      <c r="CP672" s="262" t="s">
        <v>340</v>
      </c>
      <c r="CR672" s="333">
        <v>41950</v>
      </c>
      <c r="CS672" s="262" t="s">
        <v>341</v>
      </c>
    </row>
    <row r="673" spans="93:97" ht="39" customHeight="1">
      <c r="CO673" s="333">
        <v>41951</v>
      </c>
      <c r="CP673" s="262" t="s">
        <v>341</v>
      </c>
      <c r="CR673" s="333">
        <v>41951</v>
      </c>
      <c r="CS673" s="262" t="s">
        <v>342</v>
      </c>
    </row>
    <row r="674" spans="93:97" ht="39" customHeight="1">
      <c r="CO674" s="333">
        <v>41952</v>
      </c>
      <c r="CP674" s="262" t="s">
        <v>342</v>
      </c>
      <c r="CR674" s="333">
        <v>41952</v>
      </c>
      <c r="CS674" s="262" t="s">
        <v>343</v>
      </c>
    </row>
    <row r="675" spans="93:97" ht="39" customHeight="1">
      <c r="CO675" s="333">
        <v>41953</v>
      </c>
      <c r="CP675" s="262" t="s">
        <v>343</v>
      </c>
      <c r="CR675" s="333">
        <v>41953</v>
      </c>
      <c r="CS675" s="262" t="s">
        <v>344</v>
      </c>
    </row>
    <row r="676" spans="93:97" ht="39" customHeight="1">
      <c r="CO676" s="333">
        <v>41954</v>
      </c>
      <c r="CP676" s="262" t="s">
        <v>344</v>
      </c>
      <c r="CR676" s="333">
        <v>41954</v>
      </c>
      <c r="CS676" s="262" t="s">
        <v>345</v>
      </c>
    </row>
    <row r="677" spans="93:97" ht="39" customHeight="1">
      <c r="CO677" s="333">
        <v>41955</v>
      </c>
      <c r="CP677" s="262" t="s">
        <v>345</v>
      </c>
      <c r="CR677" s="333">
        <v>41955</v>
      </c>
      <c r="CS677" s="262" t="s">
        <v>346</v>
      </c>
    </row>
    <row r="678" spans="93:97" ht="39" customHeight="1">
      <c r="CO678" s="333">
        <v>41956</v>
      </c>
      <c r="CP678" s="262" t="s">
        <v>346</v>
      </c>
      <c r="CR678" s="333">
        <v>41956</v>
      </c>
      <c r="CS678" s="262" t="s">
        <v>347</v>
      </c>
    </row>
    <row r="679" spans="93:97" ht="39" customHeight="1">
      <c r="CO679" s="333">
        <v>41957</v>
      </c>
      <c r="CP679" s="262" t="s">
        <v>347</v>
      </c>
      <c r="CR679" s="333">
        <v>41957</v>
      </c>
      <c r="CS679" s="262" t="s">
        <v>348</v>
      </c>
    </row>
    <row r="680" spans="93:97" ht="39" customHeight="1">
      <c r="CO680" s="333">
        <v>41958</v>
      </c>
      <c r="CP680" s="262" t="s">
        <v>348</v>
      </c>
      <c r="CR680" s="333">
        <v>41958</v>
      </c>
      <c r="CS680" s="262" t="s">
        <v>349</v>
      </c>
    </row>
    <row r="681" spans="93:97" ht="39" customHeight="1">
      <c r="CO681" s="333">
        <v>41959</v>
      </c>
      <c r="CP681" s="262" t="s">
        <v>349</v>
      </c>
      <c r="CR681" s="333">
        <v>41959</v>
      </c>
      <c r="CS681" s="262" t="s">
        <v>350</v>
      </c>
    </row>
    <row r="682" spans="93:97" ht="39" customHeight="1">
      <c r="CO682" s="333">
        <v>41960</v>
      </c>
      <c r="CP682" s="262" t="s">
        <v>350</v>
      </c>
      <c r="CR682" s="333">
        <v>41960</v>
      </c>
      <c r="CS682" s="262" t="s">
        <v>351</v>
      </c>
    </row>
    <row r="683" spans="93:97" ht="39" customHeight="1">
      <c r="CO683" s="333">
        <v>41961</v>
      </c>
      <c r="CP683" s="262" t="s">
        <v>351</v>
      </c>
      <c r="CR683" s="333">
        <v>41961</v>
      </c>
      <c r="CS683" s="262" t="s">
        <v>352</v>
      </c>
    </row>
    <row r="684" spans="93:97" ht="39" customHeight="1">
      <c r="CO684" s="333">
        <v>41962</v>
      </c>
      <c r="CP684" s="262" t="s">
        <v>352</v>
      </c>
      <c r="CR684" s="333">
        <v>41962</v>
      </c>
      <c r="CS684" s="262" t="s">
        <v>353</v>
      </c>
    </row>
    <row r="685" spans="93:97" ht="39" customHeight="1">
      <c r="CO685" s="333">
        <v>41963</v>
      </c>
      <c r="CP685" s="262" t="s">
        <v>353</v>
      </c>
      <c r="CR685" s="333">
        <v>41963</v>
      </c>
      <c r="CS685" s="262" t="s">
        <v>354</v>
      </c>
    </row>
    <row r="686" spans="93:97" ht="39" customHeight="1">
      <c r="CO686" s="333">
        <v>41964</v>
      </c>
      <c r="CP686" s="262" t="s">
        <v>354</v>
      </c>
      <c r="CR686" s="333">
        <v>41964</v>
      </c>
      <c r="CS686" s="262" t="s">
        <v>355</v>
      </c>
    </row>
    <row r="687" spans="93:97" ht="39" customHeight="1">
      <c r="CO687" s="333">
        <v>41965</v>
      </c>
      <c r="CP687" s="262" t="s">
        <v>355</v>
      </c>
      <c r="CR687" s="333">
        <v>41965</v>
      </c>
      <c r="CS687" s="262" t="s">
        <v>356</v>
      </c>
    </row>
    <row r="688" spans="93:97" ht="39" customHeight="1">
      <c r="CO688" s="333">
        <v>41966</v>
      </c>
      <c r="CP688" s="262" t="s">
        <v>356</v>
      </c>
      <c r="CR688" s="333">
        <v>41966</v>
      </c>
      <c r="CS688" s="262" t="s">
        <v>357</v>
      </c>
    </row>
    <row r="689" spans="93:97" ht="39" customHeight="1">
      <c r="CO689" s="333">
        <v>41967</v>
      </c>
      <c r="CP689" s="262" t="s">
        <v>357</v>
      </c>
      <c r="CR689" s="333">
        <v>41967</v>
      </c>
      <c r="CS689" s="262" t="s">
        <v>358</v>
      </c>
    </row>
    <row r="690" spans="93:97" ht="39" customHeight="1">
      <c r="CO690" s="333">
        <v>41968</v>
      </c>
      <c r="CP690" s="262" t="s">
        <v>358</v>
      </c>
      <c r="CR690" s="333">
        <v>41968</v>
      </c>
      <c r="CS690" s="262" t="s">
        <v>359</v>
      </c>
    </row>
    <row r="691" spans="93:97" ht="39" customHeight="1">
      <c r="CO691" s="333">
        <v>41969</v>
      </c>
      <c r="CP691" s="262" t="s">
        <v>359</v>
      </c>
      <c r="CR691" s="333">
        <v>41969</v>
      </c>
      <c r="CS691" s="262" t="s">
        <v>360</v>
      </c>
    </row>
    <row r="692" spans="93:97" ht="39" customHeight="1">
      <c r="CO692" s="333">
        <v>41970</v>
      </c>
      <c r="CP692" s="262" t="s">
        <v>360</v>
      </c>
      <c r="CR692" s="333">
        <v>41970</v>
      </c>
      <c r="CS692" s="262" t="s">
        <v>361</v>
      </c>
    </row>
    <row r="693" spans="93:97" ht="39" customHeight="1">
      <c r="CO693" s="333">
        <v>41971</v>
      </c>
      <c r="CP693" s="262" t="s">
        <v>361</v>
      </c>
      <c r="CR693" s="333">
        <v>41971</v>
      </c>
      <c r="CS693" s="262" t="s">
        <v>362</v>
      </c>
    </row>
    <row r="694" spans="93:97" ht="39" customHeight="1">
      <c r="CO694" s="333">
        <v>41972</v>
      </c>
      <c r="CP694" s="262" t="s">
        <v>362</v>
      </c>
      <c r="CR694" s="333">
        <v>41972</v>
      </c>
      <c r="CS694" s="262" t="s">
        <v>363</v>
      </c>
    </row>
    <row r="695" spans="93:97" ht="39" customHeight="1">
      <c r="CO695" s="333">
        <v>41973</v>
      </c>
      <c r="CP695" s="262" t="s">
        <v>363</v>
      </c>
      <c r="CR695" s="333">
        <v>41973</v>
      </c>
      <c r="CS695" s="262" t="s">
        <v>364</v>
      </c>
    </row>
    <row r="696" spans="93:97" ht="39" customHeight="1">
      <c r="CO696" s="333">
        <v>41974</v>
      </c>
      <c r="CP696" s="262" t="s">
        <v>364</v>
      </c>
      <c r="CR696" s="333">
        <v>41974</v>
      </c>
      <c r="CS696" s="262" t="s">
        <v>365</v>
      </c>
    </row>
    <row r="697" spans="93:97" ht="39" customHeight="1">
      <c r="CO697" s="333">
        <v>41975</v>
      </c>
      <c r="CP697" s="262" t="s">
        <v>365</v>
      </c>
      <c r="CR697" s="333">
        <v>41975</v>
      </c>
      <c r="CS697" s="262" t="s">
        <v>366</v>
      </c>
    </row>
    <row r="698" spans="93:97" ht="39" customHeight="1">
      <c r="CO698" s="333">
        <v>41976</v>
      </c>
      <c r="CP698" s="262" t="s">
        <v>366</v>
      </c>
      <c r="CR698" s="333">
        <v>41976</v>
      </c>
      <c r="CS698" s="262" t="s">
        <v>367</v>
      </c>
    </row>
    <row r="699" spans="93:97" ht="39" customHeight="1">
      <c r="CO699" s="333">
        <v>41977</v>
      </c>
      <c r="CP699" s="262" t="s">
        <v>367</v>
      </c>
      <c r="CR699" s="333">
        <v>41977</v>
      </c>
      <c r="CS699" s="262" t="s">
        <v>368</v>
      </c>
    </row>
    <row r="700" spans="93:97" ht="39" customHeight="1">
      <c r="CO700" s="333">
        <v>41978</v>
      </c>
      <c r="CP700" s="262" t="s">
        <v>368</v>
      </c>
      <c r="CR700" s="333">
        <v>41978</v>
      </c>
      <c r="CS700" s="262" t="s">
        <v>369</v>
      </c>
    </row>
    <row r="701" spans="93:97" ht="39" customHeight="1">
      <c r="CO701" s="333">
        <v>41979</v>
      </c>
      <c r="CP701" s="262" t="s">
        <v>369</v>
      </c>
      <c r="CR701" s="333">
        <v>41979</v>
      </c>
      <c r="CS701" s="262" t="s">
        <v>370</v>
      </c>
    </row>
    <row r="702" spans="93:97" ht="39" customHeight="1">
      <c r="CO702" s="333">
        <v>41980</v>
      </c>
      <c r="CP702" s="262" t="s">
        <v>370</v>
      </c>
      <c r="CR702" s="333">
        <v>41980</v>
      </c>
      <c r="CS702" s="262" t="s">
        <v>371</v>
      </c>
    </row>
    <row r="703" spans="93:97" ht="39" customHeight="1">
      <c r="CO703" s="333">
        <v>41981</v>
      </c>
      <c r="CP703" s="262" t="s">
        <v>371</v>
      </c>
      <c r="CR703" s="333">
        <v>41981</v>
      </c>
      <c r="CS703" s="262" t="s">
        <v>372</v>
      </c>
    </row>
    <row r="704" spans="93:97" ht="39" customHeight="1">
      <c r="CO704" s="333">
        <v>41982</v>
      </c>
      <c r="CP704" s="262" t="s">
        <v>372</v>
      </c>
      <c r="CR704" s="333">
        <v>41982</v>
      </c>
      <c r="CS704" s="262" t="s">
        <v>373</v>
      </c>
    </row>
    <row r="705" spans="93:97" ht="39" customHeight="1">
      <c r="CO705" s="333">
        <v>41983</v>
      </c>
      <c r="CP705" s="262" t="s">
        <v>373</v>
      </c>
      <c r="CR705" s="333">
        <v>41983</v>
      </c>
      <c r="CS705" s="262" t="s">
        <v>374</v>
      </c>
    </row>
    <row r="706" spans="93:97" ht="39" customHeight="1">
      <c r="CO706" s="333">
        <v>41984</v>
      </c>
      <c r="CP706" s="262" t="s">
        <v>374</v>
      </c>
      <c r="CR706" s="333">
        <v>41984</v>
      </c>
      <c r="CS706" s="262" t="s">
        <v>375</v>
      </c>
    </row>
    <row r="707" spans="93:97" ht="39" customHeight="1">
      <c r="CO707" s="333">
        <v>41985</v>
      </c>
      <c r="CP707" s="262" t="s">
        <v>375</v>
      </c>
      <c r="CR707" s="333">
        <v>41985</v>
      </c>
      <c r="CS707" s="262" t="s">
        <v>376</v>
      </c>
    </row>
    <row r="708" spans="93:97" ht="39" customHeight="1">
      <c r="CO708" s="333">
        <v>41986</v>
      </c>
      <c r="CP708" s="262" t="s">
        <v>376</v>
      </c>
      <c r="CR708" s="333">
        <v>41986</v>
      </c>
      <c r="CS708" s="262" t="s">
        <v>377</v>
      </c>
    </row>
    <row r="709" spans="93:97" ht="39" customHeight="1">
      <c r="CO709" s="333">
        <v>41987</v>
      </c>
      <c r="CP709" s="262" t="s">
        <v>377</v>
      </c>
      <c r="CR709" s="333">
        <v>41987</v>
      </c>
      <c r="CS709" s="262" t="s">
        <v>378</v>
      </c>
    </row>
    <row r="710" spans="93:97" ht="39" customHeight="1">
      <c r="CO710" s="333">
        <v>41988</v>
      </c>
      <c r="CP710" s="262" t="s">
        <v>378</v>
      </c>
      <c r="CR710" s="333">
        <v>41988</v>
      </c>
      <c r="CS710" s="262" t="s">
        <v>379</v>
      </c>
    </row>
    <row r="711" spans="93:97" ht="39" customHeight="1">
      <c r="CO711" s="333">
        <v>41989</v>
      </c>
      <c r="CP711" s="262" t="s">
        <v>379</v>
      </c>
      <c r="CR711" s="333">
        <v>41989</v>
      </c>
      <c r="CS711" s="262" t="s">
        <v>380</v>
      </c>
    </row>
    <row r="712" spans="93:97" ht="39" customHeight="1">
      <c r="CO712" s="333">
        <v>41990</v>
      </c>
      <c r="CP712" s="262" t="s">
        <v>380</v>
      </c>
      <c r="CR712" s="333">
        <v>41990</v>
      </c>
      <c r="CS712" s="262" t="s">
        <v>381</v>
      </c>
    </row>
    <row r="713" spans="93:97" ht="39" customHeight="1">
      <c r="CO713" s="333">
        <v>41991</v>
      </c>
      <c r="CP713" s="262" t="s">
        <v>381</v>
      </c>
      <c r="CR713" s="333">
        <v>41991</v>
      </c>
      <c r="CS713" s="262" t="s">
        <v>382</v>
      </c>
    </row>
    <row r="714" spans="93:97" ht="39" customHeight="1">
      <c r="CO714" s="333">
        <v>41992</v>
      </c>
      <c r="CP714" s="262" t="s">
        <v>382</v>
      </c>
      <c r="CR714" s="333">
        <v>41992</v>
      </c>
      <c r="CS714" s="262" t="s">
        <v>383</v>
      </c>
    </row>
    <row r="715" spans="93:97" ht="39" customHeight="1">
      <c r="CO715" s="333">
        <v>41993</v>
      </c>
      <c r="CP715" s="262" t="s">
        <v>383</v>
      </c>
      <c r="CR715" s="333">
        <v>41993</v>
      </c>
      <c r="CS715" s="262" t="s">
        <v>384</v>
      </c>
    </row>
    <row r="716" spans="93:97" ht="39" customHeight="1">
      <c r="CO716" s="333">
        <v>41994</v>
      </c>
      <c r="CP716" s="262" t="s">
        <v>384</v>
      </c>
      <c r="CR716" s="333">
        <v>41994</v>
      </c>
      <c r="CS716" s="262" t="s">
        <v>385</v>
      </c>
    </row>
    <row r="717" spans="93:97" ht="39" customHeight="1">
      <c r="CO717" s="333">
        <v>41995</v>
      </c>
      <c r="CP717" s="262" t="s">
        <v>385</v>
      </c>
      <c r="CR717" s="333">
        <v>41995</v>
      </c>
      <c r="CS717" s="262" t="s">
        <v>386</v>
      </c>
    </row>
    <row r="718" spans="93:97" ht="39" customHeight="1">
      <c r="CO718" s="333">
        <v>41996</v>
      </c>
      <c r="CP718" s="262" t="s">
        <v>386</v>
      </c>
      <c r="CR718" s="333">
        <v>41996</v>
      </c>
      <c r="CS718" s="262" t="s">
        <v>387</v>
      </c>
    </row>
    <row r="719" spans="93:97" ht="39" customHeight="1">
      <c r="CO719" s="333">
        <v>41997</v>
      </c>
      <c r="CP719" s="262" t="s">
        <v>387</v>
      </c>
      <c r="CR719" s="333">
        <v>41997</v>
      </c>
      <c r="CS719" s="262" t="s">
        <v>388</v>
      </c>
    </row>
    <row r="720" spans="93:97" ht="39" customHeight="1">
      <c r="CO720" s="333">
        <v>41998</v>
      </c>
      <c r="CP720" s="262" t="s">
        <v>388</v>
      </c>
      <c r="CR720" s="333">
        <v>41998</v>
      </c>
      <c r="CS720" s="262" t="s">
        <v>389</v>
      </c>
    </row>
    <row r="721" spans="93:97" ht="39" customHeight="1">
      <c r="CO721" s="333">
        <v>41999</v>
      </c>
      <c r="CP721" s="262" t="s">
        <v>389</v>
      </c>
      <c r="CR721" s="333">
        <v>41999</v>
      </c>
      <c r="CS721" s="262" t="s">
        <v>390</v>
      </c>
    </row>
    <row r="722" spans="93:97" ht="39" customHeight="1">
      <c r="CO722" s="333">
        <v>42000</v>
      </c>
      <c r="CP722" s="262" t="s">
        <v>390</v>
      </c>
      <c r="CR722" s="333">
        <v>42000</v>
      </c>
      <c r="CS722" s="262" t="s">
        <v>391</v>
      </c>
    </row>
    <row r="723" spans="93:97" ht="39" customHeight="1">
      <c r="CO723" s="333">
        <v>42001</v>
      </c>
      <c r="CP723" s="262" t="s">
        <v>391</v>
      </c>
      <c r="CR723" s="333">
        <v>42001</v>
      </c>
      <c r="CS723" s="262" t="s">
        <v>392</v>
      </c>
    </row>
    <row r="724" spans="93:97" ht="39" customHeight="1">
      <c r="CO724" s="333">
        <v>42002</v>
      </c>
      <c r="CP724" s="262" t="s">
        <v>392</v>
      </c>
      <c r="CR724" s="333">
        <v>42002</v>
      </c>
      <c r="CS724" s="262" t="s">
        <v>393</v>
      </c>
    </row>
    <row r="725" spans="93:97" ht="39" customHeight="1">
      <c r="CO725" s="333">
        <v>42003</v>
      </c>
      <c r="CP725" s="262" t="s">
        <v>393</v>
      </c>
      <c r="CR725" s="333">
        <v>42003</v>
      </c>
      <c r="CS725" s="262" t="s">
        <v>394</v>
      </c>
    </row>
    <row r="726" spans="93:97" ht="39" customHeight="1">
      <c r="CO726" s="333">
        <v>42004</v>
      </c>
      <c r="CP726" s="262" t="s">
        <v>394</v>
      </c>
      <c r="CR726" s="333">
        <v>42004</v>
      </c>
      <c r="CS726" s="262" t="s">
        <v>395</v>
      </c>
    </row>
    <row r="727" spans="93:97" ht="39" customHeight="1">
      <c r="CO727" s="333">
        <v>42005</v>
      </c>
      <c r="CP727" s="262" t="s">
        <v>395</v>
      </c>
      <c r="CR727" s="333">
        <v>42005</v>
      </c>
      <c r="CS727" s="262" t="s">
        <v>31</v>
      </c>
    </row>
    <row r="728" spans="93:97" ht="39" customHeight="1">
      <c r="CO728" s="333">
        <v>42006</v>
      </c>
      <c r="CP728" s="262" t="s">
        <v>31</v>
      </c>
      <c r="CR728" s="333">
        <v>42006</v>
      </c>
      <c r="CS728" s="262" t="s">
        <v>32</v>
      </c>
    </row>
    <row r="729" spans="93:97" ht="39" customHeight="1">
      <c r="CO729" s="333">
        <v>42007</v>
      </c>
      <c r="CP729" s="262" t="s">
        <v>32</v>
      </c>
      <c r="CR729" s="333">
        <v>42007</v>
      </c>
      <c r="CS729" s="262" t="s">
        <v>33</v>
      </c>
    </row>
    <row r="730" spans="93:97" ht="39" customHeight="1">
      <c r="CO730" s="333">
        <v>42008</v>
      </c>
      <c r="CP730" s="262" t="s">
        <v>33</v>
      </c>
      <c r="CR730" s="333">
        <v>42008</v>
      </c>
      <c r="CS730" s="262" t="s">
        <v>34</v>
      </c>
    </row>
    <row r="731" spans="93:97" ht="39" customHeight="1">
      <c r="CO731" s="333">
        <v>42009</v>
      </c>
      <c r="CP731" s="262" t="s">
        <v>34</v>
      </c>
      <c r="CR731" s="333">
        <v>42009</v>
      </c>
      <c r="CS731" s="262" t="s">
        <v>35</v>
      </c>
    </row>
    <row r="732" spans="93:97" ht="39" customHeight="1">
      <c r="CO732" s="333">
        <v>42010</v>
      </c>
      <c r="CP732" s="262" t="s">
        <v>35</v>
      </c>
      <c r="CR732" s="333">
        <v>42010</v>
      </c>
      <c r="CS732" s="262" t="s">
        <v>36</v>
      </c>
    </row>
    <row r="733" spans="93:97" ht="39" customHeight="1">
      <c r="CO733" s="333">
        <v>42011</v>
      </c>
      <c r="CP733" s="262" t="s">
        <v>36</v>
      </c>
      <c r="CR733" s="333">
        <v>42011</v>
      </c>
      <c r="CS733" s="262" t="s">
        <v>37</v>
      </c>
    </row>
    <row r="734" spans="93:97" ht="39" customHeight="1">
      <c r="CO734" s="333">
        <v>42012</v>
      </c>
      <c r="CP734" s="262" t="s">
        <v>37</v>
      </c>
      <c r="CR734" s="333">
        <v>42012</v>
      </c>
      <c r="CS734" s="262" t="s">
        <v>38</v>
      </c>
    </row>
    <row r="735" spans="93:97" ht="39" customHeight="1">
      <c r="CO735" s="333">
        <v>42013</v>
      </c>
      <c r="CP735" s="262" t="s">
        <v>38</v>
      </c>
      <c r="CR735" s="333">
        <v>42013</v>
      </c>
      <c r="CS735" s="262" t="s">
        <v>39</v>
      </c>
    </row>
    <row r="736" spans="93:97" ht="39" customHeight="1">
      <c r="CO736" s="333">
        <v>42014</v>
      </c>
      <c r="CP736" s="262" t="s">
        <v>39</v>
      </c>
      <c r="CR736" s="333">
        <v>42014</v>
      </c>
      <c r="CS736" s="262" t="s">
        <v>40</v>
      </c>
    </row>
    <row r="737" spans="93:97" ht="39" customHeight="1">
      <c r="CO737" s="333">
        <v>42015</v>
      </c>
      <c r="CP737" s="262" t="s">
        <v>40</v>
      </c>
      <c r="CR737" s="333">
        <v>42015</v>
      </c>
      <c r="CS737" s="262" t="s">
        <v>41</v>
      </c>
    </row>
    <row r="738" spans="93:97" ht="39" customHeight="1">
      <c r="CO738" s="333">
        <v>42016</v>
      </c>
      <c r="CP738" s="262" t="s">
        <v>41</v>
      </c>
      <c r="CR738" s="333">
        <v>42016</v>
      </c>
      <c r="CS738" s="262" t="s">
        <v>42</v>
      </c>
    </row>
    <row r="739" spans="93:97" ht="39" customHeight="1">
      <c r="CO739" s="333">
        <v>42017</v>
      </c>
      <c r="CP739" s="262" t="s">
        <v>42</v>
      </c>
      <c r="CR739" s="333">
        <v>42017</v>
      </c>
      <c r="CS739" s="262" t="s">
        <v>43</v>
      </c>
    </row>
    <row r="740" spans="93:97" ht="39" customHeight="1">
      <c r="CO740" s="333">
        <v>42018</v>
      </c>
      <c r="CP740" s="262" t="s">
        <v>43</v>
      </c>
      <c r="CR740" s="333">
        <v>42018</v>
      </c>
      <c r="CS740" s="262" t="s">
        <v>44</v>
      </c>
    </row>
    <row r="741" spans="93:97" ht="39" customHeight="1">
      <c r="CO741" s="333">
        <v>42019</v>
      </c>
      <c r="CP741" s="262" t="s">
        <v>44</v>
      </c>
      <c r="CR741" s="333">
        <v>42019</v>
      </c>
      <c r="CS741" s="262" t="s">
        <v>45</v>
      </c>
    </row>
    <row r="742" spans="93:97" ht="39" customHeight="1">
      <c r="CO742" s="333">
        <v>42020</v>
      </c>
      <c r="CP742" s="262" t="s">
        <v>45</v>
      </c>
      <c r="CR742" s="333">
        <v>42020</v>
      </c>
      <c r="CS742" s="262" t="s">
        <v>46</v>
      </c>
    </row>
    <row r="743" spans="93:97" ht="39" customHeight="1">
      <c r="CO743" s="333">
        <v>42021</v>
      </c>
      <c r="CP743" s="262" t="s">
        <v>46</v>
      </c>
      <c r="CR743" s="333">
        <v>42021</v>
      </c>
      <c r="CS743" s="262" t="s">
        <v>47</v>
      </c>
    </row>
    <row r="744" spans="93:97" ht="39" customHeight="1">
      <c r="CO744" s="333">
        <v>42022</v>
      </c>
      <c r="CP744" s="262" t="s">
        <v>47</v>
      </c>
      <c r="CR744" s="333">
        <v>42022</v>
      </c>
      <c r="CS744" s="262" t="s">
        <v>48</v>
      </c>
    </row>
    <row r="745" spans="93:97" ht="39" customHeight="1">
      <c r="CO745" s="333">
        <v>42023</v>
      </c>
      <c r="CP745" s="262" t="s">
        <v>48</v>
      </c>
      <c r="CR745" s="333">
        <v>42023</v>
      </c>
      <c r="CS745" s="262" t="s">
        <v>49</v>
      </c>
    </row>
    <row r="746" spans="93:97" ht="39" customHeight="1">
      <c r="CO746" s="333">
        <v>42024</v>
      </c>
      <c r="CP746" s="262" t="s">
        <v>49</v>
      </c>
      <c r="CR746" s="333">
        <v>42024</v>
      </c>
      <c r="CS746" s="262" t="s">
        <v>50</v>
      </c>
    </row>
    <row r="747" spans="93:97" ht="39" customHeight="1">
      <c r="CO747" s="333">
        <v>42025</v>
      </c>
      <c r="CP747" s="262" t="s">
        <v>50</v>
      </c>
      <c r="CR747" s="333">
        <v>42025</v>
      </c>
      <c r="CS747" s="262" t="s">
        <v>51</v>
      </c>
    </row>
    <row r="748" spans="93:97" ht="39" customHeight="1">
      <c r="CO748" s="333">
        <v>42026</v>
      </c>
      <c r="CP748" s="262" t="s">
        <v>51</v>
      </c>
      <c r="CR748" s="333">
        <v>42026</v>
      </c>
      <c r="CS748" s="262" t="s">
        <v>52</v>
      </c>
    </row>
    <row r="749" spans="93:97" ht="39" customHeight="1">
      <c r="CO749" s="333">
        <v>42027</v>
      </c>
      <c r="CP749" s="262" t="s">
        <v>52</v>
      </c>
      <c r="CR749" s="333">
        <v>42027</v>
      </c>
      <c r="CS749" s="262" t="s">
        <v>53</v>
      </c>
    </row>
    <row r="750" spans="93:97" ht="39" customHeight="1">
      <c r="CO750" s="333">
        <v>42028</v>
      </c>
      <c r="CP750" s="262" t="s">
        <v>53</v>
      </c>
      <c r="CR750" s="333">
        <v>42028</v>
      </c>
      <c r="CS750" s="262" t="s">
        <v>54</v>
      </c>
    </row>
    <row r="751" spans="93:97" ht="39" customHeight="1">
      <c r="CO751" s="333">
        <v>42029</v>
      </c>
      <c r="CP751" s="262" t="s">
        <v>54</v>
      </c>
      <c r="CR751" s="333">
        <v>42029</v>
      </c>
      <c r="CS751" s="262" t="s">
        <v>55</v>
      </c>
    </row>
    <row r="752" spans="93:97" ht="39" customHeight="1">
      <c r="CO752" s="333">
        <v>42030</v>
      </c>
      <c r="CP752" s="262" t="s">
        <v>55</v>
      </c>
      <c r="CR752" s="333">
        <v>42030</v>
      </c>
      <c r="CS752" s="262" t="s">
        <v>56</v>
      </c>
    </row>
    <row r="753" spans="93:97" ht="39" customHeight="1">
      <c r="CO753" s="333">
        <v>42031</v>
      </c>
      <c r="CP753" s="262" t="s">
        <v>56</v>
      </c>
      <c r="CR753" s="333">
        <v>42031</v>
      </c>
      <c r="CS753" s="262" t="s">
        <v>57</v>
      </c>
    </row>
    <row r="754" spans="93:97" ht="39" customHeight="1">
      <c r="CO754" s="333">
        <v>42032</v>
      </c>
      <c r="CP754" s="262" t="s">
        <v>57</v>
      </c>
      <c r="CR754" s="333">
        <v>42032</v>
      </c>
      <c r="CS754" s="262" t="s">
        <v>58</v>
      </c>
    </row>
    <row r="755" spans="93:97" ht="39" customHeight="1">
      <c r="CO755" s="333">
        <v>42033</v>
      </c>
      <c r="CP755" s="262" t="s">
        <v>58</v>
      </c>
      <c r="CR755" s="333">
        <v>42033</v>
      </c>
      <c r="CS755" s="262" t="s">
        <v>59</v>
      </c>
    </row>
    <row r="756" spans="93:97" ht="39" customHeight="1">
      <c r="CO756" s="333">
        <v>42034</v>
      </c>
      <c r="CP756" s="262" t="s">
        <v>59</v>
      </c>
      <c r="CR756" s="333">
        <v>42034</v>
      </c>
      <c r="CS756" s="262" t="s">
        <v>60</v>
      </c>
    </row>
    <row r="757" spans="93:97" ht="39" customHeight="1">
      <c r="CO757" s="333">
        <v>42035</v>
      </c>
      <c r="CP757" s="262" t="s">
        <v>60</v>
      </c>
      <c r="CR757" s="333">
        <v>42035</v>
      </c>
      <c r="CS757" s="262" t="s">
        <v>61</v>
      </c>
    </row>
    <row r="758" spans="93:97" ht="39" customHeight="1">
      <c r="CO758" s="333">
        <v>42036</v>
      </c>
      <c r="CP758" s="262" t="s">
        <v>61</v>
      </c>
      <c r="CR758" s="333">
        <v>42036</v>
      </c>
      <c r="CS758" s="262" t="s">
        <v>62</v>
      </c>
    </row>
    <row r="759" spans="93:97" ht="39" customHeight="1">
      <c r="CO759" s="333">
        <v>42037</v>
      </c>
      <c r="CP759" s="262" t="s">
        <v>62</v>
      </c>
      <c r="CR759" s="333">
        <v>42037</v>
      </c>
      <c r="CS759" s="262" t="s">
        <v>63</v>
      </c>
    </row>
    <row r="760" spans="93:97" ht="39" customHeight="1">
      <c r="CO760" s="333">
        <v>42038</v>
      </c>
      <c r="CP760" s="262" t="s">
        <v>63</v>
      </c>
      <c r="CR760" s="333">
        <v>42038</v>
      </c>
      <c r="CS760" s="262" t="s">
        <v>64</v>
      </c>
    </row>
    <row r="761" spans="93:97" ht="39" customHeight="1">
      <c r="CO761" s="333">
        <v>42039</v>
      </c>
      <c r="CP761" s="262" t="s">
        <v>64</v>
      </c>
      <c r="CR761" s="333">
        <v>42039</v>
      </c>
      <c r="CS761" s="262" t="s">
        <v>65</v>
      </c>
    </row>
    <row r="762" spans="93:97" ht="39" customHeight="1">
      <c r="CO762" s="333">
        <v>42040</v>
      </c>
      <c r="CP762" s="262" t="s">
        <v>65</v>
      </c>
      <c r="CR762" s="333">
        <v>42040</v>
      </c>
      <c r="CS762" s="262" t="s">
        <v>66</v>
      </c>
    </row>
    <row r="763" spans="93:97" ht="39" customHeight="1">
      <c r="CO763" s="333">
        <v>42041</v>
      </c>
      <c r="CP763" s="262" t="s">
        <v>66</v>
      </c>
      <c r="CR763" s="333">
        <v>42041</v>
      </c>
      <c r="CS763" s="262" t="s">
        <v>67</v>
      </c>
    </row>
    <row r="764" spans="93:97" ht="39" customHeight="1">
      <c r="CO764" s="333">
        <v>42042</v>
      </c>
      <c r="CP764" s="262" t="s">
        <v>67</v>
      </c>
      <c r="CR764" s="333">
        <v>42042</v>
      </c>
      <c r="CS764" s="262" t="s">
        <v>68</v>
      </c>
    </row>
    <row r="765" spans="93:97" ht="39" customHeight="1">
      <c r="CO765" s="333">
        <v>42043</v>
      </c>
      <c r="CP765" s="262" t="s">
        <v>68</v>
      </c>
      <c r="CR765" s="333">
        <v>42043</v>
      </c>
      <c r="CS765" s="262" t="s">
        <v>69</v>
      </c>
    </row>
    <row r="766" spans="93:97" ht="39" customHeight="1">
      <c r="CO766" s="333">
        <v>42044</v>
      </c>
      <c r="CP766" s="262" t="s">
        <v>69</v>
      </c>
      <c r="CR766" s="333">
        <v>42044</v>
      </c>
      <c r="CS766" s="262" t="s">
        <v>70</v>
      </c>
    </row>
    <row r="767" spans="93:97" ht="39" customHeight="1">
      <c r="CO767" s="333">
        <v>42045</v>
      </c>
      <c r="CP767" s="262" t="s">
        <v>70</v>
      </c>
      <c r="CR767" s="333">
        <v>42045</v>
      </c>
      <c r="CS767" s="262" t="s">
        <v>71</v>
      </c>
    </row>
    <row r="768" spans="93:97" ht="39" customHeight="1">
      <c r="CO768" s="333">
        <v>42046</v>
      </c>
      <c r="CP768" s="262" t="s">
        <v>71</v>
      </c>
      <c r="CR768" s="333">
        <v>42046</v>
      </c>
      <c r="CS768" s="262" t="s">
        <v>72</v>
      </c>
    </row>
    <row r="769" spans="93:97" ht="39" customHeight="1">
      <c r="CO769" s="333">
        <v>42047</v>
      </c>
      <c r="CP769" s="262" t="s">
        <v>72</v>
      </c>
      <c r="CR769" s="333">
        <v>42047</v>
      </c>
      <c r="CS769" s="262" t="s">
        <v>73</v>
      </c>
    </row>
    <row r="770" spans="93:97" ht="39" customHeight="1">
      <c r="CO770" s="333">
        <v>42048</v>
      </c>
      <c r="CP770" s="262" t="s">
        <v>73</v>
      </c>
      <c r="CR770" s="333">
        <v>42048</v>
      </c>
      <c r="CS770" s="262" t="s">
        <v>74</v>
      </c>
    </row>
    <row r="771" spans="93:97" ht="39" customHeight="1">
      <c r="CO771" s="333">
        <v>42049</v>
      </c>
      <c r="CP771" s="262" t="s">
        <v>74</v>
      </c>
      <c r="CR771" s="333">
        <v>42049</v>
      </c>
      <c r="CS771" s="262" t="s">
        <v>75</v>
      </c>
    </row>
    <row r="772" spans="93:97" ht="39" customHeight="1">
      <c r="CO772" s="333">
        <v>42050</v>
      </c>
      <c r="CP772" s="262" t="s">
        <v>75</v>
      </c>
      <c r="CR772" s="333">
        <v>42050</v>
      </c>
      <c r="CS772" s="262" t="s">
        <v>76</v>
      </c>
    </row>
    <row r="773" spans="93:97" ht="39" customHeight="1">
      <c r="CO773" s="333">
        <v>42051</v>
      </c>
      <c r="CP773" s="262" t="s">
        <v>76</v>
      </c>
      <c r="CR773" s="333">
        <v>42051</v>
      </c>
      <c r="CS773" s="262" t="s">
        <v>77</v>
      </c>
    </row>
    <row r="774" spans="93:97" ht="39" customHeight="1">
      <c r="CO774" s="333">
        <v>42052</v>
      </c>
      <c r="CP774" s="262" t="s">
        <v>77</v>
      </c>
      <c r="CR774" s="333">
        <v>42052</v>
      </c>
      <c r="CS774" s="262" t="s">
        <v>78</v>
      </c>
    </row>
    <row r="775" spans="93:97" ht="39" customHeight="1">
      <c r="CO775" s="333">
        <v>42053</v>
      </c>
      <c r="CP775" s="262" t="s">
        <v>78</v>
      </c>
      <c r="CR775" s="333">
        <v>42053</v>
      </c>
      <c r="CS775" s="262" t="s">
        <v>79</v>
      </c>
    </row>
    <row r="776" spans="93:97" ht="39" customHeight="1">
      <c r="CO776" s="333">
        <v>42054</v>
      </c>
      <c r="CP776" s="262" t="s">
        <v>79</v>
      </c>
      <c r="CR776" s="333">
        <v>42054</v>
      </c>
      <c r="CS776" s="262" t="s">
        <v>80</v>
      </c>
    </row>
    <row r="777" spans="93:97" ht="39" customHeight="1">
      <c r="CO777" s="333">
        <v>42055</v>
      </c>
      <c r="CP777" s="262" t="s">
        <v>80</v>
      </c>
      <c r="CR777" s="333">
        <v>42055</v>
      </c>
      <c r="CS777" s="262" t="s">
        <v>81</v>
      </c>
    </row>
    <row r="778" spans="93:97" ht="39" customHeight="1">
      <c r="CO778" s="333">
        <v>42056</v>
      </c>
      <c r="CP778" s="262" t="s">
        <v>81</v>
      </c>
      <c r="CR778" s="333">
        <v>42056</v>
      </c>
      <c r="CS778" s="262" t="s">
        <v>82</v>
      </c>
    </row>
    <row r="779" spans="93:97" ht="39" customHeight="1">
      <c r="CO779" s="333">
        <v>42057</v>
      </c>
      <c r="CP779" s="262" t="s">
        <v>82</v>
      </c>
      <c r="CR779" s="333">
        <v>42057</v>
      </c>
      <c r="CS779" s="262" t="s">
        <v>83</v>
      </c>
    </row>
    <row r="780" spans="93:97" ht="39" customHeight="1">
      <c r="CO780" s="333">
        <v>42058</v>
      </c>
      <c r="CP780" s="262" t="s">
        <v>83</v>
      </c>
      <c r="CR780" s="333">
        <v>42058</v>
      </c>
      <c r="CS780" s="262" t="s">
        <v>84</v>
      </c>
    </row>
    <row r="781" spans="93:97" ht="39" customHeight="1">
      <c r="CO781" s="333">
        <v>42059</v>
      </c>
      <c r="CP781" s="262" t="s">
        <v>84</v>
      </c>
      <c r="CR781" s="333">
        <v>42059</v>
      </c>
      <c r="CS781" s="262" t="s">
        <v>85</v>
      </c>
    </row>
    <row r="782" spans="93:97" ht="39" customHeight="1">
      <c r="CO782" s="333">
        <v>42060</v>
      </c>
      <c r="CP782" s="262" t="s">
        <v>85</v>
      </c>
      <c r="CR782" s="333">
        <v>42060</v>
      </c>
      <c r="CS782" s="262" t="s">
        <v>86</v>
      </c>
    </row>
    <row r="783" spans="93:97" ht="39" customHeight="1">
      <c r="CO783" s="333">
        <v>42061</v>
      </c>
      <c r="CP783" s="262" t="s">
        <v>86</v>
      </c>
      <c r="CR783" s="333">
        <v>42061</v>
      </c>
      <c r="CS783" s="262" t="s">
        <v>87</v>
      </c>
    </row>
    <row r="784" spans="93:97" ht="39" customHeight="1">
      <c r="CO784" s="333">
        <v>42062</v>
      </c>
      <c r="CP784" s="262" t="s">
        <v>87</v>
      </c>
      <c r="CR784" s="333">
        <v>42062</v>
      </c>
      <c r="CS784" s="262" t="s">
        <v>88</v>
      </c>
    </row>
    <row r="785" spans="93:97" ht="39" customHeight="1">
      <c r="CO785" s="333">
        <v>42063</v>
      </c>
      <c r="CP785" s="262" t="s">
        <v>88</v>
      </c>
      <c r="CR785" s="333">
        <v>42063</v>
      </c>
      <c r="CS785" s="262" t="s">
        <v>89</v>
      </c>
    </row>
    <row r="786" spans="93:97" ht="39" customHeight="1">
      <c r="CO786" s="333">
        <v>42064</v>
      </c>
      <c r="CP786" s="262" t="s">
        <v>89</v>
      </c>
      <c r="CR786" s="333">
        <v>42064</v>
      </c>
      <c r="CS786" s="262" t="s">
        <v>90</v>
      </c>
    </row>
    <row r="787" spans="93:97" ht="39" customHeight="1">
      <c r="CO787" s="333">
        <v>42065</v>
      </c>
      <c r="CP787" s="262" t="s">
        <v>90</v>
      </c>
      <c r="CR787" s="333">
        <v>42065</v>
      </c>
      <c r="CS787" s="262" t="s">
        <v>91</v>
      </c>
    </row>
    <row r="788" spans="93:97" ht="39" customHeight="1">
      <c r="CO788" s="333">
        <v>42066</v>
      </c>
      <c r="CP788" s="262" t="s">
        <v>91</v>
      </c>
      <c r="CR788" s="333">
        <v>42066</v>
      </c>
      <c r="CS788" s="262" t="s">
        <v>92</v>
      </c>
    </row>
    <row r="789" spans="93:97" ht="39" customHeight="1">
      <c r="CO789" s="333">
        <v>42067</v>
      </c>
      <c r="CP789" s="262" t="s">
        <v>92</v>
      </c>
      <c r="CR789" s="333">
        <v>42067</v>
      </c>
      <c r="CS789" s="262" t="s">
        <v>93</v>
      </c>
    </row>
    <row r="790" spans="93:97" ht="39" customHeight="1">
      <c r="CO790" s="333">
        <v>42068</v>
      </c>
      <c r="CP790" s="262" t="s">
        <v>93</v>
      </c>
      <c r="CR790" s="333">
        <v>42068</v>
      </c>
      <c r="CS790" s="262" t="s">
        <v>94</v>
      </c>
    </row>
    <row r="791" spans="93:97" ht="39" customHeight="1">
      <c r="CO791" s="333">
        <v>42069</v>
      </c>
      <c r="CP791" s="262" t="s">
        <v>94</v>
      </c>
      <c r="CR791" s="333">
        <v>42069</v>
      </c>
      <c r="CS791" s="262" t="s">
        <v>95</v>
      </c>
    </row>
    <row r="792" spans="93:97" ht="39" customHeight="1">
      <c r="CO792" s="333">
        <v>42070</v>
      </c>
      <c r="CP792" s="262" t="s">
        <v>95</v>
      </c>
      <c r="CR792" s="333">
        <v>42070</v>
      </c>
      <c r="CS792" s="262" t="s">
        <v>96</v>
      </c>
    </row>
    <row r="793" spans="93:97" ht="39" customHeight="1">
      <c r="CO793" s="333">
        <v>42071</v>
      </c>
      <c r="CP793" s="262" t="s">
        <v>96</v>
      </c>
      <c r="CR793" s="333">
        <v>42071</v>
      </c>
      <c r="CS793" s="262" t="s">
        <v>97</v>
      </c>
    </row>
    <row r="794" spans="93:97" ht="39" customHeight="1">
      <c r="CO794" s="333">
        <v>42072</v>
      </c>
      <c r="CP794" s="262" t="s">
        <v>97</v>
      </c>
      <c r="CR794" s="333">
        <v>42072</v>
      </c>
      <c r="CS794" s="262" t="s">
        <v>98</v>
      </c>
    </row>
    <row r="795" spans="93:97" ht="39" customHeight="1">
      <c r="CO795" s="333">
        <v>42073</v>
      </c>
      <c r="CP795" s="262" t="s">
        <v>98</v>
      </c>
      <c r="CR795" s="333">
        <v>42073</v>
      </c>
      <c r="CS795" s="262" t="s">
        <v>99</v>
      </c>
    </row>
    <row r="796" spans="93:97" ht="39" customHeight="1">
      <c r="CO796" s="333">
        <v>42074</v>
      </c>
      <c r="CP796" s="262" t="s">
        <v>99</v>
      </c>
      <c r="CR796" s="333">
        <v>42074</v>
      </c>
      <c r="CS796" s="262" t="s">
        <v>100</v>
      </c>
    </row>
    <row r="797" spans="93:97" ht="39" customHeight="1">
      <c r="CO797" s="333">
        <v>42075</v>
      </c>
      <c r="CP797" s="262" t="s">
        <v>100</v>
      </c>
      <c r="CR797" s="333">
        <v>42075</v>
      </c>
      <c r="CS797" s="262" t="s">
        <v>101</v>
      </c>
    </row>
    <row r="798" spans="93:97" ht="39" customHeight="1">
      <c r="CO798" s="333">
        <v>42076</v>
      </c>
      <c r="CP798" s="262" t="s">
        <v>101</v>
      </c>
      <c r="CR798" s="333">
        <v>42076</v>
      </c>
      <c r="CS798" s="262" t="s">
        <v>102</v>
      </c>
    </row>
    <row r="799" spans="93:97" ht="39" customHeight="1">
      <c r="CO799" s="333">
        <v>42077</v>
      </c>
      <c r="CP799" s="262" t="s">
        <v>102</v>
      </c>
      <c r="CR799" s="333">
        <v>42077</v>
      </c>
      <c r="CS799" s="262" t="s">
        <v>103</v>
      </c>
    </row>
    <row r="800" spans="93:97" ht="39" customHeight="1">
      <c r="CO800" s="333">
        <v>42078</v>
      </c>
      <c r="CP800" s="262" t="s">
        <v>103</v>
      </c>
      <c r="CR800" s="333">
        <v>42078</v>
      </c>
      <c r="CS800" s="262" t="s">
        <v>104</v>
      </c>
    </row>
    <row r="801" spans="93:97" ht="39" customHeight="1">
      <c r="CO801" s="333">
        <v>42079</v>
      </c>
      <c r="CP801" s="262" t="s">
        <v>104</v>
      </c>
      <c r="CR801" s="333">
        <v>42079</v>
      </c>
      <c r="CS801" s="262" t="s">
        <v>105</v>
      </c>
    </row>
    <row r="802" spans="93:97" ht="39" customHeight="1">
      <c r="CO802" s="333">
        <v>42080</v>
      </c>
      <c r="CP802" s="262" t="s">
        <v>105</v>
      </c>
      <c r="CR802" s="333">
        <v>42080</v>
      </c>
      <c r="CS802" s="262" t="s">
        <v>106</v>
      </c>
    </row>
    <row r="803" spans="93:97" ht="39" customHeight="1">
      <c r="CO803" s="333">
        <v>42081</v>
      </c>
      <c r="CP803" s="262" t="s">
        <v>106</v>
      </c>
      <c r="CR803" s="333">
        <v>42081</v>
      </c>
      <c r="CS803" s="262" t="s">
        <v>107</v>
      </c>
    </row>
    <row r="804" spans="93:97" ht="39" customHeight="1">
      <c r="CO804" s="333">
        <v>42082</v>
      </c>
      <c r="CP804" s="262" t="s">
        <v>107</v>
      </c>
      <c r="CR804" s="333">
        <v>42082</v>
      </c>
      <c r="CS804" s="262" t="s">
        <v>108</v>
      </c>
    </row>
    <row r="805" spans="93:97" ht="39" customHeight="1">
      <c r="CO805" s="333">
        <v>42083</v>
      </c>
      <c r="CP805" s="262" t="s">
        <v>108</v>
      </c>
      <c r="CR805" s="333">
        <v>42083</v>
      </c>
      <c r="CS805" s="262" t="s">
        <v>109</v>
      </c>
    </row>
    <row r="806" spans="93:97" ht="39" customHeight="1">
      <c r="CO806" s="333">
        <v>42084</v>
      </c>
      <c r="CP806" s="262" t="s">
        <v>109</v>
      </c>
      <c r="CR806" s="333">
        <v>42084</v>
      </c>
      <c r="CS806" s="262" t="s">
        <v>110</v>
      </c>
    </row>
    <row r="807" spans="93:97" ht="39" customHeight="1">
      <c r="CO807" s="333">
        <v>42085</v>
      </c>
      <c r="CP807" s="262" t="s">
        <v>110</v>
      </c>
      <c r="CR807" s="333">
        <v>42085</v>
      </c>
      <c r="CS807" s="262" t="s">
        <v>111</v>
      </c>
    </row>
    <row r="808" spans="93:97" ht="39" customHeight="1">
      <c r="CO808" s="333">
        <v>42086</v>
      </c>
      <c r="CP808" s="262" t="s">
        <v>111</v>
      </c>
      <c r="CR808" s="333">
        <v>42086</v>
      </c>
      <c r="CS808" s="262" t="s">
        <v>112</v>
      </c>
    </row>
    <row r="809" spans="93:97" ht="39" customHeight="1">
      <c r="CO809" s="333">
        <v>42087</v>
      </c>
      <c r="CP809" s="262" t="s">
        <v>112</v>
      </c>
      <c r="CR809" s="333">
        <v>42087</v>
      </c>
      <c r="CS809" s="262" t="s">
        <v>113</v>
      </c>
    </row>
    <row r="810" spans="93:97" ht="39" customHeight="1">
      <c r="CO810" s="333">
        <v>42088</v>
      </c>
      <c r="CP810" s="262" t="s">
        <v>113</v>
      </c>
      <c r="CR810" s="333">
        <v>42088</v>
      </c>
      <c r="CS810" s="262" t="s">
        <v>114</v>
      </c>
    </row>
    <row r="811" spans="93:97" ht="39" customHeight="1">
      <c r="CO811" s="333">
        <v>42089</v>
      </c>
      <c r="CP811" s="262" t="s">
        <v>114</v>
      </c>
      <c r="CR811" s="333">
        <v>42089</v>
      </c>
      <c r="CS811" s="262" t="s">
        <v>115</v>
      </c>
    </row>
    <row r="812" spans="93:97" ht="39" customHeight="1">
      <c r="CO812" s="333">
        <v>42090</v>
      </c>
      <c r="CP812" s="262" t="s">
        <v>115</v>
      </c>
      <c r="CR812" s="333">
        <v>42090</v>
      </c>
      <c r="CS812" s="262" t="s">
        <v>116</v>
      </c>
    </row>
    <row r="813" spans="93:97" ht="39" customHeight="1">
      <c r="CO813" s="333">
        <v>42091</v>
      </c>
      <c r="CP813" s="262" t="s">
        <v>116</v>
      </c>
      <c r="CR813" s="333">
        <v>42091</v>
      </c>
      <c r="CS813" s="262" t="s">
        <v>117</v>
      </c>
    </row>
    <row r="814" spans="93:97" ht="39" customHeight="1">
      <c r="CO814" s="333">
        <v>42092</v>
      </c>
      <c r="CP814" s="262" t="s">
        <v>117</v>
      </c>
      <c r="CR814" s="333">
        <v>42092</v>
      </c>
      <c r="CS814" s="262" t="s">
        <v>118</v>
      </c>
    </row>
    <row r="815" spans="93:97" ht="39" customHeight="1">
      <c r="CO815" s="333">
        <v>42093</v>
      </c>
      <c r="CP815" s="262" t="s">
        <v>118</v>
      </c>
      <c r="CR815" s="333">
        <v>42093</v>
      </c>
      <c r="CS815" s="262" t="s">
        <v>119</v>
      </c>
    </row>
    <row r="816" spans="93:97" ht="39" customHeight="1">
      <c r="CO816" s="333">
        <v>42094</v>
      </c>
      <c r="CP816" s="262" t="s">
        <v>119</v>
      </c>
      <c r="CR816" s="333">
        <v>42094</v>
      </c>
      <c r="CS816" s="262" t="s">
        <v>120</v>
      </c>
    </row>
    <row r="817" spans="93:97" ht="39" customHeight="1">
      <c r="CO817" s="333">
        <v>42095</v>
      </c>
      <c r="CP817" s="262" t="s">
        <v>120</v>
      </c>
      <c r="CR817" s="333">
        <v>42095</v>
      </c>
      <c r="CS817" s="262" t="s">
        <v>121</v>
      </c>
    </row>
    <row r="818" spans="93:97" ht="39" customHeight="1">
      <c r="CO818" s="333">
        <v>42096</v>
      </c>
      <c r="CP818" s="262" t="s">
        <v>121</v>
      </c>
      <c r="CR818" s="333">
        <v>42096</v>
      </c>
      <c r="CS818" s="262" t="s">
        <v>122</v>
      </c>
    </row>
    <row r="819" spans="93:97" ht="39" customHeight="1">
      <c r="CO819" s="333">
        <v>42097</v>
      </c>
      <c r="CP819" s="262" t="s">
        <v>122</v>
      </c>
      <c r="CR819" s="333">
        <v>42097</v>
      </c>
      <c r="CS819" s="262" t="s">
        <v>123</v>
      </c>
    </row>
    <row r="820" spans="93:97" ht="39" customHeight="1">
      <c r="CO820" s="333">
        <v>42098</v>
      </c>
      <c r="CP820" s="262" t="s">
        <v>123</v>
      </c>
      <c r="CR820" s="333">
        <v>42098</v>
      </c>
      <c r="CS820" s="262" t="s">
        <v>124</v>
      </c>
    </row>
    <row r="821" spans="93:97" ht="39" customHeight="1">
      <c r="CO821" s="333">
        <v>42099</v>
      </c>
      <c r="CP821" s="262" t="s">
        <v>124</v>
      </c>
      <c r="CR821" s="333">
        <v>42099</v>
      </c>
      <c r="CS821" s="262" t="s">
        <v>125</v>
      </c>
    </row>
    <row r="822" spans="93:97" ht="39" customHeight="1">
      <c r="CO822" s="333">
        <v>42100</v>
      </c>
      <c r="CP822" s="262" t="s">
        <v>125</v>
      </c>
      <c r="CR822" s="333">
        <v>42100</v>
      </c>
      <c r="CS822" s="262" t="s">
        <v>126</v>
      </c>
    </row>
    <row r="823" spans="93:97" ht="39" customHeight="1">
      <c r="CO823" s="333">
        <v>42101</v>
      </c>
      <c r="CP823" s="262" t="s">
        <v>126</v>
      </c>
      <c r="CR823" s="333">
        <v>42101</v>
      </c>
      <c r="CS823" s="262" t="s">
        <v>127</v>
      </c>
    </row>
    <row r="824" spans="93:97" ht="39" customHeight="1">
      <c r="CO824" s="333">
        <v>42102</v>
      </c>
      <c r="CP824" s="262" t="s">
        <v>127</v>
      </c>
      <c r="CR824" s="333">
        <v>42102</v>
      </c>
      <c r="CS824" s="262" t="s">
        <v>128</v>
      </c>
    </row>
    <row r="825" spans="93:97" ht="39" customHeight="1">
      <c r="CO825" s="333">
        <v>42103</v>
      </c>
      <c r="CP825" s="262" t="s">
        <v>128</v>
      </c>
      <c r="CR825" s="333">
        <v>42103</v>
      </c>
      <c r="CS825" s="262" t="s">
        <v>129</v>
      </c>
    </row>
    <row r="826" spans="93:97" ht="39" customHeight="1">
      <c r="CO826" s="333">
        <v>42104</v>
      </c>
      <c r="CP826" s="262" t="s">
        <v>129</v>
      </c>
      <c r="CR826" s="333">
        <v>42104</v>
      </c>
      <c r="CS826" s="262" t="s">
        <v>130</v>
      </c>
    </row>
    <row r="827" spans="93:97" ht="39" customHeight="1">
      <c r="CO827" s="333">
        <v>42105</v>
      </c>
      <c r="CP827" s="262" t="s">
        <v>130</v>
      </c>
      <c r="CR827" s="333">
        <v>42105</v>
      </c>
      <c r="CS827" s="262" t="s">
        <v>131</v>
      </c>
    </row>
    <row r="828" spans="93:97" ht="39" customHeight="1">
      <c r="CO828" s="333">
        <v>42106</v>
      </c>
      <c r="CP828" s="262" t="s">
        <v>131</v>
      </c>
      <c r="CR828" s="333">
        <v>42106</v>
      </c>
      <c r="CS828" s="262" t="s">
        <v>132</v>
      </c>
    </row>
    <row r="829" spans="93:97" ht="39" customHeight="1">
      <c r="CO829" s="333">
        <v>42107</v>
      </c>
      <c r="CP829" s="262" t="s">
        <v>132</v>
      </c>
      <c r="CR829" s="333">
        <v>42107</v>
      </c>
      <c r="CS829" s="262" t="s">
        <v>133</v>
      </c>
    </row>
    <row r="830" spans="93:97" ht="39" customHeight="1">
      <c r="CO830" s="333">
        <v>42108</v>
      </c>
      <c r="CP830" s="262" t="s">
        <v>133</v>
      </c>
      <c r="CR830" s="333">
        <v>42108</v>
      </c>
      <c r="CS830" s="262" t="s">
        <v>134</v>
      </c>
    </row>
    <row r="831" spans="93:97" ht="39" customHeight="1">
      <c r="CO831" s="333">
        <v>42109</v>
      </c>
      <c r="CP831" s="262" t="s">
        <v>134</v>
      </c>
      <c r="CR831" s="333">
        <v>42109</v>
      </c>
      <c r="CS831" s="262" t="s">
        <v>135</v>
      </c>
    </row>
    <row r="832" spans="93:97" ht="39" customHeight="1">
      <c r="CO832" s="333">
        <v>42110</v>
      </c>
      <c r="CP832" s="262" t="s">
        <v>135</v>
      </c>
      <c r="CR832" s="333">
        <v>42110</v>
      </c>
      <c r="CS832" s="262" t="s">
        <v>136</v>
      </c>
    </row>
    <row r="833" spans="93:97" ht="39" customHeight="1">
      <c r="CO833" s="333">
        <v>42111</v>
      </c>
      <c r="CP833" s="262" t="s">
        <v>136</v>
      </c>
      <c r="CR833" s="333">
        <v>42111</v>
      </c>
      <c r="CS833" s="262" t="s">
        <v>137</v>
      </c>
    </row>
    <row r="834" spans="93:97" ht="39" customHeight="1">
      <c r="CO834" s="333">
        <v>42112</v>
      </c>
      <c r="CP834" s="262" t="s">
        <v>137</v>
      </c>
      <c r="CR834" s="333">
        <v>42112</v>
      </c>
      <c r="CS834" s="262" t="s">
        <v>138</v>
      </c>
    </row>
    <row r="835" spans="93:97" ht="39" customHeight="1">
      <c r="CO835" s="333">
        <v>42113</v>
      </c>
      <c r="CP835" s="262" t="s">
        <v>138</v>
      </c>
      <c r="CR835" s="333">
        <v>42113</v>
      </c>
      <c r="CS835" s="262" t="s">
        <v>139</v>
      </c>
    </row>
    <row r="836" spans="93:97" ht="39" customHeight="1">
      <c r="CO836" s="333">
        <v>42114</v>
      </c>
      <c r="CP836" s="262" t="s">
        <v>139</v>
      </c>
      <c r="CR836" s="333">
        <v>42114</v>
      </c>
      <c r="CS836" s="262" t="s">
        <v>140</v>
      </c>
    </row>
    <row r="837" spans="93:97" ht="39" customHeight="1">
      <c r="CO837" s="333">
        <v>42115</v>
      </c>
      <c r="CP837" s="262" t="s">
        <v>140</v>
      </c>
      <c r="CR837" s="333">
        <v>42115</v>
      </c>
      <c r="CS837" s="262" t="s">
        <v>141</v>
      </c>
    </row>
    <row r="838" spans="93:97" ht="39" customHeight="1">
      <c r="CO838" s="333">
        <v>42116</v>
      </c>
      <c r="CP838" s="262" t="s">
        <v>141</v>
      </c>
      <c r="CR838" s="333">
        <v>42116</v>
      </c>
      <c r="CS838" s="262" t="s">
        <v>142</v>
      </c>
    </row>
    <row r="839" spans="93:97" ht="39" customHeight="1">
      <c r="CO839" s="333">
        <v>42117</v>
      </c>
      <c r="CP839" s="262" t="s">
        <v>142</v>
      </c>
      <c r="CR839" s="333">
        <v>42117</v>
      </c>
      <c r="CS839" s="262" t="s">
        <v>143</v>
      </c>
    </row>
    <row r="840" spans="93:97" ht="39" customHeight="1">
      <c r="CO840" s="333">
        <v>42118</v>
      </c>
      <c r="CP840" s="262" t="s">
        <v>143</v>
      </c>
      <c r="CR840" s="333">
        <v>42118</v>
      </c>
      <c r="CS840" s="262" t="s">
        <v>144</v>
      </c>
    </row>
    <row r="841" spans="93:97" ht="39" customHeight="1">
      <c r="CO841" s="333">
        <v>42119</v>
      </c>
      <c r="CP841" s="262" t="s">
        <v>144</v>
      </c>
      <c r="CR841" s="333">
        <v>42119</v>
      </c>
      <c r="CS841" s="262" t="s">
        <v>145</v>
      </c>
    </row>
    <row r="842" spans="93:97" ht="39" customHeight="1">
      <c r="CO842" s="333">
        <v>42120</v>
      </c>
      <c r="CP842" s="262" t="s">
        <v>145</v>
      </c>
      <c r="CR842" s="333">
        <v>42120</v>
      </c>
      <c r="CS842" s="262" t="s">
        <v>146</v>
      </c>
    </row>
    <row r="843" spans="93:97" ht="39" customHeight="1">
      <c r="CO843" s="333">
        <v>42121</v>
      </c>
      <c r="CP843" s="262" t="s">
        <v>146</v>
      </c>
      <c r="CR843" s="333">
        <v>42121</v>
      </c>
      <c r="CS843" s="262" t="s">
        <v>147</v>
      </c>
    </row>
    <row r="844" spans="93:97" ht="39" customHeight="1">
      <c r="CO844" s="333">
        <v>42122</v>
      </c>
      <c r="CP844" s="262" t="s">
        <v>147</v>
      </c>
      <c r="CR844" s="333">
        <v>42122</v>
      </c>
      <c r="CS844" s="262" t="s">
        <v>148</v>
      </c>
    </row>
    <row r="845" spans="93:97" ht="39" customHeight="1">
      <c r="CO845" s="333">
        <v>42123</v>
      </c>
      <c r="CP845" s="262" t="s">
        <v>148</v>
      </c>
      <c r="CR845" s="333">
        <v>42123</v>
      </c>
      <c r="CS845" s="262" t="s">
        <v>149</v>
      </c>
    </row>
    <row r="846" spans="93:97" ht="39" customHeight="1">
      <c r="CO846" s="333">
        <v>42124</v>
      </c>
      <c r="CP846" s="262" t="s">
        <v>149</v>
      </c>
      <c r="CR846" s="333">
        <v>42124</v>
      </c>
      <c r="CS846" s="262" t="s">
        <v>150</v>
      </c>
    </row>
    <row r="847" spans="93:97" ht="39" customHeight="1">
      <c r="CO847" s="333">
        <v>42125</v>
      </c>
      <c r="CP847" s="262" t="s">
        <v>150</v>
      </c>
      <c r="CR847" s="333">
        <v>42125</v>
      </c>
      <c r="CS847" s="262" t="s">
        <v>151</v>
      </c>
    </row>
    <row r="848" spans="93:97" ht="39" customHeight="1">
      <c r="CO848" s="333">
        <v>42126</v>
      </c>
      <c r="CP848" s="262" t="s">
        <v>151</v>
      </c>
      <c r="CR848" s="333">
        <v>42126</v>
      </c>
      <c r="CS848" s="262" t="s">
        <v>152</v>
      </c>
    </row>
    <row r="849" spans="93:97" ht="39" customHeight="1">
      <c r="CO849" s="333">
        <v>42127</v>
      </c>
      <c r="CP849" s="262" t="s">
        <v>152</v>
      </c>
      <c r="CR849" s="333">
        <v>42127</v>
      </c>
      <c r="CS849" s="262" t="s">
        <v>153</v>
      </c>
    </row>
    <row r="850" spans="93:97" ht="39" customHeight="1">
      <c r="CO850" s="333">
        <v>42128</v>
      </c>
      <c r="CP850" s="262" t="s">
        <v>153</v>
      </c>
      <c r="CR850" s="333">
        <v>42128</v>
      </c>
      <c r="CS850" s="262" t="s">
        <v>154</v>
      </c>
    </row>
    <row r="851" spans="93:97" ht="39" customHeight="1">
      <c r="CO851" s="333">
        <v>42129</v>
      </c>
      <c r="CP851" s="262" t="s">
        <v>154</v>
      </c>
      <c r="CR851" s="333">
        <v>42129</v>
      </c>
      <c r="CS851" s="262" t="s">
        <v>155</v>
      </c>
    </row>
    <row r="852" spans="93:97" ht="39" customHeight="1">
      <c r="CO852" s="333">
        <v>42130</v>
      </c>
      <c r="CP852" s="262" t="s">
        <v>155</v>
      </c>
      <c r="CR852" s="333">
        <v>42130</v>
      </c>
      <c r="CS852" s="262" t="s">
        <v>156</v>
      </c>
    </row>
    <row r="853" spans="93:97" ht="39" customHeight="1">
      <c r="CO853" s="333">
        <v>42131</v>
      </c>
      <c r="CP853" s="262" t="s">
        <v>156</v>
      </c>
      <c r="CR853" s="333">
        <v>42131</v>
      </c>
      <c r="CS853" s="262" t="s">
        <v>157</v>
      </c>
    </row>
    <row r="854" spans="93:97" ht="39" customHeight="1">
      <c r="CO854" s="333">
        <v>42132</v>
      </c>
      <c r="CP854" s="262" t="s">
        <v>157</v>
      </c>
      <c r="CR854" s="333">
        <v>42132</v>
      </c>
      <c r="CS854" s="262" t="s">
        <v>158</v>
      </c>
    </row>
    <row r="855" spans="93:97" ht="39" customHeight="1">
      <c r="CO855" s="333">
        <v>42133</v>
      </c>
      <c r="CP855" s="262" t="s">
        <v>158</v>
      </c>
      <c r="CR855" s="333">
        <v>42133</v>
      </c>
      <c r="CS855" s="262" t="s">
        <v>159</v>
      </c>
    </row>
    <row r="856" spans="93:97" ht="39" customHeight="1">
      <c r="CO856" s="333">
        <v>42134</v>
      </c>
      <c r="CP856" s="262" t="s">
        <v>159</v>
      </c>
      <c r="CR856" s="333">
        <v>42134</v>
      </c>
      <c r="CS856" s="262" t="s">
        <v>160</v>
      </c>
    </row>
    <row r="857" spans="93:97" ht="39" customHeight="1">
      <c r="CO857" s="333">
        <v>42135</v>
      </c>
      <c r="CP857" s="262" t="s">
        <v>160</v>
      </c>
      <c r="CR857" s="333">
        <v>42135</v>
      </c>
      <c r="CS857" s="262" t="s">
        <v>161</v>
      </c>
    </row>
    <row r="858" spans="93:97" ht="39" customHeight="1">
      <c r="CO858" s="333">
        <v>42136</v>
      </c>
      <c r="CP858" s="262" t="s">
        <v>161</v>
      </c>
      <c r="CR858" s="333">
        <v>42136</v>
      </c>
      <c r="CS858" s="262" t="s">
        <v>162</v>
      </c>
    </row>
    <row r="859" spans="93:97" ht="39" customHeight="1">
      <c r="CO859" s="333">
        <v>42137</v>
      </c>
      <c r="CP859" s="262" t="s">
        <v>162</v>
      </c>
      <c r="CR859" s="333">
        <v>42137</v>
      </c>
      <c r="CS859" s="262" t="s">
        <v>163</v>
      </c>
    </row>
    <row r="860" spans="93:97" ht="39" customHeight="1">
      <c r="CO860" s="333">
        <v>42138</v>
      </c>
      <c r="CP860" s="262" t="s">
        <v>163</v>
      </c>
      <c r="CR860" s="333">
        <v>42138</v>
      </c>
      <c r="CS860" s="262" t="s">
        <v>164</v>
      </c>
    </row>
    <row r="861" spans="93:97" ht="39" customHeight="1">
      <c r="CO861" s="333">
        <v>42139</v>
      </c>
      <c r="CP861" s="262" t="s">
        <v>164</v>
      </c>
      <c r="CR861" s="333">
        <v>42139</v>
      </c>
      <c r="CS861" s="262" t="s">
        <v>165</v>
      </c>
    </row>
    <row r="862" spans="93:97" ht="39" customHeight="1">
      <c r="CO862" s="333">
        <v>42140</v>
      </c>
      <c r="CP862" s="262" t="s">
        <v>165</v>
      </c>
      <c r="CR862" s="333">
        <v>42140</v>
      </c>
      <c r="CS862" s="262" t="s">
        <v>166</v>
      </c>
    </row>
    <row r="863" spans="93:97" ht="39" customHeight="1">
      <c r="CO863" s="333">
        <v>42141</v>
      </c>
      <c r="CP863" s="262" t="s">
        <v>166</v>
      </c>
      <c r="CR863" s="333">
        <v>42141</v>
      </c>
      <c r="CS863" s="262" t="s">
        <v>167</v>
      </c>
    </row>
    <row r="864" spans="93:97" ht="39" customHeight="1">
      <c r="CO864" s="333">
        <v>42142</v>
      </c>
      <c r="CP864" s="262" t="s">
        <v>167</v>
      </c>
      <c r="CR864" s="333">
        <v>42142</v>
      </c>
      <c r="CS864" s="262" t="s">
        <v>168</v>
      </c>
    </row>
    <row r="865" spans="93:97" ht="39" customHeight="1">
      <c r="CO865" s="333">
        <v>42143</v>
      </c>
      <c r="CP865" s="262" t="s">
        <v>168</v>
      </c>
      <c r="CR865" s="333">
        <v>42143</v>
      </c>
      <c r="CS865" s="262" t="s">
        <v>169</v>
      </c>
    </row>
    <row r="866" spans="93:97" ht="39" customHeight="1">
      <c r="CO866" s="333">
        <v>42144</v>
      </c>
      <c r="CP866" s="262" t="s">
        <v>169</v>
      </c>
      <c r="CR866" s="333">
        <v>42144</v>
      </c>
      <c r="CS866" s="262" t="s">
        <v>170</v>
      </c>
    </row>
    <row r="867" spans="93:97" ht="39" customHeight="1">
      <c r="CO867" s="333">
        <v>42145</v>
      </c>
      <c r="CP867" s="262" t="s">
        <v>170</v>
      </c>
      <c r="CR867" s="333">
        <v>42145</v>
      </c>
      <c r="CS867" s="262" t="s">
        <v>171</v>
      </c>
    </row>
    <row r="868" spans="93:97" ht="39" customHeight="1">
      <c r="CO868" s="333">
        <v>42146</v>
      </c>
      <c r="CP868" s="262" t="s">
        <v>171</v>
      </c>
      <c r="CR868" s="333">
        <v>42146</v>
      </c>
      <c r="CS868" s="262" t="s">
        <v>172</v>
      </c>
    </row>
    <row r="869" spans="93:97" ht="39" customHeight="1">
      <c r="CO869" s="333">
        <v>42147</v>
      </c>
      <c r="CP869" s="262" t="s">
        <v>172</v>
      </c>
      <c r="CR869" s="333">
        <v>42147</v>
      </c>
      <c r="CS869" s="262" t="s">
        <v>173</v>
      </c>
    </row>
    <row r="870" spans="93:97" ht="39" customHeight="1">
      <c r="CO870" s="333">
        <v>42148</v>
      </c>
      <c r="CP870" s="262" t="s">
        <v>173</v>
      </c>
      <c r="CR870" s="333">
        <v>42148</v>
      </c>
      <c r="CS870" s="262" t="s">
        <v>174</v>
      </c>
    </row>
    <row r="871" spans="93:97" ht="39" customHeight="1">
      <c r="CO871" s="333">
        <v>42149</v>
      </c>
      <c r="CP871" s="262" t="s">
        <v>174</v>
      </c>
      <c r="CR871" s="333">
        <v>42149</v>
      </c>
      <c r="CS871" s="262" t="s">
        <v>175</v>
      </c>
    </row>
    <row r="872" spans="93:97" ht="39" customHeight="1">
      <c r="CO872" s="333">
        <v>42150</v>
      </c>
      <c r="CP872" s="262" t="s">
        <v>175</v>
      </c>
      <c r="CR872" s="333">
        <v>42150</v>
      </c>
      <c r="CS872" s="262" t="s">
        <v>176</v>
      </c>
    </row>
    <row r="873" spans="93:97" ht="39" customHeight="1">
      <c r="CO873" s="333">
        <v>42151</v>
      </c>
      <c r="CP873" s="262" t="s">
        <v>176</v>
      </c>
      <c r="CR873" s="333">
        <v>42151</v>
      </c>
      <c r="CS873" s="262" t="s">
        <v>177</v>
      </c>
    </row>
    <row r="874" spans="93:97" ht="39" customHeight="1">
      <c r="CO874" s="333">
        <v>42152</v>
      </c>
      <c r="CP874" s="262" t="s">
        <v>177</v>
      </c>
      <c r="CR874" s="333">
        <v>42152</v>
      </c>
      <c r="CS874" s="262" t="s">
        <v>178</v>
      </c>
    </row>
    <row r="875" spans="93:97" ht="39" customHeight="1">
      <c r="CO875" s="333">
        <v>42153</v>
      </c>
      <c r="CP875" s="262" t="s">
        <v>178</v>
      </c>
      <c r="CR875" s="333">
        <v>42153</v>
      </c>
      <c r="CS875" s="262" t="s">
        <v>179</v>
      </c>
    </row>
    <row r="876" spans="93:97" ht="39" customHeight="1">
      <c r="CO876" s="333">
        <v>42154</v>
      </c>
      <c r="CP876" s="262" t="s">
        <v>179</v>
      </c>
      <c r="CR876" s="333">
        <v>42154</v>
      </c>
      <c r="CS876" s="262" t="s">
        <v>180</v>
      </c>
    </row>
    <row r="877" spans="93:97" ht="39" customHeight="1">
      <c r="CO877" s="333">
        <v>42155</v>
      </c>
      <c r="CP877" s="262" t="s">
        <v>180</v>
      </c>
      <c r="CR877" s="333">
        <v>42155</v>
      </c>
      <c r="CS877" s="262" t="s">
        <v>181</v>
      </c>
    </row>
    <row r="878" spans="93:97" ht="39" customHeight="1">
      <c r="CO878" s="333">
        <v>42156</v>
      </c>
      <c r="CP878" s="262" t="s">
        <v>181</v>
      </c>
      <c r="CR878" s="333">
        <v>42156</v>
      </c>
      <c r="CS878" s="262" t="s">
        <v>182</v>
      </c>
    </row>
    <row r="879" spans="93:97" ht="39" customHeight="1">
      <c r="CO879" s="333">
        <v>42157</v>
      </c>
      <c r="CP879" s="262" t="s">
        <v>182</v>
      </c>
      <c r="CR879" s="333">
        <v>42157</v>
      </c>
      <c r="CS879" s="262" t="s">
        <v>183</v>
      </c>
    </row>
    <row r="880" spans="93:97" ht="39" customHeight="1">
      <c r="CO880" s="333">
        <v>42158</v>
      </c>
      <c r="CP880" s="262" t="s">
        <v>183</v>
      </c>
      <c r="CR880" s="333">
        <v>42158</v>
      </c>
      <c r="CS880" s="262" t="s">
        <v>184</v>
      </c>
    </row>
    <row r="881" spans="93:97" ht="39" customHeight="1">
      <c r="CO881" s="333">
        <v>42159</v>
      </c>
      <c r="CP881" s="262" t="s">
        <v>184</v>
      </c>
      <c r="CR881" s="333">
        <v>42159</v>
      </c>
      <c r="CS881" s="262" t="s">
        <v>185</v>
      </c>
    </row>
    <row r="882" spans="93:97" ht="39" customHeight="1">
      <c r="CO882" s="333">
        <v>42160</v>
      </c>
      <c r="CP882" s="262" t="s">
        <v>185</v>
      </c>
      <c r="CR882" s="333">
        <v>42160</v>
      </c>
      <c r="CS882" s="262" t="s">
        <v>186</v>
      </c>
    </row>
    <row r="883" spans="93:97" ht="39" customHeight="1">
      <c r="CO883" s="333">
        <v>42161</v>
      </c>
      <c r="CP883" s="262" t="s">
        <v>186</v>
      </c>
      <c r="CR883" s="333">
        <v>42161</v>
      </c>
      <c r="CS883" s="262" t="s">
        <v>187</v>
      </c>
    </row>
    <row r="884" spans="93:97" ht="39" customHeight="1">
      <c r="CO884" s="333">
        <v>42162</v>
      </c>
      <c r="CP884" s="262" t="s">
        <v>187</v>
      </c>
      <c r="CR884" s="333">
        <v>42162</v>
      </c>
      <c r="CS884" s="262" t="s">
        <v>188</v>
      </c>
    </row>
    <row r="885" spans="93:97" ht="39" customHeight="1">
      <c r="CO885" s="333">
        <v>42163</v>
      </c>
      <c r="CP885" s="262" t="s">
        <v>188</v>
      </c>
      <c r="CR885" s="333">
        <v>42163</v>
      </c>
      <c r="CS885" s="262" t="s">
        <v>189</v>
      </c>
    </row>
    <row r="886" spans="93:97" ht="39" customHeight="1">
      <c r="CO886" s="333">
        <v>42164</v>
      </c>
      <c r="CP886" s="262" t="s">
        <v>189</v>
      </c>
      <c r="CR886" s="333">
        <v>42164</v>
      </c>
      <c r="CS886" s="262" t="s">
        <v>190</v>
      </c>
    </row>
    <row r="887" spans="93:97" ht="39" customHeight="1">
      <c r="CO887" s="333">
        <v>42165</v>
      </c>
      <c r="CP887" s="262" t="s">
        <v>190</v>
      </c>
      <c r="CR887" s="333">
        <v>42165</v>
      </c>
      <c r="CS887" s="262" t="s">
        <v>191</v>
      </c>
    </row>
    <row r="888" spans="93:97" ht="39" customHeight="1">
      <c r="CO888" s="333">
        <v>42166</v>
      </c>
      <c r="CP888" s="262" t="s">
        <v>191</v>
      </c>
      <c r="CR888" s="333">
        <v>42166</v>
      </c>
      <c r="CS888" s="262" t="s">
        <v>192</v>
      </c>
    </row>
    <row r="889" spans="93:97" ht="39" customHeight="1">
      <c r="CO889" s="333">
        <v>42167</v>
      </c>
      <c r="CP889" s="262" t="s">
        <v>192</v>
      </c>
      <c r="CR889" s="333">
        <v>42167</v>
      </c>
      <c r="CS889" s="262" t="s">
        <v>193</v>
      </c>
    </row>
    <row r="890" spans="93:97" ht="39" customHeight="1">
      <c r="CO890" s="333">
        <v>42168</v>
      </c>
      <c r="CP890" s="262" t="s">
        <v>193</v>
      </c>
      <c r="CR890" s="333">
        <v>42168</v>
      </c>
      <c r="CS890" s="262" t="s">
        <v>194</v>
      </c>
    </row>
    <row r="891" spans="93:97" ht="39" customHeight="1">
      <c r="CO891" s="333">
        <v>42169</v>
      </c>
      <c r="CP891" s="262" t="s">
        <v>194</v>
      </c>
      <c r="CR891" s="333">
        <v>42169</v>
      </c>
      <c r="CS891" s="262" t="s">
        <v>195</v>
      </c>
    </row>
    <row r="892" spans="93:97" ht="39" customHeight="1">
      <c r="CO892" s="333">
        <v>42170</v>
      </c>
      <c r="CP892" s="262" t="s">
        <v>195</v>
      </c>
      <c r="CR892" s="333">
        <v>42170</v>
      </c>
      <c r="CS892" s="262" t="s">
        <v>196</v>
      </c>
    </row>
    <row r="893" spans="93:97" ht="39" customHeight="1">
      <c r="CO893" s="333">
        <v>42171</v>
      </c>
      <c r="CP893" s="262" t="s">
        <v>196</v>
      </c>
      <c r="CR893" s="333">
        <v>42171</v>
      </c>
      <c r="CS893" s="262" t="s">
        <v>197</v>
      </c>
    </row>
    <row r="894" spans="93:97" ht="39" customHeight="1">
      <c r="CO894" s="333">
        <v>42172</v>
      </c>
      <c r="CP894" s="262" t="s">
        <v>197</v>
      </c>
      <c r="CR894" s="333">
        <v>42172</v>
      </c>
      <c r="CS894" s="262" t="s">
        <v>198</v>
      </c>
    </row>
    <row r="895" spans="93:97" ht="39" customHeight="1">
      <c r="CO895" s="333">
        <v>42173</v>
      </c>
      <c r="CP895" s="262" t="s">
        <v>198</v>
      </c>
      <c r="CR895" s="333">
        <v>42173</v>
      </c>
      <c r="CS895" s="262" t="s">
        <v>199</v>
      </c>
    </row>
    <row r="896" spans="93:97" ht="39" customHeight="1">
      <c r="CO896" s="333">
        <v>42174</v>
      </c>
      <c r="CP896" s="262" t="s">
        <v>199</v>
      </c>
      <c r="CR896" s="333">
        <v>42174</v>
      </c>
      <c r="CS896" s="262" t="s">
        <v>200</v>
      </c>
    </row>
    <row r="897" spans="93:97" ht="39" customHeight="1">
      <c r="CO897" s="333">
        <v>42175</v>
      </c>
      <c r="CP897" s="262" t="s">
        <v>200</v>
      </c>
      <c r="CR897" s="333">
        <v>42175</v>
      </c>
      <c r="CS897" s="262" t="s">
        <v>201</v>
      </c>
    </row>
    <row r="898" spans="93:97" ht="39" customHeight="1">
      <c r="CO898" s="333">
        <v>42176</v>
      </c>
      <c r="CP898" s="262" t="s">
        <v>201</v>
      </c>
      <c r="CR898" s="333">
        <v>42176</v>
      </c>
      <c r="CS898" s="262" t="s">
        <v>202</v>
      </c>
    </row>
    <row r="899" spans="93:97" ht="39" customHeight="1">
      <c r="CO899" s="333">
        <v>42177</v>
      </c>
      <c r="CP899" s="262" t="s">
        <v>202</v>
      </c>
      <c r="CR899" s="333">
        <v>42177</v>
      </c>
      <c r="CS899" s="262" t="s">
        <v>203</v>
      </c>
    </row>
    <row r="900" spans="93:97" ht="39" customHeight="1">
      <c r="CO900" s="333">
        <v>42178</v>
      </c>
      <c r="CP900" s="262" t="s">
        <v>203</v>
      </c>
      <c r="CR900" s="333">
        <v>42178</v>
      </c>
      <c r="CS900" s="262" t="s">
        <v>204</v>
      </c>
    </row>
    <row r="901" spans="93:97" ht="39" customHeight="1">
      <c r="CO901" s="333">
        <v>42179</v>
      </c>
      <c r="CP901" s="262" t="s">
        <v>204</v>
      </c>
      <c r="CR901" s="333">
        <v>42179</v>
      </c>
      <c r="CS901" s="262" t="s">
        <v>205</v>
      </c>
    </row>
    <row r="902" spans="93:97" ht="39" customHeight="1">
      <c r="CO902" s="333">
        <v>42180</v>
      </c>
      <c r="CP902" s="262" t="s">
        <v>205</v>
      </c>
      <c r="CR902" s="333">
        <v>42180</v>
      </c>
      <c r="CS902" s="262" t="s">
        <v>206</v>
      </c>
    </row>
    <row r="903" spans="93:97" ht="39" customHeight="1">
      <c r="CO903" s="333">
        <v>42181</v>
      </c>
      <c r="CP903" s="262" t="s">
        <v>206</v>
      </c>
      <c r="CR903" s="333">
        <v>42181</v>
      </c>
      <c r="CS903" s="262" t="s">
        <v>207</v>
      </c>
    </row>
    <row r="904" spans="93:97" ht="39" customHeight="1">
      <c r="CO904" s="333">
        <v>42182</v>
      </c>
      <c r="CP904" s="262" t="s">
        <v>207</v>
      </c>
      <c r="CR904" s="333">
        <v>42182</v>
      </c>
      <c r="CS904" s="262" t="s">
        <v>208</v>
      </c>
    </row>
    <row r="905" spans="93:97" ht="39" customHeight="1">
      <c r="CO905" s="333">
        <v>42183</v>
      </c>
      <c r="CP905" s="262" t="s">
        <v>208</v>
      </c>
      <c r="CR905" s="333">
        <v>42183</v>
      </c>
      <c r="CS905" s="262" t="s">
        <v>209</v>
      </c>
    </row>
    <row r="906" spans="93:97" ht="39" customHeight="1">
      <c r="CO906" s="333">
        <v>42184</v>
      </c>
      <c r="CP906" s="262" t="s">
        <v>209</v>
      </c>
      <c r="CR906" s="333">
        <v>42184</v>
      </c>
      <c r="CS906" s="262" t="s">
        <v>210</v>
      </c>
    </row>
    <row r="907" spans="93:97" ht="39" customHeight="1">
      <c r="CO907" s="333">
        <v>42185</v>
      </c>
      <c r="CP907" s="262" t="s">
        <v>210</v>
      </c>
      <c r="CR907" s="333">
        <v>42185</v>
      </c>
      <c r="CS907" s="262" t="s">
        <v>211</v>
      </c>
    </row>
    <row r="908" spans="93:97" ht="39" customHeight="1">
      <c r="CO908" s="333">
        <v>42186</v>
      </c>
      <c r="CP908" s="262" t="s">
        <v>211</v>
      </c>
      <c r="CR908" s="333">
        <v>42186</v>
      </c>
      <c r="CS908" s="262" t="s">
        <v>212</v>
      </c>
    </row>
    <row r="909" spans="93:97" ht="39" customHeight="1">
      <c r="CO909" s="333">
        <v>42187</v>
      </c>
      <c r="CP909" s="262" t="s">
        <v>212</v>
      </c>
      <c r="CR909" s="333">
        <v>42187</v>
      </c>
      <c r="CS909" s="262" t="s">
        <v>213</v>
      </c>
    </row>
    <row r="910" spans="93:97" ht="39" customHeight="1">
      <c r="CO910" s="333">
        <v>42188</v>
      </c>
      <c r="CP910" s="262" t="s">
        <v>213</v>
      </c>
      <c r="CR910" s="333">
        <v>42188</v>
      </c>
      <c r="CS910" s="262" t="s">
        <v>214</v>
      </c>
    </row>
    <row r="911" spans="93:97" ht="39" customHeight="1">
      <c r="CO911" s="333">
        <v>42189</v>
      </c>
      <c r="CP911" s="262" t="s">
        <v>214</v>
      </c>
      <c r="CR911" s="333">
        <v>42189</v>
      </c>
      <c r="CS911" s="262" t="s">
        <v>215</v>
      </c>
    </row>
    <row r="912" spans="93:97" ht="39" customHeight="1">
      <c r="CO912" s="333">
        <v>42190</v>
      </c>
      <c r="CP912" s="262" t="s">
        <v>215</v>
      </c>
      <c r="CR912" s="333">
        <v>42190</v>
      </c>
      <c r="CS912" s="262" t="s">
        <v>216</v>
      </c>
    </row>
    <row r="913" spans="93:97" ht="39" customHeight="1">
      <c r="CO913" s="333">
        <v>42191</v>
      </c>
      <c r="CP913" s="262" t="s">
        <v>216</v>
      </c>
      <c r="CR913" s="333">
        <v>42191</v>
      </c>
      <c r="CS913" s="262" t="s">
        <v>217</v>
      </c>
    </row>
    <row r="914" spans="93:97" ht="39" customHeight="1">
      <c r="CO914" s="333">
        <v>42192</v>
      </c>
      <c r="CP914" s="262" t="s">
        <v>217</v>
      </c>
      <c r="CR914" s="333">
        <v>42192</v>
      </c>
      <c r="CS914" s="262" t="s">
        <v>218</v>
      </c>
    </row>
    <row r="915" spans="93:97" ht="39" customHeight="1">
      <c r="CO915" s="333">
        <v>42193</v>
      </c>
      <c r="CP915" s="262" t="s">
        <v>218</v>
      </c>
      <c r="CR915" s="333">
        <v>42193</v>
      </c>
      <c r="CS915" s="262" t="s">
        <v>219</v>
      </c>
    </row>
    <row r="916" spans="93:97" ht="39" customHeight="1">
      <c r="CO916" s="333">
        <v>42194</v>
      </c>
      <c r="CP916" s="262" t="s">
        <v>219</v>
      </c>
      <c r="CR916" s="333">
        <v>42194</v>
      </c>
      <c r="CS916" s="262" t="s">
        <v>220</v>
      </c>
    </row>
    <row r="917" spans="93:97" ht="39" customHeight="1">
      <c r="CO917" s="333">
        <v>42195</v>
      </c>
      <c r="CP917" s="262" t="s">
        <v>220</v>
      </c>
      <c r="CR917" s="333">
        <v>42195</v>
      </c>
      <c r="CS917" s="262" t="s">
        <v>221</v>
      </c>
    </row>
    <row r="918" spans="93:97" ht="39" customHeight="1">
      <c r="CO918" s="333">
        <v>42196</v>
      </c>
      <c r="CP918" s="262" t="s">
        <v>221</v>
      </c>
      <c r="CR918" s="333">
        <v>42196</v>
      </c>
      <c r="CS918" s="262" t="s">
        <v>222</v>
      </c>
    </row>
    <row r="919" spans="93:97" ht="39" customHeight="1">
      <c r="CO919" s="333">
        <v>42197</v>
      </c>
      <c r="CP919" s="262" t="s">
        <v>222</v>
      </c>
      <c r="CR919" s="333">
        <v>42197</v>
      </c>
      <c r="CS919" s="262" t="s">
        <v>223</v>
      </c>
    </row>
    <row r="920" spans="93:97" ht="39" customHeight="1">
      <c r="CO920" s="333">
        <v>42198</v>
      </c>
      <c r="CP920" s="262" t="s">
        <v>223</v>
      </c>
      <c r="CR920" s="333">
        <v>42198</v>
      </c>
      <c r="CS920" s="262" t="s">
        <v>224</v>
      </c>
    </row>
    <row r="921" spans="93:97" ht="39" customHeight="1">
      <c r="CO921" s="333">
        <v>42199</v>
      </c>
      <c r="CP921" s="262" t="s">
        <v>224</v>
      </c>
      <c r="CR921" s="333">
        <v>42199</v>
      </c>
      <c r="CS921" s="262" t="s">
        <v>225</v>
      </c>
    </row>
    <row r="922" spans="93:97" ht="39" customHeight="1">
      <c r="CO922" s="333">
        <v>42200</v>
      </c>
      <c r="CP922" s="262" t="s">
        <v>225</v>
      </c>
      <c r="CR922" s="333">
        <v>42200</v>
      </c>
      <c r="CS922" s="262" t="s">
        <v>226</v>
      </c>
    </row>
    <row r="923" spans="93:97" ht="39" customHeight="1">
      <c r="CO923" s="333">
        <v>42201</v>
      </c>
      <c r="CP923" s="262" t="s">
        <v>226</v>
      </c>
      <c r="CR923" s="333">
        <v>42201</v>
      </c>
      <c r="CS923" s="262" t="s">
        <v>227</v>
      </c>
    </row>
    <row r="924" spans="93:97" ht="39" customHeight="1">
      <c r="CO924" s="333">
        <v>42202</v>
      </c>
      <c r="CP924" s="262" t="s">
        <v>227</v>
      </c>
      <c r="CR924" s="333">
        <v>42202</v>
      </c>
      <c r="CS924" s="262" t="s">
        <v>228</v>
      </c>
    </row>
    <row r="925" spans="93:97" ht="39" customHeight="1">
      <c r="CO925" s="333">
        <v>42203</v>
      </c>
      <c r="CP925" s="262" t="s">
        <v>228</v>
      </c>
      <c r="CR925" s="333">
        <v>42203</v>
      </c>
      <c r="CS925" s="262" t="s">
        <v>229</v>
      </c>
    </row>
    <row r="926" spans="93:97" ht="39" customHeight="1">
      <c r="CO926" s="333">
        <v>42204</v>
      </c>
      <c r="CP926" s="262" t="s">
        <v>229</v>
      </c>
      <c r="CR926" s="333">
        <v>42204</v>
      </c>
      <c r="CS926" s="262" t="s">
        <v>230</v>
      </c>
    </row>
    <row r="927" spans="93:97" ht="39" customHeight="1">
      <c r="CO927" s="333">
        <v>42205</v>
      </c>
      <c r="CP927" s="262" t="s">
        <v>230</v>
      </c>
      <c r="CR927" s="333">
        <v>42205</v>
      </c>
      <c r="CS927" s="262" t="s">
        <v>231</v>
      </c>
    </row>
    <row r="928" spans="93:97" ht="39" customHeight="1">
      <c r="CO928" s="333">
        <v>42206</v>
      </c>
      <c r="CP928" s="262" t="s">
        <v>231</v>
      </c>
      <c r="CR928" s="333">
        <v>42206</v>
      </c>
      <c r="CS928" s="262" t="s">
        <v>232</v>
      </c>
    </row>
    <row r="929" spans="93:97" ht="39" customHeight="1">
      <c r="CO929" s="333">
        <v>42207</v>
      </c>
      <c r="CP929" s="262" t="s">
        <v>232</v>
      </c>
      <c r="CR929" s="333">
        <v>42207</v>
      </c>
      <c r="CS929" s="262" t="s">
        <v>233</v>
      </c>
    </row>
    <row r="930" spans="93:97" ht="39" customHeight="1">
      <c r="CO930" s="333">
        <v>42208</v>
      </c>
      <c r="CP930" s="262" t="s">
        <v>233</v>
      </c>
      <c r="CR930" s="333">
        <v>42208</v>
      </c>
      <c r="CS930" s="262" t="s">
        <v>234</v>
      </c>
    </row>
    <row r="931" spans="93:97" ht="39" customHeight="1">
      <c r="CO931" s="333">
        <v>42209</v>
      </c>
      <c r="CP931" s="262" t="s">
        <v>234</v>
      </c>
      <c r="CR931" s="333">
        <v>42209</v>
      </c>
      <c r="CS931" s="262" t="s">
        <v>235</v>
      </c>
    </row>
    <row r="932" spans="93:97" ht="39" customHeight="1">
      <c r="CO932" s="333">
        <v>42210</v>
      </c>
      <c r="CP932" s="262" t="s">
        <v>235</v>
      </c>
      <c r="CR932" s="333">
        <v>42210</v>
      </c>
      <c r="CS932" s="262" t="s">
        <v>236</v>
      </c>
    </row>
    <row r="933" spans="93:97" ht="39" customHeight="1">
      <c r="CO933" s="333">
        <v>42211</v>
      </c>
      <c r="CP933" s="262" t="s">
        <v>236</v>
      </c>
      <c r="CR933" s="333">
        <v>42211</v>
      </c>
      <c r="CS933" s="262" t="s">
        <v>237</v>
      </c>
    </row>
    <row r="934" spans="93:97" ht="39" customHeight="1">
      <c r="CO934" s="333">
        <v>42212</v>
      </c>
      <c r="CP934" s="262" t="s">
        <v>237</v>
      </c>
      <c r="CR934" s="333">
        <v>42212</v>
      </c>
      <c r="CS934" s="262" t="s">
        <v>238</v>
      </c>
    </row>
    <row r="935" spans="93:97" ht="39" customHeight="1">
      <c r="CO935" s="333">
        <v>42213</v>
      </c>
      <c r="CP935" s="262" t="s">
        <v>238</v>
      </c>
      <c r="CR935" s="333">
        <v>42213</v>
      </c>
      <c r="CS935" s="262" t="s">
        <v>239</v>
      </c>
    </row>
    <row r="936" spans="93:97" ht="39" customHeight="1">
      <c r="CO936" s="333">
        <v>42214</v>
      </c>
      <c r="CP936" s="262" t="s">
        <v>239</v>
      </c>
      <c r="CR936" s="333">
        <v>42214</v>
      </c>
      <c r="CS936" s="262" t="s">
        <v>240</v>
      </c>
    </row>
    <row r="937" spans="93:97" ht="39" customHeight="1">
      <c r="CO937" s="333">
        <v>42215</v>
      </c>
      <c r="CP937" s="262" t="s">
        <v>240</v>
      </c>
      <c r="CR937" s="333">
        <v>42215</v>
      </c>
      <c r="CS937" s="262" t="s">
        <v>241</v>
      </c>
    </row>
    <row r="938" spans="93:97" ht="39" customHeight="1">
      <c r="CO938" s="333">
        <v>42216</v>
      </c>
      <c r="CP938" s="262" t="s">
        <v>241</v>
      </c>
      <c r="CR938" s="333">
        <v>42216</v>
      </c>
      <c r="CS938" s="262" t="s">
        <v>242</v>
      </c>
    </row>
    <row r="939" spans="93:97" ht="39" customHeight="1">
      <c r="CO939" s="333">
        <v>42217</v>
      </c>
      <c r="CP939" s="262" t="s">
        <v>242</v>
      </c>
      <c r="CR939" s="333">
        <v>42217</v>
      </c>
      <c r="CS939" s="262" t="s">
        <v>243</v>
      </c>
    </row>
    <row r="940" spans="93:97" ht="39" customHeight="1">
      <c r="CO940" s="333">
        <v>42218</v>
      </c>
      <c r="CP940" s="262" t="s">
        <v>243</v>
      </c>
      <c r="CR940" s="333">
        <v>42218</v>
      </c>
      <c r="CS940" s="262" t="s">
        <v>244</v>
      </c>
    </row>
    <row r="941" spans="93:97" ht="39" customHeight="1">
      <c r="CO941" s="333">
        <v>42219</v>
      </c>
      <c r="CP941" s="262" t="s">
        <v>244</v>
      </c>
      <c r="CR941" s="333">
        <v>42219</v>
      </c>
      <c r="CS941" s="262" t="s">
        <v>245</v>
      </c>
    </row>
    <row r="942" spans="93:97" ht="39" customHeight="1">
      <c r="CO942" s="333">
        <v>42220</v>
      </c>
      <c r="CP942" s="262" t="s">
        <v>245</v>
      </c>
      <c r="CR942" s="333">
        <v>42220</v>
      </c>
      <c r="CS942" s="262" t="s">
        <v>246</v>
      </c>
    </row>
    <row r="943" spans="93:97" ht="39" customHeight="1">
      <c r="CO943" s="333">
        <v>42221</v>
      </c>
      <c r="CP943" s="262" t="s">
        <v>246</v>
      </c>
      <c r="CR943" s="333">
        <v>42221</v>
      </c>
      <c r="CS943" s="262" t="s">
        <v>247</v>
      </c>
    </row>
    <row r="944" spans="93:97" ht="39" customHeight="1">
      <c r="CO944" s="333">
        <v>42222</v>
      </c>
      <c r="CP944" s="262" t="s">
        <v>247</v>
      </c>
      <c r="CR944" s="333">
        <v>42222</v>
      </c>
      <c r="CS944" s="262" t="s">
        <v>248</v>
      </c>
    </row>
    <row r="945" spans="93:97" ht="39" customHeight="1">
      <c r="CO945" s="333">
        <v>42223</v>
      </c>
      <c r="CP945" s="262" t="s">
        <v>248</v>
      </c>
      <c r="CR945" s="333">
        <v>42223</v>
      </c>
      <c r="CS945" s="262" t="s">
        <v>249</v>
      </c>
    </row>
    <row r="946" spans="93:97" ht="39" customHeight="1">
      <c r="CO946" s="333">
        <v>42224</v>
      </c>
      <c r="CP946" s="262" t="s">
        <v>249</v>
      </c>
      <c r="CR946" s="333">
        <v>42224</v>
      </c>
      <c r="CS946" s="262" t="s">
        <v>250</v>
      </c>
    </row>
    <row r="947" spans="93:97" ht="39" customHeight="1">
      <c r="CO947" s="333">
        <v>42225</v>
      </c>
      <c r="CP947" s="262" t="s">
        <v>250</v>
      </c>
      <c r="CR947" s="333">
        <v>42225</v>
      </c>
      <c r="CS947" s="262" t="s">
        <v>251</v>
      </c>
    </row>
    <row r="948" spans="93:97" ht="39" customHeight="1">
      <c r="CO948" s="333">
        <v>42226</v>
      </c>
      <c r="CP948" s="262" t="s">
        <v>251</v>
      </c>
      <c r="CR948" s="333">
        <v>42226</v>
      </c>
      <c r="CS948" s="262" t="s">
        <v>252</v>
      </c>
    </row>
    <row r="949" spans="93:97" ht="39" customHeight="1">
      <c r="CO949" s="333">
        <v>42227</v>
      </c>
      <c r="CP949" s="262" t="s">
        <v>252</v>
      </c>
      <c r="CR949" s="333">
        <v>42227</v>
      </c>
      <c r="CS949" s="262" t="s">
        <v>253</v>
      </c>
    </row>
    <row r="950" spans="93:97" ht="39" customHeight="1">
      <c r="CO950" s="333">
        <v>42228</v>
      </c>
      <c r="CP950" s="262" t="s">
        <v>253</v>
      </c>
      <c r="CR950" s="333">
        <v>42228</v>
      </c>
      <c r="CS950" s="262" t="s">
        <v>254</v>
      </c>
    </row>
    <row r="951" spans="93:97" ht="39" customHeight="1">
      <c r="CO951" s="333">
        <v>42229</v>
      </c>
      <c r="CP951" s="262" t="s">
        <v>254</v>
      </c>
      <c r="CR951" s="333">
        <v>42229</v>
      </c>
      <c r="CS951" s="262" t="s">
        <v>255</v>
      </c>
    </row>
    <row r="952" spans="93:97" ht="39" customHeight="1">
      <c r="CO952" s="333">
        <v>42230</v>
      </c>
      <c r="CP952" s="262" t="s">
        <v>255</v>
      </c>
      <c r="CR952" s="333">
        <v>42230</v>
      </c>
      <c r="CS952" s="262" t="s">
        <v>256</v>
      </c>
    </row>
    <row r="953" spans="93:97" ht="39" customHeight="1">
      <c r="CO953" s="333">
        <v>42231</v>
      </c>
      <c r="CP953" s="262" t="s">
        <v>256</v>
      </c>
      <c r="CR953" s="333">
        <v>42231</v>
      </c>
      <c r="CS953" s="262" t="s">
        <v>257</v>
      </c>
    </row>
    <row r="954" spans="93:97" ht="39" customHeight="1">
      <c r="CO954" s="333">
        <v>42232</v>
      </c>
      <c r="CP954" s="262" t="s">
        <v>257</v>
      </c>
      <c r="CR954" s="333">
        <v>42232</v>
      </c>
      <c r="CS954" s="262" t="s">
        <v>258</v>
      </c>
    </row>
    <row r="955" spans="93:97" ht="39" customHeight="1">
      <c r="CO955" s="333">
        <v>42233</v>
      </c>
      <c r="CP955" s="262" t="s">
        <v>258</v>
      </c>
      <c r="CR955" s="333">
        <v>42233</v>
      </c>
      <c r="CS955" s="262" t="s">
        <v>259</v>
      </c>
    </row>
    <row r="956" spans="93:97" ht="39" customHeight="1">
      <c r="CO956" s="333">
        <v>42234</v>
      </c>
      <c r="CP956" s="262" t="s">
        <v>259</v>
      </c>
      <c r="CR956" s="333">
        <v>42234</v>
      </c>
      <c r="CS956" s="262" t="s">
        <v>260</v>
      </c>
    </row>
    <row r="957" spans="93:97" ht="39" customHeight="1">
      <c r="CO957" s="333">
        <v>42235</v>
      </c>
      <c r="CP957" s="262" t="s">
        <v>260</v>
      </c>
      <c r="CR957" s="333">
        <v>42235</v>
      </c>
      <c r="CS957" s="262" t="s">
        <v>261</v>
      </c>
    </row>
    <row r="958" spans="93:97" ht="39" customHeight="1">
      <c r="CO958" s="333">
        <v>42236</v>
      </c>
      <c r="CP958" s="262" t="s">
        <v>261</v>
      </c>
      <c r="CR958" s="333">
        <v>42236</v>
      </c>
      <c r="CS958" s="262" t="s">
        <v>262</v>
      </c>
    </row>
    <row r="959" spans="93:97" ht="39" customHeight="1">
      <c r="CO959" s="333">
        <v>42237</v>
      </c>
      <c r="CP959" s="262" t="s">
        <v>262</v>
      </c>
      <c r="CR959" s="333">
        <v>42237</v>
      </c>
      <c r="CS959" s="262" t="s">
        <v>263</v>
      </c>
    </row>
    <row r="960" spans="93:97" ht="39" customHeight="1">
      <c r="CO960" s="333">
        <v>42238</v>
      </c>
      <c r="CP960" s="262" t="s">
        <v>263</v>
      </c>
      <c r="CR960" s="333">
        <v>42238</v>
      </c>
      <c r="CS960" s="262" t="s">
        <v>264</v>
      </c>
    </row>
    <row r="961" spans="93:97" ht="39" customHeight="1">
      <c r="CO961" s="333">
        <v>42239</v>
      </c>
      <c r="CP961" s="262" t="s">
        <v>264</v>
      </c>
      <c r="CR961" s="333">
        <v>42239</v>
      </c>
      <c r="CS961" s="262" t="s">
        <v>265</v>
      </c>
    </row>
    <row r="962" spans="93:97" ht="39" customHeight="1">
      <c r="CO962" s="333">
        <v>42240</v>
      </c>
      <c r="CP962" s="262" t="s">
        <v>265</v>
      </c>
      <c r="CR962" s="333">
        <v>42240</v>
      </c>
      <c r="CS962" s="262" t="s">
        <v>266</v>
      </c>
    </row>
    <row r="963" spans="93:97" ht="39" customHeight="1">
      <c r="CO963" s="333">
        <v>42241</v>
      </c>
      <c r="CP963" s="262" t="s">
        <v>266</v>
      </c>
      <c r="CR963" s="333">
        <v>42241</v>
      </c>
      <c r="CS963" s="262" t="s">
        <v>267</v>
      </c>
    </row>
    <row r="964" spans="93:97" ht="39" customHeight="1">
      <c r="CO964" s="333">
        <v>42242</v>
      </c>
      <c r="CP964" s="262" t="s">
        <v>267</v>
      </c>
      <c r="CR964" s="333">
        <v>42242</v>
      </c>
      <c r="CS964" s="262" t="s">
        <v>268</v>
      </c>
    </row>
    <row r="965" spans="93:97" ht="39" customHeight="1">
      <c r="CO965" s="333">
        <v>42243</v>
      </c>
      <c r="CP965" s="262" t="s">
        <v>268</v>
      </c>
      <c r="CR965" s="333">
        <v>42243</v>
      </c>
      <c r="CS965" s="262" t="s">
        <v>269</v>
      </c>
    </row>
    <row r="966" spans="93:97" ht="39" customHeight="1">
      <c r="CO966" s="333">
        <v>42244</v>
      </c>
      <c r="CP966" s="262" t="s">
        <v>269</v>
      </c>
      <c r="CR966" s="333">
        <v>42244</v>
      </c>
      <c r="CS966" s="262" t="s">
        <v>270</v>
      </c>
    </row>
    <row r="967" spans="93:97" ht="39" customHeight="1">
      <c r="CO967" s="333">
        <v>42245</v>
      </c>
      <c r="CP967" s="262" t="s">
        <v>270</v>
      </c>
      <c r="CR967" s="333">
        <v>42245</v>
      </c>
      <c r="CS967" s="262" t="s">
        <v>271</v>
      </c>
    </row>
    <row r="968" spans="93:97" ht="39" customHeight="1">
      <c r="CO968" s="333">
        <v>42246</v>
      </c>
      <c r="CP968" s="262" t="s">
        <v>271</v>
      </c>
      <c r="CR968" s="333">
        <v>42246</v>
      </c>
      <c r="CS968" s="262" t="s">
        <v>272</v>
      </c>
    </row>
    <row r="969" spans="93:97" ht="39" customHeight="1">
      <c r="CO969" s="333">
        <v>42247</v>
      </c>
      <c r="CP969" s="262" t="s">
        <v>272</v>
      </c>
      <c r="CR969" s="333">
        <v>42247</v>
      </c>
      <c r="CS969" s="262" t="s">
        <v>273</v>
      </c>
    </row>
    <row r="970" spans="93:97" ht="39" customHeight="1">
      <c r="CO970" s="333">
        <v>42248</v>
      </c>
      <c r="CP970" s="262" t="s">
        <v>273</v>
      </c>
      <c r="CR970" s="333">
        <v>42248</v>
      </c>
      <c r="CS970" s="262" t="s">
        <v>274</v>
      </c>
    </row>
    <row r="971" spans="93:97" ht="39" customHeight="1">
      <c r="CO971" s="333">
        <v>42249</v>
      </c>
      <c r="CP971" s="262" t="s">
        <v>274</v>
      </c>
      <c r="CR971" s="333">
        <v>42249</v>
      </c>
      <c r="CS971" s="262" t="s">
        <v>275</v>
      </c>
    </row>
    <row r="972" spans="93:97" ht="39" customHeight="1">
      <c r="CO972" s="333">
        <v>42250</v>
      </c>
      <c r="CP972" s="262" t="s">
        <v>275</v>
      </c>
      <c r="CR972" s="333">
        <v>42250</v>
      </c>
      <c r="CS972" s="262" t="s">
        <v>276</v>
      </c>
    </row>
    <row r="973" spans="93:97" ht="39" customHeight="1">
      <c r="CO973" s="333">
        <v>42251</v>
      </c>
      <c r="CP973" s="262" t="s">
        <v>276</v>
      </c>
      <c r="CR973" s="333">
        <v>42251</v>
      </c>
      <c r="CS973" s="262" t="s">
        <v>277</v>
      </c>
    </row>
    <row r="974" spans="93:97" ht="39" customHeight="1">
      <c r="CO974" s="333">
        <v>42252</v>
      </c>
      <c r="CP974" s="262" t="s">
        <v>277</v>
      </c>
      <c r="CR974" s="333">
        <v>42252</v>
      </c>
      <c r="CS974" s="262" t="s">
        <v>278</v>
      </c>
    </row>
    <row r="975" spans="93:97" ht="39" customHeight="1">
      <c r="CO975" s="333">
        <v>42253</v>
      </c>
      <c r="CP975" s="262" t="s">
        <v>278</v>
      </c>
      <c r="CR975" s="333">
        <v>42253</v>
      </c>
      <c r="CS975" s="262" t="s">
        <v>279</v>
      </c>
    </row>
    <row r="976" spans="93:97" ht="39" customHeight="1">
      <c r="CO976" s="333">
        <v>42254</v>
      </c>
      <c r="CP976" s="262" t="s">
        <v>279</v>
      </c>
      <c r="CR976" s="333">
        <v>42254</v>
      </c>
      <c r="CS976" s="262" t="s">
        <v>280</v>
      </c>
    </row>
    <row r="977" spans="93:97" ht="39" customHeight="1">
      <c r="CO977" s="333">
        <v>42255</v>
      </c>
      <c r="CP977" s="262" t="s">
        <v>280</v>
      </c>
      <c r="CR977" s="333">
        <v>42255</v>
      </c>
      <c r="CS977" s="262" t="s">
        <v>281</v>
      </c>
    </row>
    <row r="978" spans="93:97" ht="39" customHeight="1">
      <c r="CO978" s="333">
        <v>42256</v>
      </c>
      <c r="CP978" s="262" t="s">
        <v>281</v>
      </c>
      <c r="CR978" s="333">
        <v>42256</v>
      </c>
      <c r="CS978" s="262" t="s">
        <v>282</v>
      </c>
    </row>
    <row r="979" spans="93:97" ht="39" customHeight="1">
      <c r="CO979" s="333">
        <v>42257</v>
      </c>
      <c r="CP979" s="262" t="s">
        <v>282</v>
      </c>
      <c r="CR979" s="333">
        <v>42257</v>
      </c>
      <c r="CS979" s="262" t="s">
        <v>283</v>
      </c>
    </row>
    <row r="980" spans="93:97" ht="39" customHeight="1">
      <c r="CO980" s="333">
        <v>42258</v>
      </c>
      <c r="CP980" s="262" t="s">
        <v>283</v>
      </c>
      <c r="CR980" s="333">
        <v>42258</v>
      </c>
      <c r="CS980" s="262" t="s">
        <v>284</v>
      </c>
    </row>
    <row r="981" spans="93:97" ht="39" customHeight="1">
      <c r="CO981" s="333">
        <v>42259</v>
      </c>
      <c r="CP981" s="262" t="s">
        <v>284</v>
      </c>
      <c r="CR981" s="333">
        <v>42259</v>
      </c>
      <c r="CS981" s="262" t="s">
        <v>285</v>
      </c>
    </row>
    <row r="982" spans="93:97" ht="39" customHeight="1">
      <c r="CO982" s="333">
        <v>42260</v>
      </c>
      <c r="CP982" s="262" t="s">
        <v>285</v>
      </c>
      <c r="CR982" s="333">
        <v>42260</v>
      </c>
      <c r="CS982" s="262" t="s">
        <v>286</v>
      </c>
    </row>
    <row r="983" spans="93:97" ht="39" customHeight="1">
      <c r="CO983" s="333">
        <v>42261</v>
      </c>
      <c r="CP983" s="262" t="s">
        <v>286</v>
      </c>
      <c r="CR983" s="333">
        <v>42261</v>
      </c>
      <c r="CS983" s="262" t="s">
        <v>287</v>
      </c>
    </row>
    <row r="984" spans="93:97" ht="39" customHeight="1">
      <c r="CO984" s="333">
        <v>42262</v>
      </c>
      <c r="CP984" s="262" t="s">
        <v>287</v>
      </c>
      <c r="CR984" s="333">
        <v>42262</v>
      </c>
      <c r="CS984" s="262" t="s">
        <v>288</v>
      </c>
    </row>
    <row r="985" spans="93:97" ht="39" customHeight="1">
      <c r="CO985" s="333">
        <v>42263</v>
      </c>
      <c r="CP985" s="262" t="s">
        <v>288</v>
      </c>
      <c r="CR985" s="333">
        <v>42263</v>
      </c>
      <c r="CS985" s="262" t="s">
        <v>289</v>
      </c>
    </row>
    <row r="986" spans="93:97" ht="39" customHeight="1">
      <c r="CO986" s="333">
        <v>42264</v>
      </c>
      <c r="CP986" s="262" t="s">
        <v>289</v>
      </c>
      <c r="CR986" s="333">
        <v>42264</v>
      </c>
      <c r="CS986" s="262" t="s">
        <v>290</v>
      </c>
    </row>
    <row r="987" spans="93:97" ht="39" customHeight="1">
      <c r="CO987" s="333">
        <v>42265</v>
      </c>
      <c r="CP987" s="262" t="s">
        <v>290</v>
      </c>
      <c r="CR987" s="333">
        <v>42265</v>
      </c>
      <c r="CS987" s="262" t="s">
        <v>291</v>
      </c>
    </row>
    <row r="988" spans="93:97" ht="39" customHeight="1">
      <c r="CO988" s="333">
        <v>42266</v>
      </c>
      <c r="CP988" s="262" t="s">
        <v>291</v>
      </c>
      <c r="CR988" s="333">
        <v>42266</v>
      </c>
      <c r="CS988" s="262" t="s">
        <v>292</v>
      </c>
    </row>
    <row r="989" spans="93:97" ht="39" customHeight="1">
      <c r="CO989" s="333">
        <v>42267</v>
      </c>
      <c r="CP989" s="262" t="s">
        <v>292</v>
      </c>
      <c r="CR989" s="333">
        <v>42267</v>
      </c>
      <c r="CS989" s="262" t="s">
        <v>293</v>
      </c>
    </row>
    <row r="990" spans="93:97" ht="39" customHeight="1">
      <c r="CO990" s="333">
        <v>42268</v>
      </c>
      <c r="CP990" s="262" t="s">
        <v>293</v>
      </c>
      <c r="CR990" s="333">
        <v>42268</v>
      </c>
      <c r="CS990" s="262" t="s">
        <v>294</v>
      </c>
    </row>
    <row r="991" spans="93:97" ht="39" customHeight="1">
      <c r="CO991" s="333">
        <v>42269</v>
      </c>
      <c r="CP991" s="262" t="s">
        <v>294</v>
      </c>
      <c r="CR991" s="333">
        <v>42269</v>
      </c>
      <c r="CS991" s="262" t="s">
        <v>295</v>
      </c>
    </row>
    <row r="992" spans="93:97" ht="39" customHeight="1">
      <c r="CO992" s="333">
        <v>42270</v>
      </c>
      <c r="CP992" s="262" t="s">
        <v>295</v>
      </c>
      <c r="CR992" s="333">
        <v>42270</v>
      </c>
      <c r="CS992" s="262" t="s">
        <v>296</v>
      </c>
    </row>
    <row r="993" spans="93:97" ht="39" customHeight="1">
      <c r="CO993" s="333">
        <v>42271</v>
      </c>
      <c r="CP993" s="262" t="s">
        <v>296</v>
      </c>
      <c r="CR993" s="333">
        <v>42271</v>
      </c>
      <c r="CS993" s="262" t="s">
        <v>297</v>
      </c>
    </row>
    <row r="994" spans="93:97" ht="39" customHeight="1">
      <c r="CO994" s="333">
        <v>42272</v>
      </c>
      <c r="CP994" s="262" t="s">
        <v>297</v>
      </c>
      <c r="CR994" s="333">
        <v>42272</v>
      </c>
      <c r="CS994" s="262" t="s">
        <v>298</v>
      </c>
    </row>
    <row r="995" spans="93:97" ht="39" customHeight="1">
      <c r="CO995" s="333">
        <v>42273</v>
      </c>
      <c r="CP995" s="262" t="s">
        <v>298</v>
      </c>
      <c r="CR995" s="333">
        <v>42273</v>
      </c>
      <c r="CS995" s="262" t="s">
        <v>299</v>
      </c>
    </row>
    <row r="996" spans="93:97" ht="39" customHeight="1">
      <c r="CO996" s="333">
        <v>42274</v>
      </c>
      <c r="CP996" s="262" t="s">
        <v>299</v>
      </c>
      <c r="CR996" s="333">
        <v>42274</v>
      </c>
      <c r="CS996" s="262" t="s">
        <v>300</v>
      </c>
    </row>
    <row r="997" spans="93:97" ht="39" customHeight="1">
      <c r="CO997" s="333">
        <v>42275</v>
      </c>
      <c r="CP997" s="262" t="s">
        <v>300</v>
      </c>
      <c r="CR997" s="333">
        <v>42275</v>
      </c>
      <c r="CS997" s="262" t="s">
        <v>301</v>
      </c>
    </row>
    <row r="998" spans="93:97" ht="39" customHeight="1">
      <c r="CO998" s="333">
        <v>42276</v>
      </c>
      <c r="CP998" s="262" t="s">
        <v>301</v>
      </c>
      <c r="CR998" s="333">
        <v>42276</v>
      </c>
      <c r="CS998" s="262" t="s">
        <v>302</v>
      </c>
    </row>
    <row r="999" spans="93:97" ht="39" customHeight="1">
      <c r="CO999" s="333">
        <v>42277</v>
      </c>
      <c r="CP999" s="262" t="s">
        <v>302</v>
      </c>
      <c r="CR999" s="333">
        <v>42277</v>
      </c>
      <c r="CS999" s="262" t="s">
        <v>303</v>
      </c>
    </row>
    <row r="1000" spans="93:97" ht="39" customHeight="1">
      <c r="CO1000" s="333">
        <v>42278</v>
      </c>
      <c r="CP1000" s="262" t="s">
        <v>303</v>
      </c>
      <c r="CR1000" s="333">
        <v>42278</v>
      </c>
      <c r="CS1000" s="262" t="s">
        <v>304</v>
      </c>
    </row>
    <row r="1001" spans="93:97" ht="39" customHeight="1">
      <c r="CO1001" s="333">
        <v>42279</v>
      </c>
      <c r="CP1001" s="262" t="s">
        <v>304</v>
      </c>
      <c r="CR1001" s="333">
        <v>42279</v>
      </c>
      <c r="CS1001" s="262" t="s">
        <v>305</v>
      </c>
    </row>
    <row r="1002" spans="93:97" ht="39" customHeight="1">
      <c r="CO1002" s="333">
        <v>42280</v>
      </c>
      <c r="CP1002" s="262" t="s">
        <v>305</v>
      </c>
      <c r="CR1002" s="333">
        <v>42280</v>
      </c>
      <c r="CS1002" s="262" t="s">
        <v>306</v>
      </c>
    </row>
    <row r="1003" spans="93:97" ht="39" customHeight="1">
      <c r="CO1003" s="333">
        <v>42281</v>
      </c>
      <c r="CP1003" s="262" t="s">
        <v>306</v>
      </c>
      <c r="CR1003" s="333">
        <v>42281</v>
      </c>
      <c r="CS1003" s="262" t="s">
        <v>307</v>
      </c>
    </row>
    <row r="1004" spans="93:97" ht="39" customHeight="1">
      <c r="CO1004" s="333">
        <v>42282</v>
      </c>
      <c r="CP1004" s="262" t="s">
        <v>307</v>
      </c>
      <c r="CR1004" s="333">
        <v>42282</v>
      </c>
      <c r="CS1004" s="262" t="s">
        <v>308</v>
      </c>
    </row>
    <row r="1005" spans="93:97" ht="39" customHeight="1">
      <c r="CO1005" s="333">
        <v>42283</v>
      </c>
      <c r="CP1005" s="262" t="s">
        <v>308</v>
      </c>
      <c r="CR1005" s="333">
        <v>42283</v>
      </c>
      <c r="CS1005" s="262" t="s">
        <v>309</v>
      </c>
    </row>
    <row r="1006" spans="93:97" ht="39" customHeight="1">
      <c r="CO1006" s="333">
        <v>42284</v>
      </c>
      <c r="CP1006" s="262" t="s">
        <v>309</v>
      </c>
      <c r="CR1006" s="333">
        <v>42284</v>
      </c>
      <c r="CS1006" s="262" t="s">
        <v>310</v>
      </c>
    </row>
    <row r="1007" spans="93:97" ht="39" customHeight="1">
      <c r="CO1007" s="333">
        <v>42285</v>
      </c>
      <c r="CP1007" s="262" t="s">
        <v>310</v>
      </c>
      <c r="CR1007" s="333">
        <v>42285</v>
      </c>
      <c r="CS1007" s="262" t="s">
        <v>311</v>
      </c>
    </row>
    <row r="1008" spans="93:97" ht="39" customHeight="1">
      <c r="CO1008" s="333">
        <v>42286</v>
      </c>
      <c r="CP1008" s="262" t="s">
        <v>311</v>
      </c>
      <c r="CR1008" s="333">
        <v>42286</v>
      </c>
      <c r="CS1008" s="262" t="s">
        <v>312</v>
      </c>
    </row>
    <row r="1009" spans="93:97" ht="39" customHeight="1">
      <c r="CO1009" s="333">
        <v>42287</v>
      </c>
      <c r="CP1009" s="262" t="s">
        <v>312</v>
      </c>
      <c r="CR1009" s="333">
        <v>42287</v>
      </c>
      <c r="CS1009" s="262" t="s">
        <v>313</v>
      </c>
    </row>
    <row r="1010" spans="93:97" ht="39" customHeight="1">
      <c r="CO1010" s="333">
        <v>42288</v>
      </c>
      <c r="CP1010" s="262" t="s">
        <v>313</v>
      </c>
      <c r="CR1010" s="333">
        <v>42288</v>
      </c>
      <c r="CS1010" s="262" t="s">
        <v>314</v>
      </c>
    </row>
    <row r="1011" spans="93:97" ht="39" customHeight="1">
      <c r="CO1011" s="333">
        <v>42289</v>
      </c>
      <c r="CP1011" s="262" t="s">
        <v>314</v>
      </c>
      <c r="CR1011" s="333">
        <v>42289</v>
      </c>
      <c r="CS1011" s="262" t="s">
        <v>315</v>
      </c>
    </row>
    <row r="1012" spans="93:97" ht="39" customHeight="1">
      <c r="CO1012" s="333">
        <v>42290</v>
      </c>
      <c r="CP1012" s="262" t="s">
        <v>315</v>
      </c>
      <c r="CR1012" s="333">
        <v>42290</v>
      </c>
      <c r="CS1012" s="262" t="s">
        <v>316</v>
      </c>
    </row>
    <row r="1013" spans="93:97" ht="39" customHeight="1">
      <c r="CO1013" s="333">
        <v>42291</v>
      </c>
      <c r="CP1013" s="262" t="s">
        <v>316</v>
      </c>
      <c r="CR1013" s="333">
        <v>42291</v>
      </c>
      <c r="CS1013" s="262" t="s">
        <v>317</v>
      </c>
    </row>
    <row r="1014" spans="93:97" ht="39" customHeight="1">
      <c r="CO1014" s="333">
        <v>42292</v>
      </c>
      <c r="CP1014" s="262" t="s">
        <v>317</v>
      </c>
      <c r="CR1014" s="333">
        <v>42292</v>
      </c>
      <c r="CS1014" s="262" t="s">
        <v>318</v>
      </c>
    </row>
    <row r="1015" spans="93:97" ht="39" customHeight="1">
      <c r="CO1015" s="333">
        <v>42293</v>
      </c>
      <c r="CP1015" s="262" t="s">
        <v>318</v>
      </c>
      <c r="CR1015" s="333">
        <v>42293</v>
      </c>
      <c r="CS1015" s="262" t="s">
        <v>319</v>
      </c>
    </row>
    <row r="1016" spans="93:97" ht="39" customHeight="1">
      <c r="CO1016" s="333">
        <v>42294</v>
      </c>
      <c r="CP1016" s="262" t="s">
        <v>319</v>
      </c>
      <c r="CR1016" s="333">
        <v>42294</v>
      </c>
      <c r="CS1016" s="262" t="s">
        <v>320</v>
      </c>
    </row>
    <row r="1017" spans="93:97" ht="39" customHeight="1">
      <c r="CO1017" s="333">
        <v>42295</v>
      </c>
      <c r="CP1017" s="262" t="s">
        <v>320</v>
      </c>
      <c r="CR1017" s="333">
        <v>42295</v>
      </c>
      <c r="CS1017" s="262" t="s">
        <v>321</v>
      </c>
    </row>
    <row r="1018" spans="93:97" ht="39" customHeight="1">
      <c r="CO1018" s="333">
        <v>42296</v>
      </c>
      <c r="CP1018" s="262" t="s">
        <v>321</v>
      </c>
      <c r="CR1018" s="333">
        <v>42296</v>
      </c>
      <c r="CS1018" s="262" t="s">
        <v>322</v>
      </c>
    </row>
    <row r="1019" spans="93:97" ht="39" customHeight="1">
      <c r="CO1019" s="333">
        <v>42297</v>
      </c>
      <c r="CP1019" s="262" t="s">
        <v>322</v>
      </c>
      <c r="CR1019" s="333">
        <v>42297</v>
      </c>
      <c r="CS1019" s="262" t="s">
        <v>323</v>
      </c>
    </row>
    <row r="1020" spans="93:97" ht="39" customHeight="1">
      <c r="CO1020" s="333">
        <v>42298</v>
      </c>
      <c r="CP1020" s="262" t="s">
        <v>323</v>
      </c>
      <c r="CR1020" s="333">
        <v>42298</v>
      </c>
      <c r="CS1020" s="262" t="s">
        <v>324</v>
      </c>
    </row>
    <row r="1021" spans="93:97" ht="39" customHeight="1">
      <c r="CO1021" s="333">
        <v>42299</v>
      </c>
      <c r="CP1021" s="262" t="s">
        <v>324</v>
      </c>
      <c r="CR1021" s="333">
        <v>42299</v>
      </c>
      <c r="CS1021" s="262" t="s">
        <v>325</v>
      </c>
    </row>
    <row r="1022" spans="93:97" ht="39" customHeight="1">
      <c r="CO1022" s="333">
        <v>42300</v>
      </c>
      <c r="CP1022" s="262" t="s">
        <v>325</v>
      </c>
      <c r="CR1022" s="333">
        <v>42300</v>
      </c>
      <c r="CS1022" s="262" t="s">
        <v>326</v>
      </c>
    </row>
    <row r="1023" spans="93:97" ht="39" customHeight="1">
      <c r="CO1023" s="333">
        <v>42301</v>
      </c>
      <c r="CP1023" s="262" t="s">
        <v>326</v>
      </c>
      <c r="CR1023" s="333">
        <v>42301</v>
      </c>
      <c r="CS1023" s="262" t="s">
        <v>327</v>
      </c>
    </row>
    <row r="1024" spans="93:97" ht="39" customHeight="1">
      <c r="CO1024" s="333">
        <v>42302</v>
      </c>
      <c r="CP1024" s="262" t="s">
        <v>327</v>
      </c>
      <c r="CR1024" s="333">
        <v>42302</v>
      </c>
      <c r="CS1024" s="262" t="s">
        <v>328</v>
      </c>
    </row>
    <row r="1025" spans="93:97" ht="39" customHeight="1">
      <c r="CO1025" s="333">
        <v>42303</v>
      </c>
      <c r="CP1025" s="262" t="s">
        <v>328</v>
      </c>
      <c r="CR1025" s="333">
        <v>42303</v>
      </c>
      <c r="CS1025" s="262" t="s">
        <v>329</v>
      </c>
    </row>
    <row r="1026" spans="93:97" ht="39" customHeight="1">
      <c r="CO1026" s="333">
        <v>42304</v>
      </c>
      <c r="CP1026" s="262" t="s">
        <v>329</v>
      </c>
      <c r="CR1026" s="333">
        <v>42304</v>
      </c>
      <c r="CS1026" s="262" t="s">
        <v>330</v>
      </c>
    </row>
    <row r="1027" spans="93:97" ht="39" customHeight="1">
      <c r="CO1027" s="333">
        <v>42305</v>
      </c>
      <c r="CP1027" s="262" t="s">
        <v>330</v>
      </c>
      <c r="CR1027" s="333">
        <v>42305</v>
      </c>
      <c r="CS1027" s="262" t="s">
        <v>331</v>
      </c>
    </row>
    <row r="1028" spans="93:97" ht="39" customHeight="1">
      <c r="CO1028" s="333">
        <v>42306</v>
      </c>
      <c r="CP1028" s="262" t="s">
        <v>331</v>
      </c>
      <c r="CR1028" s="333">
        <v>42306</v>
      </c>
      <c r="CS1028" s="262" t="s">
        <v>332</v>
      </c>
    </row>
    <row r="1029" spans="93:97" ht="39" customHeight="1">
      <c r="CO1029" s="333">
        <v>42307</v>
      </c>
      <c r="CP1029" s="262" t="s">
        <v>332</v>
      </c>
      <c r="CR1029" s="333">
        <v>42307</v>
      </c>
      <c r="CS1029" s="262" t="s">
        <v>333</v>
      </c>
    </row>
    <row r="1030" spans="93:97" ht="39" customHeight="1">
      <c r="CO1030" s="333">
        <v>42308</v>
      </c>
      <c r="CP1030" s="262" t="s">
        <v>333</v>
      </c>
      <c r="CR1030" s="333">
        <v>42308</v>
      </c>
      <c r="CS1030" s="262" t="s">
        <v>334</v>
      </c>
    </row>
    <row r="1031" spans="93:97" ht="39" customHeight="1">
      <c r="CO1031" s="333">
        <v>42309</v>
      </c>
      <c r="CP1031" s="262" t="s">
        <v>334</v>
      </c>
      <c r="CR1031" s="333">
        <v>42309</v>
      </c>
      <c r="CS1031" s="262" t="s">
        <v>335</v>
      </c>
    </row>
    <row r="1032" spans="93:97" ht="39" customHeight="1">
      <c r="CO1032" s="333">
        <v>42310</v>
      </c>
      <c r="CP1032" s="262" t="s">
        <v>335</v>
      </c>
      <c r="CR1032" s="333">
        <v>42310</v>
      </c>
      <c r="CS1032" s="262" t="s">
        <v>336</v>
      </c>
    </row>
    <row r="1033" spans="93:97" ht="39" customHeight="1">
      <c r="CO1033" s="333">
        <v>42311</v>
      </c>
      <c r="CP1033" s="262" t="s">
        <v>336</v>
      </c>
      <c r="CR1033" s="333">
        <v>42311</v>
      </c>
      <c r="CS1033" s="262" t="s">
        <v>337</v>
      </c>
    </row>
    <row r="1034" spans="93:97" ht="39" customHeight="1">
      <c r="CO1034" s="333">
        <v>42312</v>
      </c>
      <c r="CP1034" s="262" t="s">
        <v>337</v>
      </c>
      <c r="CR1034" s="333">
        <v>42312</v>
      </c>
      <c r="CS1034" s="262" t="s">
        <v>338</v>
      </c>
    </row>
    <row r="1035" spans="93:97" ht="39" customHeight="1">
      <c r="CO1035" s="333">
        <v>42313</v>
      </c>
      <c r="CP1035" s="262" t="s">
        <v>338</v>
      </c>
      <c r="CR1035" s="333">
        <v>42313</v>
      </c>
      <c r="CS1035" s="262" t="s">
        <v>339</v>
      </c>
    </row>
    <row r="1036" spans="93:97" ht="39" customHeight="1">
      <c r="CO1036" s="333">
        <v>42314</v>
      </c>
      <c r="CP1036" s="262" t="s">
        <v>339</v>
      </c>
      <c r="CR1036" s="333">
        <v>42314</v>
      </c>
      <c r="CS1036" s="262" t="s">
        <v>340</v>
      </c>
    </row>
    <row r="1037" spans="93:97" ht="39" customHeight="1">
      <c r="CO1037" s="333">
        <v>42315</v>
      </c>
      <c r="CP1037" s="262" t="s">
        <v>340</v>
      </c>
      <c r="CR1037" s="333">
        <v>42315</v>
      </c>
      <c r="CS1037" s="262" t="s">
        <v>341</v>
      </c>
    </row>
    <row r="1038" spans="93:97" ht="39" customHeight="1">
      <c r="CO1038" s="333">
        <v>42316</v>
      </c>
      <c r="CP1038" s="262" t="s">
        <v>341</v>
      </c>
      <c r="CR1038" s="333">
        <v>42316</v>
      </c>
      <c r="CS1038" s="262" t="s">
        <v>342</v>
      </c>
    </row>
    <row r="1039" spans="93:97" ht="39" customHeight="1">
      <c r="CO1039" s="333">
        <v>42317</v>
      </c>
      <c r="CP1039" s="262" t="s">
        <v>342</v>
      </c>
      <c r="CR1039" s="333">
        <v>42317</v>
      </c>
      <c r="CS1039" s="262" t="s">
        <v>343</v>
      </c>
    </row>
    <row r="1040" spans="93:97" ht="39" customHeight="1">
      <c r="CO1040" s="333">
        <v>42318</v>
      </c>
      <c r="CP1040" s="262" t="s">
        <v>343</v>
      </c>
      <c r="CR1040" s="333">
        <v>42318</v>
      </c>
      <c r="CS1040" s="262" t="s">
        <v>344</v>
      </c>
    </row>
    <row r="1041" spans="93:97" ht="39" customHeight="1">
      <c r="CO1041" s="333">
        <v>42319</v>
      </c>
      <c r="CP1041" s="262" t="s">
        <v>344</v>
      </c>
      <c r="CR1041" s="333">
        <v>42319</v>
      </c>
      <c r="CS1041" s="262" t="s">
        <v>345</v>
      </c>
    </row>
    <row r="1042" spans="93:97" ht="39" customHeight="1">
      <c r="CO1042" s="333">
        <v>42320</v>
      </c>
      <c r="CP1042" s="262" t="s">
        <v>345</v>
      </c>
      <c r="CR1042" s="333">
        <v>42320</v>
      </c>
      <c r="CS1042" s="262" t="s">
        <v>346</v>
      </c>
    </row>
    <row r="1043" spans="93:97" ht="39" customHeight="1">
      <c r="CO1043" s="333">
        <v>42321</v>
      </c>
      <c r="CP1043" s="262" t="s">
        <v>346</v>
      </c>
      <c r="CR1043" s="333">
        <v>42321</v>
      </c>
      <c r="CS1043" s="262" t="s">
        <v>347</v>
      </c>
    </row>
    <row r="1044" spans="93:97" ht="39" customHeight="1">
      <c r="CO1044" s="333">
        <v>42322</v>
      </c>
      <c r="CP1044" s="262" t="s">
        <v>347</v>
      </c>
      <c r="CR1044" s="333">
        <v>42322</v>
      </c>
      <c r="CS1044" s="262" t="s">
        <v>348</v>
      </c>
    </row>
    <row r="1045" spans="93:97" ht="39" customHeight="1">
      <c r="CO1045" s="333">
        <v>42323</v>
      </c>
      <c r="CP1045" s="262" t="s">
        <v>348</v>
      </c>
      <c r="CR1045" s="333">
        <v>42323</v>
      </c>
      <c r="CS1045" s="262" t="s">
        <v>349</v>
      </c>
    </row>
    <row r="1046" spans="93:97" ht="39" customHeight="1">
      <c r="CO1046" s="333">
        <v>42324</v>
      </c>
      <c r="CP1046" s="262" t="s">
        <v>349</v>
      </c>
      <c r="CR1046" s="333">
        <v>42324</v>
      </c>
      <c r="CS1046" s="262" t="s">
        <v>350</v>
      </c>
    </row>
    <row r="1047" spans="93:97" ht="39" customHeight="1">
      <c r="CO1047" s="333">
        <v>42325</v>
      </c>
      <c r="CP1047" s="262" t="s">
        <v>350</v>
      </c>
      <c r="CR1047" s="333">
        <v>42325</v>
      </c>
      <c r="CS1047" s="262" t="s">
        <v>351</v>
      </c>
    </row>
    <row r="1048" spans="93:97" ht="39" customHeight="1">
      <c r="CO1048" s="333">
        <v>42326</v>
      </c>
      <c r="CP1048" s="262" t="s">
        <v>351</v>
      </c>
      <c r="CR1048" s="333">
        <v>42326</v>
      </c>
      <c r="CS1048" s="262" t="s">
        <v>352</v>
      </c>
    </row>
    <row r="1049" spans="93:97" ht="39" customHeight="1">
      <c r="CO1049" s="333">
        <v>42327</v>
      </c>
      <c r="CP1049" s="262" t="s">
        <v>352</v>
      </c>
      <c r="CR1049" s="333">
        <v>42327</v>
      </c>
      <c r="CS1049" s="262" t="s">
        <v>353</v>
      </c>
    </row>
    <row r="1050" spans="93:97" ht="39" customHeight="1">
      <c r="CO1050" s="333">
        <v>42328</v>
      </c>
      <c r="CP1050" s="262" t="s">
        <v>353</v>
      </c>
      <c r="CR1050" s="333">
        <v>42328</v>
      </c>
      <c r="CS1050" s="262" t="s">
        <v>354</v>
      </c>
    </row>
    <row r="1051" spans="93:97" ht="39" customHeight="1">
      <c r="CO1051" s="333">
        <v>42329</v>
      </c>
      <c r="CP1051" s="262" t="s">
        <v>354</v>
      </c>
      <c r="CR1051" s="333">
        <v>42329</v>
      </c>
      <c r="CS1051" s="262" t="s">
        <v>355</v>
      </c>
    </row>
    <row r="1052" spans="93:97" ht="39" customHeight="1">
      <c r="CO1052" s="333">
        <v>42330</v>
      </c>
      <c r="CP1052" s="262" t="s">
        <v>355</v>
      </c>
      <c r="CR1052" s="333">
        <v>42330</v>
      </c>
      <c r="CS1052" s="262" t="s">
        <v>356</v>
      </c>
    </row>
    <row r="1053" spans="93:97" ht="39" customHeight="1">
      <c r="CO1053" s="333">
        <v>42331</v>
      </c>
      <c r="CP1053" s="262" t="s">
        <v>356</v>
      </c>
      <c r="CR1053" s="333">
        <v>42331</v>
      </c>
      <c r="CS1053" s="262" t="s">
        <v>357</v>
      </c>
    </row>
    <row r="1054" spans="93:97" ht="39" customHeight="1">
      <c r="CO1054" s="333">
        <v>42332</v>
      </c>
      <c r="CP1054" s="262" t="s">
        <v>357</v>
      </c>
      <c r="CR1054" s="333">
        <v>42332</v>
      </c>
      <c r="CS1054" s="262" t="s">
        <v>358</v>
      </c>
    </row>
    <row r="1055" spans="93:97" ht="39" customHeight="1">
      <c r="CO1055" s="333">
        <v>42333</v>
      </c>
      <c r="CP1055" s="262" t="s">
        <v>358</v>
      </c>
      <c r="CR1055" s="333">
        <v>42333</v>
      </c>
      <c r="CS1055" s="262" t="s">
        <v>359</v>
      </c>
    </row>
    <row r="1056" spans="93:97" ht="39" customHeight="1">
      <c r="CO1056" s="333">
        <v>42334</v>
      </c>
      <c r="CP1056" s="262" t="s">
        <v>359</v>
      </c>
      <c r="CR1056" s="333">
        <v>42334</v>
      </c>
      <c r="CS1056" s="262" t="s">
        <v>360</v>
      </c>
    </row>
    <row r="1057" spans="93:97" ht="39" customHeight="1">
      <c r="CO1057" s="333">
        <v>42335</v>
      </c>
      <c r="CP1057" s="262" t="s">
        <v>360</v>
      </c>
      <c r="CR1057" s="333">
        <v>42335</v>
      </c>
      <c r="CS1057" s="262" t="s">
        <v>361</v>
      </c>
    </row>
    <row r="1058" spans="93:97" ht="39" customHeight="1">
      <c r="CO1058" s="333">
        <v>42336</v>
      </c>
      <c r="CP1058" s="262" t="s">
        <v>361</v>
      </c>
      <c r="CR1058" s="333">
        <v>42336</v>
      </c>
      <c r="CS1058" s="262" t="s">
        <v>362</v>
      </c>
    </row>
    <row r="1059" spans="93:97" ht="39" customHeight="1">
      <c r="CO1059" s="333">
        <v>42337</v>
      </c>
      <c r="CP1059" s="262" t="s">
        <v>362</v>
      </c>
      <c r="CR1059" s="333">
        <v>42337</v>
      </c>
      <c r="CS1059" s="262" t="s">
        <v>363</v>
      </c>
    </row>
    <row r="1060" spans="93:97" ht="39" customHeight="1">
      <c r="CO1060" s="333">
        <v>42338</v>
      </c>
      <c r="CP1060" s="262" t="s">
        <v>363</v>
      </c>
      <c r="CR1060" s="333">
        <v>42338</v>
      </c>
      <c r="CS1060" s="262" t="s">
        <v>364</v>
      </c>
    </row>
    <row r="1061" spans="93:97" ht="39" customHeight="1">
      <c r="CO1061" s="333">
        <v>42339</v>
      </c>
      <c r="CP1061" s="262" t="s">
        <v>364</v>
      </c>
      <c r="CR1061" s="333">
        <v>42339</v>
      </c>
      <c r="CS1061" s="262" t="s">
        <v>365</v>
      </c>
    </row>
    <row r="1062" spans="93:97" ht="39" customHeight="1">
      <c r="CO1062" s="333">
        <v>42340</v>
      </c>
      <c r="CP1062" s="262" t="s">
        <v>365</v>
      </c>
      <c r="CR1062" s="333">
        <v>42340</v>
      </c>
      <c r="CS1062" s="262" t="s">
        <v>366</v>
      </c>
    </row>
    <row r="1063" spans="93:97" ht="39" customHeight="1">
      <c r="CO1063" s="333">
        <v>42341</v>
      </c>
      <c r="CP1063" s="262" t="s">
        <v>366</v>
      </c>
      <c r="CR1063" s="333">
        <v>42341</v>
      </c>
      <c r="CS1063" s="262" t="s">
        <v>367</v>
      </c>
    </row>
    <row r="1064" spans="93:97" ht="39" customHeight="1">
      <c r="CO1064" s="333">
        <v>42342</v>
      </c>
      <c r="CP1064" s="262" t="s">
        <v>367</v>
      </c>
      <c r="CR1064" s="333">
        <v>42342</v>
      </c>
      <c r="CS1064" s="262" t="s">
        <v>368</v>
      </c>
    </row>
    <row r="1065" spans="93:97" ht="39" customHeight="1">
      <c r="CO1065" s="333">
        <v>42343</v>
      </c>
      <c r="CP1065" s="262" t="s">
        <v>368</v>
      </c>
      <c r="CR1065" s="333">
        <v>42343</v>
      </c>
      <c r="CS1065" s="262" t="s">
        <v>369</v>
      </c>
    </row>
    <row r="1066" spans="93:97" ht="39" customHeight="1">
      <c r="CO1066" s="333">
        <v>42344</v>
      </c>
      <c r="CP1066" s="262" t="s">
        <v>369</v>
      </c>
      <c r="CR1066" s="333">
        <v>42344</v>
      </c>
      <c r="CS1066" s="262" t="s">
        <v>370</v>
      </c>
    </row>
    <row r="1067" spans="93:97" ht="39" customHeight="1">
      <c r="CO1067" s="333">
        <v>42345</v>
      </c>
      <c r="CP1067" s="262" t="s">
        <v>370</v>
      </c>
      <c r="CR1067" s="333">
        <v>42345</v>
      </c>
      <c r="CS1067" s="262" t="s">
        <v>371</v>
      </c>
    </row>
    <row r="1068" spans="93:97" ht="39" customHeight="1">
      <c r="CO1068" s="333">
        <v>42346</v>
      </c>
      <c r="CP1068" s="262" t="s">
        <v>371</v>
      </c>
      <c r="CR1068" s="333">
        <v>42346</v>
      </c>
      <c r="CS1068" s="262" t="s">
        <v>372</v>
      </c>
    </row>
    <row r="1069" spans="93:97" ht="39" customHeight="1">
      <c r="CO1069" s="333">
        <v>42347</v>
      </c>
      <c r="CP1069" s="262" t="s">
        <v>372</v>
      </c>
      <c r="CR1069" s="333">
        <v>42347</v>
      </c>
      <c r="CS1069" s="262" t="s">
        <v>373</v>
      </c>
    </row>
    <row r="1070" spans="93:97" ht="39" customHeight="1">
      <c r="CO1070" s="333">
        <v>42348</v>
      </c>
      <c r="CP1070" s="262" t="s">
        <v>373</v>
      </c>
      <c r="CR1070" s="333">
        <v>42348</v>
      </c>
      <c r="CS1070" s="262" t="s">
        <v>374</v>
      </c>
    </row>
    <row r="1071" spans="93:97" ht="39" customHeight="1">
      <c r="CO1071" s="333">
        <v>42349</v>
      </c>
      <c r="CP1071" s="262" t="s">
        <v>374</v>
      </c>
      <c r="CR1071" s="333">
        <v>42349</v>
      </c>
      <c r="CS1071" s="262" t="s">
        <v>375</v>
      </c>
    </row>
    <row r="1072" spans="93:97" ht="39" customHeight="1">
      <c r="CO1072" s="333">
        <v>42350</v>
      </c>
      <c r="CP1072" s="262" t="s">
        <v>375</v>
      </c>
      <c r="CR1072" s="333">
        <v>42350</v>
      </c>
      <c r="CS1072" s="262" t="s">
        <v>376</v>
      </c>
    </row>
    <row r="1073" spans="93:97" ht="39" customHeight="1">
      <c r="CO1073" s="333">
        <v>42351</v>
      </c>
      <c r="CP1073" s="262" t="s">
        <v>376</v>
      </c>
      <c r="CR1073" s="333">
        <v>42351</v>
      </c>
      <c r="CS1073" s="262" t="s">
        <v>377</v>
      </c>
    </row>
    <row r="1074" spans="93:97" ht="39" customHeight="1">
      <c r="CO1074" s="333">
        <v>42352</v>
      </c>
      <c r="CP1074" s="262" t="s">
        <v>377</v>
      </c>
      <c r="CR1074" s="333">
        <v>42352</v>
      </c>
      <c r="CS1074" s="262" t="s">
        <v>378</v>
      </c>
    </row>
    <row r="1075" spans="93:97" ht="39" customHeight="1">
      <c r="CO1075" s="333">
        <v>42353</v>
      </c>
      <c r="CP1075" s="262" t="s">
        <v>378</v>
      </c>
      <c r="CR1075" s="333">
        <v>42353</v>
      </c>
      <c r="CS1075" s="262" t="s">
        <v>379</v>
      </c>
    </row>
    <row r="1076" spans="93:97" ht="39" customHeight="1">
      <c r="CO1076" s="333">
        <v>42354</v>
      </c>
      <c r="CP1076" s="262" t="s">
        <v>379</v>
      </c>
      <c r="CR1076" s="333">
        <v>42354</v>
      </c>
      <c r="CS1076" s="262" t="s">
        <v>380</v>
      </c>
    </row>
    <row r="1077" spans="93:97" ht="39" customHeight="1">
      <c r="CO1077" s="333">
        <v>42355</v>
      </c>
      <c r="CP1077" s="262" t="s">
        <v>380</v>
      </c>
      <c r="CR1077" s="333">
        <v>42355</v>
      </c>
      <c r="CS1077" s="262" t="s">
        <v>381</v>
      </c>
    </row>
    <row r="1078" spans="93:97" ht="39" customHeight="1">
      <c r="CO1078" s="333">
        <v>42356</v>
      </c>
      <c r="CP1078" s="262" t="s">
        <v>381</v>
      </c>
      <c r="CR1078" s="333">
        <v>42356</v>
      </c>
      <c r="CS1078" s="262" t="s">
        <v>382</v>
      </c>
    </row>
    <row r="1079" spans="93:97" ht="39" customHeight="1">
      <c r="CO1079" s="333">
        <v>42357</v>
      </c>
      <c r="CP1079" s="262" t="s">
        <v>382</v>
      </c>
      <c r="CR1079" s="333">
        <v>42357</v>
      </c>
      <c r="CS1079" s="262" t="s">
        <v>383</v>
      </c>
    </row>
    <row r="1080" spans="93:97" ht="39" customHeight="1">
      <c r="CO1080" s="333">
        <v>42358</v>
      </c>
      <c r="CP1080" s="262" t="s">
        <v>383</v>
      </c>
      <c r="CR1080" s="333">
        <v>42358</v>
      </c>
      <c r="CS1080" s="262" t="s">
        <v>384</v>
      </c>
    </row>
    <row r="1081" spans="93:97" ht="39" customHeight="1">
      <c r="CO1081" s="333">
        <v>42359</v>
      </c>
      <c r="CP1081" s="262" t="s">
        <v>384</v>
      </c>
      <c r="CR1081" s="333">
        <v>42359</v>
      </c>
      <c r="CS1081" s="262" t="s">
        <v>385</v>
      </c>
    </row>
    <row r="1082" spans="93:97" ht="39" customHeight="1">
      <c r="CO1082" s="333">
        <v>42360</v>
      </c>
      <c r="CP1082" s="262" t="s">
        <v>385</v>
      </c>
      <c r="CR1082" s="333">
        <v>42360</v>
      </c>
      <c r="CS1082" s="262" t="s">
        <v>386</v>
      </c>
    </row>
    <row r="1083" spans="93:97" ht="39" customHeight="1">
      <c r="CO1083" s="333">
        <v>42361</v>
      </c>
      <c r="CP1083" s="262" t="s">
        <v>386</v>
      </c>
      <c r="CR1083" s="333">
        <v>42361</v>
      </c>
      <c r="CS1083" s="262" t="s">
        <v>387</v>
      </c>
    </row>
    <row r="1084" spans="93:97" ht="39" customHeight="1">
      <c r="CO1084" s="333">
        <v>42362</v>
      </c>
      <c r="CP1084" s="262" t="s">
        <v>387</v>
      </c>
      <c r="CR1084" s="333">
        <v>42362</v>
      </c>
      <c r="CS1084" s="262" t="s">
        <v>388</v>
      </c>
    </row>
    <row r="1085" spans="93:97" ht="39" customHeight="1">
      <c r="CO1085" s="333">
        <v>42363</v>
      </c>
      <c r="CP1085" s="262" t="s">
        <v>388</v>
      </c>
      <c r="CR1085" s="333">
        <v>42363</v>
      </c>
      <c r="CS1085" s="262" t="s">
        <v>389</v>
      </c>
    </row>
    <row r="1086" spans="93:97" ht="39" customHeight="1">
      <c r="CO1086" s="333">
        <v>42364</v>
      </c>
      <c r="CP1086" s="262" t="s">
        <v>389</v>
      </c>
      <c r="CR1086" s="333">
        <v>42364</v>
      </c>
      <c r="CS1086" s="262" t="s">
        <v>390</v>
      </c>
    </row>
    <row r="1087" spans="93:97" ht="39" customHeight="1">
      <c r="CO1087" s="333">
        <v>42365</v>
      </c>
      <c r="CP1087" s="262" t="s">
        <v>390</v>
      </c>
      <c r="CR1087" s="333">
        <v>42365</v>
      </c>
      <c r="CS1087" s="262" t="s">
        <v>391</v>
      </c>
    </row>
    <row r="1088" spans="93:97" ht="39" customHeight="1">
      <c r="CO1088" s="333">
        <v>42366</v>
      </c>
      <c r="CP1088" s="262" t="s">
        <v>391</v>
      </c>
      <c r="CR1088" s="333">
        <v>42366</v>
      </c>
      <c r="CS1088" s="262" t="s">
        <v>392</v>
      </c>
    </row>
    <row r="1089" spans="93:97" ht="39" customHeight="1">
      <c r="CO1089" s="333">
        <v>42367</v>
      </c>
      <c r="CP1089" s="262" t="s">
        <v>392</v>
      </c>
      <c r="CR1089" s="333">
        <v>42367</v>
      </c>
      <c r="CS1089" s="262" t="s">
        <v>393</v>
      </c>
    </row>
    <row r="1090" spans="93:97" ht="39" customHeight="1">
      <c r="CO1090" s="333">
        <v>42368</v>
      </c>
      <c r="CP1090" s="262" t="s">
        <v>393</v>
      </c>
      <c r="CR1090" s="333">
        <v>42368</v>
      </c>
      <c r="CS1090" s="262" t="s">
        <v>394</v>
      </c>
    </row>
    <row r="1091" spans="93:97" ht="39" customHeight="1">
      <c r="CO1091" s="333">
        <v>42369</v>
      </c>
      <c r="CP1091" s="262" t="s">
        <v>394</v>
      </c>
      <c r="CR1091" s="333">
        <v>42369</v>
      </c>
      <c r="CS1091" s="262" t="s">
        <v>395</v>
      </c>
    </row>
    <row r="1092" spans="93:97" ht="39" customHeight="1">
      <c r="CO1092" s="333">
        <v>42370</v>
      </c>
      <c r="CP1092" s="262" t="s">
        <v>395</v>
      </c>
      <c r="CR1092" s="333">
        <v>42370</v>
      </c>
      <c r="CS1092" s="262" t="s">
        <v>31</v>
      </c>
    </row>
    <row r="1093" spans="93:97" ht="39" customHeight="1">
      <c r="CO1093" s="333">
        <v>42371</v>
      </c>
      <c r="CP1093" s="262" t="s">
        <v>31</v>
      </c>
      <c r="CR1093" s="333">
        <v>42371</v>
      </c>
      <c r="CS1093" s="262" t="s">
        <v>32</v>
      </c>
    </row>
    <row r="1094" spans="93:97" ht="39" customHeight="1">
      <c r="CO1094" s="333">
        <v>42372</v>
      </c>
      <c r="CP1094" s="262" t="s">
        <v>32</v>
      </c>
      <c r="CR1094" s="333">
        <v>42372</v>
      </c>
      <c r="CS1094" s="262" t="s">
        <v>33</v>
      </c>
    </row>
    <row r="1095" spans="93:97" ht="39" customHeight="1">
      <c r="CO1095" s="333">
        <v>42373</v>
      </c>
      <c r="CP1095" s="262" t="s">
        <v>33</v>
      </c>
      <c r="CR1095" s="333">
        <v>42373</v>
      </c>
      <c r="CS1095" s="262" t="s">
        <v>34</v>
      </c>
    </row>
    <row r="1096" spans="93:97" ht="39" customHeight="1">
      <c r="CO1096" s="333">
        <v>42374</v>
      </c>
      <c r="CP1096" s="262" t="s">
        <v>34</v>
      </c>
      <c r="CR1096" s="333">
        <v>42374</v>
      </c>
      <c r="CS1096" s="262" t="s">
        <v>35</v>
      </c>
    </row>
    <row r="1097" spans="93:97" ht="39" customHeight="1">
      <c r="CO1097" s="333">
        <v>42375</v>
      </c>
      <c r="CP1097" s="262" t="s">
        <v>35</v>
      </c>
      <c r="CR1097" s="333">
        <v>42375</v>
      </c>
      <c r="CS1097" s="262" t="s">
        <v>36</v>
      </c>
    </row>
    <row r="1098" spans="93:97" ht="39" customHeight="1">
      <c r="CO1098" s="333">
        <v>42376</v>
      </c>
      <c r="CP1098" s="262" t="s">
        <v>36</v>
      </c>
      <c r="CR1098" s="333">
        <v>42376</v>
      </c>
      <c r="CS1098" s="262" t="s">
        <v>37</v>
      </c>
    </row>
    <row r="1099" spans="93:97" ht="39" customHeight="1">
      <c r="CO1099" s="333">
        <v>42377</v>
      </c>
      <c r="CP1099" s="262" t="s">
        <v>37</v>
      </c>
      <c r="CR1099" s="333">
        <v>42377</v>
      </c>
      <c r="CS1099" s="262" t="s">
        <v>38</v>
      </c>
    </row>
    <row r="1100" spans="93:97" ht="39" customHeight="1">
      <c r="CO1100" s="333">
        <v>42378</v>
      </c>
      <c r="CP1100" s="262" t="s">
        <v>38</v>
      </c>
      <c r="CR1100" s="333">
        <v>42378</v>
      </c>
      <c r="CS1100" s="262" t="s">
        <v>39</v>
      </c>
    </row>
    <row r="1101" spans="93:97" ht="39" customHeight="1">
      <c r="CO1101" s="333">
        <v>42379</v>
      </c>
      <c r="CP1101" s="262" t="s">
        <v>39</v>
      </c>
      <c r="CR1101" s="333">
        <v>42379</v>
      </c>
      <c r="CS1101" s="262" t="s">
        <v>40</v>
      </c>
    </row>
    <row r="1102" spans="93:97" ht="39" customHeight="1">
      <c r="CO1102" s="333">
        <v>42380</v>
      </c>
      <c r="CP1102" s="262" t="s">
        <v>40</v>
      </c>
      <c r="CR1102" s="333">
        <v>42380</v>
      </c>
      <c r="CS1102" s="262" t="s">
        <v>41</v>
      </c>
    </row>
    <row r="1103" spans="93:97" ht="39" customHeight="1">
      <c r="CO1103" s="333">
        <v>42381</v>
      </c>
      <c r="CP1103" s="262" t="s">
        <v>41</v>
      </c>
      <c r="CR1103" s="333">
        <v>42381</v>
      </c>
      <c r="CS1103" s="262" t="s">
        <v>42</v>
      </c>
    </row>
    <row r="1104" spans="93:97" ht="39" customHeight="1">
      <c r="CO1104" s="333">
        <v>42382</v>
      </c>
      <c r="CP1104" s="262" t="s">
        <v>42</v>
      </c>
      <c r="CR1104" s="333">
        <v>42382</v>
      </c>
      <c r="CS1104" s="262" t="s">
        <v>43</v>
      </c>
    </row>
    <row r="1105" spans="93:97" ht="39" customHeight="1">
      <c r="CO1105" s="333">
        <v>42383</v>
      </c>
      <c r="CP1105" s="262" t="s">
        <v>43</v>
      </c>
      <c r="CR1105" s="333">
        <v>42383</v>
      </c>
      <c r="CS1105" s="262" t="s">
        <v>44</v>
      </c>
    </row>
    <row r="1106" spans="93:97" ht="39" customHeight="1">
      <c r="CO1106" s="333">
        <v>42384</v>
      </c>
      <c r="CP1106" s="262" t="s">
        <v>44</v>
      </c>
      <c r="CR1106" s="333">
        <v>42384</v>
      </c>
      <c r="CS1106" s="262" t="s">
        <v>45</v>
      </c>
    </row>
    <row r="1107" spans="93:97" ht="39" customHeight="1">
      <c r="CO1107" s="333">
        <v>42385</v>
      </c>
      <c r="CP1107" s="262" t="s">
        <v>45</v>
      </c>
      <c r="CR1107" s="333">
        <v>42385</v>
      </c>
      <c r="CS1107" s="262" t="s">
        <v>46</v>
      </c>
    </row>
    <row r="1108" spans="93:97" ht="39" customHeight="1">
      <c r="CO1108" s="333">
        <v>42386</v>
      </c>
      <c r="CP1108" s="262" t="s">
        <v>46</v>
      </c>
      <c r="CR1108" s="333">
        <v>42386</v>
      </c>
      <c r="CS1108" s="262" t="s">
        <v>47</v>
      </c>
    </row>
    <row r="1109" spans="93:97" ht="39" customHeight="1">
      <c r="CO1109" s="333">
        <v>42387</v>
      </c>
      <c r="CP1109" s="262" t="s">
        <v>47</v>
      </c>
      <c r="CR1109" s="333">
        <v>42387</v>
      </c>
      <c r="CS1109" s="262" t="s">
        <v>48</v>
      </c>
    </row>
    <row r="1110" spans="93:97" ht="39" customHeight="1">
      <c r="CO1110" s="333">
        <v>42388</v>
      </c>
      <c r="CP1110" s="262" t="s">
        <v>48</v>
      </c>
      <c r="CR1110" s="333">
        <v>42388</v>
      </c>
      <c r="CS1110" s="262" t="s">
        <v>49</v>
      </c>
    </row>
    <row r="1111" spans="93:97" ht="39" customHeight="1">
      <c r="CO1111" s="333">
        <v>42389</v>
      </c>
      <c r="CP1111" s="262" t="s">
        <v>49</v>
      </c>
      <c r="CR1111" s="333">
        <v>42389</v>
      </c>
      <c r="CS1111" s="262" t="s">
        <v>50</v>
      </c>
    </row>
    <row r="1112" spans="93:97" ht="39" customHeight="1">
      <c r="CO1112" s="333">
        <v>42390</v>
      </c>
      <c r="CP1112" s="262" t="s">
        <v>50</v>
      </c>
      <c r="CR1112" s="333">
        <v>42390</v>
      </c>
      <c r="CS1112" s="262" t="s">
        <v>51</v>
      </c>
    </row>
    <row r="1113" spans="93:97" ht="39" customHeight="1">
      <c r="CO1113" s="333">
        <v>42391</v>
      </c>
      <c r="CP1113" s="262" t="s">
        <v>51</v>
      </c>
      <c r="CR1113" s="333">
        <v>42391</v>
      </c>
      <c r="CS1113" s="262" t="s">
        <v>52</v>
      </c>
    </row>
    <row r="1114" spans="93:97" ht="39" customHeight="1">
      <c r="CO1114" s="333">
        <v>42392</v>
      </c>
      <c r="CP1114" s="262" t="s">
        <v>52</v>
      </c>
      <c r="CR1114" s="333">
        <v>42392</v>
      </c>
      <c r="CS1114" s="262" t="s">
        <v>53</v>
      </c>
    </row>
    <row r="1115" spans="93:97" ht="39" customHeight="1">
      <c r="CO1115" s="333">
        <v>42393</v>
      </c>
      <c r="CP1115" s="262" t="s">
        <v>53</v>
      </c>
      <c r="CR1115" s="333">
        <v>42393</v>
      </c>
      <c r="CS1115" s="262" t="s">
        <v>54</v>
      </c>
    </row>
    <row r="1116" spans="93:97" ht="39" customHeight="1">
      <c r="CO1116" s="333">
        <v>42394</v>
      </c>
      <c r="CP1116" s="262" t="s">
        <v>54</v>
      </c>
      <c r="CR1116" s="333">
        <v>42394</v>
      </c>
      <c r="CS1116" s="262" t="s">
        <v>55</v>
      </c>
    </row>
    <row r="1117" spans="93:97" ht="39" customHeight="1">
      <c r="CO1117" s="333">
        <v>42395</v>
      </c>
      <c r="CP1117" s="262" t="s">
        <v>55</v>
      </c>
      <c r="CR1117" s="333">
        <v>42395</v>
      </c>
      <c r="CS1117" s="262" t="s">
        <v>56</v>
      </c>
    </row>
    <row r="1118" spans="93:97" ht="39" customHeight="1">
      <c r="CO1118" s="333">
        <v>42396</v>
      </c>
      <c r="CP1118" s="262" t="s">
        <v>56</v>
      </c>
      <c r="CR1118" s="333">
        <v>42396</v>
      </c>
      <c r="CS1118" s="262" t="s">
        <v>57</v>
      </c>
    </row>
    <row r="1119" spans="93:97" ht="39" customHeight="1">
      <c r="CO1119" s="333">
        <v>42397</v>
      </c>
      <c r="CP1119" s="262" t="s">
        <v>57</v>
      </c>
      <c r="CR1119" s="333">
        <v>42397</v>
      </c>
      <c r="CS1119" s="262" t="s">
        <v>58</v>
      </c>
    </row>
    <row r="1120" spans="93:97" ht="39" customHeight="1">
      <c r="CO1120" s="333">
        <v>42398</v>
      </c>
      <c r="CP1120" s="262" t="s">
        <v>58</v>
      </c>
      <c r="CR1120" s="333">
        <v>42398</v>
      </c>
      <c r="CS1120" s="262" t="s">
        <v>59</v>
      </c>
    </row>
    <row r="1121" spans="93:97" ht="39" customHeight="1">
      <c r="CO1121" s="333">
        <v>42399</v>
      </c>
      <c r="CP1121" s="262" t="s">
        <v>59</v>
      </c>
      <c r="CR1121" s="333">
        <v>42399</v>
      </c>
      <c r="CS1121" s="262" t="s">
        <v>60</v>
      </c>
    </row>
    <row r="1122" spans="93:97" ht="39" customHeight="1">
      <c r="CO1122" s="333">
        <v>42400</v>
      </c>
      <c r="CP1122" s="262" t="s">
        <v>60</v>
      </c>
      <c r="CR1122" s="333">
        <v>42400</v>
      </c>
      <c r="CS1122" s="262" t="s">
        <v>61</v>
      </c>
    </row>
    <row r="1123" spans="93:97" ht="39" customHeight="1">
      <c r="CO1123" s="333">
        <v>42401</v>
      </c>
      <c r="CP1123" s="262" t="s">
        <v>61</v>
      </c>
      <c r="CR1123" s="333">
        <v>42401</v>
      </c>
      <c r="CS1123" s="262" t="s">
        <v>62</v>
      </c>
    </row>
    <row r="1124" spans="93:97" ht="39" customHeight="1">
      <c r="CO1124" s="333">
        <v>42402</v>
      </c>
      <c r="CP1124" s="262" t="s">
        <v>62</v>
      </c>
      <c r="CR1124" s="333">
        <v>42402</v>
      </c>
      <c r="CS1124" s="262" t="s">
        <v>63</v>
      </c>
    </row>
    <row r="1125" spans="93:97" ht="39" customHeight="1">
      <c r="CO1125" s="333">
        <v>42403</v>
      </c>
      <c r="CP1125" s="262" t="s">
        <v>63</v>
      </c>
      <c r="CR1125" s="333">
        <v>42403</v>
      </c>
      <c r="CS1125" s="262" t="s">
        <v>64</v>
      </c>
    </row>
    <row r="1126" spans="93:97" ht="39" customHeight="1">
      <c r="CO1126" s="333">
        <v>42404</v>
      </c>
      <c r="CP1126" s="262" t="s">
        <v>64</v>
      </c>
      <c r="CR1126" s="333">
        <v>42404</v>
      </c>
      <c r="CS1126" s="262" t="s">
        <v>65</v>
      </c>
    </row>
    <row r="1127" spans="93:97" ht="39" customHeight="1">
      <c r="CO1127" s="333">
        <v>42405</v>
      </c>
      <c r="CP1127" s="262" t="s">
        <v>65</v>
      </c>
      <c r="CR1127" s="333">
        <v>42405</v>
      </c>
      <c r="CS1127" s="262" t="s">
        <v>66</v>
      </c>
    </row>
    <row r="1128" spans="93:97" ht="39" customHeight="1">
      <c r="CO1128" s="333">
        <v>42406</v>
      </c>
      <c r="CP1128" s="262" t="s">
        <v>66</v>
      </c>
      <c r="CR1128" s="333">
        <v>42406</v>
      </c>
      <c r="CS1128" s="262" t="s">
        <v>67</v>
      </c>
    </row>
    <row r="1129" spans="93:97" ht="39" customHeight="1">
      <c r="CO1129" s="333">
        <v>42407</v>
      </c>
      <c r="CP1129" s="262" t="s">
        <v>67</v>
      </c>
      <c r="CR1129" s="333">
        <v>42407</v>
      </c>
      <c r="CS1129" s="262" t="s">
        <v>68</v>
      </c>
    </row>
    <row r="1130" spans="93:97" ht="39" customHeight="1">
      <c r="CO1130" s="333">
        <v>42408</v>
      </c>
      <c r="CP1130" s="262" t="s">
        <v>68</v>
      </c>
      <c r="CR1130" s="333">
        <v>42408</v>
      </c>
      <c r="CS1130" s="262" t="s">
        <v>69</v>
      </c>
    </row>
    <row r="1131" spans="93:97" ht="39" customHeight="1">
      <c r="CO1131" s="333">
        <v>42409</v>
      </c>
      <c r="CP1131" s="262" t="s">
        <v>69</v>
      </c>
      <c r="CR1131" s="333">
        <v>42409</v>
      </c>
      <c r="CS1131" s="262" t="s">
        <v>70</v>
      </c>
    </row>
    <row r="1132" spans="93:97" ht="39" customHeight="1">
      <c r="CO1132" s="333">
        <v>42410</v>
      </c>
      <c r="CP1132" s="262" t="s">
        <v>70</v>
      </c>
      <c r="CR1132" s="333">
        <v>42410</v>
      </c>
      <c r="CS1132" s="262" t="s">
        <v>71</v>
      </c>
    </row>
    <row r="1133" spans="93:97" ht="39" customHeight="1">
      <c r="CO1133" s="333">
        <v>42411</v>
      </c>
      <c r="CP1133" s="262" t="s">
        <v>71</v>
      </c>
      <c r="CR1133" s="333">
        <v>42411</v>
      </c>
      <c r="CS1133" s="262" t="s">
        <v>72</v>
      </c>
    </row>
    <row r="1134" spans="93:97" ht="39" customHeight="1">
      <c r="CO1134" s="333">
        <v>42412</v>
      </c>
      <c r="CP1134" s="262" t="s">
        <v>72</v>
      </c>
      <c r="CR1134" s="333">
        <v>42412</v>
      </c>
      <c r="CS1134" s="262" t="s">
        <v>73</v>
      </c>
    </row>
    <row r="1135" spans="93:97" ht="39" customHeight="1">
      <c r="CO1135" s="333">
        <v>42413</v>
      </c>
      <c r="CP1135" s="262" t="s">
        <v>73</v>
      </c>
      <c r="CR1135" s="333">
        <v>42413</v>
      </c>
      <c r="CS1135" s="262" t="s">
        <v>74</v>
      </c>
    </row>
    <row r="1136" spans="93:97" ht="39" customHeight="1">
      <c r="CO1136" s="333">
        <v>42414</v>
      </c>
      <c r="CP1136" s="262" t="s">
        <v>74</v>
      </c>
      <c r="CR1136" s="333">
        <v>42414</v>
      </c>
      <c r="CS1136" s="262" t="s">
        <v>75</v>
      </c>
    </row>
    <row r="1137" spans="93:97" ht="39" customHeight="1">
      <c r="CO1137" s="333">
        <v>42415</v>
      </c>
      <c r="CP1137" s="262" t="s">
        <v>75</v>
      </c>
      <c r="CR1137" s="333">
        <v>42415</v>
      </c>
      <c r="CS1137" s="262" t="s">
        <v>76</v>
      </c>
    </row>
    <row r="1138" spans="93:97" ht="39" customHeight="1">
      <c r="CO1138" s="333">
        <v>42416</v>
      </c>
      <c r="CP1138" s="262" t="s">
        <v>76</v>
      </c>
      <c r="CR1138" s="333">
        <v>42416</v>
      </c>
      <c r="CS1138" s="262" t="s">
        <v>77</v>
      </c>
    </row>
    <row r="1139" spans="93:97" ht="39" customHeight="1">
      <c r="CO1139" s="333">
        <v>42417</v>
      </c>
      <c r="CP1139" s="262" t="s">
        <v>77</v>
      </c>
      <c r="CR1139" s="333">
        <v>42417</v>
      </c>
      <c r="CS1139" s="262" t="s">
        <v>78</v>
      </c>
    </row>
    <row r="1140" spans="93:97" ht="39" customHeight="1">
      <c r="CO1140" s="333">
        <v>42418</v>
      </c>
      <c r="CP1140" s="262" t="s">
        <v>78</v>
      </c>
      <c r="CR1140" s="333">
        <v>42418</v>
      </c>
      <c r="CS1140" s="262" t="s">
        <v>79</v>
      </c>
    </row>
    <row r="1141" spans="93:97" ht="39" customHeight="1">
      <c r="CO1141" s="333">
        <v>42419</v>
      </c>
      <c r="CP1141" s="262" t="s">
        <v>79</v>
      </c>
      <c r="CR1141" s="333">
        <v>42419</v>
      </c>
      <c r="CS1141" s="262" t="s">
        <v>80</v>
      </c>
    </row>
    <row r="1142" spans="93:97" ht="39" customHeight="1">
      <c r="CO1142" s="333">
        <v>42420</v>
      </c>
      <c r="CP1142" s="262" t="s">
        <v>80</v>
      </c>
      <c r="CR1142" s="333">
        <v>42420</v>
      </c>
      <c r="CS1142" s="262" t="s">
        <v>81</v>
      </c>
    </row>
    <row r="1143" spans="93:97" ht="39" customHeight="1">
      <c r="CO1143" s="333">
        <v>42421</v>
      </c>
      <c r="CP1143" s="262" t="s">
        <v>81</v>
      </c>
      <c r="CR1143" s="333">
        <v>42421</v>
      </c>
      <c r="CS1143" s="262" t="s">
        <v>82</v>
      </c>
    </row>
    <row r="1144" spans="93:97" ht="39" customHeight="1">
      <c r="CO1144" s="333">
        <v>42422</v>
      </c>
      <c r="CP1144" s="262" t="s">
        <v>82</v>
      </c>
      <c r="CR1144" s="333">
        <v>42422</v>
      </c>
      <c r="CS1144" s="262" t="s">
        <v>83</v>
      </c>
    </row>
    <row r="1145" spans="93:97" ht="39" customHeight="1">
      <c r="CO1145" s="333">
        <v>42423</v>
      </c>
      <c r="CP1145" s="262" t="s">
        <v>83</v>
      </c>
      <c r="CR1145" s="333">
        <v>42423</v>
      </c>
      <c r="CS1145" s="262" t="s">
        <v>84</v>
      </c>
    </row>
    <row r="1146" spans="93:97" ht="39" customHeight="1">
      <c r="CO1146" s="333">
        <v>42424</v>
      </c>
      <c r="CP1146" s="262" t="s">
        <v>84</v>
      </c>
      <c r="CR1146" s="333">
        <v>42424</v>
      </c>
      <c r="CS1146" s="262" t="s">
        <v>85</v>
      </c>
    </row>
    <row r="1147" spans="93:97" ht="39" customHeight="1">
      <c r="CO1147" s="333">
        <v>42425</v>
      </c>
      <c r="CP1147" s="262" t="s">
        <v>85</v>
      </c>
      <c r="CR1147" s="333">
        <v>42425</v>
      </c>
      <c r="CS1147" s="262" t="s">
        <v>86</v>
      </c>
    </row>
    <row r="1148" spans="93:97" ht="39" customHeight="1">
      <c r="CO1148" s="333">
        <v>42426</v>
      </c>
      <c r="CP1148" s="262" t="s">
        <v>86</v>
      </c>
      <c r="CR1148" s="333">
        <v>42426</v>
      </c>
      <c r="CS1148" s="262" t="s">
        <v>87</v>
      </c>
    </row>
    <row r="1149" spans="93:97" ht="39" customHeight="1">
      <c r="CO1149" s="333">
        <v>42427</v>
      </c>
      <c r="CP1149" s="262" t="s">
        <v>87</v>
      </c>
      <c r="CR1149" s="333">
        <v>42427</v>
      </c>
      <c r="CS1149" s="262" t="s">
        <v>88</v>
      </c>
    </row>
    <row r="1150" spans="93:97" ht="39" customHeight="1">
      <c r="CO1150" s="333">
        <v>42428</v>
      </c>
      <c r="CP1150" s="262" t="s">
        <v>88</v>
      </c>
      <c r="CR1150" s="333">
        <v>42428</v>
      </c>
      <c r="CS1150" s="262" t="s">
        <v>89</v>
      </c>
    </row>
    <row r="1151" spans="93:97" ht="39" customHeight="1">
      <c r="CO1151" s="333">
        <v>42429</v>
      </c>
      <c r="CP1151" s="262" t="s">
        <v>89</v>
      </c>
      <c r="CR1151" s="333">
        <v>42429</v>
      </c>
      <c r="CS1151" s="337" t="s">
        <v>396</v>
      </c>
    </row>
    <row r="1152" spans="93:97" ht="39" customHeight="1">
      <c r="CO1152" s="333">
        <v>42430</v>
      </c>
      <c r="CP1152" s="337" t="s">
        <v>396</v>
      </c>
      <c r="CR1152" s="333">
        <v>42430</v>
      </c>
      <c r="CS1152" s="262" t="s">
        <v>90</v>
      </c>
    </row>
    <row r="1153" spans="93:97" ht="39" customHeight="1">
      <c r="CO1153" s="333">
        <v>42431</v>
      </c>
      <c r="CP1153" s="262" t="s">
        <v>90</v>
      </c>
      <c r="CR1153" s="333">
        <v>42431</v>
      </c>
      <c r="CS1153" s="262" t="s">
        <v>91</v>
      </c>
    </row>
    <row r="1154" spans="93:97" ht="39" customHeight="1">
      <c r="CO1154" s="333">
        <v>42432</v>
      </c>
      <c r="CP1154" s="262" t="s">
        <v>91</v>
      </c>
      <c r="CR1154" s="333">
        <v>42432</v>
      </c>
      <c r="CS1154" s="262" t="s">
        <v>92</v>
      </c>
    </row>
    <row r="1155" spans="93:97" ht="39" customHeight="1">
      <c r="CO1155" s="333">
        <v>42433</v>
      </c>
      <c r="CP1155" s="262" t="s">
        <v>92</v>
      </c>
      <c r="CR1155" s="333">
        <v>42433</v>
      </c>
      <c r="CS1155" s="262" t="s">
        <v>93</v>
      </c>
    </row>
    <row r="1156" spans="93:97" ht="39" customHeight="1">
      <c r="CO1156" s="333">
        <v>42434</v>
      </c>
      <c r="CP1156" s="262" t="s">
        <v>93</v>
      </c>
      <c r="CR1156" s="333">
        <v>42434</v>
      </c>
      <c r="CS1156" s="262" t="s">
        <v>94</v>
      </c>
    </row>
    <row r="1157" spans="93:97" ht="39" customHeight="1">
      <c r="CO1157" s="333">
        <v>42435</v>
      </c>
      <c r="CP1157" s="262" t="s">
        <v>94</v>
      </c>
      <c r="CR1157" s="333">
        <v>42435</v>
      </c>
      <c r="CS1157" s="262" t="s">
        <v>95</v>
      </c>
    </row>
    <row r="1158" spans="93:97" ht="39" customHeight="1">
      <c r="CO1158" s="333">
        <v>42436</v>
      </c>
      <c r="CP1158" s="262" t="s">
        <v>95</v>
      </c>
      <c r="CR1158" s="333">
        <v>42436</v>
      </c>
      <c r="CS1158" s="262" t="s">
        <v>96</v>
      </c>
    </row>
    <row r="1159" spans="93:97" ht="39" customHeight="1">
      <c r="CO1159" s="333">
        <v>42437</v>
      </c>
      <c r="CP1159" s="262" t="s">
        <v>96</v>
      </c>
      <c r="CR1159" s="333">
        <v>42437</v>
      </c>
      <c r="CS1159" s="262" t="s">
        <v>97</v>
      </c>
    </row>
    <row r="1160" spans="93:97" ht="39" customHeight="1">
      <c r="CO1160" s="333">
        <v>42438</v>
      </c>
      <c r="CP1160" s="262" t="s">
        <v>97</v>
      </c>
      <c r="CR1160" s="333">
        <v>42438</v>
      </c>
      <c r="CS1160" s="262" t="s">
        <v>98</v>
      </c>
    </row>
    <row r="1161" spans="93:97" ht="39" customHeight="1">
      <c r="CO1161" s="333">
        <v>42439</v>
      </c>
      <c r="CP1161" s="262" t="s">
        <v>98</v>
      </c>
      <c r="CR1161" s="333">
        <v>42439</v>
      </c>
      <c r="CS1161" s="262" t="s">
        <v>99</v>
      </c>
    </row>
    <row r="1162" spans="93:97" ht="39" customHeight="1">
      <c r="CO1162" s="333">
        <v>42440</v>
      </c>
      <c r="CP1162" s="262" t="s">
        <v>99</v>
      </c>
      <c r="CR1162" s="333">
        <v>42440</v>
      </c>
      <c r="CS1162" s="262" t="s">
        <v>100</v>
      </c>
    </row>
    <row r="1163" spans="93:97" ht="39" customHeight="1">
      <c r="CO1163" s="333">
        <v>42441</v>
      </c>
      <c r="CP1163" s="262" t="s">
        <v>100</v>
      </c>
      <c r="CR1163" s="333">
        <v>42441</v>
      </c>
      <c r="CS1163" s="262" t="s">
        <v>101</v>
      </c>
    </row>
    <row r="1164" spans="93:97" ht="39" customHeight="1">
      <c r="CO1164" s="333">
        <v>42442</v>
      </c>
      <c r="CP1164" s="262" t="s">
        <v>101</v>
      </c>
      <c r="CR1164" s="333">
        <v>42442</v>
      </c>
      <c r="CS1164" s="262" t="s">
        <v>102</v>
      </c>
    </row>
    <row r="1165" spans="93:97" ht="39" customHeight="1">
      <c r="CO1165" s="333">
        <v>42443</v>
      </c>
      <c r="CP1165" s="262" t="s">
        <v>102</v>
      </c>
      <c r="CR1165" s="333">
        <v>42443</v>
      </c>
      <c r="CS1165" s="262" t="s">
        <v>103</v>
      </c>
    </row>
    <row r="1166" spans="93:97" ht="39" customHeight="1">
      <c r="CO1166" s="333">
        <v>42444</v>
      </c>
      <c r="CP1166" s="262" t="s">
        <v>103</v>
      </c>
      <c r="CR1166" s="333">
        <v>42444</v>
      </c>
      <c r="CS1166" s="262" t="s">
        <v>104</v>
      </c>
    </row>
    <row r="1167" spans="93:97" ht="39" customHeight="1">
      <c r="CO1167" s="333">
        <v>42445</v>
      </c>
      <c r="CP1167" s="262" t="s">
        <v>104</v>
      </c>
      <c r="CR1167" s="333">
        <v>42445</v>
      </c>
      <c r="CS1167" s="262" t="s">
        <v>105</v>
      </c>
    </row>
    <row r="1168" spans="93:97" ht="39" customHeight="1">
      <c r="CO1168" s="333">
        <v>42446</v>
      </c>
      <c r="CP1168" s="262" t="s">
        <v>105</v>
      </c>
      <c r="CR1168" s="333">
        <v>42446</v>
      </c>
      <c r="CS1168" s="262" t="s">
        <v>106</v>
      </c>
    </row>
    <row r="1169" spans="93:97" ht="39" customHeight="1">
      <c r="CO1169" s="333">
        <v>42447</v>
      </c>
      <c r="CP1169" s="262" t="s">
        <v>106</v>
      </c>
      <c r="CR1169" s="333">
        <v>42447</v>
      </c>
      <c r="CS1169" s="262" t="s">
        <v>107</v>
      </c>
    </row>
    <row r="1170" spans="93:97" ht="39" customHeight="1">
      <c r="CO1170" s="333">
        <v>42448</v>
      </c>
      <c r="CP1170" s="262" t="s">
        <v>107</v>
      </c>
      <c r="CR1170" s="333">
        <v>42448</v>
      </c>
      <c r="CS1170" s="262" t="s">
        <v>108</v>
      </c>
    </row>
    <row r="1171" spans="93:97" ht="39" customHeight="1">
      <c r="CO1171" s="333">
        <v>42449</v>
      </c>
      <c r="CP1171" s="262" t="s">
        <v>108</v>
      </c>
      <c r="CR1171" s="333">
        <v>42449</v>
      </c>
      <c r="CS1171" s="262" t="s">
        <v>109</v>
      </c>
    </row>
    <row r="1172" spans="93:97" ht="39" customHeight="1">
      <c r="CO1172" s="333">
        <v>42450</v>
      </c>
      <c r="CP1172" s="262" t="s">
        <v>109</v>
      </c>
      <c r="CR1172" s="333">
        <v>42450</v>
      </c>
      <c r="CS1172" s="262" t="s">
        <v>110</v>
      </c>
    </row>
    <row r="1173" spans="93:97" ht="39" customHeight="1">
      <c r="CO1173" s="333">
        <v>42451</v>
      </c>
      <c r="CP1173" s="262" t="s">
        <v>110</v>
      </c>
      <c r="CR1173" s="333">
        <v>42451</v>
      </c>
      <c r="CS1173" s="262" t="s">
        <v>111</v>
      </c>
    </row>
    <row r="1174" spans="93:97" ht="39" customHeight="1">
      <c r="CO1174" s="333">
        <v>42452</v>
      </c>
      <c r="CP1174" s="262" t="s">
        <v>111</v>
      </c>
      <c r="CR1174" s="333">
        <v>42452</v>
      </c>
      <c r="CS1174" s="262" t="s">
        <v>112</v>
      </c>
    </row>
    <row r="1175" spans="93:97" ht="39" customHeight="1">
      <c r="CO1175" s="333">
        <v>42453</v>
      </c>
      <c r="CP1175" s="262" t="s">
        <v>112</v>
      </c>
      <c r="CR1175" s="333">
        <v>42453</v>
      </c>
      <c r="CS1175" s="262" t="s">
        <v>113</v>
      </c>
    </row>
    <row r="1176" spans="93:97" ht="39" customHeight="1">
      <c r="CO1176" s="333">
        <v>42454</v>
      </c>
      <c r="CP1176" s="262" t="s">
        <v>113</v>
      </c>
      <c r="CR1176" s="333">
        <v>42454</v>
      </c>
      <c r="CS1176" s="262" t="s">
        <v>114</v>
      </c>
    </row>
    <row r="1177" spans="93:97" ht="39" customHeight="1">
      <c r="CO1177" s="333">
        <v>42455</v>
      </c>
      <c r="CP1177" s="262" t="s">
        <v>114</v>
      </c>
      <c r="CR1177" s="333">
        <v>42455</v>
      </c>
      <c r="CS1177" s="262" t="s">
        <v>115</v>
      </c>
    </row>
    <row r="1178" spans="93:97" ht="39" customHeight="1">
      <c r="CO1178" s="333">
        <v>42456</v>
      </c>
      <c r="CP1178" s="262" t="s">
        <v>115</v>
      </c>
      <c r="CR1178" s="333">
        <v>42456</v>
      </c>
      <c r="CS1178" s="262" t="s">
        <v>116</v>
      </c>
    </row>
    <row r="1179" spans="93:97" ht="39" customHeight="1">
      <c r="CO1179" s="333">
        <v>42457</v>
      </c>
      <c r="CP1179" s="262" t="s">
        <v>116</v>
      </c>
      <c r="CR1179" s="333">
        <v>42457</v>
      </c>
      <c r="CS1179" s="262" t="s">
        <v>117</v>
      </c>
    </row>
    <row r="1180" spans="93:97" ht="39" customHeight="1">
      <c r="CO1180" s="333">
        <v>42458</v>
      </c>
      <c r="CP1180" s="262" t="s">
        <v>117</v>
      </c>
      <c r="CR1180" s="333">
        <v>42458</v>
      </c>
      <c r="CS1180" s="262" t="s">
        <v>118</v>
      </c>
    </row>
    <row r="1181" spans="93:97" ht="39" customHeight="1">
      <c r="CO1181" s="333">
        <v>42459</v>
      </c>
      <c r="CP1181" s="262" t="s">
        <v>118</v>
      </c>
      <c r="CR1181" s="333">
        <v>42459</v>
      </c>
      <c r="CS1181" s="262" t="s">
        <v>119</v>
      </c>
    </row>
    <row r="1182" spans="93:97" ht="39" customHeight="1">
      <c r="CO1182" s="333">
        <v>42460</v>
      </c>
      <c r="CP1182" s="262" t="s">
        <v>119</v>
      </c>
      <c r="CR1182" s="333">
        <v>42460</v>
      </c>
      <c r="CS1182" s="262" t="s">
        <v>120</v>
      </c>
    </row>
    <row r="1183" spans="93:97" ht="39" customHeight="1">
      <c r="CO1183" s="333">
        <v>42461</v>
      </c>
      <c r="CP1183" s="262" t="s">
        <v>120</v>
      </c>
      <c r="CR1183" s="333">
        <v>42461</v>
      </c>
      <c r="CS1183" s="262" t="s">
        <v>121</v>
      </c>
    </row>
    <row r="1184" spans="93:97" ht="39" customHeight="1">
      <c r="CO1184" s="333">
        <v>42462</v>
      </c>
      <c r="CP1184" s="262" t="s">
        <v>121</v>
      </c>
      <c r="CR1184" s="333">
        <v>42462</v>
      </c>
      <c r="CS1184" s="262" t="s">
        <v>122</v>
      </c>
    </row>
    <row r="1185" spans="93:97" ht="39" customHeight="1">
      <c r="CO1185" s="333">
        <v>42463</v>
      </c>
      <c r="CP1185" s="262" t="s">
        <v>122</v>
      </c>
      <c r="CR1185" s="333">
        <v>42463</v>
      </c>
      <c r="CS1185" s="262" t="s">
        <v>123</v>
      </c>
    </row>
    <row r="1186" spans="93:97" ht="39" customHeight="1">
      <c r="CO1186" s="333">
        <v>42464</v>
      </c>
      <c r="CP1186" s="262" t="s">
        <v>123</v>
      </c>
      <c r="CR1186" s="333">
        <v>42464</v>
      </c>
      <c r="CS1186" s="262" t="s">
        <v>124</v>
      </c>
    </row>
    <row r="1187" spans="93:97" ht="39" customHeight="1">
      <c r="CO1187" s="333">
        <v>42465</v>
      </c>
      <c r="CP1187" s="262" t="s">
        <v>124</v>
      </c>
      <c r="CR1187" s="333">
        <v>42465</v>
      </c>
      <c r="CS1187" s="262" t="s">
        <v>125</v>
      </c>
    </row>
    <row r="1188" spans="93:97" ht="39" customHeight="1">
      <c r="CO1188" s="333">
        <v>42466</v>
      </c>
      <c r="CP1188" s="262" t="s">
        <v>125</v>
      </c>
      <c r="CR1188" s="333">
        <v>42466</v>
      </c>
      <c r="CS1188" s="262" t="s">
        <v>126</v>
      </c>
    </row>
    <row r="1189" spans="93:97" ht="39" customHeight="1">
      <c r="CO1189" s="333">
        <v>42467</v>
      </c>
      <c r="CP1189" s="262" t="s">
        <v>126</v>
      </c>
      <c r="CR1189" s="333">
        <v>42467</v>
      </c>
      <c r="CS1189" s="262" t="s">
        <v>127</v>
      </c>
    </row>
    <row r="1190" spans="93:97" ht="39" customHeight="1">
      <c r="CO1190" s="333">
        <v>42468</v>
      </c>
      <c r="CP1190" s="262" t="s">
        <v>127</v>
      </c>
      <c r="CR1190" s="333">
        <v>42468</v>
      </c>
      <c r="CS1190" s="262" t="s">
        <v>128</v>
      </c>
    </row>
    <row r="1191" spans="93:97" ht="39" customHeight="1">
      <c r="CO1191" s="333">
        <v>42469</v>
      </c>
      <c r="CP1191" s="262" t="s">
        <v>128</v>
      </c>
      <c r="CR1191" s="333">
        <v>42469</v>
      </c>
      <c r="CS1191" s="262" t="s">
        <v>129</v>
      </c>
    </row>
    <row r="1192" spans="93:97" ht="39" customHeight="1">
      <c r="CO1192" s="333">
        <v>42470</v>
      </c>
      <c r="CP1192" s="262" t="s">
        <v>129</v>
      </c>
      <c r="CR1192" s="333">
        <v>42470</v>
      </c>
      <c r="CS1192" s="262" t="s">
        <v>130</v>
      </c>
    </row>
    <row r="1193" spans="93:97" ht="39" customHeight="1">
      <c r="CO1193" s="333">
        <v>42471</v>
      </c>
      <c r="CP1193" s="262" t="s">
        <v>130</v>
      </c>
      <c r="CR1193" s="333">
        <v>42471</v>
      </c>
      <c r="CS1193" s="262" t="s">
        <v>131</v>
      </c>
    </row>
    <row r="1194" spans="93:97" ht="39" customHeight="1">
      <c r="CO1194" s="333">
        <v>42472</v>
      </c>
      <c r="CP1194" s="262" t="s">
        <v>131</v>
      </c>
      <c r="CR1194" s="333">
        <v>42472</v>
      </c>
      <c r="CS1194" s="262" t="s">
        <v>132</v>
      </c>
    </row>
    <row r="1195" spans="93:97" ht="39" customHeight="1">
      <c r="CO1195" s="333">
        <v>42473</v>
      </c>
      <c r="CP1195" s="262" t="s">
        <v>132</v>
      </c>
      <c r="CR1195" s="333">
        <v>42473</v>
      </c>
      <c r="CS1195" s="262" t="s">
        <v>133</v>
      </c>
    </row>
    <row r="1196" spans="93:97" ht="39" customHeight="1">
      <c r="CO1196" s="333">
        <v>42474</v>
      </c>
      <c r="CP1196" s="262" t="s">
        <v>133</v>
      </c>
      <c r="CR1196" s="333">
        <v>42474</v>
      </c>
      <c r="CS1196" s="262" t="s">
        <v>134</v>
      </c>
    </row>
    <row r="1197" spans="93:97" ht="39" customHeight="1">
      <c r="CO1197" s="333">
        <v>42475</v>
      </c>
      <c r="CP1197" s="262" t="s">
        <v>134</v>
      </c>
      <c r="CR1197" s="333">
        <v>42475</v>
      </c>
      <c r="CS1197" s="262" t="s">
        <v>135</v>
      </c>
    </row>
    <row r="1198" spans="93:97" ht="39" customHeight="1">
      <c r="CO1198" s="333">
        <v>42476</v>
      </c>
      <c r="CP1198" s="262" t="s">
        <v>135</v>
      </c>
      <c r="CR1198" s="333">
        <v>42476</v>
      </c>
      <c r="CS1198" s="262" t="s">
        <v>136</v>
      </c>
    </row>
    <row r="1199" spans="93:97" ht="39" customHeight="1">
      <c r="CO1199" s="333">
        <v>42477</v>
      </c>
      <c r="CP1199" s="262" t="s">
        <v>136</v>
      </c>
      <c r="CR1199" s="333">
        <v>42477</v>
      </c>
      <c r="CS1199" s="262" t="s">
        <v>137</v>
      </c>
    </row>
    <row r="1200" spans="93:97" ht="39" customHeight="1">
      <c r="CO1200" s="333">
        <v>42478</v>
      </c>
      <c r="CP1200" s="262" t="s">
        <v>137</v>
      </c>
      <c r="CR1200" s="333">
        <v>42478</v>
      </c>
      <c r="CS1200" s="262" t="s">
        <v>138</v>
      </c>
    </row>
    <row r="1201" spans="93:97" ht="39" customHeight="1">
      <c r="CO1201" s="333">
        <v>42479</v>
      </c>
      <c r="CP1201" s="262" t="s">
        <v>138</v>
      </c>
      <c r="CR1201" s="333">
        <v>42479</v>
      </c>
      <c r="CS1201" s="262" t="s">
        <v>139</v>
      </c>
    </row>
    <row r="1202" spans="93:97" ht="39" customHeight="1">
      <c r="CO1202" s="333">
        <v>42480</v>
      </c>
      <c r="CP1202" s="262" t="s">
        <v>139</v>
      </c>
      <c r="CR1202" s="333">
        <v>42480</v>
      </c>
      <c r="CS1202" s="262" t="s">
        <v>140</v>
      </c>
    </row>
    <row r="1203" spans="93:97" ht="39" customHeight="1">
      <c r="CO1203" s="333">
        <v>42481</v>
      </c>
      <c r="CP1203" s="262" t="s">
        <v>140</v>
      </c>
      <c r="CR1203" s="333">
        <v>42481</v>
      </c>
      <c r="CS1203" s="262" t="s">
        <v>141</v>
      </c>
    </row>
    <row r="1204" spans="93:97" ht="39" customHeight="1">
      <c r="CO1204" s="333">
        <v>42482</v>
      </c>
      <c r="CP1204" s="262" t="s">
        <v>141</v>
      </c>
      <c r="CR1204" s="333">
        <v>42482</v>
      </c>
      <c r="CS1204" s="262" t="s">
        <v>142</v>
      </c>
    </row>
    <row r="1205" spans="93:97" ht="39" customHeight="1">
      <c r="CO1205" s="333">
        <v>42483</v>
      </c>
      <c r="CP1205" s="262" t="s">
        <v>142</v>
      </c>
      <c r="CR1205" s="333">
        <v>42483</v>
      </c>
      <c r="CS1205" s="262" t="s">
        <v>143</v>
      </c>
    </row>
    <row r="1206" spans="93:97" ht="39" customHeight="1">
      <c r="CO1206" s="333">
        <v>42484</v>
      </c>
      <c r="CP1206" s="262" t="s">
        <v>143</v>
      </c>
      <c r="CR1206" s="333">
        <v>42484</v>
      </c>
      <c r="CS1206" s="262" t="s">
        <v>144</v>
      </c>
    </row>
    <row r="1207" spans="93:97" ht="39" customHeight="1">
      <c r="CO1207" s="333">
        <v>42485</v>
      </c>
      <c r="CP1207" s="262" t="s">
        <v>144</v>
      </c>
      <c r="CR1207" s="333">
        <v>42485</v>
      </c>
      <c r="CS1207" s="262" t="s">
        <v>145</v>
      </c>
    </row>
    <row r="1208" spans="93:97" ht="39" customHeight="1">
      <c r="CO1208" s="333">
        <v>42486</v>
      </c>
      <c r="CP1208" s="262" t="s">
        <v>145</v>
      </c>
      <c r="CR1208" s="333">
        <v>42486</v>
      </c>
      <c r="CS1208" s="262" t="s">
        <v>146</v>
      </c>
    </row>
    <row r="1209" spans="93:97" ht="39" customHeight="1">
      <c r="CO1209" s="333">
        <v>42487</v>
      </c>
      <c r="CP1209" s="262" t="s">
        <v>146</v>
      </c>
      <c r="CR1209" s="333">
        <v>42487</v>
      </c>
      <c r="CS1209" s="262" t="s">
        <v>147</v>
      </c>
    </row>
    <row r="1210" spans="93:97" ht="39" customHeight="1">
      <c r="CO1210" s="333">
        <v>42488</v>
      </c>
      <c r="CP1210" s="262" t="s">
        <v>147</v>
      </c>
      <c r="CR1210" s="333">
        <v>42488</v>
      </c>
      <c r="CS1210" s="262" t="s">
        <v>148</v>
      </c>
    </row>
    <row r="1211" spans="93:97" ht="39" customHeight="1">
      <c r="CO1211" s="333">
        <v>42489</v>
      </c>
      <c r="CP1211" s="262" t="s">
        <v>148</v>
      </c>
      <c r="CR1211" s="333">
        <v>42489</v>
      </c>
      <c r="CS1211" s="262" t="s">
        <v>149</v>
      </c>
    </row>
    <row r="1212" spans="93:97" ht="39" customHeight="1">
      <c r="CO1212" s="333">
        <v>42490</v>
      </c>
      <c r="CP1212" s="262" t="s">
        <v>149</v>
      </c>
      <c r="CR1212" s="333">
        <v>42490</v>
      </c>
      <c r="CS1212" s="262" t="s">
        <v>150</v>
      </c>
    </row>
    <row r="1213" spans="93:97" ht="39" customHeight="1">
      <c r="CO1213" s="333">
        <v>42491</v>
      </c>
      <c r="CP1213" s="262" t="s">
        <v>150</v>
      </c>
      <c r="CR1213" s="333">
        <v>42491</v>
      </c>
      <c r="CS1213" s="262" t="s">
        <v>151</v>
      </c>
    </row>
    <row r="1214" spans="93:97" ht="39" customHeight="1">
      <c r="CO1214" s="333">
        <v>42492</v>
      </c>
      <c r="CP1214" s="262" t="s">
        <v>151</v>
      </c>
      <c r="CR1214" s="333">
        <v>42492</v>
      </c>
      <c r="CS1214" s="262" t="s">
        <v>152</v>
      </c>
    </row>
    <row r="1215" spans="93:97" ht="39" customHeight="1">
      <c r="CO1215" s="333">
        <v>42493</v>
      </c>
      <c r="CP1215" s="262" t="s">
        <v>152</v>
      </c>
      <c r="CR1215" s="333">
        <v>42493</v>
      </c>
      <c r="CS1215" s="262" t="s">
        <v>153</v>
      </c>
    </row>
    <row r="1216" spans="93:97" ht="39" customHeight="1">
      <c r="CO1216" s="333">
        <v>42494</v>
      </c>
      <c r="CP1216" s="262" t="s">
        <v>153</v>
      </c>
      <c r="CR1216" s="333">
        <v>42494</v>
      </c>
      <c r="CS1216" s="262" t="s">
        <v>154</v>
      </c>
    </row>
    <row r="1217" spans="93:97" ht="39" customHeight="1">
      <c r="CO1217" s="333">
        <v>42495</v>
      </c>
      <c r="CP1217" s="262" t="s">
        <v>154</v>
      </c>
      <c r="CR1217" s="333">
        <v>42495</v>
      </c>
      <c r="CS1217" s="262" t="s">
        <v>155</v>
      </c>
    </row>
    <row r="1218" spans="93:97" ht="39" customHeight="1">
      <c r="CO1218" s="333">
        <v>42496</v>
      </c>
      <c r="CP1218" s="262" t="s">
        <v>155</v>
      </c>
      <c r="CR1218" s="333">
        <v>42496</v>
      </c>
      <c r="CS1218" s="262" t="s">
        <v>156</v>
      </c>
    </row>
    <row r="1219" spans="93:97" ht="39" customHeight="1">
      <c r="CO1219" s="333">
        <v>42497</v>
      </c>
      <c r="CP1219" s="262" t="s">
        <v>156</v>
      </c>
      <c r="CR1219" s="333">
        <v>42497</v>
      </c>
      <c r="CS1219" s="262" t="s">
        <v>157</v>
      </c>
    </row>
    <row r="1220" spans="93:97" ht="39" customHeight="1">
      <c r="CO1220" s="333">
        <v>42498</v>
      </c>
      <c r="CP1220" s="262" t="s">
        <v>157</v>
      </c>
      <c r="CR1220" s="333">
        <v>42498</v>
      </c>
      <c r="CS1220" s="262" t="s">
        <v>158</v>
      </c>
    </row>
    <row r="1221" spans="93:97" ht="39" customHeight="1">
      <c r="CO1221" s="333">
        <v>42499</v>
      </c>
      <c r="CP1221" s="262" t="s">
        <v>158</v>
      </c>
      <c r="CR1221" s="333">
        <v>42499</v>
      </c>
      <c r="CS1221" s="262" t="s">
        <v>159</v>
      </c>
    </row>
    <row r="1222" spans="93:97" ht="39" customHeight="1">
      <c r="CO1222" s="333">
        <v>42500</v>
      </c>
      <c r="CP1222" s="262" t="s">
        <v>159</v>
      </c>
      <c r="CR1222" s="333">
        <v>42500</v>
      </c>
      <c r="CS1222" s="262" t="s">
        <v>160</v>
      </c>
    </row>
    <row r="1223" spans="93:97" ht="39" customHeight="1">
      <c r="CO1223" s="333">
        <v>42501</v>
      </c>
      <c r="CP1223" s="262" t="s">
        <v>160</v>
      </c>
      <c r="CR1223" s="333">
        <v>42501</v>
      </c>
      <c r="CS1223" s="262" t="s">
        <v>161</v>
      </c>
    </row>
    <row r="1224" spans="93:97" ht="39" customHeight="1">
      <c r="CO1224" s="333">
        <v>42502</v>
      </c>
      <c r="CP1224" s="262" t="s">
        <v>161</v>
      </c>
      <c r="CR1224" s="333">
        <v>42502</v>
      </c>
      <c r="CS1224" s="262" t="s">
        <v>162</v>
      </c>
    </row>
    <row r="1225" spans="93:97" ht="39" customHeight="1">
      <c r="CO1225" s="333">
        <v>42503</v>
      </c>
      <c r="CP1225" s="262" t="s">
        <v>162</v>
      </c>
      <c r="CR1225" s="333">
        <v>42503</v>
      </c>
      <c r="CS1225" s="262" t="s">
        <v>163</v>
      </c>
    </row>
    <row r="1226" spans="93:97" ht="39" customHeight="1">
      <c r="CO1226" s="333">
        <v>42504</v>
      </c>
      <c r="CP1226" s="262" t="s">
        <v>163</v>
      </c>
      <c r="CR1226" s="333">
        <v>42504</v>
      </c>
      <c r="CS1226" s="262" t="s">
        <v>164</v>
      </c>
    </row>
    <row r="1227" spans="93:97" ht="39" customHeight="1">
      <c r="CO1227" s="333">
        <v>42505</v>
      </c>
      <c r="CP1227" s="262" t="s">
        <v>164</v>
      </c>
      <c r="CR1227" s="333">
        <v>42505</v>
      </c>
      <c r="CS1227" s="262" t="s">
        <v>165</v>
      </c>
    </row>
    <row r="1228" spans="93:97" ht="39" customHeight="1">
      <c r="CO1228" s="333">
        <v>42506</v>
      </c>
      <c r="CP1228" s="262" t="s">
        <v>165</v>
      </c>
      <c r="CR1228" s="333">
        <v>42506</v>
      </c>
      <c r="CS1228" s="262" t="s">
        <v>166</v>
      </c>
    </row>
    <row r="1229" spans="93:97" ht="39" customHeight="1">
      <c r="CO1229" s="333">
        <v>42507</v>
      </c>
      <c r="CP1229" s="262" t="s">
        <v>166</v>
      </c>
      <c r="CR1229" s="333">
        <v>42507</v>
      </c>
      <c r="CS1229" s="262" t="s">
        <v>167</v>
      </c>
    </row>
    <row r="1230" spans="93:97" ht="39" customHeight="1">
      <c r="CO1230" s="333">
        <v>42508</v>
      </c>
      <c r="CP1230" s="262" t="s">
        <v>167</v>
      </c>
      <c r="CR1230" s="333">
        <v>42508</v>
      </c>
      <c r="CS1230" s="262" t="s">
        <v>168</v>
      </c>
    </row>
    <row r="1231" spans="93:97" ht="39" customHeight="1">
      <c r="CO1231" s="333">
        <v>42509</v>
      </c>
      <c r="CP1231" s="262" t="s">
        <v>168</v>
      </c>
      <c r="CR1231" s="333">
        <v>42509</v>
      </c>
      <c r="CS1231" s="262" t="s">
        <v>169</v>
      </c>
    </row>
    <row r="1232" spans="93:97" ht="39" customHeight="1">
      <c r="CO1232" s="333">
        <v>42510</v>
      </c>
      <c r="CP1232" s="262" t="s">
        <v>169</v>
      </c>
      <c r="CR1232" s="333">
        <v>42510</v>
      </c>
      <c r="CS1232" s="262" t="s">
        <v>170</v>
      </c>
    </row>
    <row r="1233" spans="93:97" ht="39" customHeight="1">
      <c r="CO1233" s="333">
        <v>42511</v>
      </c>
      <c r="CP1233" s="262" t="s">
        <v>170</v>
      </c>
      <c r="CR1233" s="333">
        <v>42511</v>
      </c>
      <c r="CS1233" s="262" t="s">
        <v>171</v>
      </c>
    </row>
    <row r="1234" spans="93:97" ht="39" customHeight="1">
      <c r="CO1234" s="333">
        <v>42512</v>
      </c>
      <c r="CP1234" s="262" t="s">
        <v>171</v>
      </c>
      <c r="CR1234" s="333">
        <v>42512</v>
      </c>
      <c r="CS1234" s="262" t="s">
        <v>172</v>
      </c>
    </row>
    <row r="1235" spans="93:97" ht="39" customHeight="1">
      <c r="CO1235" s="333">
        <v>42513</v>
      </c>
      <c r="CP1235" s="262" t="s">
        <v>172</v>
      </c>
      <c r="CR1235" s="333">
        <v>42513</v>
      </c>
      <c r="CS1235" s="262" t="s">
        <v>173</v>
      </c>
    </row>
    <row r="1236" spans="93:97" ht="39" customHeight="1">
      <c r="CO1236" s="333">
        <v>42514</v>
      </c>
      <c r="CP1236" s="262" t="s">
        <v>173</v>
      </c>
      <c r="CR1236" s="333">
        <v>42514</v>
      </c>
      <c r="CS1236" s="262" t="s">
        <v>174</v>
      </c>
    </row>
    <row r="1237" spans="93:97" ht="39" customHeight="1">
      <c r="CO1237" s="333">
        <v>42515</v>
      </c>
      <c r="CP1237" s="262" t="s">
        <v>174</v>
      </c>
      <c r="CR1237" s="333">
        <v>42515</v>
      </c>
      <c r="CS1237" s="262" t="s">
        <v>175</v>
      </c>
    </row>
    <row r="1238" spans="93:97" ht="39" customHeight="1">
      <c r="CO1238" s="333">
        <v>42516</v>
      </c>
      <c r="CP1238" s="262" t="s">
        <v>175</v>
      </c>
      <c r="CR1238" s="333">
        <v>42516</v>
      </c>
      <c r="CS1238" s="262" t="s">
        <v>176</v>
      </c>
    </row>
    <row r="1239" spans="93:97" ht="39" customHeight="1">
      <c r="CO1239" s="333">
        <v>42517</v>
      </c>
      <c r="CP1239" s="262" t="s">
        <v>176</v>
      </c>
      <c r="CR1239" s="333">
        <v>42517</v>
      </c>
      <c r="CS1239" s="262" t="s">
        <v>177</v>
      </c>
    </row>
    <row r="1240" spans="93:97" ht="39" customHeight="1">
      <c r="CO1240" s="333">
        <v>42518</v>
      </c>
      <c r="CP1240" s="262" t="s">
        <v>177</v>
      </c>
      <c r="CR1240" s="333">
        <v>42518</v>
      </c>
      <c r="CS1240" s="262" t="s">
        <v>178</v>
      </c>
    </row>
    <row r="1241" spans="93:97" ht="39" customHeight="1">
      <c r="CO1241" s="333">
        <v>42519</v>
      </c>
      <c r="CP1241" s="262" t="s">
        <v>178</v>
      </c>
      <c r="CR1241" s="333">
        <v>42519</v>
      </c>
      <c r="CS1241" s="262" t="s">
        <v>179</v>
      </c>
    </row>
    <row r="1242" spans="93:97" ht="39" customHeight="1">
      <c r="CO1242" s="333">
        <v>42520</v>
      </c>
      <c r="CP1242" s="262" t="s">
        <v>179</v>
      </c>
      <c r="CR1242" s="333">
        <v>42520</v>
      </c>
      <c r="CS1242" s="262" t="s">
        <v>180</v>
      </c>
    </row>
    <row r="1243" spans="93:97" ht="39" customHeight="1">
      <c r="CO1243" s="333">
        <v>42521</v>
      </c>
      <c r="CP1243" s="262" t="s">
        <v>180</v>
      </c>
      <c r="CR1243" s="333">
        <v>42521</v>
      </c>
      <c r="CS1243" s="262" t="s">
        <v>181</v>
      </c>
    </row>
    <row r="1244" spans="93:97" ht="39" customHeight="1">
      <c r="CO1244" s="333">
        <v>42522</v>
      </c>
      <c r="CP1244" s="262" t="s">
        <v>181</v>
      </c>
      <c r="CR1244" s="333">
        <v>42522</v>
      </c>
      <c r="CS1244" s="262" t="s">
        <v>182</v>
      </c>
    </row>
    <row r="1245" spans="93:97" ht="39" customHeight="1">
      <c r="CO1245" s="333">
        <v>42523</v>
      </c>
      <c r="CP1245" s="262" t="s">
        <v>182</v>
      </c>
      <c r="CR1245" s="333">
        <v>42523</v>
      </c>
      <c r="CS1245" s="262" t="s">
        <v>183</v>
      </c>
    </row>
    <row r="1246" spans="93:97" ht="39" customHeight="1">
      <c r="CO1246" s="333">
        <v>42524</v>
      </c>
      <c r="CP1246" s="262" t="s">
        <v>183</v>
      </c>
      <c r="CR1246" s="333">
        <v>42524</v>
      </c>
      <c r="CS1246" s="262" t="s">
        <v>184</v>
      </c>
    </row>
    <row r="1247" spans="93:97" ht="39" customHeight="1">
      <c r="CO1247" s="333">
        <v>42525</v>
      </c>
      <c r="CP1247" s="262" t="s">
        <v>184</v>
      </c>
      <c r="CR1247" s="333">
        <v>42525</v>
      </c>
      <c r="CS1247" s="262" t="s">
        <v>185</v>
      </c>
    </row>
    <row r="1248" spans="93:97" ht="39" customHeight="1">
      <c r="CO1248" s="333">
        <v>42526</v>
      </c>
      <c r="CP1248" s="262" t="s">
        <v>185</v>
      </c>
      <c r="CR1248" s="333">
        <v>42526</v>
      </c>
      <c r="CS1248" s="262" t="s">
        <v>186</v>
      </c>
    </row>
    <row r="1249" spans="93:97" ht="39" customHeight="1">
      <c r="CO1249" s="333">
        <v>42527</v>
      </c>
      <c r="CP1249" s="262" t="s">
        <v>186</v>
      </c>
      <c r="CR1249" s="333">
        <v>42527</v>
      </c>
      <c r="CS1249" s="262" t="s">
        <v>187</v>
      </c>
    </row>
    <row r="1250" spans="93:97" ht="39" customHeight="1">
      <c r="CO1250" s="333">
        <v>42528</v>
      </c>
      <c r="CP1250" s="262" t="s">
        <v>187</v>
      </c>
      <c r="CR1250" s="333">
        <v>42528</v>
      </c>
      <c r="CS1250" s="262" t="s">
        <v>188</v>
      </c>
    </row>
    <row r="1251" spans="93:97" ht="39" customHeight="1">
      <c r="CO1251" s="333">
        <v>42529</v>
      </c>
      <c r="CP1251" s="262" t="s">
        <v>188</v>
      </c>
      <c r="CR1251" s="333">
        <v>42529</v>
      </c>
      <c r="CS1251" s="262" t="s">
        <v>189</v>
      </c>
    </row>
    <row r="1252" spans="93:97" ht="39" customHeight="1">
      <c r="CO1252" s="333">
        <v>42530</v>
      </c>
      <c r="CP1252" s="262" t="s">
        <v>189</v>
      </c>
      <c r="CR1252" s="333">
        <v>42530</v>
      </c>
      <c r="CS1252" s="262" t="s">
        <v>190</v>
      </c>
    </row>
    <row r="1253" spans="93:97" ht="39" customHeight="1">
      <c r="CO1253" s="333">
        <v>42531</v>
      </c>
      <c r="CP1253" s="262" t="s">
        <v>190</v>
      </c>
      <c r="CR1253" s="333">
        <v>42531</v>
      </c>
      <c r="CS1253" s="262" t="s">
        <v>191</v>
      </c>
    </row>
    <row r="1254" spans="93:97" ht="39" customHeight="1">
      <c r="CO1254" s="333">
        <v>42532</v>
      </c>
      <c r="CP1254" s="262" t="s">
        <v>191</v>
      </c>
      <c r="CR1254" s="333">
        <v>42532</v>
      </c>
      <c r="CS1254" s="262" t="s">
        <v>192</v>
      </c>
    </row>
    <row r="1255" spans="93:97" ht="39" customHeight="1">
      <c r="CO1255" s="333">
        <v>42533</v>
      </c>
      <c r="CP1255" s="262" t="s">
        <v>192</v>
      </c>
      <c r="CR1255" s="333">
        <v>42533</v>
      </c>
      <c r="CS1255" s="262" t="s">
        <v>193</v>
      </c>
    </row>
    <row r="1256" spans="93:97" ht="39" customHeight="1">
      <c r="CO1256" s="333">
        <v>42534</v>
      </c>
      <c r="CP1256" s="262" t="s">
        <v>193</v>
      </c>
      <c r="CR1256" s="333">
        <v>42534</v>
      </c>
      <c r="CS1256" s="262" t="s">
        <v>194</v>
      </c>
    </row>
    <row r="1257" spans="93:97" ht="39" customHeight="1">
      <c r="CO1257" s="333">
        <v>42535</v>
      </c>
      <c r="CP1257" s="262" t="s">
        <v>194</v>
      </c>
      <c r="CR1257" s="333">
        <v>42535</v>
      </c>
      <c r="CS1257" s="262" t="s">
        <v>195</v>
      </c>
    </row>
    <row r="1258" spans="93:97" ht="39" customHeight="1">
      <c r="CO1258" s="333">
        <v>42536</v>
      </c>
      <c r="CP1258" s="262" t="s">
        <v>195</v>
      </c>
      <c r="CR1258" s="333">
        <v>42536</v>
      </c>
      <c r="CS1258" s="262" t="s">
        <v>196</v>
      </c>
    </row>
    <row r="1259" spans="93:97" ht="39" customHeight="1">
      <c r="CO1259" s="333">
        <v>42537</v>
      </c>
      <c r="CP1259" s="262" t="s">
        <v>196</v>
      </c>
      <c r="CR1259" s="333">
        <v>42537</v>
      </c>
      <c r="CS1259" s="262" t="s">
        <v>197</v>
      </c>
    </row>
    <row r="1260" spans="93:97" ht="39" customHeight="1">
      <c r="CO1260" s="333">
        <v>42538</v>
      </c>
      <c r="CP1260" s="262" t="s">
        <v>197</v>
      </c>
      <c r="CR1260" s="333">
        <v>42538</v>
      </c>
      <c r="CS1260" s="262" t="s">
        <v>198</v>
      </c>
    </row>
    <row r="1261" spans="93:97" ht="39" customHeight="1">
      <c r="CO1261" s="333">
        <v>42539</v>
      </c>
      <c r="CP1261" s="262" t="s">
        <v>198</v>
      </c>
      <c r="CR1261" s="333">
        <v>42539</v>
      </c>
      <c r="CS1261" s="262" t="s">
        <v>199</v>
      </c>
    </row>
    <row r="1262" spans="93:97" ht="39" customHeight="1">
      <c r="CO1262" s="333">
        <v>42540</v>
      </c>
      <c r="CP1262" s="262" t="s">
        <v>199</v>
      </c>
      <c r="CR1262" s="333">
        <v>42540</v>
      </c>
      <c r="CS1262" s="262" t="s">
        <v>200</v>
      </c>
    </row>
    <row r="1263" spans="93:97" ht="39" customHeight="1">
      <c r="CO1263" s="333">
        <v>42541</v>
      </c>
      <c r="CP1263" s="262" t="s">
        <v>200</v>
      </c>
      <c r="CR1263" s="333">
        <v>42541</v>
      </c>
      <c r="CS1263" s="262" t="s">
        <v>201</v>
      </c>
    </row>
    <row r="1264" spans="93:97" ht="39" customHeight="1">
      <c r="CO1264" s="333">
        <v>42542</v>
      </c>
      <c r="CP1264" s="262" t="s">
        <v>201</v>
      </c>
      <c r="CR1264" s="333">
        <v>42542</v>
      </c>
      <c r="CS1264" s="262" t="s">
        <v>202</v>
      </c>
    </row>
    <row r="1265" spans="93:97" ht="39" customHeight="1">
      <c r="CO1265" s="333">
        <v>42543</v>
      </c>
      <c r="CP1265" s="262" t="s">
        <v>202</v>
      </c>
      <c r="CR1265" s="333">
        <v>42543</v>
      </c>
      <c r="CS1265" s="262" t="s">
        <v>203</v>
      </c>
    </row>
    <row r="1266" spans="93:97" ht="39" customHeight="1">
      <c r="CO1266" s="333">
        <v>42544</v>
      </c>
      <c r="CP1266" s="262" t="s">
        <v>203</v>
      </c>
      <c r="CR1266" s="333">
        <v>42544</v>
      </c>
      <c r="CS1266" s="262" t="s">
        <v>204</v>
      </c>
    </row>
    <row r="1267" spans="93:97" ht="39" customHeight="1">
      <c r="CO1267" s="333">
        <v>42545</v>
      </c>
      <c r="CP1267" s="262" t="s">
        <v>204</v>
      </c>
      <c r="CR1267" s="333">
        <v>42545</v>
      </c>
      <c r="CS1267" s="262" t="s">
        <v>205</v>
      </c>
    </row>
    <row r="1268" spans="93:97" ht="39" customHeight="1">
      <c r="CO1268" s="333">
        <v>42546</v>
      </c>
      <c r="CP1268" s="262" t="s">
        <v>205</v>
      </c>
      <c r="CR1268" s="333">
        <v>42546</v>
      </c>
      <c r="CS1268" s="262" t="s">
        <v>206</v>
      </c>
    </row>
    <row r="1269" spans="93:97" ht="39" customHeight="1">
      <c r="CO1269" s="333">
        <v>42547</v>
      </c>
      <c r="CP1269" s="262" t="s">
        <v>206</v>
      </c>
      <c r="CR1269" s="333">
        <v>42547</v>
      </c>
      <c r="CS1269" s="262" t="s">
        <v>207</v>
      </c>
    </row>
    <row r="1270" spans="93:97" ht="39" customHeight="1">
      <c r="CO1270" s="333">
        <v>42548</v>
      </c>
      <c r="CP1270" s="262" t="s">
        <v>207</v>
      </c>
      <c r="CR1270" s="333">
        <v>42548</v>
      </c>
      <c r="CS1270" s="262" t="s">
        <v>208</v>
      </c>
    </row>
    <row r="1271" spans="93:97" ht="39" customHeight="1">
      <c r="CO1271" s="333">
        <v>42549</v>
      </c>
      <c r="CP1271" s="262" t="s">
        <v>208</v>
      </c>
      <c r="CR1271" s="333">
        <v>42549</v>
      </c>
      <c r="CS1271" s="262" t="s">
        <v>209</v>
      </c>
    </row>
    <row r="1272" spans="93:97" ht="39" customHeight="1">
      <c r="CO1272" s="333">
        <v>42550</v>
      </c>
      <c r="CP1272" s="262" t="s">
        <v>209</v>
      </c>
      <c r="CR1272" s="333">
        <v>42550</v>
      </c>
      <c r="CS1272" s="262" t="s">
        <v>210</v>
      </c>
    </row>
    <row r="1273" spans="93:97" ht="39" customHeight="1">
      <c r="CO1273" s="333">
        <v>42551</v>
      </c>
      <c r="CP1273" s="262" t="s">
        <v>210</v>
      </c>
      <c r="CR1273" s="333">
        <v>42551</v>
      </c>
      <c r="CS1273" s="262" t="s">
        <v>211</v>
      </c>
    </row>
    <row r="1274" spans="93:97" ht="39" customHeight="1">
      <c r="CO1274" s="333">
        <v>42552</v>
      </c>
      <c r="CP1274" s="262" t="s">
        <v>211</v>
      </c>
      <c r="CR1274" s="333">
        <v>42552</v>
      </c>
      <c r="CS1274" s="262" t="s">
        <v>212</v>
      </c>
    </row>
    <row r="1275" spans="93:97" ht="39" customHeight="1">
      <c r="CO1275" s="333">
        <v>42553</v>
      </c>
      <c r="CP1275" s="262" t="s">
        <v>212</v>
      </c>
      <c r="CR1275" s="333">
        <v>42553</v>
      </c>
      <c r="CS1275" s="262" t="s">
        <v>213</v>
      </c>
    </row>
    <row r="1276" spans="93:97" ht="39" customHeight="1">
      <c r="CO1276" s="333">
        <v>42554</v>
      </c>
      <c r="CP1276" s="262" t="s">
        <v>213</v>
      </c>
      <c r="CR1276" s="333">
        <v>42554</v>
      </c>
      <c r="CS1276" s="262" t="s">
        <v>214</v>
      </c>
    </row>
    <row r="1277" spans="93:97" ht="39" customHeight="1">
      <c r="CO1277" s="333">
        <v>42555</v>
      </c>
      <c r="CP1277" s="262" t="s">
        <v>214</v>
      </c>
      <c r="CR1277" s="333">
        <v>42555</v>
      </c>
      <c r="CS1277" s="262" t="s">
        <v>215</v>
      </c>
    </row>
    <row r="1278" spans="93:97" ht="39" customHeight="1">
      <c r="CO1278" s="333">
        <v>42556</v>
      </c>
      <c r="CP1278" s="262" t="s">
        <v>215</v>
      </c>
      <c r="CR1278" s="333">
        <v>42556</v>
      </c>
      <c r="CS1278" s="262" t="s">
        <v>216</v>
      </c>
    </row>
    <row r="1279" spans="93:97" ht="39" customHeight="1">
      <c r="CO1279" s="333">
        <v>42557</v>
      </c>
      <c r="CP1279" s="262" t="s">
        <v>216</v>
      </c>
      <c r="CR1279" s="333">
        <v>42557</v>
      </c>
      <c r="CS1279" s="262" t="s">
        <v>217</v>
      </c>
    </row>
    <row r="1280" spans="93:97" ht="39" customHeight="1">
      <c r="CO1280" s="333">
        <v>42558</v>
      </c>
      <c r="CP1280" s="262" t="s">
        <v>217</v>
      </c>
      <c r="CR1280" s="333">
        <v>42558</v>
      </c>
      <c r="CS1280" s="262" t="s">
        <v>218</v>
      </c>
    </row>
    <row r="1281" spans="93:97" ht="39" customHeight="1">
      <c r="CO1281" s="333">
        <v>42559</v>
      </c>
      <c r="CP1281" s="262" t="s">
        <v>218</v>
      </c>
      <c r="CR1281" s="333">
        <v>42559</v>
      </c>
      <c r="CS1281" s="262" t="s">
        <v>219</v>
      </c>
    </row>
    <row r="1282" spans="93:97" ht="39" customHeight="1">
      <c r="CO1282" s="333">
        <v>42560</v>
      </c>
      <c r="CP1282" s="262" t="s">
        <v>219</v>
      </c>
      <c r="CR1282" s="333">
        <v>42560</v>
      </c>
      <c r="CS1282" s="262" t="s">
        <v>220</v>
      </c>
    </row>
    <row r="1283" spans="93:97" ht="39" customHeight="1">
      <c r="CO1283" s="333">
        <v>42561</v>
      </c>
      <c r="CP1283" s="262" t="s">
        <v>220</v>
      </c>
      <c r="CR1283" s="333">
        <v>42561</v>
      </c>
      <c r="CS1283" s="262" t="s">
        <v>221</v>
      </c>
    </row>
    <row r="1284" spans="93:97" ht="39" customHeight="1">
      <c r="CO1284" s="333">
        <v>42562</v>
      </c>
      <c r="CP1284" s="262" t="s">
        <v>221</v>
      </c>
      <c r="CR1284" s="333">
        <v>42562</v>
      </c>
      <c r="CS1284" s="262" t="s">
        <v>222</v>
      </c>
    </row>
    <row r="1285" spans="93:97" ht="39" customHeight="1">
      <c r="CO1285" s="333">
        <v>42563</v>
      </c>
      <c r="CP1285" s="262" t="s">
        <v>222</v>
      </c>
      <c r="CR1285" s="333">
        <v>42563</v>
      </c>
      <c r="CS1285" s="262" t="s">
        <v>223</v>
      </c>
    </row>
    <row r="1286" spans="93:97" ht="39" customHeight="1">
      <c r="CO1286" s="333">
        <v>42564</v>
      </c>
      <c r="CP1286" s="262" t="s">
        <v>223</v>
      </c>
      <c r="CR1286" s="333">
        <v>42564</v>
      </c>
      <c r="CS1286" s="262" t="s">
        <v>224</v>
      </c>
    </row>
    <row r="1287" spans="93:97" ht="39" customHeight="1">
      <c r="CO1287" s="333">
        <v>42565</v>
      </c>
      <c r="CP1287" s="262" t="s">
        <v>224</v>
      </c>
      <c r="CR1287" s="333">
        <v>42565</v>
      </c>
      <c r="CS1287" s="262" t="s">
        <v>225</v>
      </c>
    </row>
    <row r="1288" spans="93:97" ht="39" customHeight="1">
      <c r="CO1288" s="333">
        <v>42566</v>
      </c>
      <c r="CP1288" s="262" t="s">
        <v>225</v>
      </c>
      <c r="CR1288" s="333">
        <v>42566</v>
      </c>
      <c r="CS1288" s="262" t="s">
        <v>226</v>
      </c>
    </row>
    <row r="1289" spans="93:97" ht="39" customHeight="1">
      <c r="CO1289" s="333">
        <v>42567</v>
      </c>
      <c r="CP1289" s="262" t="s">
        <v>226</v>
      </c>
      <c r="CR1289" s="333">
        <v>42567</v>
      </c>
      <c r="CS1289" s="262" t="s">
        <v>227</v>
      </c>
    </row>
    <row r="1290" spans="93:97" ht="39" customHeight="1">
      <c r="CO1290" s="333">
        <v>42568</v>
      </c>
      <c r="CP1290" s="262" t="s">
        <v>227</v>
      </c>
      <c r="CR1290" s="333">
        <v>42568</v>
      </c>
      <c r="CS1290" s="262" t="s">
        <v>228</v>
      </c>
    </row>
    <row r="1291" spans="93:97" ht="39" customHeight="1">
      <c r="CO1291" s="333">
        <v>42569</v>
      </c>
      <c r="CP1291" s="262" t="s">
        <v>228</v>
      </c>
      <c r="CR1291" s="333">
        <v>42569</v>
      </c>
      <c r="CS1291" s="262" t="s">
        <v>229</v>
      </c>
    </row>
    <row r="1292" spans="93:97" ht="39" customHeight="1">
      <c r="CO1292" s="333">
        <v>42570</v>
      </c>
      <c r="CP1292" s="262" t="s">
        <v>229</v>
      </c>
      <c r="CR1292" s="333">
        <v>42570</v>
      </c>
      <c r="CS1292" s="262" t="s">
        <v>230</v>
      </c>
    </row>
    <row r="1293" spans="93:97" ht="39" customHeight="1">
      <c r="CO1293" s="333">
        <v>42571</v>
      </c>
      <c r="CP1293" s="262" t="s">
        <v>230</v>
      </c>
      <c r="CR1293" s="333">
        <v>42571</v>
      </c>
      <c r="CS1293" s="262" t="s">
        <v>231</v>
      </c>
    </row>
    <row r="1294" spans="93:97" ht="39" customHeight="1">
      <c r="CO1294" s="333">
        <v>42572</v>
      </c>
      <c r="CP1294" s="262" t="s">
        <v>231</v>
      </c>
      <c r="CR1294" s="333">
        <v>42572</v>
      </c>
      <c r="CS1294" s="262" t="s">
        <v>232</v>
      </c>
    </row>
    <row r="1295" spans="93:97" ht="39" customHeight="1">
      <c r="CO1295" s="333">
        <v>42573</v>
      </c>
      <c r="CP1295" s="262" t="s">
        <v>232</v>
      </c>
      <c r="CR1295" s="333">
        <v>42573</v>
      </c>
      <c r="CS1295" s="262" t="s">
        <v>233</v>
      </c>
    </row>
    <row r="1296" spans="93:97" ht="39" customHeight="1">
      <c r="CO1296" s="333">
        <v>42574</v>
      </c>
      <c r="CP1296" s="262" t="s">
        <v>233</v>
      </c>
      <c r="CR1296" s="333">
        <v>42574</v>
      </c>
      <c r="CS1296" s="262" t="s">
        <v>234</v>
      </c>
    </row>
    <row r="1297" spans="93:97" ht="39" customHeight="1">
      <c r="CO1297" s="333">
        <v>42575</v>
      </c>
      <c r="CP1297" s="262" t="s">
        <v>234</v>
      </c>
      <c r="CR1297" s="333">
        <v>42575</v>
      </c>
      <c r="CS1297" s="262" t="s">
        <v>235</v>
      </c>
    </row>
    <row r="1298" spans="93:97" ht="39" customHeight="1">
      <c r="CO1298" s="333">
        <v>42576</v>
      </c>
      <c r="CP1298" s="262" t="s">
        <v>235</v>
      </c>
      <c r="CR1298" s="333">
        <v>42576</v>
      </c>
      <c r="CS1298" s="262" t="s">
        <v>236</v>
      </c>
    </row>
    <row r="1299" spans="93:97" ht="39" customHeight="1">
      <c r="CO1299" s="333">
        <v>42577</v>
      </c>
      <c r="CP1299" s="262" t="s">
        <v>236</v>
      </c>
      <c r="CR1299" s="333">
        <v>42577</v>
      </c>
      <c r="CS1299" s="262" t="s">
        <v>237</v>
      </c>
    </row>
    <row r="1300" spans="93:97" ht="39" customHeight="1">
      <c r="CO1300" s="333">
        <v>42578</v>
      </c>
      <c r="CP1300" s="262" t="s">
        <v>237</v>
      </c>
      <c r="CR1300" s="333">
        <v>42578</v>
      </c>
      <c r="CS1300" s="262" t="s">
        <v>238</v>
      </c>
    </row>
    <row r="1301" spans="93:97" ht="39" customHeight="1">
      <c r="CO1301" s="333">
        <v>42579</v>
      </c>
      <c r="CP1301" s="262" t="s">
        <v>238</v>
      </c>
      <c r="CR1301" s="333">
        <v>42579</v>
      </c>
      <c r="CS1301" s="262" t="s">
        <v>239</v>
      </c>
    </row>
    <row r="1302" spans="93:97" ht="39" customHeight="1">
      <c r="CO1302" s="333">
        <v>42580</v>
      </c>
      <c r="CP1302" s="262" t="s">
        <v>239</v>
      </c>
      <c r="CR1302" s="333">
        <v>42580</v>
      </c>
      <c r="CS1302" s="262" t="s">
        <v>240</v>
      </c>
    </row>
    <row r="1303" spans="93:97" ht="39" customHeight="1">
      <c r="CO1303" s="333">
        <v>42581</v>
      </c>
      <c r="CP1303" s="262" t="s">
        <v>240</v>
      </c>
      <c r="CR1303" s="333">
        <v>42581</v>
      </c>
      <c r="CS1303" s="262" t="s">
        <v>241</v>
      </c>
    </row>
    <row r="1304" spans="93:97" ht="39" customHeight="1">
      <c r="CO1304" s="333">
        <v>42582</v>
      </c>
      <c r="CP1304" s="262" t="s">
        <v>241</v>
      </c>
      <c r="CR1304" s="333">
        <v>42582</v>
      </c>
      <c r="CS1304" s="262" t="s">
        <v>242</v>
      </c>
    </row>
    <row r="1305" spans="93:97" ht="39" customHeight="1">
      <c r="CO1305" s="333">
        <v>42583</v>
      </c>
      <c r="CP1305" s="262" t="s">
        <v>242</v>
      </c>
      <c r="CR1305" s="333">
        <v>42583</v>
      </c>
      <c r="CS1305" s="262" t="s">
        <v>243</v>
      </c>
    </row>
    <row r="1306" spans="93:97" ht="39" customHeight="1">
      <c r="CO1306" s="333">
        <v>42584</v>
      </c>
      <c r="CP1306" s="262" t="s">
        <v>243</v>
      </c>
      <c r="CR1306" s="333">
        <v>42584</v>
      </c>
      <c r="CS1306" s="262" t="s">
        <v>244</v>
      </c>
    </row>
    <row r="1307" spans="93:97" ht="39" customHeight="1">
      <c r="CO1307" s="333">
        <v>42585</v>
      </c>
      <c r="CP1307" s="262" t="s">
        <v>244</v>
      </c>
      <c r="CR1307" s="333">
        <v>42585</v>
      </c>
      <c r="CS1307" s="262" t="s">
        <v>245</v>
      </c>
    </row>
    <row r="1308" spans="93:97" ht="39" customHeight="1">
      <c r="CO1308" s="333">
        <v>42586</v>
      </c>
      <c r="CP1308" s="262" t="s">
        <v>245</v>
      </c>
      <c r="CR1308" s="333">
        <v>42586</v>
      </c>
      <c r="CS1308" s="262" t="s">
        <v>246</v>
      </c>
    </row>
    <row r="1309" spans="93:97" ht="39" customHeight="1">
      <c r="CO1309" s="333">
        <v>42587</v>
      </c>
      <c r="CP1309" s="262" t="s">
        <v>246</v>
      </c>
      <c r="CR1309" s="333">
        <v>42587</v>
      </c>
      <c r="CS1309" s="262" t="s">
        <v>247</v>
      </c>
    </row>
    <row r="1310" spans="93:97" ht="39" customHeight="1">
      <c r="CO1310" s="333">
        <v>42588</v>
      </c>
      <c r="CP1310" s="262" t="s">
        <v>247</v>
      </c>
      <c r="CR1310" s="333">
        <v>42588</v>
      </c>
      <c r="CS1310" s="262" t="s">
        <v>248</v>
      </c>
    </row>
    <row r="1311" spans="93:97" ht="39" customHeight="1">
      <c r="CO1311" s="333">
        <v>42589</v>
      </c>
      <c r="CP1311" s="262" t="s">
        <v>248</v>
      </c>
      <c r="CR1311" s="333">
        <v>42589</v>
      </c>
      <c r="CS1311" s="262" t="s">
        <v>249</v>
      </c>
    </row>
    <row r="1312" spans="93:97" ht="39" customHeight="1">
      <c r="CO1312" s="333">
        <v>42590</v>
      </c>
      <c r="CP1312" s="262" t="s">
        <v>249</v>
      </c>
      <c r="CR1312" s="333">
        <v>42590</v>
      </c>
      <c r="CS1312" s="262" t="s">
        <v>250</v>
      </c>
    </row>
    <row r="1313" spans="93:97" ht="39" customHeight="1">
      <c r="CO1313" s="333">
        <v>42591</v>
      </c>
      <c r="CP1313" s="262" t="s">
        <v>250</v>
      </c>
      <c r="CR1313" s="333">
        <v>42591</v>
      </c>
      <c r="CS1313" s="262" t="s">
        <v>251</v>
      </c>
    </row>
    <row r="1314" spans="93:97" ht="39" customHeight="1">
      <c r="CO1314" s="333">
        <v>42592</v>
      </c>
      <c r="CP1314" s="262" t="s">
        <v>251</v>
      </c>
      <c r="CR1314" s="333">
        <v>42592</v>
      </c>
      <c r="CS1314" s="262" t="s">
        <v>252</v>
      </c>
    </row>
    <row r="1315" spans="93:97" ht="39" customHeight="1">
      <c r="CO1315" s="333">
        <v>42593</v>
      </c>
      <c r="CP1315" s="262" t="s">
        <v>252</v>
      </c>
      <c r="CR1315" s="333">
        <v>42593</v>
      </c>
      <c r="CS1315" s="262" t="s">
        <v>253</v>
      </c>
    </row>
    <row r="1316" spans="93:97" ht="39" customHeight="1">
      <c r="CO1316" s="333">
        <v>42594</v>
      </c>
      <c r="CP1316" s="262" t="s">
        <v>253</v>
      </c>
      <c r="CR1316" s="333">
        <v>42594</v>
      </c>
      <c r="CS1316" s="262" t="s">
        <v>254</v>
      </c>
    </row>
    <row r="1317" spans="93:97" ht="39" customHeight="1">
      <c r="CO1317" s="333">
        <v>42595</v>
      </c>
      <c r="CP1317" s="262" t="s">
        <v>254</v>
      </c>
      <c r="CR1317" s="333">
        <v>42595</v>
      </c>
      <c r="CS1317" s="262" t="s">
        <v>255</v>
      </c>
    </row>
    <row r="1318" spans="93:97" ht="39" customHeight="1">
      <c r="CO1318" s="333">
        <v>42596</v>
      </c>
      <c r="CP1318" s="262" t="s">
        <v>255</v>
      </c>
      <c r="CR1318" s="333">
        <v>42596</v>
      </c>
      <c r="CS1318" s="262" t="s">
        <v>256</v>
      </c>
    </row>
    <row r="1319" spans="93:97" ht="39" customHeight="1">
      <c r="CO1319" s="333">
        <v>42597</v>
      </c>
      <c r="CP1319" s="262" t="s">
        <v>256</v>
      </c>
      <c r="CR1319" s="333">
        <v>42597</v>
      </c>
      <c r="CS1319" s="262" t="s">
        <v>257</v>
      </c>
    </row>
    <row r="1320" spans="93:97" ht="39" customHeight="1">
      <c r="CO1320" s="333">
        <v>42598</v>
      </c>
      <c r="CP1320" s="262" t="s">
        <v>257</v>
      </c>
      <c r="CR1320" s="333">
        <v>42598</v>
      </c>
      <c r="CS1320" s="262" t="s">
        <v>258</v>
      </c>
    </row>
    <row r="1321" spans="93:97" ht="39" customHeight="1">
      <c r="CO1321" s="333">
        <v>42599</v>
      </c>
      <c r="CP1321" s="262" t="s">
        <v>258</v>
      </c>
      <c r="CR1321" s="333">
        <v>42599</v>
      </c>
      <c r="CS1321" s="262" t="s">
        <v>259</v>
      </c>
    </row>
    <row r="1322" spans="93:97" ht="39" customHeight="1">
      <c r="CO1322" s="333">
        <v>42600</v>
      </c>
      <c r="CP1322" s="262" t="s">
        <v>259</v>
      </c>
      <c r="CR1322" s="333">
        <v>42600</v>
      </c>
      <c r="CS1322" s="262" t="s">
        <v>260</v>
      </c>
    </row>
    <row r="1323" spans="93:97" ht="39" customHeight="1">
      <c r="CO1323" s="333">
        <v>42601</v>
      </c>
      <c r="CP1323" s="262" t="s">
        <v>260</v>
      </c>
      <c r="CR1323" s="333">
        <v>42601</v>
      </c>
      <c r="CS1323" s="262" t="s">
        <v>261</v>
      </c>
    </row>
    <row r="1324" spans="93:97" ht="39" customHeight="1">
      <c r="CO1324" s="333">
        <v>42602</v>
      </c>
      <c r="CP1324" s="262" t="s">
        <v>261</v>
      </c>
      <c r="CR1324" s="333">
        <v>42602</v>
      </c>
      <c r="CS1324" s="262" t="s">
        <v>262</v>
      </c>
    </row>
    <row r="1325" spans="93:97" ht="39" customHeight="1">
      <c r="CO1325" s="333">
        <v>42603</v>
      </c>
      <c r="CP1325" s="262" t="s">
        <v>262</v>
      </c>
      <c r="CR1325" s="333">
        <v>42603</v>
      </c>
      <c r="CS1325" s="262" t="s">
        <v>263</v>
      </c>
    </row>
    <row r="1326" spans="93:97" ht="39" customHeight="1">
      <c r="CO1326" s="333">
        <v>42604</v>
      </c>
      <c r="CP1326" s="262" t="s">
        <v>263</v>
      </c>
      <c r="CR1326" s="333">
        <v>42604</v>
      </c>
      <c r="CS1326" s="262" t="s">
        <v>264</v>
      </c>
    </row>
    <row r="1327" spans="93:97" ht="39" customHeight="1">
      <c r="CO1327" s="333">
        <v>42605</v>
      </c>
      <c r="CP1327" s="262" t="s">
        <v>264</v>
      </c>
      <c r="CR1327" s="333">
        <v>42605</v>
      </c>
      <c r="CS1327" s="262" t="s">
        <v>265</v>
      </c>
    </row>
    <row r="1328" spans="93:97" ht="39" customHeight="1">
      <c r="CO1328" s="333">
        <v>42606</v>
      </c>
      <c r="CP1328" s="262" t="s">
        <v>265</v>
      </c>
      <c r="CR1328" s="333">
        <v>42606</v>
      </c>
      <c r="CS1328" s="262" t="s">
        <v>266</v>
      </c>
    </row>
    <row r="1329" spans="93:97" ht="39" customHeight="1">
      <c r="CO1329" s="333">
        <v>42607</v>
      </c>
      <c r="CP1329" s="262" t="s">
        <v>266</v>
      </c>
      <c r="CR1329" s="333">
        <v>42607</v>
      </c>
      <c r="CS1329" s="262" t="s">
        <v>267</v>
      </c>
    </row>
    <row r="1330" spans="93:97" ht="39" customHeight="1">
      <c r="CO1330" s="333">
        <v>42608</v>
      </c>
      <c r="CP1330" s="262" t="s">
        <v>267</v>
      </c>
      <c r="CR1330" s="333">
        <v>42608</v>
      </c>
      <c r="CS1330" s="262" t="s">
        <v>268</v>
      </c>
    </row>
    <row r="1331" spans="93:97" ht="39" customHeight="1">
      <c r="CO1331" s="333">
        <v>42609</v>
      </c>
      <c r="CP1331" s="262" t="s">
        <v>268</v>
      </c>
      <c r="CR1331" s="333">
        <v>42609</v>
      </c>
      <c r="CS1331" s="262" t="s">
        <v>269</v>
      </c>
    </row>
    <row r="1332" spans="93:97" ht="39" customHeight="1">
      <c r="CO1332" s="333">
        <v>42610</v>
      </c>
      <c r="CP1332" s="262" t="s">
        <v>269</v>
      </c>
      <c r="CR1332" s="333">
        <v>42610</v>
      </c>
      <c r="CS1332" s="262" t="s">
        <v>270</v>
      </c>
    </row>
    <row r="1333" spans="93:97" ht="39" customHeight="1">
      <c r="CO1333" s="333">
        <v>42611</v>
      </c>
      <c r="CP1333" s="262" t="s">
        <v>270</v>
      </c>
      <c r="CR1333" s="333">
        <v>42611</v>
      </c>
      <c r="CS1333" s="262" t="s">
        <v>271</v>
      </c>
    </row>
    <row r="1334" spans="93:97" ht="39" customHeight="1">
      <c r="CO1334" s="333">
        <v>42612</v>
      </c>
      <c r="CP1334" s="262" t="s">
        <v>271</v>
      </c>
      <c r="CR1334" s="333">
        <v>42612</v>
      </c>
      <c r="CS1334" s="262" t="s">
        <v>272</v>
      </c>
    </row>
    <row r="1335" spans="93:97" ht="39" customHeight="1">
      <c r="CO1335" s="333">
        <v>42613</v>
      </c>
      <c r="CP1335" s="262" t="s">
        <v>272</v>
      </c>
      <c r="CR1335" s="333">
        <v>42613</v>
      </c>
      <c r="CS1335" s="262" t="s">
        <v>273</v>
      </c>
    </row>
    <row r="1336" spans="93:97" ht="39" customHeight="1">
      <c r="CO1336" s="333">
        <v>42614</v>
      </c>
      <c r="CP1336" s="262" t="s">
        <v>273</v>
      </c>
      <c r="CR1336" s="333">
        <v>42614</v>
      </c>
      <c r="CS1336" s="262" t="s">
        <v>274</v>
      </c>
    </row>
    <row r="1337" spans="93:97" ht="39" customHeight="1">
      <c r="CO1337" s="333">
        <v>42615</v>
      </c>
      <c r="CP1337" s="262" t="s">
        <v>274</v>
      </c>
      <c r="CR1337" s="333">
        <v>42615</v>
      </c>
      <c r="CS1337" s="262" t="s">
        <v>275</v>
      </c>
    </row>
    <row r="1338" spans="93:97" ht="39" customHeight="1">
      <c r="CO1338" s="333">
        <v>42616</v>
      </c>
      <c r="CP1338" s="262" t="s">
        <v>275</v>
      </c>
      <c r="CR1338" s="333">
        <v>42616</v>
      </c>
      <c r="CS1338" s="262" t="s">
        <v>276</v>
      </c>
    </row>
    <row r="1339" spans="93:97" ht="39" customHeight="1">
      <c r="CO1339" s="333">
        <v>42617</v>
      </c>
      <c r="CP1339" s="262" t="s">
        <v>276</v>
      </c>
      <c r="CR1339" s="333">
        <v>42617</v>
      </c>
      <c r="CS1339" s="262" t="s">
        <v>277</v>
      </c>
    </row>
    <row r="1340" spans="93:97" ht="39" customHeight="1">
      <c r="CO1340" s="333">
        <v>42618</v>
      </c>
      <c r="CP1340" s="262" t="s">
        <v>277</v>
      </c>
      <c r="CR1340" s="333">
        <v>42618</v>
      </c>
      <c r="CS1340" s="262" t="s">
        <v>278</v>
      </c>
    </row>
    <row r="1341" spans="93:97" ht="39" customHeight="1">
      <c r="CO1341" s="333">
        <v>42619</v>
      </c>
      <c r="CP1341" s="262" t="s">
        <v>278</v>
      </c>
      <c r="CR1341" s="333">
        <v>42619</v>
      </c>
      <c r="CS1341" s="262" t="s">
        <v>279</v>
      </c>
    </row>
    <row r="1342" spans="93:97" ht="39" customHeight="1">
      <c r="CO1342" s="333">
        <v>42620</v>
      </c>
      <c r="CP1342" s="262" t="s">
        <v>279</v>
      </c>
      <c r="CR1342" s="333">
        <v>42620</v>
      </c>
      <c r="CS1342" s="262" t="s">
        <v>280</v>
      </c>
    </row>
    <row r="1343" spans="93:97" ht="39" customHeight="1">
      <c r="CO1343" s="333">
        <v>42621</v>
      </c>
      <c r="CP1343" s="262" t="s">
        <v>280</v>
      </c>
      <c r="CR1343" s="333">
        <v>42621</v>
      </c>
      <c r="CS1343" s="262" t="s">
        <v>281</v>
      </c>
    </row>
    <row r="1344" spans="93:97" ht="39" customHeight="1">
      <c r="CO1344" s="333">
        <v>42622</v>
      </c>
      <c r="CP1344" s="262" t="s">
        <v>281</v>
      </c>
      <c r="CR1344" s="333">
        <v>42622</v>
      </c>
      <c r="CS1344" s="262" t="s">
        <v>282</v>
      </c>
    </row>
    <row r="1345" spans="93:97" ht="39" customHeight="1">
      <c r="CO1345" s="333">
        <v>42623</v>
      </c>
      <c r="CP1345" s="262" t="s">
        <v>282</v>
      </c>
      <c r="CR1345" s="333">
        <v>42623</v>
      </c>
      <c r="CS1345" s="262" t="s">
        <v>283</v>
      </c>
    </row>
    <row r="1346" spans="93:97" ht="39" customHeight="1">
      <c r="CO1346" s="333">
        <v>42624</v>
      </c>
      <c r="CP1346" s="262" t="s">
        <v>283</v>
      </c>
      <c r="CR1346" s="333">
        <v>42624</v>
      </c>
      <c r="CS1346" s="262" t="s">
        <v>284</v>
      </c>
    </row>
    <row r="1347" spans="93:97" ht="39" customHeight="1">
      <c r="CO1347" s="333">
        <v>42625</v>
      </c>
      <c r="CP1347" s="262" t="s">
        <v>284</v>
      </c>
      <c r="CR1347" s="333">
        <v>42625</v>
      </c>
      <c r="CS1347" s="262" t="s">
        <v>285</v>
      </c>
    </row>
    <row r="1348" spans="93:97" ht="39" customHeight="1">
      <c r="CO1348" s="333">
        <v>42626</v>
      </c>
      <c r="CP1348" s="262" t="s">
        <v>285</v>
      </c>
      <c r="CR1348" s="333">
        <v>42626</v>
      </c>
      <c r="CS1348" s="262" t="s">
        <v>286</v>
      </c>
    </row>
    <row r="1349" spans="93:97" ht="39" customHeight="1">
      <c r="CO1349" s="333">
        <v>42627</v>
      </c>
      <c r="CP1349" s="262" t="s">
        <v>286</v>
      </c>
      <c r="CR1349" s="333">
        <v>42627</v>
      </c>
      <c r="CS1349" s="262" t="s">
        <v>287</v>
      </c>
    </row>
    <row r="1350" spans="93:97" ht="39" customHeight="1">
      <c r="CO1350" s="333">
        <v>42628</v>
      </c>
      <c r="CP1350" s="262" t="s">
        <v>287</v>
      </c>
      <c r="CR1350" s="333">
        <v>42628</v>
      </c>
      <c r="CS1350" s="262" t="s">
        <v>288</v>
      </c>
    </row>
    <row r="1351" spans="93:97" ht="39" customHeight="1">
      <c r="CO1351" s="333">
        <v>42629</v>
      </c>
      <c r="CP1351" s="262" t="s">
        <v>288</v>
      </c>
      <c r="CR1351" s="333">
        <v>42629</v>
      </c>
      <c r="CS1351" s="262" t="s">
        <v>289</v>
      </c>
    </row>
    <row r="1352" spans="93:97" ht="39" customHeight="1">
      <c r="CO1352" s="333">
        <v>42630</v>
      </c>
      <c r="CP1352" s="262" t="s">
        <v>289</v>
      </c>
      <c r="CR1352" s="333">
        <v>42630</v>
      </c>
      <c r="CS1352" s="262" t="s">
        <v>290</v>
      </c>
    </row>
    <row r="1353" spans="93:97" ht="39" customHeight="1">
      <c r="CO1353" s="333">
        <v>42631</v>
      </c>
      <c r="CP1353" s="262" t="s">
        <v>290</v>
      </c>
      <c r="CR1353" s="333">
        <v>42631</v>
      </c>
      <c r="CS1353" s="262" t="s">
        <v>291</v>
      </c>
    </row>
    <row r="1354" spans="93:97" ht="39" customHeight="1">
      <c r="CO1354" s="333">
        <v>42632</v>
      </c>
      <c r="CP1354" s="262" t="s">
        <v>291</v>
      </c>
      <c r="CR1354" s="333">
        <v>42632</v>
      </c>
      <c r="CS1354" s="262" t="s">
        <v>292</v>
      </c>
    </row>
    <row r="1355" spans="93:97" ht="39" customHeight="1">
      <c r="CO1355" s="333">
        <v>42633</v>
      </c>
      <c r="CP1355" s="262" t="s">
        <v>292</v>
      </c>
      <c r="CR1355" s="333">
        <v>42633</v>
      </c>
      <c r="CS1355" s="262" t="s">
        <v>293</v>
      </c>
    </row>
    <row r="1356" spans="93:97" ht="39" customHeight="1">
      <c r="CO1356" s="333">
        <v>42634</v>
      </c>
      <c r="CP1356" s="262" t="s">
        <v>293</v>
      </c>
      <c r="CR1356" s="333">
        <v>42634</v>
      </c>
      <c r="CS1356" s="262" t="s">
        <v>294</v>
      </c>
    </row>
    <row r="1357" spans="93:97" ht="39" customHeight="1">
      <c r="CO1357" s="333">
        <v>42635</v>
      </c>
      <c r="CP1357" s="262" t="s">
        <v>294</v>
      </c>
      <c r="CR1357" s="333">
        <v>42635</v>
      </c>
      <c r="CS1357" s="262" t="s">
        <v>295</v>
      </c>
    </row>
    <row r="1358" spans="93:97" ht="39" customHeight="1">
      <c r="CO1358" s="333">
        <v>42636</v>
      </c>
      <c r="CP1358" s="262" t="s">
        <v>295</v>
      </c>
      <c r="CR1358" s="333">
        <v>42636</v>
      </c>
      <c r="CS1358" s="262" t="s">
        <v>296</v>
      </c>
    </row>
    <row r="1359" spans="93:97" ht="39" customHeight="1">
      <c r="CO1359" s="333">
        <v>42637</v>
      </c>
      <c r="CP1359" s="262" t="s">
        <v>296</v>
      </c>
      <c r="CR1359" s="333">
        <v>42637</v>
      </c>
      <c r="CS1359" s="262" t="s">
        <v>297</v>
      </c>
    </row>
    <row r="1360" spans="93:97" ht="39" customHeight="1">
      <c r="CO1360" s="333">
        <v>42638</v>
      </c>
      <c r="CP1360" s="262" t="s">
        <v>297</v>
      </c>
      <c r="CR1360" s="333">
        <v>42638</v>
      </c>
      <c r="CS1360" s="262" t="s">
        <v>298</v>
      </c>
    </row>
    <row r="1361" spans="93:97" ht="39" customHeight="1">
      <c r="CO1361" s="333">
        <v>42639</v>
      </c>
      <c r="CP1361" s="262" t="s">
        <v>298</v>
      </c>
      <c r="CR1361" s="333">
        <v>42639</v>
      </c>
      <c r="CS1361" s="262" t="s">
        <v>299</v>
      </c>
    </row>
    <row r="1362" spans="93:97" ht="39" customHeight="1">
      <c r="CO1362" s="333">
        <v>42640</v>
      </c>
      <c r="CP1362" s="262" t="s">
        <v>299</v>
      </c>
      <c r="CR1362" s="333">
        <v>42640</v>
      </c>
      <c r="CS1362" s="262" t="s">
        <v>300</v>
      </c>
    </row>
    <row r="1363" spans="93:97" ht="39" customHeight="1">
      <c r="CO1363" s="333">
        <v>42641</v>
      </c>
      <c r="CP1363" s="262" t="s">
        <v>300</v>
      </c>
      <c r="CR1363" s="333">
        <v>42641</v>
      </c>
      <c r="CS1363" s="262" t="s">
        <v>301</v>
      </c>
    </row>
    <row r="1364" spans="93:97" ht="39" customHeight="1">
      <c r="CO1364" s="333">
        <v>42642</v>
      </c>
      <c r="CP1364" s="262" t="s">
        <v>301</v>
      </c>
      <c r="CR1364" s="333">
        <v>42642</v>
      </c>
      <c r="CS1364" s="262" t="s">
        <v>302</v>
      </c>
    </row>
    <row r="1365" spans="93:97" ht="39" customHeight="1">
      <c r="CO1365" s="333">
        <v>42643</v>
      </c>
      <c r="CP1365" s="262" t="s">
        <v>302</v>
      </c>
      <c r="CR1365" s="333">
        <v>42643</v>
      </c>
      <c r="CS1365" s="262" t="s">
        <v>303</v>
      </c>
    </row>
    <row r="1366" spans="93:97" ht="39" customHeight="1">
      <c r="CO1366" s="333">
        <v>42644</v>
      </c>
      <c r="CP1366" s="262" t="s">
        <v>303</v>
      </c>
      <c r="CR1366" s="333">
        <v>42644</v>
      </c>
      <c r="CS1366" s="262" t="s">
        <v>304</v>
      </c>
    </row>
    <row r="1367" spans="93:97" ht="39" customHeight="1">
      <c r="CO1367" s="333">
        <v>42645</v>
      </c>
      <c r="CP1367" s="262" t="s">
        <v>304</v>
      </c>
      <c r="CR1367" s="333">
        <v>42645</v>
      </c>
      <c r="CS1367" s="262" t="s">
        <v>305</v>
      </c>
    </row>
    <row r="1368" spans="93:97" ht="39" customHeight="1">
      <c r="CO1368" s="333">
        <v>42646</v>
      </c>
      <c r="CP1368" s="262" t="s">
        <v>305</v>
      </c>
      <c r="CR1368" s="333">
        <v>42646</v>
      </c>
      <c r="CS1368" s="262" t="s">
        <v>306</v>
      </c>
    </row>
    <row r="1369" spans="93:97" ht="39" customHeight="1">
      <c r="CO1369" s="333">
        <v>42647</v>
      </c>
      <c r="CP1369" s="262" t="s">
        <v>306</v>
      </c>
      <c r="CR1369" s="333">
        <v>42647</v>
      </c>
      <c r="CS1369" s="262" t="s">
        <v>307</v>
      </c>
    </row>
    <row r="1370" spans="93:97" ht="39" customHeight="1">
      <c r="CO1370" s="333">
        <v>42648</v>
      </c>
      <c r="CP1370" s="262" t="s">
        <v>307</v>
      </c>
      <c r="CR1370" s="333">
        <v>42648</v>
      </c>
      <c r="CS1370" s="262" t="s">
        <v>308</v>
      </c>
    </row>
    <row r="1371" spans="93:97" ht="39" customHeight="1">
      <c r="CO1371" s="333">
        <v>42649</v>
      </c>
      <c r="CP1371" s="262" t="s">
        <v>308</v>
      </c>
      <c r="CR1371" s="333">
        <v>42649</v>
      </c>
      <c r="CS1371" s="262" t="s">
        <v>309</v>
      </c>
    </row>
    <row r="1372" spans="93:97" ht="39" customHeight="1">
      <c r="CO1372" s="333">
        <v>42650</v>
      </c>
      <c r="CP1372" s="262" t="s">
        <v>309</v>
      </c>
      <c r="CR1372" s="333">
        <v>42650</v>
      </c>
      <c r="CS1372" s="262" t="s">
        <v>310</v>
      </c>
    </row>
    <row r="1373" spans="93:97" ht="39" customHeight="1">
      <c r="CO1373" s="333">
        <v>42651</v>
      </c>
      <c r="CP1373" s="262" t="s">
        <v>310</v>
      </c>
      <c r="CR1373" s="333">
        <v>42651</v>
      </c>
      <c r="CS1373" s="262" t="s">
        <v>311</v>
      </c>
    </row>
    <row r="1374" spans="93:97" ht="39" customHeight="1">
      <c r="CO1374" s="333">
        <v>42652</v>
      </c>
      <c r="CP1374" s="262" t="s">
        <v>311</v>
      </c>
      <c r="CR1374" s="333">
        <v>42652</v>
      </c>
      <c r="CS1374" s="262" t="s">
        <v>312</v>
      </c>
    </row>
    <row r="1375" spans="93:97" ht="39" customHeight="1">
      <c r="CO1375" s="333">
        <v>42653</v>
      </c>
      <c r="CP1375" s="262" t="s">
        <v>312</v>
      </c>
      <c r="CR1375" s="333">
        <v>42653</v>
      </c>
      <c r="CS1375" s="262" t="s">
        <v>313</v>
      </c>
    </row>
    <row r="1376" spans="93:97" ht="39" customHeight="1">
      <c r="CO1376" s="333">
        <v>42654</v>
      </c>
      <c r="CP1376" s="262" t="s">
        <v>313</v>
      </c>
      <c r="CR1376" s="333">
        <v>42654</v>
      </c>
      <c r="CS1376" s="262" t="s">
        <v>314</v>
      </c>
    </row>
    <row r="1377" spans="93:97" ht="39" customHeight="1">
      <c r="CO1377" s="333">
        <v>42655</v>
      </c>
      <c r="CP1377" s="262" t="s">
        <v>314</v>
      </c>
      <c r="CR1377" s="333">
        <v>42655</v>
      </c>
      <c r="CS1377" s="262" t="s">
        <v>315</v>
      </c>
    </row>
    <row r="1378" spans="93:97" ht="39" customHeight="1">
      <c r="CO1378" s="333">
        <v>42656</v>
      </c>
      <c r="CP1378" s="262" t="s">
        <v>315</v>
      </c>
      <c r="CR1378" s="333">
        <v>42656</v>
      </c>
      <c r="CS1378" s="262" t="s">
        <v>316</v>
      </c>
    </row>
    <row r="1379" spans="93:97" ht="39" customHeight="1">
      <c r="CO1379" s="333">
        <v>42657</v>
      </c>
      <c r="CP1379" s="262" t="s">
        <v>316</v>
      </c>
      <c r="CR1379" s="333">
        <v>42657</v>
      </c>
      <c r="CS1379" s="262" t="s">
        <v>317</v>
      </c>
    </row>
    <row r="1380" spans="93:97" ht="39" customHeight="1">
      <c r="CO1380" s="333">
        <v>42658</v>
      </c>
      <c r="CP1380" s="262" t="s">
        <v>317</v>
      </c>
      <c r="CR1380" s="333">
        <v>42658</v>
      </c>
      <c r="CS1380" s="262" t="s">
        <v>318</v>
      </c>
    </row>
    <row r="1381" spans="93:97" ht="39" customHeight="1">
      <c r="CO1381" s="333">
        <v>42659</v>
      </c>
      <c r="CP1381" s="262" t="s">
        <v>318</v>
      </c>
      <c r="CR1381" s="333">
        <v>42659</v>
      </c>
      <c r="CS1381" s="262" t="s">
        <v>319</v>
      </c>
    </row>
    <row r="1382" spans="93:97" ht="39" customHeight="1">
      <c r="CO1382" s="333">
        <v>42660</v>
      </c>
      <c r="CP1382" s="262" t="s">
        <v>319</v>
      </c>
      <c r="CR1382" s="333">
        <v>42660</v>
      </c>
      <c r="CS1382" s="262" t="s">
        <v>320</v>
      </c>
    </row>
    <row r="1383" spans="93:97" ht="39" customHeight="1">
      <c r="CO1383" s="333">
        <v>42661</v>
      </c>
      <c r="CP1383" s="262" t="s">
        <v>320</v>
      </c>
      <c r="CR1383" s="333">
        <v>42661</v>
      </c>
      <c r="CS1383" s="262" t="s">
        <v>321</v>
      </c>
    </row>
    <row r="1384" spans="93:97" ht="39" customHeight="1">
      <c r="CO1384" s="333">
        <v>42662</v>
      </c>
      <c r="CP1384" s="262" t="s">
        <v>321</v>
      </c>
      <c r="CR1384" s="333">
        <v>42662</v>
      </c>
      <c r="CS1384" s="262" t="s">
        <v>322</v>
      </c>
    </row>
    <row r="1385" spans="93:97" ht="39" customHeight="1">
      <c r="CO1385" s="333">
        <v>42663</v>
      </c>
      <c r="CP1385" s="262" t="s">
        <v>322</v>
      </c>
      <c r="CR1385" s="333">
        <v>42663</v>
      </c>
      <c r="CS1385" s="262" t="s">
        <v>323</v>
      </c>
    </row>
    <row r="1386" spans="93:97" ht="39" customHeight="1">
      <c r="CO1386" s="333">
        <v>42664</v>
      </c>
      <c r="CP1386" s="262" t="s">
        <v>323</v>
      </c>
      <c r="CR1386" s="333">
        <v>42664</v>
      </c>
      <c r="CS1386" s="262" t="s">
        <v>324</v>
      </c>
    </row>
    <row r="1387" spans="93:97" ht="39" customHeight="1">
      <c r="CO1387" s="333">
        <v>42665</v>
      </c>
      <c r="CP1387" s="262" t="s">
        <v>324</v>
      </c>
      <c r="CR1387" s="333">
        <v>42665</v>
      </c>
      <c r="CS1387" s="262" t="s">
        <v>325</v>
      </c>
    </row>
    <row r="1388" spans="93:97" ht="39" customHeight="1">
      <c r="CO1388" s="333">
        <v>42666</v>
      </c>
      <c r="CP1388" s="262" t="s">
        <v>325</v>
      </c>
      <c r="CR1388" s="333">
        <v>42666</v>
      </c>
      <c r="CS1388" s="262" t="s">
        <v>326</v>
      </c>
    </row>
    <row r="1389" spans="93:97" ht="39" customHeight="1">
      <c r="CO1389" s="333">
        <v>42667</v>
      </c>
      <c r="CP1389" s="262" t="s">
        <v>326</v>
      </c>
      <c r="CR1389" s="333">
        <v>42667</v>
      </c>
      <c r="CS1389" s="262" t="s">
        <v>327</v>
      </c>
    </row>
    <row r="1390" spans="93:97" ht="39" customHeight="1">
      <c r="CO1390" s="333">
        <v>42668</v>
      </c>
      <c r="CP1390" s="262" t="s">
        <v>327</v>
      </c>
      <c r="CR1390" s="333">
        <v>42668</v>
      </c>
      <c r="CS1390" s="262" t="s">
        <v>328</v>
      </c>
    </row>
    <row r="1391" spans="93:97" ht="39" customHeight="1">
      <c r="CO1391" s="333">
        <v>42669</v>
      </c>
      <c r="CP1391" s="262" t="s">
        <v>328</v>
      </c>
      <c r="CR1391" s="333">
        <v>42669</v>
      </c>
      <c r="CS1391" s="262" t="s">
        <v>329</v>
      </c>
    </row>
    <row r="1392" spans="93:97" ht="39" customHeight="1">
      <c r="CO1392" s="333">
        <v>42670</v>
      </c>
      <c r="CP1392" s="262" t="s">
        <v>329</v>
      </c>
      <c r="CR1392" s="333">
        <v>42670</v>
      </c>
      <c r="CS1392" s="262" t="s">
        <v>330</v>
      </c>
    </row>
    <row r="1393" spans="93:97" ht="39" customHeight="1">
      <c r="CO1393" s="333">
        <v>42671</v>
      </c>
      <c r="CP1393" s="262" t="s">
        <v>330</v>
      </c>
      <c r="CR1393" s="333">
        <v>42671</v>
      </c>
      <c r="CS1393" s="262" t="s">
        <v>331</v>
      </c>
    </row>
    <row r="1394" spans="93:97" ht="39" customHeight="1">
      <c r="CO1394" s="333">
        <v>42672</v>
      </c>
      <c r="CP1394" s="262" t="s">
        <v>331</v>
      </c>
      <c r="CR1394" s="333">
        <v>42672</v>
      </c>
      <c r="CS1394" s="262" t="s">
        <v>332</v>
      </c>
    </row>
    <row r="1395" spans="93:97" ht="39" customHeight="1">
      <c r="CO1395" s="333">
        <v>42673</v>
      </c>
      <c r="CP1395" s="262" t="s">
        <v>332</v>
      </c>
      <c r="CR1395" s="333">
        <v>42673</v>
      </c>
      <c r="CS1395" s="262" t="s">
        <v>333</v>
      </c>
    </row>
    <row r="1396" spans="93:97" ht="39" customHeight="1">
      <c r="CO1396" s="333">
        <v>42674</v>
      </c>
      <c r="CP1396" s="262" t="s">
        <v>333</v>
      </c>
      <c r="CR1396" s="333">
        <v>42674</v>
      </c>
      <c r="CS1396" s="262" t="s">
        <v>334</v>
      </c>
    </row>
    <row r="1397" spans="93:97" ht="39" customHeight="1">
      <c r="CO1397" s="333">
        <v>42675</v>
      </c>
      <c r="CP1397" s="262" t="s">
        <v>334</v>
      </c>
      <c r="CR1397" s="333">
        <v>42675</v>
      </c>
      <c r="CS1397" s="262" t="s">
        <v>335</v>
      </c>
    </row>
    <row r="1398" spans="93:97" ht="39" customHeight="1">
      <c r="CO1398" s="333">
        <v>42676</v>
      </c>
      <c r="CP1398" s="262" t="s">
        <v>335</v>
      </c>
      <c r="CR1398" s="333">
        <v>42676</v>
      </c>
      <c r="CS1398" s="262" t="s">
        <v>336</v>
      </c>
    </row>
    <row r="1399" spans="93:97" ht="39" customHeight="1">
      <c r="CO1399" s="333">
        <v>42677</v>
      </c>
      <c r="CP1399" s="262" t="s">
        <v>336</v>
      </c>
      <c r="CR1399" s="333">
        <v>42677</v>
      </c>
      <c r="CS1399" s="262" t="s">
        <v>337</v>
      </c>
    </row>
    <row r="1400" spans="93:97" ht="39" customHeight="1">
      <c r="CO1400" s="333">
        <v>42678</v>
      </c>
      <c r="CP1400" s="262" t="s">
        <v>337</v>
      </c>
      <c r="CR1400" s="333">
        <v>42678</v>
      </c>
      <c r="CS1400" s="262" t="s">
        <v>338</v>
      </c>
    </row>
    <row r="1401" spans="93:97" ht="39" customHeight="1">
      <c r="CO1401" s="333">
        <v>42679</v>
      </c>
      <c r="CP1401" s="262" t="s">
        <v>338</v>
      </c>
      <c r="CR1401" s="333">
        <v>42679</v>
      </c>
      <c r="CS1401" s="262" t="s">
        <v>339</v>
      </c>
    </row>
    <row r="1402" spans="93:97" ht="39" customHeight="1">
      <c r="CO1402" s="333">
        <v>42680</v>
      </c>
      <c r="CP1402" s="262" t="s">
        <v>339</v>
      </c>
      <c r="CR1402" s="333">
        <v>42680</v>
      </c>
      <c r="CS1402" s="262" t="s">
        <v>340</v>
      </c>
    </row>
    <row r="1403" spans="93:97" ht="39" customHeight="1">
      <c r="CO1403" s="333">
        <v>42681</v>
      </c>
      <c r="CP1403" s="262" t="s">
        <v>340</v>
      </c>
      <c r="CR1403" s="333">
        <v>42681</v>
      </c>
      <c r="CS1403" s="262" t="s">
        <v>341</v>
      </c>
    </row>
    <row r="1404" spans="93:97" ht="39" customHeight="1">
      <c r="CO1404" s="333">
        <v>42682</v>
      </c>
      <c r="CP1404" s="262" t="s">
        <v>341</v>
      </c>
      <c r="CR1404" s="333">
        <v>42682</v>
      </c>
      <c r="CS1404" s="262" t="s">
        <v>342</v>
      </c>
    </row>
    <row r="1405" spans="93:97" ht="39" customHeight="1">
      <c r="CO1405" s="333">
        <v>42683</v>
      </c>
      <c r="CP1405" s="262" t="s">
        <v>342</v>
      </c>
      <c r="CR1405" s="333">
        <v>42683</v>
      </c>
      <c r="CS1405" s="262" t="s">
        <v>343</v>
      </c>
    </row>
    <row r="1406" spans="93:97" ht="39" customHeight="1">
      <c r="CO1406" s="333">
        <v>42684</v>
      </c>
      <c r="CP1406" s="262" t="s">
        <v>343</v>
      </c>
      <c r="CR1406" s="333">
        <v>42684</v>
      </c>
      <c r="CS1406" s="262" t="s">
        <v>344</v>
      </c>
    </row>
    <row r="1407" spans="93:97" ht="39" customHeight="1">
      <c r="CO1407" s="333">
        <v>42685</v>
      </c>
      <c r="CP1407" s="262" t="s">
        <v>344</v>
      </c>
      <c r="CR1407" s="333">
        <v>42685</v>
      </c>
      <c r="CS1407" s="262" t="s">
        <v>345</v>
      </c>
    </row>
    <row r="1408" spans="93:97" ht="39" customHeight="1">
      <c r="CO1408" s="333">
        <v>42686</v>
      </c>
      <c r="CP1408" s="262" t="s">
        <v>345</v>
      </c>
      <c r="CR1408" s="333">
        <v>42686</v>
      </c>
      <c r="CS1408" s="262" t="s">
        <v>346</v>
      </c>
    </row>
    <row r="1409" spans="93:97" ht="39" customHeight="1">
      <c r="CO1409" s="333">
        <v>42687</v>
      </c>
      <c r="CP1409" s="262" t="s">
        <v>346</v>
      </c>
      <c r="CR1409" s="333">
        <v>42687</v>
      </c>
      <c r="CS1409" s="262" t="s">
        <v>347</v>
      </c>
    </row>
    <row r="1410" spans="93:97" ht="39" customHeight="1">
      <c r="CO1410" s="333">
        <v>42688</v>
      </c>
      <c r="CP1410" s="262" t="s">
        <v>347</v>
      </c>
      <c r="CR1410" s="333">
        <v>42688</v>
      </c>
      <c r="CS1410" s="262" t="s">
        <v>348</v>
      </c>
    </row>
    <row r="1411" spans="93:97" ht="39" customHeight="1">
      <c r="CO1411" s="333">
        <v>42689</v>
      </c>
      <c r="CP1411" s="262" t="s">
        <v>348</v>
      </c>
      <c r="CR1411" s="333">
        <v>42689</v>
      </c>
      <c r="CS1411" s="262" t="s">
        <v>349</v>
      </c>
    </row>
    <row r="1412" spans="93:97" ht="39" customHeight="1">
      <c r="CO1412" s="333">
        <v>42690</v>
      </c>
      <c r="CP1412" s="262" t="s">
        <v>349</v>
      </c>
      <c r="CR1412" s="333">
        <v>42690</v>
      </c>
      <c r="CS1412" s="262" t="s">
        <v>350</v>
      </c>
    </row>
    <row r="1413" spans="93:97" ht="39" customHeight="1">
      <c r="CO1413" s="333">
        <v>42691</v>
      </c>
      <c r="CP1413" s="262" t="s">
        <v>350</v>
      </c>
      <c r="CR1413" s="333">
        <v>42691</v>
      </c>
      <c r="CS1413" s="262" t="s">
        <v>351</v>
      </c>
    </row>
    <row r="1414" spans="93:97" ht="39" customHeight="1">
      <c r="CO1414" s="333">
        <v>42692</v>
      </c>
      <c r="CP1414" s="262" t="s">
        <v>351</v>
      </c>
      <c r="CR1414" s="333">
        <v>42692</v>
      </c>
      <c r="CS1414" s="262" t="s">
        <v>352</v>
      </c>
    </row>
    <row r="1415" spans="93:97" ht="39" customHeight="1">
      <c r="CO1415" s="333">
        <v>42693</v>
      </c>
      <c r="CP1415" s="262" t="s">
        <v>352</v>
      </c>
      <c r="CR1415" s="333">
        <v>42693</v>
      </c>
      <c r="CS1415" s="262" t="s">
        <v>353</v>
      </c>
    </row>
    <row r="1416" spans="93:97" ht="39" customHeight="1">
      <c r="CO1416" s="333">
        <v>42694</v>
      </c>
      <c r="CP1416" s="262" t="s">
        <v>353</v>
      </c>
      <c r="CR1416" s="333">
        <v>42694</v>
      </c>
      <c r="CS1416" s="262" t="s">
        <v>354</v>
      </c>
    </row>
    <row r="1417" spans="93:97" ht="39" customHeight="1">
      <c r="CO1417" s="333">
        <v>42695</v>
      </c>
      <c r="CP1417" s="262" t="s">
        <v>354</v>
      </c>
      <c r="CR1417" s="333">
        <v>42695</v>
      </c>
      <c r="CS1417" s="262" t="s">
        <v>355</v>
      </c>
    </row>
    <row r="1418" spans="93:97" ht="39" customHeight="1">
      <c r="CO1418" s="333">
        <v>42696</v>
      </c>
      <c r="CP1418" s="262" t="s">
        <v>355</v>
      </c>
      <c r="CR1418" s="333">
        <v>42696</v>
      </c>
      <c r="CS1418" s="262" t="s">
        <v>356</v>
      </c>
    </row>
    <row r="1419" spans="93:97" ht="39" customHeight="1">
      <c r="CO1419" s="333">
        <v>42697</v>
      </c>
      <c r="CP1419" s="262" t="s">
        <v>356</v>
      </c>
      <c r="CR1419" s="333">
        <v>42697</v>
      </c>
      <c r="CS1419" s="262" t="s">
        <v>357</v>
      </c>
    </row>
    <row r="1420" spans="93:97" ht="39" customHeight="1">
      <c r="CO1420" s="333">
        <v>42698</v>
      </c>
      <c r="CP1420" s="262" t="s">
        <v>357</v>
      </c>
      <c r="CR1420" s="333">
        <v>42698</v>
      </c>
      <c r="CS1420" s="262" t="s">
        <v>358</v>
      </c>
    </row>
    <row r="1421" spans="93:97" ht="39" customHeight="1">
      <c r="CO1421" s="333">
        <v>42699</v>
      </c>
      <c r="CP1421" s="262" t="s">
        <v>358</v>
      </c>
      <c r="CR1421" s="333">
        <v>42699</v>
      </c>
      <c r="CS1421" s="262" t="s">
        <v>359</v>
      </c>
    </row>
    <row r="1422" spans="93:97" ht="39" customHeight="1">
      <c r="CO1422" s="333">
        <v>42700</v>
      </c>
      <c r="CP1422" s="262" t="s">
        <v>359</v>
      </c>
      <c r="CR1422" s="333">
        <v>42700</v>
      </c>
      <c r="CS1422" s="262" t="s">
        <v>360</v>
      </c>
    </row>
    <row r="1423" spans="93:97" ht="39" customHeight="1">
      <c r="CO1423" s="333">
        <v>42701</v>
      </c>
      <c r="CP1423" s="262" t="s">
        <v>360</v>
      </c>
      <c r="CR1423" s="333">
        <v>42701</v>
      </c>
      <c r="CS1423" s="262" t="s">
        <v>361</v>
      </c>
    </row>
    <row r="1424" spans="93:97" ht="39" customHeight="1">
      <c r="CO1424" s="333">
        <v>42702</v>
      </c>
      <c r="CP1424" s="262" t="s">
        <v>361</v>
      </c>
      <c r="CR1424" s="333">
        <v>42702</v>
      </c>
      <c r="CS1424" s="262" t="s">
        <v>362</v>
      </c>
    </row>
    <row r="1425" spans="93:97" ht="39" customHeight="1">
      <c r="CO1425" s="333">
        <v>42703</v>
      </c>
      <c r="CP1425" s="262" t="s">
        <v>362</v>
      </c>
      <c r="CR1425" s="333">
        <v>42703</v>
      </c>
      <c r="CS1425" s="262" t="s">
        <v>363</v>
      </c>
    </row>
    <row r="1426" spans="93:97" ht="39" customHeight="1">
      <c r="CO1426" s="333">
        <v>42704</v>
      </c>
      <c r="CP1426" s="262" t="s">
        <v>363</v>
      </c>
      <c r="CR1426" s="333">
        <v>42704</v>
      </c>
      <c r="CS1426" s="262" t="s">
        <v>364</v>
      </c>
    </row>
    <row r="1427" spans="93:97" ht="39" customHeight="1">
      <c r="CO1427" s="333">
        <v>42705</v>
      </c>
      <c r="CP1427" s="262" t="s">
        <v>364</v>
      </c>
      <c r="CR1427" s="333">
        <v>42705</v>
      </c>
      <c r="CS1427" s="262" t="s">
        <v>365</v>
      </c>
    </row>
    <row r="1428" spans="93:97" ht="39" customHeight="1">
      <c r="CO1428" s="333">
        <v>42706</v>
      </c>
      <c r="CP1428" s="262" t="s">
        <v>365</v>
      </c>
      <c r="CR1428" s="333">
        <v>42706</v>
      </c>
      <c r="CS1428" s="262" t="s">
        <v>366</v>
      </c>
    </row>
    <row r="1429" spans="93:97" ht="39" customHeight="1">
      <c r="CO1429" s="333">
        <v>42707</v>
      </c>
      <c r="CP1429" s="262" t="s">
        <v>366</v>
      </c>
      <c r="CR1429" s="333">
        <v>42707</v>
      </c>
      <c r="CS1429" s="262" t="s">
        <v>367</v>
      </c>
    </row>
    <row r="1430" spans="93:97" ht="39" customHeight="1">
      <c r="CO1430" s="333">
        <v>42708</v>
      </c>
      <c r="CP1430" s="262" t="s">
        <v>367</v>
      </c>
      <c r="CR1430" s="333">
        <v>42708</v>
      </c>
      <c r="CS1430" s="262" t="s">
        <v>368</v>
      </c>
    </row>
    <row r="1431" spans="93:97" ht="39" customHeight="1">
      <c r="CO1431" s="333">
        <v>42709</v>
      </c>
      <c r="CP1431" s="262" t="s">
        <v>368</v>
      </c>
      <c r="CR1431" s="333">
        <v>42709</v>
      </c>
      <c r="CS1431" s="262" t="s">
        <v>369</v>
      </c>
    </row>
    <row r="1432" spans="93:97" ht="39" customHeight="1">
      <c r="CO1432" s="333">
        <v>42710</v>
      </c>
      <c r="CP1432" s="262" t="s">
        <v>369</v>
      </c>
      <c r="CR1432" s="333">
        <v>42710</v>
      </c>
      <c r="CS1432" s="262" t="s">
        <v>370</v>
      </c>
    </row>
    <row r="1433" spans="93:97" ht="39" customHeight="1">
      <c r="CO1433" s="333">
        <v>42711</v>
      </c>
      <c r="CP1433" s="262" t="s">
        <v>370</v>
      </c>
      <c r="CR1433" s="333">
        <v>42711</v>
      </c>
      <c r="CS1433" s="262" t="s">
        <v>371</v>
      </c>
    </row>
    <row r="1434" spans="93:97" ht="39" customHeight="1">
      <c r="CO1434" s="333">
        <v>42712</v>
      </c>
      <c r="CP1434" s="262" t="s">
        <v>371</v>
      </c>
      <c r="CR1434" s="333">
        <v>42712</v>
      </c>
      <c r="CS1434" s="262" t="s">
        <v>372</v>
      </c>
    </row>
    <row r="1435" spans="93:97" ht="39" customHeight="1">
      <c r="CO1435" s="333">
        <v>42713</v>
      </c>
      <c r="CP1435" s="262" t="s">
        <v>372</v>
      </c>
      <c r="CR1435" s="333">
        <v>42713</v>
      </c>
      <c r="CS1435" s="262" t="s">
        <v>373</v>
      </c>
    </row>
    <row r="1436" spans="93:97" ht="39" customHeight="1">
      <c r="CO1436" s="333">
        <v>42714</v>
      </c>
      <c r="CP1436" s="262" t="s">
        <v>373</v>
      </c>
      <c r="CR1436" s="333">
        <v>42714</v>
      </c>
      <c r="CS1436" s="262" t="s">
        <v>374</v>
      </c>
    </row>
    <row r="1437" spans="93:97" ht="39" customHeight="1">
      <c r="CO1437" s="333">
        <v>42715</v>
      </c>
      <c r="CP1437" s="262" t="s">
        <v>374</v>
      </c>
      <c r="CR1437" s="333">
        <v>42715</v>
      </c>
      <c r="CS1437" s="262" t="s">
        <v>375</v>
      </c>
    </row>
    <row r="1438" spans="93:97" ht="39" customHeight="1">
      <c r="CO1438" s="333">
        <v>42716</v>
      </c>
      <c r="CP1438" s="262" t="s">
        <v>375</v>
      </c>
      <c r="CR1438" s="333">
        <v>42716</v>
      </c>
      <c r="CS1438" s="262" t="s">
        <v>376</v>
      </c>
    </row>
    <row r="1439" spans="93:97" ht="39" customHeight="1">
      <c r="CO1439" s="333">
        <v>42717</v>
      </c>
      <c r="CP1439" s="262" t="s">
        <v>376</v>
      </c>
      <c r="CR1439" s="333">
        <v>42717</v>
      </c>
      <c r="CS1439" s="262" t="s">
        <v>377</v>
      </c>
    </row>
    <row r="1440" spans="93:97" ht="39" customHeight="1">
      <c r="CO1440" s="333">
        <v>42718</v>
      </c>
      <c r="CP1440" s="262" t="s">
        <v>377</v>
      </c>
      <c r="CR1440" s="333">
        <v>42718</v>
      </c>
      <c r="CS1440" s="262" t="s">
        <v>378</v>
      </c>
    </row>
    <row r="1441" spans="93:97" ht="39" customHeight="1">
      <c r="CO1441" s="333">
        <v>42719</v>
      </c>
      <c r="CP1441" s="262" t="s">
        <v>378</v>
      </c>
      <c r="CR1441" s="333">
        <v>42719</v>
      </c>
      <c r="CS1441" s="262" t="s">
        <v>379</v>
      </c>
    </row>
    <row r="1442" spans="93:97" ht="39" customHeight="1">
      <c r="CO1442" s="333">
        <v>42720</v>
      </c>
      <c r="CP1442" s="262" t="s">
        <v>379</v>
      </c>
      <c r="CR1442" s="333">
        <v>42720</v>
      </c>
      <c r="CS1442" s="262" t="s">
        <v>380</v>
      </c>
    </row>
    <row r="1443" spans="93:97" ht="39" customHeight="1">
      <c r="CO1443" s="333">
        <v>42721</v>
      </c>
      <c r="CP1443" s="262" t="s">
        <v>380</v>
      </c>
      <c r="CR1443" s="333">
        <v>42721</v>
      </c>
      <c r="CS1443" s="262" t="s">
        <v>381</v>
      </c>
    </row>
    <row r="1444" spans="93:97" ht="39" customHeight="1">
      <c r="CO1444" s="333">
        <v>42722</v>
      </c>
      <c r="CP1444" s="262" t="s">
        <v>381</v>
      </c>
      <c r="CR1444" s="333">
        <v>42722</v>
      </c>
      <c r="CS1444" s="262" t="s">
        <v>382</v>
      </c>
    </row>
    <row r="1445" spans="93:97" ht="39" customHeight="1">
      <c r="CO1445" s="333">
        <v>42723</v>
      </c>
      <c r="CP1445" s="262" t="s">
        <v>382</v>
      </c>
      <c r="CR1445" s="333">
        <v>42723</v>
      </c>
      <c r="CS1445" s="262" t="s">
        <v>383</v>
      </c>
    </row>
    <row r="1446" spans="93:97" ht="39" customHeight="1">
      <c r="CO1446" s="333">
        <v>42724</v>
      </c>
      <c r="CP1446" s="262" t="s">
        <v>383</v>
      </c>
      <c r="CR1446" s="333">
        <v>42724</v>
      </c>
      <c r="CS1446" s="262" t="s">
        <v>384</v>
      </c>
    </row>
    <row r="1447" spans="93:97" ht="39" customHeight="1">
      <c r="CO1447" s="333">
        <v>42725</v>
      </c>
      <c r="CP1447" s="262" t="s">
        <v>384</v>
      </c>
      <c r="CR1447" s="333">
        <v>42725</v>
      </c>
      <c r="CS1447" s="262" t="s">
        <v>385</v>
      </c>
    </row>
    <row r="1448" spans="93:97" ht="39" customHeight="1">
      <c r="CO1448" s="333">
        <v>42726</v>
      </c>
      <c r="CP1448" s="262" t="s">
        <v>385</v>
      </c>
      <c r="CR1448" s="333">
        <v>42726</v>
      </c>
      <c r="CS1448" s="262" t="s">
        <v>386</v>
      </c>
    </row>
    <row r="1449" spans="93:97" ht="39" customHeight="1">
      <c r="CO1449" s="333">
        <v>42727</v>
      </c>
      <c r="CP1449" s="262" t="s">
        <v>386</v>
      </c>
      <c r="CR1449" s="333">
        <v>42727</v>
      </c>
      <c r="CS1449" s="262" t="s">
        <v>387</v>
      </c>
    </row>
    <row r="1450" spans="93:97" ht="39" customHeight="1">
      <c r="CO1450" s="333">
        <v>42728</v>
      </c>
      <c r="CP1450" s="262" t="s">
        <v>387</v>
      </c>
      <c r="CR1450" s="333">
        <v>42728</v>
      </c>
      <c r="CS1450" s="262" t="s">
        <v>388</v>
      </c>
    </row>
    <row r="1451" spans="93:97" ht="39" customHeight="1">
      <c r="CO1451" s="333">
        <v>42729</v>
      </c>
      <c r="CP1451" s="262" t="s">
        <v>388</v>
      </c>
      <c r="CR1451" s="333">
        <v>42729</v>
      </c>
      <c r="CS1451" s="262" t="s">
        <v>389</v>
      </c>
    </row>
    <row r="1452" spans="93:97" ht="39" customHeight="1">
      <c r="CO1452" s="333">
        <v>42730</v>
      </c>
      <c r="CP1452" s="262" t="s">
        <v>389</v>
      </c>
      <c r="CR1452" s="333">
        <v>42730</v>
      </c>
      <c r="CS1452" s="262" t="s">
        <v>390</v>
      </c>
    </row>
    <row r="1453" spans="93:97" ht="39" customHeight="1">
      <c r="CO1453" s="333">
        <v>42731</v>
      </c>
      <c r="CP1453" s="262" t="s">
        <v>390</v>
      </c>
      <c r="CR1453" s="333">
        <v>42731</v>
      </c>
      <c r="CS1453" s="262" t="s">
        <v>391</v>
      </c>
    </row>
    <row r="1454" spans="93:97" ht="39" customHeight="1">
      <c r="CO1454" s="333">
        <v>42732</v>
      </c>
      <c r="CP1454" s="262" t="s">
        <v>391</v>
      </c>
      <c r="CR1454" s="333">
        <v>42732</v>
      </c>
      <c r="CS1454" s="262" t="s">
        <v>392</v>
      </c>
    </row>
    <row r="1455" spans="93:97" ht="39" customHeight="1">
      <c r="CO1455" s="333">
        <v>42733</v>
      </c>
      <c r="CP1455" s="262" t="s">
        <v>392</v>
      </c>
      <c r="CR1455" s="333">
        <v>42733</v>
      </c>
      <c r="CS1455" s="262" t="s">
        <v>393</v>
      </c>
    </row>
    <row r="1456" spans="93:97" ht="39" customHeight="1">
      <c r="CO1456" s="333">
        <v>42734</v>
      </c>
      <c r="CP1456" s="262" t="s">
        <v>393</v>
      </c>
      <c r="CR1456" s="333">
        <v>42734</v>
      </c>
      <c r="CS1456" s="262" t="s">
        <v>394</v>
      </c>
    </row>
    <row r="1457" spans="93:97" ht="39" customHeight="1">
      <c r="CO1457" s="333">
        <v>42735</v>
      </c>
      <c r="CP1457" s="262" t="s">
        <v>394</v>
      </c>
      <c r="CR1457" s="333">
        <v>42735</v>
      </c>
      <c r="CS1457" s="262" t="s">
        <v>395</v>
      </c>
    </row>
    <row r="1458" spans="93:97" ht="39" customHeight="1">
      <c r="CO1458" s="333">
        <v>42736</v>
      </c>
      <c r="CP1458" s="262" t="s">
        <v>395</v>
      </c>
      <c r="CR1458" s="333">
        <v>42736</v>
      </c>
      <c r="CS1458" s="262" t="s">
        <v>31</v>
      </c>
    </row>
    <row r="1459" spans="93:97" ht="39" customHeight="1">
      <c r="CO1459" s="333">
        <v>42737</v>
      </c>
      <c r="CP1459" s="262" t="s">
        <v>31</v>
      </c>
      <c r="CR1459" s="333">
        <v>42737</v>
      </c>
      <c r="CS1459" s="262" t="s">
        <v>32</v>
      </c>
    </row>
    <row r="1460" spans="93:97" ht="39" customHeight="1">
      <c r="CO1460" s="333">
        <v>42738</v>
      </c>
      <c r="CP1460" s="262" t="s">
        <v>32</v>
      </c>
      <c r="CR1460" s="333">
        <v>42738</v>
      </c>
      <c r="CS1460" s="262" t="s">
        <v>33</v>
      </c>
    </row>
    <row r="1461" spans="93:97" ht="39" customHeight="1">
      <c r="CO1461" s="333">
        <v>42739</v>
      </c>
      <c r="CP1461" s="262" t="s">
        <v>33</v>
      </c>
      <c r="CR1461" s="333">
        <v>42739</v>
      </c>
      <c r="CS1461" s="262" t="s">
        <v>34</v>
      </c>
    </row>
    <row r="1462" spans="93:97" ht="39" customHeight="1">
      <c r="CO1462" s="333">
        <v>42740</v>
      </c>
      <c r="CP1462" s="262" t="s">
        <v>34</v>
      </c>
      <c r="CR1462" s="333">
        <v>42740</v>
      </c>
      <c r="CS1462" s="262" t="s">
        <v>35</v>
      </c>
    </row>
    <row r="1463" spans="93:97" ht="39" customHeight="1">
      <c r="CO1463" s="333">
        <v>42741</v>
      </c>
      <c r="CP1463" s="262" t="s">
        <v>35</v>
      </c>
      <c r="CR1463" s="333">
        <v>42741</v>
      </c>
      <c r="CS1463" s="262" t="s">
        <v>36</v>
      </c>
    </row>
    <row r="1464" spans="93:97" ht="39" customHeight="1">
      <c r="CO1464" s="333">
        <v>42742</v>
      </c>
      <c r="CP1464" s="262" t="s">
        <v>36</v>
      </c>
      <c r="CR1464" s="333">
        <v>42742</v>
      </c>
      <c r="CS1464" s="262" t="s">
        <v>37</v>
      </c>
    </row>
    <row r="1465" spans="93:97" ht="39" customHeight="1">
      <c r="CO1465" s="333">
        <v>42743</v>
      </c>
      <c r="CP1465" s="262" t="s">
        <v>37</v>
      </c>
      <c r="CR1465" s="333">
        <v>42743</v>
      </c>
      <c r="CS1465" s="262" t="s">
        <v>38</v>
      </c>
    </row>
    <row r="1466" spans="93:97" ht="39" customHeight="1">
      <c r="CO1466" s="333">
        <v>42744</v>
      </c>
      <c r="CP1466" s="262" t="s">
        <v>38</v>
      </c>
      <c r="CR1466" s="333">
        <v>42744</v>
      </c>
      <c r="CS1466" s="262" t="s">
        <v>39</v>
      </c>
    </row>
    <row r="1467" spans="93:97" ht="39" customHeight="1">
      <c r="CO1467" s="333">
        <v>42745</v>
      </c>
      <c r="CP1467" s="262" t="s">
        <v>39</v>
      </c>
      <c r="CR1467" s="333">
        <v>42745</v>
      </c>
      <c r="CS1467" s="262" t="s">
        <v>40</v>
      </c>
    </row>
    <row r="1468" spans="93:97" ht="39" customHeight="1">
      <c r="CO1468" s="333">
        <v>42746</v>
      </c>
      <c r="CP1468" s="262" t="s">
        <v>40</v>
      </c>
      <c r="CR1468" s="333">
        <v>42746</v>
      </c>
      <c r="CS1468" s="262" t="s">
        <v>41</v>
      </c>
    </row>
    <row r="1469" spans="93:97" ht="39" customHeight="1">
      <c r="CO1469" s="333">
        <v>42747</v>
      </c>
      <c r="CP1469" s="262" t="s">
        <v>41</v>
      </c>
      <c r="CR1469" s="333">
        <v>42747</v>
      </c>
      <c r="CS1469" s="262" t="s">
        <v>42</v>
      </c>
    </row>
    <row r="1470" spans="93:97" ht="39" customHeight="1">
      <c r="CO1470" s="333">
        <v>42748</v>
      </c>
      <c r="CP1470" s="262" t="s">
        <v>42</v>
      </c>
      <c r="CR1470" s="333">
        <v>42748</v>
      </c>
      <c r="CS1470" s="262" t="s">
        <v>43</v>
      </c>
    </row>
    <row r="1471" spans="93:97" ht="39" customHeight="1">
      <c r="CO1471" s="333">
        <v>42749</v>
      </c>
      <c r="CP1471" s="262" t="s">
        <v>43</v>
      </c>
      <c r="CR1471" s="333">
        <v>42749</v>
      </c>
      <c r="CS1471" s="262" t="s">
        <v>44</v>
      </c>
    </row>
    <row r="1472" spans="93:97" ht="39" customHeight="1">
      <c r="CO1472" s="333">
        <v>42750</v>
      </c>
      <c r="CP1472" s="262" t="s">
        <v>44</v>
      </c>
      <c r="CR1472" s="333">
        <v>42750</v>
      </c>
      <c r="CS1472" s="262" t="s">
        <v>45</v>
      </c>
    </row>
    <row r="1473" spans="93:97" ht="39" customHeight="1">
      <c r="CO1473" s="333">
        <v>42751</v>
      </c>
      <c r="CP1473" s="262" t="s">
        <v>45</v>
      </c>
      <c r="CR1473" s="333">
        <v>42751</v>
      </c>
      <c r="CS1473" s="262" t="s">
        <v>46</v>
      </c>
    </row>
    <row r="1474" spans="93:97" ht="39" customHeight="1">
      <c r="CO1474" s="333">
        <v>42752</v>
      </c>
      <c r="CP1474" s="262" t="s">
        <v>46</v>
      </c>
      <c r="CR1474" s="333">
        <v>42752</v>
      </c>
      <c r="CS1474" s="262" t="s">
        <v>47</v>
      </c>
    </row>
    <row r="1475" spans="93:97" ht="39" customHeight="1">
      <c r="CO1475" s="333">
        <v>42753</v>
      </c>
      <c r="CP1475" s="262" t="s">
        <v>47</v>
      </c>
      <c r="CR1475" s="333">
        <v>42753</v>
      </c>
      <c r="CS1475" s="262" t="s">
        <v>48</v>
      </c>
    </row>
    <row r="1476" spans="93:97" ht="39" customHeight="1">
      <c r="CO1476" s="333">
        <v>42754</v>
      </c>
      <c r="CP1476" s="262" t="s">
        <v>48</v>
      </c>
      <c r="CR1476" s="333">
        <v>42754</v>
      </c>
      <c r="CS1476" s="262" t="s">
        <v>49</v>
      </c>
    </row>
    <row r="1477" spans="93:97" ht="39" customHeight="1">
      <c r="CO1477" s="333">
        <v>42755</v>
      </c>
      <c r="CP1477" s="262" t="s">
        <v>49</v>
      </c>
      <c r="CR1477" s="333">
        <v>42755</v>
      </c>
      <c r="CS1477" s="262" t="s">
        <v>50</v>
      </c>
    </row>
    <row r="1478" spans="93:97" ht="39" customHeight="1">
      <c r="CO1478" s="333">
        <v>42756</v>
      </c>
      <c r="CP1478" s="262" t="s">
        <v>50</v>
      </c>
      <c r="CR1478" s="333">
        <v>42756</v>
      </c>
      <c r="CS1478" s="262" t="s">
        <v>51</v>
      </c>
    </row>
    <row r="1479" spans="93:97" ht="39" customHeight="1">
      <c r="CO1479" s="333">
        <v>42757</v>
      </c>
      <c r="CP1479" s="262" t="s">
        <v>51</v>
      </c>
      <c r="CR1479" s="333">
        <v>42757</v>
      </c>
      <c r="CS1479" s="262" t="s">
        <v>52</v>
      </c>
    </row>
    <row r="1480" spans="93:97" ht="39" customHeight="1">
      <c r="CO1480" s="333">
        <v>42758</v>
      </c>
      <c r="CP1480" s="262" t="s">
        <v>52</v>
      </c>
      <c r="CR1480" s="333">
        <v>42758</v>
      </c>
      <c r="CS1480" s="262" t="s">
        <v>53</v>
      </c>
    </row>
    <row r="1481" spans="93:97" ht="39" customHeight="1">
      <c r="CO1481" s="333">
        <v>42759</v>
      </c>
      <c r="CP1481" s="262" t="s">
        <v>53</v>
      </c>
      <c r="CR1481" s="333">
        <v>42759</v>
      </c>
      <c r="CS1481" s="262" t="s">
        <v>54</v>
      </c>
    </row>
    <row r="1482" spans="93:97" ht="39" customHeight="1">
      <c r="CO1482" s="333">
        <v>42760</v>
      </c>
      <c r="CP1482" s="262" t="s">
        <v>54</v>
      </c>
      <c r="CR1482" s="333">
        <v>42760</v>
      </c>
      <c r="CS1482" s="262" t="s">
        <v>55</v>
      </c>
    </row>
    <row r="1483" spans="93:97" ht="39" customHeight="1">
      <c r="CO1483" s="333">
        <v>42761</v>
      </c>
      <c r="CP1483" s="262" t="s">
        <v>55</v>
      </c>
      <c r="CR1483" s="333">
        <v>42761</v>
      </c>
      <c r="CS1483" s="262" t="s">
        <v>56</v>
      </c>
    </row>
    <row r="1484" spans="93:97" ht="39" customHeight="1">
      <c r="CO1484" s="333">
        <v>42762</v>
      </c>
      <c r="CP1484" s="262" t="s">
        <v>56</v>
      </c>
      <c r="CR1484" s="333">
        <v>42762</v>
      </c>
      <c r="CS1484" s="262" t="s">
        <v>57</v>
      </c>
    </row>
    <row r="1485" spans="93:97" ht="39" customHeight="1">
      <c r="CO1485" s="333">
        <v>42763</v>
      </c>
      <c r="CP1485" s="262" t="s">
        <v>57</v>
      </c>
      <c r="CR1485" s="333">
        <v>42763</v>
      </c>
      <c r="CS1485" s="262" t="s">
        <v>58</v>
      </c>
    </row>
    <row r="1486" spans="93:97" ht="39" customHeight="1">
      <c r="CO1486" s="333">
        <v>42764</v>
      </c>
      <c r="CP1486" s="262" t="s">
        <v>58</v>
      </c>
      <c r="CR1486" s="333">
        <v>42764</v>
      </c>
      <c r="CS1486" s="262" t="s">
        <v>59</v>
      </c>
    </row>
    <row r="1487" spans="93:97" ht="39" customHeight="1">
      <c r="CO1487" s="333">
        <v>42765</v>
      </c>
      <c r="CP1487" s="262" t="s">
        <v>59</v>
      </c>
      <c r="CR1487" s="333">
        <v>42765</v>
      </c>
      <c r="CS1487" s="262" t="s">
        <v>60</v>
      </c>
    </row>
    <row r="1488" spans="93:97" ht="39" customHeight="1">
      <c r="CO1488" s="333">
        <v>42766</v>
      </c>
      <c r="CP1488" s="262" t="s">
        <v>60</v>
      </c>
      <c r="CR1488" s="333">
        <v>42766</v>
      </c>
      <c r="CS1488" s="262" t="s">
        <v>61</v>
      </c>
    </row>
    <row r="1489" spans="93:97" ht="39" customHeight="1">
      <c r="CO1489" s="333">
        <v>42767</v>
      </c>
      <c r="CP1489" s="262" t="s">
        <v>61</v>
      </c>
      <c r="CR1489" s="333">
        <v>42767</v>
      </c>
      <c r="CS1489" s="262" t="s">
        <v>62</v>
      </c>
    </row>
    <row r="1490" spans="93:97" ht="39" customHeight="1">
      <c r="CO1490" s="333">
        <v>42768</v>
      </c>
      <c r="CP1490" s="262" t="s">
        <v>62</v>
      </c>
      <c r="CR1490" s="333">
        <v>42768</v>
      </c>
      <c r="CS1490" s="262" t="s">
        <v>63</v>
      </c>
    </row>
    <row r="1491" spans="93:97" ht="39" customHeight="1">
      <c r="CO1491" s="333">
        <v>42769</v>
      </c>
      <c r="CP1491" s="262" t="s">
        <v>63</v>
      </c>
      <c r="CR1491" s="333">
        <v>42769</v>
      </c>
      <c r="CS1491" s="262" t="s">
        <v>64</v>
      </c>
    </row>
    <row r="1492" spans="93:97" ht="39" customHeight="1">
      <c r="CO1492" s="333">
        <v>42770</v>
      </c>
      <c r="CP1492" s="262" t="s">
        <v>64</v>
      </c>
      <c r="CR1492" s="333">
        <v>42770</v>
      </c>
      <c r="CS1492" s="262" t="s">
        <v>65</v>
      </c>
    </row>
    <row r="1493" spans="93:97" ht="39" customHeight="1">
      <c r="CO1493" s="333">
        <v>42771</v>
      </c>
      <c r="CP1493" s="262" t="s">
        <v>65</v>
      </c>
      <c r="CR1493" s="333">
        <v>42771</v>
      </c>
      <c r="CS1493" s="262" t="s">
        <v>66</v>
      </c>
    </row>
    <row r="1494" spans="93:97" ht="39" customHeight="1">
      <c r="CO1494" s="333">
        <v>42772</v>
      </c>
      <c r="CP1494" s="262" t="s">
        <v>66</v>
      </c>
      <c r="CR1494" s="333">
        <v>42772</v>
      </c>
      <c r="CS1494" s="262" t="s">
        <v>67</v>
      </c>
    </row>
    <row r="1495" spans="93:97" ht="39" customHeight="1">
      <c r="CO1495" s="333">
        <v>42773</v>
      </c>
      <c r="CP1495" s="262" t="s">
        <v>67</v>
      </c>
      <c r="CR1495" s="333">
        <v>42773</v>
      </c>
      <c r="CS1495" s="262" t="s">
        <v>68</v>
      </c>
    </row>
    <row r="1496" spans="93:97" ht="39" customHeight="1">
      <c r="CO1496" s="333">
        <v>42774</v>
      </c>
      <c r="CP1496" s="262" t="s">
        <v>68</v>
      </c>
      <c r="CR1496" s="333">
        <v>42774</v>
      </c>
      <c r="CS1496" s="262" t="s">
        <v>69</v>
      </c>
    </row>
    <row r="1497" spans="93:97" ht="39" customHeight="1">
      <c r="CO1497" s="333">
        <v>42775</v>
      </c>
      <c r="CP1497" s="262" t="s">
        <v>69</v>
      </c>
      <c r="CR1497" s="333">
        <v>42775</v>
      </c>
      <c r="CS1497" s="262" t="s">
        <v>70</v>
      </c>
    </row>
    <row r="1498" spans="93:97" ht="39" customHeight="1">
      <c r="CO1498" s="333">
        <v>42776</v>
      </c>
      <c r="CP1498" s="262" t="s">
        <v>70</v>
      </c>
      <c r="CR1498" s="333">
        <v>42776</v>
      </c>
      <c r="CS1498" s="262" t="s">
        <v>71</v>
      </c>
    </row>
    <row r="1499" spans="93:97" ht="39" customHeight="1">
      <c r="CO1499" s="333">
        <v>42777</v>
      </c>
      <c r="CP1499" s="262" t="s">
        <v>71</v>
      </c>
      <c r="CR1499" s="333">
        <v>42777</v>
      </c>
      <c r="CS1499" s="262" t="s">
        <v>72</v>
      </c>
    </row>
    <row r="1500" spans="93:97" ht="39" customHeight="1">
      <c r="CO1500" s="333">
        <v>42778</v>
      </c>
      <c r="CP1500" s="262" t="s">
        <v>72</v>
      </c>
      <c r="CR1500" s="333">
        <v>42778</v>
      </c>
      <c r="CS1500" s="262" t="s">
        <v>73</v>
      </c>
    </row>
    <row r="1501" spans="93:97" ht="39" customHeight="1">
      <c r="CO1501" s="333">
        <v>42779</v>
      </c>
      <c r="CP1501" s="262" t="s">
        <v>73</v>
      </c>
      <c r="CR1501" s="333">
        <v>42779</v>
      </c>
      <c r="CS1501" s="262" t="s">
        <v>74</v>
      </c>
    </row>
    <row r="1502" spans="93:97" ht="39" customHeight="1">
      <c r="CO1502" s="333">
        <v>42780</v>
      </c>
      <c r="CP1502" s="262" t="s">
        <v>74</v>
      </c>
      <c r="CR1502" s="333">
        <v>42780</v>
      </c>
      <c r="CS1502" s="262" t="s">
        <v>75</v>
      </c>
    </row>
    <row r="1503" spans="93:97" ht="39" customHeight="1">
      <c r="CO1503" s="333">
        <v>42781</v>
      </c>
      <c r="CP1503" s="262" t="s">
        <v>75</v>
      </c>
      <c r="CR1503" s="333">
        <v>42781</v>
      </c>
      <c r="CS1503" s="262" t="s">
        <v>76</v>
      </c>
    </row>
    <row r="1504" spans="93:97" ht="39" customHeight="1">
      <c r="CO1504" s="333">
        <v>42782</v>
      </c>
      <c r="CP1504" s="262" t="s">
        <v>76</v>
      </c>
      <c r="CR1504" s="333">
        <v>42782</v>
      </c>
      <c r="CS1504" s="262" t="s">
        <v>77</v>
      </c>
    </row>
    <row r="1505" spans="93:97" ht="39" customHeight="1">
      <c r="CO1505" s="333">
        <v>42783</v>
      </c>
      <c r="CP1505" s="262" t="s">
        <v>77</v>
      </c>
      <c r="CR1505" s="333">
        <v>42783</v>
      </c>
      <c r="CS1505" s="262" t="s">
        <v>78</v>
      </c>
    </row>
    <row r="1506" spans="93:97" ht="39" customHeight="1">
      <c r="CO1506" s="333">
        <v>42784</v>
      </c>
      <c r="CP1506" s="262" t="s">
        <v>78</v>
      </c>
      <c r="CR1506" s="333">
        <v>42784</v>
      </c>
      <c r="CS1506" s="262" t="s">
        <v>79</v>
      </c>
    </row>
    <row r="1507" spans="93:97" ht="39" customHeight="1">
      <c r="CO1507" s="333">
        <v>42785</v>
      </c>
      <c r="CP1507" s="262" t="s">
        <v>79</v>
      </c>
      <c r="CR1507" s="333">
        <v>42785</v>
      </c>
      <c r="CS1507" s="262" t="s">
        <v>80</v>
      </c>
    </row>
    <row r="1508" spans="93:97" ht="39" customHeight="1">
      <c r="CO1508" s="333">
        <v>42786</v>
      </c>
      <c r="CP1508" s="262" t="s">
        <v>80</v>
      </c>
      <c r="CR1508" s="333">
        <v>42786</v>
      </c>
      <c r="CS1508" s="262" t="s">
        <v>81</v>
      </c>
    </row>
    <row r="1509" spans="93:97" ht="39" customHeight="1">
      <c r="CO1509" s="333">
        <v>42787</v>
      </c>
      <c r="CP1509" s="262" t="s">
        <v>81</v>
      </c>
      <c r="CR1509" s="333">
        <v>42787</v>
      </c>
      <c r="CS1509" s="262" t="s">
        <v>82</v>
      </c>
    </row>
    <row r="1510" spans="93:97" ht="39" customHeight="1">
      <c r="CO1510" s="333">
        <v>42788</v>
      </c>
      <c r="CP1510" s="262" t="s">
        <v>82</v>
      </c>
      <c r="CR1510" s="333">
        <v>42788</v>
      </c>
      <c r="CS1510" s="262" t="s">
        <v>83</v>
      </c>
    </row>
    <row r="1511" spans="93:97" ht="39" customHeight="1">
      <c r="CO1511" s="333">
        <v>42789</v>
      </c>
      <c r="CP1511" s="262" t="s">
        <v>83</v>
      </c>
      <c r="CR1511" s="333">
        <v>42789</v>
      </c>
      <c r="CS1511" s="262" t="s">
        <v>84</v>
      </c>
    </row>
    <row r="1512" spans="93:97" ht="39" customHeight="1">
      <c r="CO1512" s="333">
        <v>42790</v>
      </c>
      <c r="CP1512" s="262" t="s">
        <v>84</v>
      </c>
      <c r="CR1512" s="333">
        <v>42790</v>
      </c>
      <c r="CS1512" s="262" t="s">
        <v>85</v>
      </c>
    </row>
    <row r="1513" spans="93:97" ht="39" customHeight="1">
      <c r="CO1513" s="333">
        <v>42791</v>
      </c>
      <c r="CP1513" s="262" t="s">
        <v>85</v>
      </c>
      <c r="CR1513" s="333">
        <v>42791</v>
      </c>
      <c r="CS1513" s="262" t="s">
        <v>86</v>
      </c>
    </row>
    <row r="1514" spans="93:97" ht="39" customHeight="1">
      <c r="CO1514" s="333">
        <v>42792</v>
      </c>
      <c r="CP1514" s="262" t="s">
        <v>86</v>
      </c>
      <c r="CR1514" s="333">
        <v>42792</v>
      </c>
      <c r="CS1514" s="262" t="s">
        <v>87</v>
      </c>
    </row>
    <row r="1515" spans="93:97" ht="39" customHeight="1">
      <c r="CO1515" s="333">
        <v>42793</v>
      </c>
      <c r="CP1515" s="262" t="s">
        <v>87</v>
      </c>
      <c r="CR1515" s="333">
        <v>42793</v>
      </c>
      <c r="CS1515" s="262" t="s">
        <v>88</v>
      </c>
    </row>
    <row r="1516" spans="93:97" ht="39" customHeight="1">
      <c r="CO1516" s="333">
        <v>42794</v>
      </c>
      <c r="CP1516" s="262" t="s">
        <v>88</v>
      </c>
      <c r="CR1516" s="333">
        <v>42794</v>
      </c>
      <c r="CS1516" s="262" t="s">
        <v>89</v>
      </c>
    </row>
    <row r="1517" spans="93:97" ht="39" customHeight="1">
      <c r="CO1517" s="333">
        <v>42795</v>
      </c>
      <c r="CP1517" s="262" t="s">
        <v>89</v>
      </c>
      <c r="CR1517" s="333">
        <v>42795</v>
      </c>
      <c r="CS1517" s="262" t="s">
        <v>90</v>
      </c>
    </row>
    <row r="1518" spans="93:97" ht="39" customHeight="1">
      <c r="CO1518" s="333">
        <v>42796</v>
      </c>
      <c r="CP1518" s="262" t="s">
        <v>90</v>
      </c>
      <c r="CR1518" s="333">
        <v>42796</v>
      </c>
      <c r="CS1518" s="262" t="s">
        <v>91</v>
      </c>
    </row>
    <row r="1519" spans="93:97" ht="39" customHeight="1">
      <c r="CO1519" s="333">
        <v>42797</v>
      </c>
      <c r="CP1519" s="262" t="s">
        <v>91</v>
      </c>
      <c r="CR1519" s="333">
        <v>42797</v>
      </c>
      <c r="CS1519" s="262" t="s">
        <v>92</v>
      </c>
    </row>
    <row r="1520" spans="93:97" ht="39" customHeight="1">
      <c r="CO1520" s="333">
        <v>42798</v>
      </c>
      <c r="CP1520" s="262" t="s">
        <v>92</v>
      </c>
      <c r="CR1520" s="333">
        <v>42798</v>
      </c>
      <c r="CS1520" s="262" t="s">
        <v>93</v>
      </c>
    </row>
    <row r="1521" spans="93:97" ht="39" customHeight="1">
      <c r="CO1521" s="333">
        <v>42799</v>
      </c>
      <c r="CP1521" s="262" t="s">
        <v>93</v>
      </c>
      <c r="CR1521" s="333">
        <v>42799</v>
      </c>
      <c r="CS1521" s="262" t="s">
        <v>94</v>
      </c>
    </row>
    <row r="1522" spans="93:97" ht="39" customHeight="1">
      <c r="CO1522" s="333">
        <v>42800</v>
      </c>
      <c r="CP1522" s="262" t="s">
        <v>94</v>
      </c>
      <c r="CR1522" s="333">
        <v>42800</v>
      </c>
      <c r="CS1522" s="262" t="s">
        <v>95</v>
      </c>
    </row>
    <row r="1523" spans="93:97" ht="39" customHeight="1">
      <c r="CO1523" s="333">
        <v>42801</v>
      </c>
      <c r="CP1523" s="262" t="s">
        <v>95</v>
      </c>
      <c r="CR1523" s="333">
        <v>42801</v>
      </c>
      <c r="CS1523" s="262" t="s">
        <v>96</v>
      </c>
    </row>
    <row r="1524" spans="93:97" ht="39" customHeight="1">
      <c r="CO1524" s="333">
        <v>42802</v>
      </c>
      <c r="CP1524" s="262" t="s">
        <v>96</v>
      </c>
      <c r="CR1524" s="333">
        <v>42802</v>
      </c>
      <c r="CS1524" s="262" t="s">
        <v>97</v>
      </c>
    </row>
    <row r="1525" spans="93:97" ht="39" customHeight="1">
      <c r="CO1525" s="333">
        <v>42803</v>
      </c>
      <c r="CP1525" s="262" t="s">
        <v>97</v>
      </c>
      <c r="CR1525" s="333">
        <v>42803</v>
      </c>
      <c r="CS1525" s="262" t="s">
        <v>98</v>
      </c>
    </row>
    <row r="1526" spans="93:97" ht="39" customHeight="1">
      <c r="CO1526" s="333">
        <v>42804</v>
      </c>
      <c r="CP1526" s="262" t="s">
        <v>98</v>
      </c>
      <c r="CR1526" s="333">
        <v>42804</v>
      </c>
      <c r="CS1526" s="262" t="s">
        <v>99</v>
      </c>
    </row>
    <row r="1527" spans="93:97" ht="39" customHeight="1">
      <c r="CO1527" s="333">
        <v>42805</v>
      </c>
      <c r="CP1527" s="262" t="s">
        <v>99</v>
      </c>
      <c r="CR1527" s="333">
        <v>42805</v>
      </c>
      <c r="CS1527" s="262" t="s">
        <v>100</v>
      </c>
    </row>
    <row r="1528" spans="93:97" ht="39" customHeight="1">
      <c r="CO1528" s="333">
        <v>42806</v>
      </c>
      <c r="CP1528" s="262" t="s">
        <v>100</v>
      </c>
      <c r="CR1528" s="333">
        <v>42806</v>
      </c>
      <c r="CS1528" s="262" t="s">
        <v>101</v>
      </c>
    </row>
    <row r="1529" spans="93:97" ht="39" customHeight="1">
      <c r="CO1529" s="333">
        <v>42807</v>
      </c>
      <c r="CP1529" s="262" t="s">
        <v>101</v>
      </c>
      <c r="CR1529" s="333">
        <v>42807</v>
      </c>
      <c r="CS1529" s="262" t="s">
        <v>102</v>
      </c>
    </row>
    <row r="1530" spans="93:97" ht="39" customHeight="1">
      <c r="CO1530" s="333">
        <v>42808</v>
      </c>
      <c r="CP1530" s="262" t="s">
        <v>102</v>
      </c>
      <c r="CR1530" s="333">
        <v>42808</v>
      </c>
      <c r="CS1530" s="262" t="s">
        <v>103</v>
      </c>
    </row>
    <row r="1531" spans="93:97" ht="39" customHeight="1">
      <c r="CO1531" s="333">
        <v>42809</v>
      </c>
      <c r="CP1531" s="262" t="s">
        <v>103</v>
      </c>
      <c r="CR1531" s="333">
        <v>42809</v>
      </c>
      <c r="CS1531" s="262" t="s">
        <v>104</v>
      </c>
    </row>
    <row r="1532" spans="93:97" ht="39" customHeight="1">
      <c r="CO1532" s="333">
        <v>42810</v>
      </c>
      <c r="CP1532" s="262" t="s">
        <v>104</v>
      </c>
      <c r="CR1532" s="333">
        <v>42810</v>
      </c>
      <c r="CS1532" s="262" t="s">
        <v>105</v>
      </c>
    </row>
    <row r="1533" spans="93:97" ht="39" customHeight="1">
      <c r="CO1533" s="333">
        <v>42811</v>
      </c>
      <c r="CP1533" s="262" t="s">
        <v>105</v>
      </c>
      <c r="CR1533" s="333">
        <v>42811</v>
      </c>
      <c r="CS1533" s="262" t="s">
        <v>106</v>
      </c>
    </row>
    <row r="1534" spans="93:97" ht="39" customHeight="1">
      <c r="CO1534" s="333">
        <v>42812</v>
      </c>
      <c r="CP1534" s="262" t="s">
        <v>106</v>
      </c>
      <c r="CR1534" s="333">
        <v>42812</v>
      </c>
      <c r="CS1534" s="262" t="s">
        <v>107</v>
      </c>
    </row>
    <row r="1535" spans="93:97" ht="39" customHeight="1">
      <c r="CO1535" s="333">
        <v>42813</v>
      </c>
      <c r="CP1535" s="262" t="s">
        <v>107</v>
      </c>
      <c r="CR1535" s="333">
        <v>42813</v>
      </c>
      <c r="CS1535" s="262" t="s">
        <v>108</v>
      </c>
    </row>
    <row r="1536" spans="93:97" ht="39" customHeight="1">
      <c r="CO1536" s="333">
        <v>42814</v>
      </c>
      <c r="CP1536" s="262" t="s">
        <v>108</v>
      </c>
      <c r="CR1536" s="333">
        <v>42814</v>
      </c>
      <c r="CS1536" s="262" t="s">
        <v>109</v>
      </c>
    </row>
    <row r="1537" spans="93:97" ht="39" customHeight="1">
      <c r="CO1537" s="333">
        <v>42815</v>
      </c>
      <c r="CP1537" s="262" t="s">
        <v>109</v>
      </c>
      <c r="CR1537" s="333">
        <v>42815</v>
      </c>
      <c r="CS1537" s="262" t="s">
        <v>110</v>
      </c>
    </row>
    <row r="1538" spans="93:97" ht="39" customHeight="1">
      <c r="CO1538" s="333">
        <v>42816</v>
      </c>
      <c r="CP1538" s="262" t="s">
        <v>110</v>
      </c>
      <c r="CR1538" s="333">
        <v>42816</v>
      </c>
      <c r="CS1538" s="262" t="s">
        <v>111</v>
      </c>
    </row>
    <row r="1539" spans="93:97" ht="39" customHeight="1">
      <c r="CO1539" s="333">
        <v>42817</v>
      </c>
      <c r="CP1539" s="262" t="s">
        <v>111</v>
      </c>
      <c r="CR1539" s="333">
        <v>42817</v>
      </c>
      <c r="CS1539" s="262" t="s">
        <v>112</v>
      </c>
    </row>
    <row r="1540" spans="93:97" ht="39" customHeight="1">
      <c r="CO1540" s="333">
        <v>42818</v>
      </c>
      <c r="CP1540" s="262" t="s">
        <v>112</v>
      </c>
      <c r="CR1540" s="333">
        <v>42818</v>
      </c>
      <c r="CS1540" s="262" t="s">
        <v>113</v>
      </c>
    </row>
    <row r="1541" spans="93:97" ht="39" customHeight="1">
      <c r="CO1541" s="333">
        <v>42819</v>
      </c>
      <c r="CP1541" s="262" t="s">
        <v>113</v>
      </c>
      <c r="CR1541" s="333">
        <v>42819</v>
      </c>
      <c r="CS1541" s="262" t="s">
        <v>114</v>
      </c>
    </row>
    <row r="1542" spans="93:97" ht="39" customHeight="1">
      <c r="CO1542" s="333">
        <v>42820</v>
      </c>
      <c r="CP1542" s="262" t="s">
        <v>114</v>
      </c>
      <c r="CR1542" s="333">
        <v>42820</v>
      </c>
      <c r="CS1542" s="262" t="s">
        <v>115</v>
      </c>
    </row>
    <row r="1543" spans="93:97" ht="39" customHeight="1">
      <c r="CO1543" s="333">
        <v>42821</v>
      </c>
      <c r="CP1543" s="262" t="s">
        <v>115</v>
      </c>
      <c r="CR1543" s="333">
        <v>42821</v>
      </c>
      <c r="CS1543" s="262" t="s">
        <v>116</v>
      </c>
    </row>
    <row r="1544" spans="93:97" ht="39" customHeight="1">
      <c r="CO1544" s="333">
        <v>42822</v>
      </c>
      <c r="CP1544" s="262" t="s">
        <v>116</v>
      </c>
      <c r="CR1544" s="333">
        <v>42822</v>
      </c>
      <c r="CS1544" s="262" t="s">
        <v>117</v>
      </c>
    </row>
    <row r="1545" spans="93:97" ht="39" customHeight="1">
      <c r="CO1545" s="333">
        <v>42823</v>
      </c>
      <c r="CP1545" s="262" t="s">
        <v>117</v>
      </c>
      <c r="CR1545" s="333">
        <v>42823</v>
      </c>
      <c r="CS1545" s="262" t="s">
        <v>118</v>
      </c>
    </row>
    <row r="1546" spans="93:97" ht="39" customHeight="1">
      <c r="CO1546" s="333">
        <v>42824</v>
      </c>
      <c r="CP1546" s="262" t="s">
        <v>118</v>
      </c>
      <c r="CR1546" s="333">
        <v>42824</v>
      </c>
      <c r="CS1546" s="262" t="s">
        <v>119</v>
      </c>
    </row>
    <row r="1547" spans="93:97" ht="39" customHeight="1">
      <c r="CO1547" s="333">
        <v>42825</v>
      </c>
      <c r="CP1547" s="262" t="s">
        <v>119</v>
      </c>
      <c r="CR1547" s="333">
        <v>42825</v>
      </c>
      <c r="CS1547" s="262" t="s">
        <v>120</v>
      </c>
    </row>
    <row r="1548" spans="93:97" ht="39" customHeight="1">
      <c r="CO1548" s="333">
        <v>42826</v>
      </c>
      <c r="CP1548" s="262" t="s">
        <v>120</v>
      </c>
      <c r="CR1548" s="333">
        <v>42826</v>
      </c>
      <c r="CS1548" s="262" t="s">
        <v>121</v>
      </c>
    </row>
    <row r="1549" spans="93:97" ht="39" customHeight="1">
      <c r="CO1549" s="333">
        <v>42827</v>
      </c>
      <c r="CP1549" s="262" t="s">
        <v>121</v>
      </c>
      <c r="CR1549" s="333">
        <v>42827</v>
      </c>
      <c r="CS1549" s="262" t="s">
        <v>122</v>
      </c>
    </row>
    <row r="1550" spans="93:97" ht="39" customHeight="1">
      <c r="CO1550" s="333">
        <v>42828</v>
      </c>
      <c r="CP1550" s="262" t="s">
        <v>122</v>
      </c>
      <c r="CR1550" s="333">
        <v>42828</v>
      </c>
      <c r="CS1550" s="262" t="s">
        <v>123</v>
      </c>
    </row>
    <row r="1551" spans="93:97" ht="39" customHeight="1">
      <c r="CO1551" s="333">
        <v>42829</v>
      </c>
      <c r="CP1551" s="262" t="s">
        <v>123</v>
      </c>
      <c r="CR1551" s="333">
        <v>42829</v>
      </c>
      <c r="CS1551" s="262" t="s">
        <v>124</v>
      </c>
    </row>
    <row r="1552" spans="93:97" ht="39" customHeight="1">
      <c r="CO1552" s="333">
        <v>42830</v>
      </c>
      <c r="CP1552" s="262" t="s">
        <v>124</v>
      </c>
      <c r="CR1552" s="333">
        <v>42830</v>
      </c>
      <c r="CS1552" s="262" t="s">
        <v>125</v>
      </c>
    </row>
    <row r="1553" spans="93:97" ht="39" customHeight="1">
      <c r="CO1553" s="333">
        <v>42831</v>
      </c>
      <c r="CP1553" s="262" t="s">
        <v>125</v>
      </c>
      <c r="CR1553" s="333">
        <v>42831</v>
      </c>
      <c r="CS1553" s="262" t="s">
        <v>126</v>
      </c>
    </row>
    <row r="1554" spans="93:97" ht="39" customHeight="1">
      <c r="CO1554" s="333">
        <v>42832</v>
      </c>
      <c r="CP1554" s="262" t="s">
        <v>126</v>
      </c>
      <c r="CR1554" s="333">
        <v>42832</v>
      </c>
      <c r="CS1554" s="262" t="s">
        <v>127</v>
      </c>
    </row>
    <row r="1555" spans="93:97" ht="39" customHeight="1">
      <c r="CO1555" s="333">
        <v>42833</v>
      </c>
      <c r="CP1555" s="262" t="s">
        <v>127</v>
      </c>
      <c r="CR1555" s="333">
        <v>42833</v>
      </c>
      <c r="CS1555" s="262" t="s">
        <v>128</v>
      </c>
    </row>
    <row r="1556" spans="93:97" ht="39" customHeight="1">
      <c r="CO1556" s="333">
        <v>42834</v>
      </c>
      <c r="CP1556" s="262" t="s">
        <v>128</v>
      </c>
      <c r="CR1556" s="333">
        <v>42834</v>
      </c>
      <c r="CS1556" s="262" t="s">
        <v>129</v>
      </c>
    </row>
    <row r="1557" spans="93:97" ht="39" customHeight="1">
      <c r="CO1557" s="333">
        <v>42835</v>
      </c>
      <c r="CP1557" s="262" t="s">
        <v>129</v>
      </c>
      <c r="CR1557" s="333">
        <v>42835</v>
      </c>
      <c r="CS1557" s="262" t="s">
        <v>130</v>
      </c>
    </row>
    <row r="1558" spans="93:97" ht="39" customHeight="1">
      <c r="CO1558" s="333">
        <v>42836</v>
      </c>
      <c r="CP1558" s="262" t="s">
        <v>130</v>
      </c>
      <c r="CR1558" s="333">
        <v>42836</v>
      </c>
      <c r="CS1558" s="262" t="s">
        <v>131</v>
      </c>
    </row>
    <row r="1559" spans="93:97" ht="39" customHeight="1">
      <c r="CO1559" s="333">
        <v>42837</v>
      </c>
      <c r="CP1559" s="262" t="s">
        <v>131</v>
      </c>
      <c r="CR1559" s="333">
        <v>42837</v>
      </c>
      <c r="CS1559" s="262" t="s">
        <v>132</v>
      </c>
    </row>
    <row r="1560" spans="93:97" ht="39" customHeight="1">
      <c r="CO1560" s="333">
        <v>42838</v>
      </c>
      <c r="CP1560" s="262" t="s">
        <v>132</v>
      </c>
      <c r="CR1560" s="333">
        <v>42838</v>
      </c>
      <c r="CS1560" s="262" t="s">
        <v>133</v>
      </c>
    </row>
    <row r="1561" spans="93:97" ht="39" customHeight="1">
      <c r="CO1561" s="333">
        <v>42839</v>
      </c>
      <c r="CP1561" s="262" t="s">
        <v>133</v>
      </c>
      <c r="CR1561" s="333">
        <v>42839</v>
      </c>
      <c r="CS1561" s="262" t="s">
        <v>134</v>
      </c>
    </row>
    <row r="1562" spans="93:97" ht="39" customHeight="1">
      <c r="CO1562" s="333">
        <v>42840</v>
      </c>
      <c r="CP1562" s="262" t="s">
        <v>134</v>
      </c>
      <c r="CR1562" s="333">
        <v>42840</v>
      </c>
      <c r="CS1562" s="262" t="s">
        <v>135</v>
      </c>
    </row>
    <row r="1563" spans="93:97" ht="39" customHeight="1">
      <c r="CO1563" s="333">
        <v>42841</v>
      </c>
      <c r="CP1563" s="262" t="s">
        <v>135</v>
      </c>
      <c r="CR1563" s="333">
        <v>42841</v>
      </c>
      <c r="CS1563" s="262" t="s">
        <v>136</v>
      </c>
    </row>
    <row r="1564" spans="93:97" ht="39" customHeight="1">
      <c r="CO1564" s="333">
        <v>42842</v>
      </c>
      <c r="CP1564" s="262" t="s">
        <v>136</v>
      </c>
      <c r="CR1564" s="333">
        <v>42842</v>
      </c>
      <c r="CS1564" s="262" t="s">
        <v>137</v>
      </c>
    </row>
    <row r="1565" spans="93:97" ht="39" customHeight="1">
      <c r="CO1565" s="333">
        <v>42843</v>
      </c>
      <c r="CP1565" s="262" t="s">
        <v>137</v>
      </c>
      <c r="CR1565" s="333">
        <v>42843</v>
      </c>
      <c r="CS1565" s="262" t="s">
        <v>138</v>
      </c>
    </row>
    <row r="1566" spans="93:97" ht="39" customHeight="1">
      <c r="CO1566" s="333">
        <v>42844</v>
      </c>
      <c r="CP1566" s="262" t="s">
        <v>138</v>
      </c>
      <c r="CR1566" s="333">
        <v>42844</v>
      </c>
      <c r="CS1566" s="262" t="s">
        <v>139</v>
      </c>
    </row>
    <row r="1567" spans="93:97" ht="39" customHeight="1">
      <c r="CO1567" s="333">
        <v>42845</v>
      </c>
      <c r="CP1567" s="262" t="s">
        <v>139</v>
      </c>
      <c r="CR1567" s="333">
        <v>42845</v>
      </c>
      <c r="CS1567" s="262" t="s">
        <v>140</v>
      </c>
    </row>
    <row r="1568" spans="93:97" ht="39" customHeight="1">
      <c r="CO1568" s="333">
        <v>42846</v>
      </c>
      <c r="CP1568" s="262" t="s">
        <v>140</v>
      </c>
      <c r="CR1568" s="333">
        <v>42846</v>
      </c>
      <c r="CS1568" s="262" t="s">
        <v>141</v>
      </c>
    </row>
    <row r="1569" spans="93:97" ht="39" customHeight="1">
      <c r="CO1569" s="333">
        <v>42847</v>
      </c>
      <c r="CP1569" s="262" t="s">
        <v>141</v>
      </c>
      <c r="CR1569" s="333">
        <v>42847</v>
      </c>
      <c r="CS1569" s="262" t="s">
        <v>142</v>
      </c>
    </row>
    <row r="1570" spans="93:97" ht="39" customHeight="1">
      <c r="CO1570" s="333">
        <v>42848</v>
      </c>
      <c r="CP1570" s="262" t="s">
        <v>142</v>
      </c>
      <c r="CR1570" s="333">
        <v>42848</v>
      </c>
      <c r="CS1570" s="262" t="s">
        <v>143</v>
      </c>
    </row>
    <row r="1571" spans="93:97" ht="39" customHeight="1">
      <c r="CO1571" s="333">
        <v>42849</v>
      </c>
      <c r="CP1571" s="262" t="s">
        <v>143</v>
      </c>
      <c r="CR1571" s="333">
        <v>42849</v>
      </c>
      <c r="CS1571" s="262" t="s">
        <v>144</v>
      </c>
    </row>
    <row r="1572" spans="93:97" ht="39" customHeight="1">
      <c r="CO1572" s="333">
        <v>42850</v>
      </c>
      <c r="CP1572" s="262" t="s">
        <v>144</v>
      </c>
      <c r="CR1572" s="333">
        <v>42850</v>
      </c>
      <c r="CS1572" s="262" t="s">
        <v>145</v>
      </c>
    </row>
    <row r="1573" spans="93:97" ht="39" customHeight="1">
      <c r="CO1573" s="333">
        <v>42851</v>
      </c>
      <c r="CP1573" s="262" t="s">
        <v>145</v>
      </c>
      <c r="CR1573" s="333">
        <v>42851</v>
      </c>
      <c r="CS1573" s="262" t="s">
        <v>146</v>
      </c>
    </row>
    <row r="1574" spans="93:97" ht="39" customHeight="1">
      <c r="CO1574" s="333">
        <v>42852</v>
      </c>
      <c r="CP1574" s="262" t="s">
        <v>146</v>
      </c>
      <c r="CR1574" s="333">
        <v>42852</v>
      </c>
      <c r="CS1574" s="262" t="s">
        <v>147</v>
      </c>
    </row>
    <row r="1575" spans="93:97" ht="39" customHeight="1">
      <c r="CO1575" s="333">
        <v>42853</v>
      </c>
      <c r="CP1575" s="262" t="s">
        <v>147</v>
      </c>
      <c r="CR1575" s="333">
        <v>42853</v>
      </c>
      <c r="CS1575" s="262" t="s">
        <v>148</v>
      </c>
    </row>
    <row r="1576" spans="93:97" ht="39" customHeight="1">
      <c r="CO1576" s="333">
        <v>42854</v>
      </c>
      <c r="CP1576" s="262" t="s">
        <v>148</v>
      </c>
      <c r="CR1576" s="333">
        <v>42854</v>
      </c>
      <c r="CS1576" s="262" t="s">
        <v>149</v>
      </c>
    </row>
    <row r="1577" spans="93:97" ht="39" customHeight="1">
      <c r="CO1577" s="333">
        <v>42855</v>
      </c>
      <c r="CP1577" s="262" t="s">
        <v>149</v>
      </c>
      <c r="CR1577" s="333">
        <v>42855</v>
      </c>
      <c r="CS1577" s="262" t="s">
        <v>150</v>
      </c>
    </row>
    <row r="1578" spans="93:97" ht="39" customHeight="1">
      <c r="CO1578" s="333">
        <v>42856</v>
      </c>
      <c r="CP1578" s="262" t="s">
        <v>150</v>
      </c>
      <c r="CR1578" s="333">
        <v>42856</v>
      </c>
      <c r="CS1578" s="262" t="s">
        <v>151</v>
      </c>
    </row>
    <row r="1579" spans="93:97" ht="39" customHeight="1">
      <c r="CO1579" s="333">
        <v>42857</v>
      </c>
      <c r="CP1579" s="262" t="s">
        <v>151</v>
      </c>
      <c r="CR1579" s="333">
        <v>42857</v>
      </c>
      <c r="CS1579" s="262" t="s">
        <v>152</v>
      </c>
    </row>
    <row r="1580" spans="93:97" ht="39" customHeight="1">
      <c r="CO1580" s="333">
        <v>42858</v>
      </c>
      <c r="CP1580" s="262" t="s">
        <v>152</v>
      </c>
      <c r="CR1580" s="333">
        <v>42858</v>
      </c>
      <c r="CS1580" s="262" t="s">
        <v>153</v>
      </c>
    </row>
    <row r="1581" spans="93:97" ht="39" customHeight="1">
      <c r="CO1581" s="333">
        <v>42859</v>
      </c>
      <c r="CP1581" s="262" t="s">
        <v>153</v>
      </c>
      <c r="CR1581" s="333">
        <v>42859</v>
      </c>
      <c r="CS1581" s="262" t="s">
        <v>154</v>
      </c>
    </row>
    <row r="1582" spans="93:97" ht="39" customHeight="1">
      <c r="CO1582" s="333">
        <v>42860</v>
      </c>
      <c r="CP1582" s="262" t="s">
        <v>154</v>
      </c>
      <c r="CR1582" s="333">
        <v>42860</v>
      </c>
      <c r="CS1582" s="262" t="s">
        <v>155</v>
      </c>
    </row>
    <row r="1583" spans="93:97" ht="39" customHeight="1">
      <c r="CO1583" s="333">
        <v>42861</v>
      </c>
      <c r="CP1583" s="262" t="s">
        <v>155</v>
      </c>
      <c r="CR1583" s="333">
        <v>42861</v>
      </c>
      <c r="CS1583" s="262" t="s">
        <v>156</v>
      </c>
    </row>
    <row r="1584" spans="93:97" ht="39" customHeight="1">
      <c r="CO1584" s="333">
        <v>42862</v>
      </c>
      <c r="CP1584" s="262" t="s">
        <v>156</v>
      </c>
      <c r="CR1584" s="333">
        <v>42862</v>
      </c>
      <c r="CS1584" s="262" t="s">
        <v>157</v>
      </c>
    </row>
    <row r="1585" spans="93:97" ht="39" customHeight="1">
      <c r="CO1585" s="333">
        <v>42863</v>
      </c>
      <c r="CP1585" s="262" t="s">
        <v>157</v>
      </c>
      <c r="CR1585" s="333">
        <v>42863</v>
      </c>
      <c r="CS1585" s="262" t="s">
        <v>158</v>
      </c>
    </row>
    <row r="1586" spans="93:97" ht="39" customHeight="1">
      <c r="CO1586" s="333">
        <v>42864</v>
      </c>
      <c r="CP1586" s="262" t="s">
        <v>158</v>
      </c>
      <c r="CR1586" s="333">
        <v>42864</v>
      </c>
      <c r="CS1586" s="262" t="s">
        <v>159</v>
      </c>
    </row>
    <row r="1587" spans="93:97" ht="39" customHeight="1">
      <c r="CO1587" s="333">
        <v>42865</v>
      </c>
      <c r="CP1587" s="262" t="s">
        <v>159</v>
      </c>
      <c r="CR1587" s="333">
        <v>42865</v>
      </c>
      <c r="CS1587" s="262" t="s">
        <v>160</v>
      </c>
    </row>
    <row r="1588" spans="93:97" ht="39" customHeight="1">
      <c r="CO1588" s="333">
        <v>42866</v>
      </c>
      <c r="CP1588" s="262" t="s">
        <v>160</v>
      </c>
      <c r="CR1588" s="333">
        <v>42866</v>
      </c>
      <c r="CS1588" s="262" t="s">
        <v>161</v>
      </c>
    </row>
    <row r="1589" spans="93:97" ht="39" customHeight="1">
      <c r="CO1589" s="333">
        <v>42867</v>
      </c>
      <c r="CP1589" s="262" t="s">
        <v>161</v>
      </c>
      <c r="CR1589" s="333">
        <v>42867</v>
      </c>
      <c r="CS1589" s="262" t="s">
        <v>162</v>
      </c>
    </row>
    <row r="1590" spans="93:97" ht="39" customHeight="1">
      <c r="CO1590" s="333">
        <v>42868</v>
      </c>
      <c r="CP1590" s="262" t="s">
        <v>162</v>
      </c>
      <c r="CR1590" s="333">
        <v>42868</v>
      </c>
      <c r="CS1590" s="262" t="s">
        <v>163</v>
      </c>
    </row>
    <row r="1591" spans="93:97" ht="39" customHeight="1">
      <c r="CO1591" s="333">
        <v>42869</v>
      </c>
      <c r="CP1591" s="262" t="s">
        <v>163</v>
      </c>
      <c r="CR1591" s="333">
        <v>42869</v>
      </c>
      <c r="CS1591" s="262" t="s">
        <v>164</v>
      </c>
    </row>
    <row r="1592" spans="93:97" ht="39" customHeight="1">
      <c r="CO1592" s="333">
        <v>42870</v>
      </c>
      <c r="CP1592" s="262" t="s">
        <v>164</v>
      </c>
      <c r="CR1592" s="333">
        <v>42870</v>
      </c>
      <c r="CS1592" s="262" t="s">
        <v>165</v>
      </c>
    </row>
    <row r="1593" spans="93:97" ht="39" customHeight="1">
      <c r="CO1593" s="333">
        <v>42871</v>
      </c>
      <c r="CP1593" s="262" t="s">
        <v>165</v>
      </c>
      <c r="CR1593" s="333">
        <v>42871</v>
      </c>
      <c r="CS1593" s="262" t="s">
        <v>166</v>
      </c>
    </row>
    <row r="1594" spans="93:97" ht="39" customHeight="1">
      <c r="CO1594" s="333">
        <v>42872</v>
      </c>
      <c r="CP1594" s="262" t="s">
        <v>166</v>
      </c>
      <c r="CR1594" s="333">
        <v>42872</v>
      </c>
      <c r="CS1594" s="262" t="s">
        <v>167</v>
      </c>
    </row>
    <row r="1595" spans="93:97" ht="39" customHeight="1">
      <c r="CO1595" s="333">
        <v>42873</v>
      </c>
      <c r="CP1595" s="262" t="s">
        <v>167</v>
      </c>
      <c r="CR1595" s="333">
        <v>42873</v>
      </c>
      <c r="CS1595" s="262" t="s">
        <v>168</v>
      </c>
    </row>
    <row r="1596" spans="93:97" ht="39" customHeight="1">
      <c r="CO1596" s="333">
        <v>42874</v>
      </c>
      <c r="CP1596" s="262" t="s">
        <v>168</v>
      </c>
      <c r="CR1596" s="333">
        <v>42874</v>
      </c>
      <c r="CS1596" s="262" t="s">
        <v>169</v>
      </c>
    </row>
    <row r="1597" spans="93:97" ht="39" customHeight="1">
      <c r="CO1597" s="333">
        <v>42875</v>
      </c>
      <c r="CP1597" s="262" t="s">
        <v>169</v>
      </c>
      <c r="CR1597" s="333">
        <v>42875</v>
      </c>
      <c r="CS1597" s="262" t="s">
        <v>170</v>
      </c>
    </row>
    <row r="1598" spans="93:97" ht="39" customHeight="1">
      <c r="CO1598" s="333">
        <v>42876</v>
      </c>
      <c r="CP1598" s="262" t="s">
        <v>170</v>
      </c>
      <c r="CR1598" s="333">
        <v>42876</v>
      </c>
      <c r="CS1598" s="262" t="s">
        <v>171</v>
      </c>
    </row>
    <row r="1599" spans="93:97" ht="39" customHeight="1">
      <c r="CO1599" s="333">
        <v>42877</v>
      </c>
      <c r="CP1599" s="262" t="s">
        <v>171</v>
      </c>
      <c r="CR1599" s="333">
        <v>42877</v>
      </c>
      <c r="CS1599" s="262" t="s">
        <v>172</v>
      </c>
    </row>
    <row r="1600" spans="93:97" ht="39" customHeight="1">
      <c r="CO1600" s="333">
        <v>42878</v>
      </c>
      <c r="CP1600" s="262" t="s">
        <v>172</v>
      </c>
      <c r="CR1600" s="333">
        <v>42878</v>
      </c>
      <c r="CS1600" s="262" t="s">
        <v>173</v>
      </c>
    </row>
    <row r="1601" spans="93:97" ht="39" customHeight="1">
      <c r="CO1601" s="333">
        <v>42879</v>
      </c>
      <c r="CP1601" s="262" t="s">
        <v>173</v>
      </c>
      <c r="CR1601" s="333">
        <v>42879</v>
      </c>
      <c r="CS1601" s="262" t="s">
        <v>174</v>
      </c>
    </row>
    <row r="1602" spans="93:97" ht="39" customHeight="1">
      <c r="CO1602" s="333">
        <v>42880</v>
      </c>
      <c r="CP1602" s="262" t="s">
        <v>174</v>
      </c>
      <c r="CR1602" s="333">
        <v>42880</v>
      </c>
      <c r="CS1602" s="262" t="s">
        <v>175</v>
      </c>
    </row>
    <row r="1603" spans="93:97" ht="39" customHeight="1">
      <c r="CO1603" s="333">
        <v>42881</v>
      </c>
      <c r="CP1603" s="262" t="s">
        <v>175</v>
      </c>
      <c r="CR1603" s="333">
        <v>42881</v>
      </c>
      <c r="CS1603" s="262" t="s">
        <v>176</v>
      </c>
    </row>
    <row r="1604" spans="93:97" ht="39" customHeight="1">
      <c r="CO1604" s="333">
        <v>42882</v>
      </c>
      <c r="CP1604" s="262" t="s">
        <v>176</v>
      </c>
      <c r="CR1604" s="333">
        <v>42882</v>
      </c>
      <c r="CS1604" s="262" t="s">
        <v>177</v>
      </c>
    </row>
    <row r="1605" spans="93:97" ht="39" customHeight="1">
      <c r="CO1605" s="333">
        <v>42883</v>
      </c>
      <c r="CP1605" s="262" t="s">
        <v>177</v>
      </c>
      <c r="CR1605" s="333">
        <v>42883</v>
      </c>
      <c r="CS1605" s="262" t="s">
        <v>178</v>
      </c>
    </row>
    <row r="1606" spans="93:97" ht="39" customHeight="1">
      <c r="CO1606" s="333">
        <v>42884</v>
      </c>
      <c r="CP1606" s="262" t="s">
        <v>178</v>
      </c>
      <c r="CR1606" s="333">
        <v>42884</v>
      </c>
      <c r="CS1606" s="262" t="s">
        <v>179</v>
      </c>
    </row>
    <row r="1607" spans="93:97" ht="39" customHeight="1">
      <c r="CO1607" s="333">
        <v>42885</v>
      </c>
      <c r="CP1607" s="262" t="s">
        <v>179</v>
      </c>
      <c r="CR1607" s="333">
        <v>42885</v>
      </c>
      <c r="CS1607" s="262" t="s">
        <v>180</v>
      </c>
    </row>
    <row r="1608" spans="93:97" ht="39" customHeight="1">
      <c r="CO1608" s="333">
        <v>42886</v>
      </c>
      <c r="CP1608" s="262" t="s">
        <v>180</v>
      </c>
      <c r="CR1608" s="333">
        <v>42886</v>
      </c>
      <c r="CS1608" s="262" t="s">
        <v>181</v>
      </c>
    </row>
    <row r="1609" spans="93:97" ht="39" customHeight="1">
      <c r="CO1609" s="333">
        <v>42887</v>
      </c>
      <c r="CP1609" s="262" t="s">
        <v>181</v>
      </c>
      <c r="CR1609" s="333">
        <v>42887</v>
      </c>
      <c r="CS1609" s="262" t="s">
        <v>182</v>
      </c>
    </row>
    <row r="1610" spans="93:97" ht="39" customHeight="1">
      <c r="CO1610" s="333">
        <v>42888</v>
      </c>
      <c r="CP1610" s="262" t="s">
        <v>182</v>
      </c>
      <c r="CR1610" s="333">
        <v>42888</v>
      </c>
      <c r="CS1610" s="262" t="s">
        <v>183</v>
      </c>
    </row>
    <row r="1611" spans="93:97" ht="39" customHeight="1">
      <c r="CO1611" s="333">
        <v>42889</v>
      </c>
      <c r="CP1611" s="262" t="s">
        <v>183</v>
      </c>
      <c r="CR1611" s="333">
        <v>42889</v>
      </c>
      <c r="CS1611" s="262" t="s">
        <v>184</v>
      </c>
    </row>
    <row r="1612" spans="93:97" ht="39" customHeight="1">
      <c r="CO1612" s="333">
        <v>42890</v>
      </c>
      <c r="CP1612" s="262" t="s">
        <v>184</v>
      </c>
      <c r="CR1612" s="333">
        <v>42890</v>
      </c>
      <c r="CS1612" s="262" t="s">
        <v>185</v>
      </c>
    </row>
    <row r="1613" spans="93:97" ht="39" customHeight="1">
      <c r="CO1613" s="333">
        <v>42891</v>
      </c>
      <c r="CP1613" s="262" t="s">
        <v>185</v>
      </c>
      <c r="CR1613" s="333">
        <v>42891</v>
      </c>
      <c r="CS1613" s="262" t="s">
        <v>186</v>
      </c>
    </row>
    <row r="1614" spans="93:97" ht="39" customHeight="1">
      <c r="CO1614" s="333">
        <v>42892</v>
      </c>
      <c r="CP1614" s="262" t="s">
        <v>186</v>
      </c>
      <c r="CR1614" s="333">
        <v>42892</v>
      </c>
      <c r="CS1614" s="262" t="s">
        <v>187</v>
      </c>
    </row>
    <row r="1615" spans="93:97" ht="39" customHeight="1">
      <c r="CO1615" s="333">
        <v>42893</v>
      </c>
      <c r="CP1615" s="262" t="s">
        <v>187</v>
      </c>
      <c r="CR1615" s="333">
        <v>42893</v>
      </c>
      <c r="CS1615" s="262" t="s">
        <v>188</v>
      </c>
    </row>
    <row r="1616" spans="93:97" ht="39" customHeight="1">
      <c r="CO1616" s="333">
        <v>42894</v>
      </c>
      <c r="CP1616" s="262" t="s">
        <v>188</v>
      </c>
      <c r="CR1616" s="333">
        <v>42894</v>
      </c>
      <c r="CS1616" s="262" t="s">
        <v>189</v>
      </c>
    </row>
    <row r="1617" spans="93:97" ht="39" customHeight="1">
      <c r="CO1617" s="333">
        <v>42895</v>
      </c>
      <c r="CP1617" s="262" t="s">
        <v>189</v>
      </c>
      <c r="CR1617" s="333">
        <v>42895</v>
      </c>
      <c r="CS1617" s="262" t="s">
        <v>190</v>
      </c>
    </row>
    <row r="1618" spans="93:97" ht="39" customHeight="1">
      <c r="CO1618" s="333">
        <v>42896</v>
      </c>
      <c r="CP1618" s="262" t="s">
        <v>190</v>
      </c>
      <c r="CR1618" s="333">
        <v>42896</v>
      </c>
      <c r="CS1618" s="262" t="s">
        <v>191</v>
      </c>
    </row>
    <row r="1619" spans="93:97" ht="39" customHeight="1">
      <c r="CO1619" s="333">
        <v>42897</v>
      </c>
      <c r="CP1619" s="262" t="s">
        <v>191</v>
      </c>
      <c r="CR1619" s="333">
        <v>42897</v>
      </c>
      <c r="CS1619" s="262" t="s">
        <v>192</v>
      </c>
    </row>
    <row r="1620" spans="93:97" ht="39" customHeight="1">
      <c r="CO1620" s="333">
        <v>42898</v>
      </c>
      <c r="CP1620" s="262" t="s">
        <v>192</v>
      </c>
      <c r="CR1620" s="333">
        <v>42898</v>
      </c>
      <c r="CS1620" s="262" t="s">
        <v>193</v>
      </c>
    </row>
    <row r="1621" spans="93:97" ht="39" customHeight="1">
      <c r="CO1621" s="333">
        <v>42899</v>
      </c>
      <c r="CP1621" s="262" t="s">
        <v>193</v>
      </c>
      <c r="CR1621" s="333">
        <v>42899</v>
      </c>
      <c r="CS1621" s="262" t="s">
        <v>194</v>
      </c>
    </row>
    <row r="1622" spans="93:97" ht="39" customHeight="1">
      <c r="CO1622" s="333">
        <v>42900</v>
      </c>
      <c r="CP1622" s="262" t="s">
        <v>194</v>
      </c>
      <c r="CR1622" s="333">
        <v>42900</v>
      </c>
      <c r="CS1622" s="262" t="s">
        <v>195</v>
      </c>
    </row>
    <row r="1623" spans="93:97" ht="39" customHeight="1">
      <c r="CO1623" s="333">
        <v>42901</v>
      </c>
      <c r="CP1623" s="262" t="s">
        <v>195</v>
      </c>
      <c r="CR1623" s="333">
        <v>42901</v>
      </c>
      <c r="CS1623" s="262" t="s">
        <v>196</v>
      </c>
    </row>
    <row r="1624" spans="93:97" ht="39" customHeight="1">
      <c r="CO1624" s="333">
        <v>42902</v>
      </c>
      <c r="CP1624" s="262" t="s">
        <v>196</v>
      </c>
      <c r="CR1624" s="333">
        <v>42902</v>
      </c>
      <c r="CS1624" s="262" t="s">
        <v>197</v>
      </c>
    </row>
    <row r="1625" spans="93:97" ht="39" customHeight="1">
      <c r="CO1625" s="333">
        <v>42903</v>
      </c>
      <c r="CP1625" s="262" t="s">
        <v>197</v>
      </c>
      <c r="CR1625" s="333">
        <v>42903</v>
      </c>
      <c r="CS1625" s="262" t="s">
        <v>198</v>
      </c>
    </row>
    <row r="1626" spans="93:97" ht="39" customHeight="1">
      <c r="CO1626" s="333">
        <v>42904</v>
      </c>
      <c r="CP1626" s="262" t="s">
        <v>198</v>
      </c>
      <c r="CR1626" s="333">
        <v>42904</v>
      </c>
      <c r="CS1626" s="262" t="s">
        <v>199</v>
      </c>
    </row>
    <row r="1627" spans="93:97" ht="39" customHeight="1">
      <c r="CO1627" s="333">
        <v>42905</v>
      </c>
      <c r="CP1627" s="262" t="s">
        <v>199</v>
      </c>
      <c r="CR1627" s="333">
        <v>42905</v>
      </c>
      <c r="CS1627" s="262" t="s">
        <v>200</v>
      </c>
    </row>
    <row r="1628" spans="93:97" ht="39" customHeight="1">
      <c r="CO1628" s="333">
        <v>42906</v>
      </c>
      <c r="CP1628" s="262" t="s">
        <v>200</v>
      </c>
      <c r="CR1628" s="333">
        <v>42906</v>
      </c>
      <c r="CS1628" s="262" t="s">
        <v>201</v>
      </c>
    </row>
    <row r="1629" spans="93:97" ht="39" customHeight="1">
      <c r="CO1629" s="333">
        <v>42907</v>
      </c>
      <c r="CP1629" s="262" t="s">
        <v>201</v>
      </c>
      <c r="CR1629" s="333">
        <v>42907</v>
      </c>
      <c r="CS1629" s="262" t="s">
        <v>202</v>
      </c>
    </row>
    <row r="1630" spans="93:97" ht="39" customHeight="1">
      <c r="CO1630" s="333">
        <v>42908</v>
      </c>
      <c r="CP1630" s="262" t="s">
        <v>202</v>
      </c>
      <c r="CR1630" s="333">
        <v>42908</v>
      </c>
      <c r="CS1630" s="262" t="s">
        <v>203</v>
      </c>
    </row>
    <row r="1631" spans="93:97" ht="39" customHeight="1">
      <c r="CO1631" s="333">
        <v>42909</v>
      </c>
      <c r="CP1631" s="262" t="s">
        <v>203</v>
      </c>
      <c r="CR1631" s="333">
        <v>42909</v>
      </c>
      <c r="CS1631" s="262" t="s">
        <v>204</v>
      </c>
    </row>
    <row r="1632" spans="93:97" ht="39" customHeight="1">
      <c r="CO1632" s="333">
        <v>42910</v>
      </c>
      <c r="CP1632" s="262" t="s">
        <v>204</v>
      </c>
      <c r="CR1632" s="333">
        <v>42910</v>
      </c>
      <c r="CS1632" s="262" t="s">
        <v>205</v>
      </c>
    </row>
    <row r="1633" spans="93:97" ht="39" customHeight="1">
      <c r="CO1633" s="333">
        <v>42911</v>
      </c>
      <c r="CP1633" s="262" t="s">
        <v>205</v>
      </c>
      <c r="CR1633" s="333">
        <v>42911</v>
      </c>
      <c r="CS1633" s="262" t="s">
        <v>206</v>
      </c>
    </row>
    <row r="1634" spans="93:97" ht="39" customHeight="1">
      <c r="CO1634" s="333">
        <v>42912</v>
      </c>
      <c r="CP1634" s="262" t="s">
        <v>206</v>
      </c>
      <c r="CR1634" s="333">
        <v>42912</v>
      </c>
      <c r="CS1634" s="262" t="s">
        <v>207</v>
      </c>
    </row>
    <row r="1635" spans="93:97" ht="39" customHeight="1">
      <c r="CO1635" s="333">
        <v>42913</v>
      </c>
      <c r="CP1635" s="262" t="s">
        <v>207</v>
      </c>
      <c r="CR1635" s="333">
        <v>42913</v>
      </c>
      <c r="CS1635" s="262" t="s">
        <v>208</v>
      </c>
    </row>
    <row r="1636" spans="93:97" ht="39" customHeight="1">
      <c r="CO1636" s="333">
        <v>42914</v>
      </c>
      <c r="CP1636" s="262" t="s">
        <v>208</v>
      </c>
      <c r="CR1636" s="333">
        <v>42914</v>
      </c>
      <c r="CS1636" s="262" t="s">
        <v>209</v>
      </c>
    </row>
    <row r="1637" spans="93:97" ht="39" customHeight="1">
      <c r="CO1637" s="333">
        <v>42915</v>
      </c>
      <c r="CP1637" s="262" t="s">
        <v>209</v>
      </c>
      <c r="CR1637" s="333">
        <v>42915</v>
      </c>
      <c r="CS1637" s="262" t="s">
        <v>210</v>
      </c>
    </row>
    <row r="1638" spans="93:97" ht="39" customHeight="1">
      <c r="CO1638" s="333">
        <v>42916</v>
      </c>
      <c r="CP1638" s="262" t="s">
        <v>210</v>
      </c>
      <c r="CR1638" s="333">
        <v>42916</v>
      </c>
      <c r="CS1638" s="262" t="s">
        <v>211</v>
      </c>
    </row>
    <row r="1639" spans="93:97" ht="39" customHeight="1">
      <c r="CO1639" s="333">
        <v>42917</v>
      </c>
      <c r="CP1639" s="262" t="s">
        <v>211</v>
      </c>
      <c r="CR1639" s="333">
        <v>42917</v>
      </c>
      <c r="CS1639" s="262" t="s">
        <v>212</v>
      </c>
    </row>
    <row r="1640" spans="93:97" ht="39" customHeight="1">
      <c r="CO1640" s="333">
        <v>42918</v>
      </c>
      <c r="CP1640" s="262" t="s">
        <v>212</v>
      </c>
      <c r="CR1640" s="333">
        <v>42918</v>
      </c>
      <c r="CS1640" s="262" t="s">
        <v>213</v>
      </c>
    </row>
    <row r="1641" spans="93:97" ht="39" customHeight="1">
      <c r="CO1641" s="333">
        <v>42919</v>
      </c>
      <c r="CP1641" s="262" t="s">
        <v>213</v>
      </c>
      <c r="CR1641" s="333">
        <v>42919</v>
      </c>
      <c r="CS1641" s="262" t="s">
        <v>214</v>
      </c>
    </row>
    <row r="1642" spans="93:97" ht="39" customHeight="1">
      <c r="CO1642" s="333">
        <v>42920</v>
      </c>
      <c r="CP1642" s="262" t="s">
        <v>214</v>
      </c>
      <c r="CR1642" s="333">
        <v>42920</v>
      </c>
      <c r="CS1642" s="262" t="s">
        <v>215</v>
      </c>
    </row>
    <row r="1643" spans="93:97" ht="39" customHeight="1">
      <c r="CO1643" s="333">
        <v>42921</v>
      </c>
      <c r="CP1643" s="262" t="s">
        <v>215</v>
      </c>
      <c r="CR1643" s="333">
        <v>42921</v>
      </c>
      <c r="CS1643" s="262" t="s">
        <v>216</v>
      </c>
    </row>
    <row r="1644" spans="93:97" ht="39" customHeight="1">
      <c r="CO1644" s="333">
        <v>42922</v>
      </c>
      <c r="CP1644" s="262" t="s">
        <v>216</v>
      </c>
      <c r="CR1644" s="333">
        <v>42922</v>
      </c>
      <c r="CS1644" s="262" t="s">
        <v>217</v>
      </c>
    </row>
    <row r="1645" spans="93:97" ht="39" customHeight="1">
      <c r="CO1645" s="333">
        <v>42923</v>
      </c>
      <c r="CP1645" s="262" t="s">
        <v>217</v>
      </c>
      <c r="CR1645" s="333">
        <v>42923</v>
      </c>
      <c r="CS1645" s="262" t="s">
        <v>218</v>
      </c>
    </row>
    <row r="1646" spans="93:97" ht="39" customHeight="1">
      <c r="CO1646" s="333">
        <v>42924</v>
      </c>
      <c r="CP1646" s="262" t="s">
        <v>218</v>
      </c>
      <c r="CR1646" s="333">
        <v>42924</v>
      </c>
      <c r="CS1646" s="262" t="s">
        <v>219</v>
      </c>
    </row>
    <row r="1647" spans="93:97" ht="39" customHeight="1">
      <c r="CO1647" s="333">
        <v>42925</v>
      </c>
      <c r="CP1647" s="262" t="s">
        <v>219</v>
      </c>
      <c r="CR1647" s="333">
        <v>42925</v>
      </c>
      <c r="CS1647" s="262" t="s">
        <v>220</v>
      </c>
    </row>
    <row r="1648" spans="93:97" ht="39" customHeight="1">
      <c r="CO1648" s="333">
        <v>42926</v>
      </c>
      <c r="CP1648" s="262" t="s">
        <v>220</v>
      </c>
      <c r="CR1648" s="333">
        <v>42926</v>
      </c>
      <c r="CS1648" s="262" t="s">
        <v>221</v>
      </c>
    </row>
    <row r="1649" spans="93:97" ht="39" customHeight="1">
      <c r="CO1649" s="333">
        <v>42927</v>
      </c>
      <c r="CP1649" s="262" t="s">
        <v>221</v>
      </c>
      <c r="CR1649" s="333">
        <v>42927</v>
      </c>
      <c r="CS1649" s="262" t="s">
        <v>222</v>
      </c>
    </row>
    <row r="1650" spans="93:97" ht="39" customHeight="1">
      <c r="CO1650" s="333">
        <v>42928</v>
      </c>
      <c r="CP1650" s="262" t="s">
        <v>222</v>
      </c>
      <c r="CR1650" s="333">
        <v>42928</v>
      </c>
      <c r="CS1650" s="262" t="s">
        <v>223</v>
      </c>
    </row>
    <row r="1651" spans="93:97" ht="39" customHeight="1">
      <c r="CO1651" s="333">
        <v>42929</v>
      </c>
      <c r="CP1651" s="262" t="s">
        <v>223</v>
      </c>
      <c r="CR1651" s="333">
        <v>42929</v>
      </c>
      <c r="CS1651" s="262" t="s">
        <v>224</v>
      </c>
    </row>
    <row r="1652" spans="93:97" ht="39" customHeight="1">
      <c r="CO1652" s="333">
        <v>42930</v>
      </c>
      <c r="CP1652" s="262" t="s">
        <v>224</v>
      </c>
      <c r="CR1652" s="333">
        <v>42930</v>
      </c>
      <c r="CS1652" s="262" t="s">
        <v>225</v>
      </c>
    </row>
    <row r="1653" spans="93:97" ht="39" customHeight="1">
      <c r="CO1653" s="333">
        <v>42931</v>
      </c>
      <c r="CP1653" s="262" t="s">
        <v>225</v>
      </c>
      <c r="CR1653" s="333">
        <v>42931</v>
      </c>
      <c r="CS1653" s="262" t="s">
        <v>226</v>
      </c>
    </row>
    <row r="1654" spans="93:97" ht="39" customHeight="1">
      <c r="CO1654" s="333">
        <v>42932</v>
      </c>
      <c r="CP1654" s="262" t="s">
        <v>226</v>
      </c>
      <c r="CR1654" s="333">
        <v>42932</v>
      </c>
      <c r="CS1654" s="262" t="s">
        <v>227</v>
      </c>
    </row>
    <row r="1655" spans="93:97" ht="39" customHeight="1">
      <c r="CO1655" s="333">
        <v>42933</v>
      </c>
      <c r="CP1655" s="262" t="s">
        <v>227</v>
      </c>
      <c r="CR1655" s="333">
        <v>42933</v>
      </c>
      <c r="CS1655" s="262" t="s">
        <v>228</v>
      </c>
    </row>
    <row r="1656" spans="93:97" ht="39" customHeight="1">
      <c r="CO1656" s="333">
        <v>42934</v>
      </c>
      <c r="CP1656" s="262" t="s">
        <v>228</v>
      </c>
      <c r="CR1656" s="333">
        <v>42934</v>
      </c>
      <c r="CS1656" s="262" t="s">
        <v>229</v>
      </c>
    </row>
    <row r="1657" spans="93:97" ht="39" customHeight="1">
      <c r="CO1657" s="333">
        <v>42935</v>
      </c>
      <c r="CP1657" s="262" t="s">
        <v>229</v>
      </c>
      <c r="CR1657" s="333">
        <v>42935</v>
      </c>
      <c r="CS1657" s="262" t="s">
        <v>230</v>
      </c>
    </row>
    <row r="1658" spans="93:97" ht="39" customHeight="1">
      <c r="CO1658" s="333">
        <v>42936</v>
      </c>
      <c r="CP1658" s="262" t="s">
        <v>230</v>
      </c>
      <c r="CR1658" s="333">
        <v>42936</v>
      </c>
      <c r="CS1658" s="262" t="s">
        <v>231</v>
      </c>
    </row>
    <row r="1659" spans="93:97" ht="39" customHeight="1">
      <c r="CO1659" s="333">
        <v>42937</v>
      </c>
      <c r="CP1659" s="262" t="s">
        <v>231</v>
      </c>
      <c r="CR1659" s="333">
        <v>42937</v>
      </c>
      <c r="CS1659" s="262" t="s">
        <v>232</v>
      </c>
    </row>
    <row r="1660" spans="93:97" ht="39" customHeight="1">
      <c r="CO1660" s="333">
        <v>42938</v>
      </c>
      <c r="CP1660" s="262" t="s">
        <v>232</v>
      </c>
      <c r="CR1660" s="333">
        <v>42938</v>
      </c>
      <c r="CS1660" s="262" t="s">
        <v>233</v>
      </c>
    </row>
    <row r="1661" spans="93:97" ht="39" customHeight="1">
      <c r="CO1661" s="333">
        <v>42939</v>
      </c>
      <c r="CP1661" s="262" t="s">
        <v>233</v>
      </c>
      <c r="CR1661" s="333">
        <v>42939</v>
      </c>
      <c r="CS1661" s="262" t="s">
        <v>234</v>
      </c>
    </row>
    <row r="1662" spans="93:97" ht="39" customHeight="1">
      <c r="CO1662" s="333">
        <v>42940</v>
      </c>
      <c r="CP1662" s="262" t="s">
        <v>234</v>
      </c>
      <c r="CR1662" s="333">
        <v>42940</v>
      </c>
      <c r="CS1662" s="262" t="s">
        <v>235</v>
      </c>
    </row>
    <row r="1663" spans="93:97" ht="39" customHeight="1">
      <c r="CO1663" s="333">
        <v>42941</v>
      </c>
      <c r="CP1663" s="262" t="s">
        <v>235</v>
      </c>
      <c r="CR1663" s="333">
        <v>42941</v>
      </c>
      <c r="CS1663" s="262" t="s">
        <v>236</v>
      </c>
    </row>
    <row r="1664" spans="93:97" ht="39" customHeight="1">
      <c r="CO1664" s="333">
        <v>42942</v>
      </c>
      <c r="CP1664" s="262" t="s">
        <v>236</v>
      </c>
      <c r="CR1664" s="333">
        <v>42942</v>
      </c>
      <c r="CS1664" s="262" t="s">
        <v>237</v>
      </c>
    </row>
    <row r="1665" spans="93:97" ht="39" customHeight="1">
      <c r="CO1665" s="333">
        <v>42943</v>
      </c>
      <c r="CP1665" s="262" t="s">
        <v>237</v>
      </c>
      <c r="CR1665" s="333">
        <v>42943</v>
      </c>
      <c r="CS1665" s="262" t="s">
        <v>238</v>
      </c>
    </row>
    <row r="1666" spans="93:97" ht="39" customHeight="1">
      <c r="CO1666" s="333">
        <v>42944</v>
      </c>
      <c r="CP1666" s="262" t="s">
        <v>238</v>
      </c>
      <c r="CR1666" s="333">
        <v>42944</v>
      </c>
      <c r="CS1666" s="262" t="s">
        <v>239</v>
      </c>
    </row>
    <row r="1667" spans="93:97" ht="39" customHeight="1">
      <c r="CO1667" s="333">
        <v>42945</v>
      </c>
      <c r="CP1667" s="262" t="s">
        <v>239</v>
      </c>
      <c r="CR1667" s="333">
        <v>42945</v>
      </c>
      <c r="CS1667" s="262" t="s">
        <v>240</v>
      </c>
    </row>
    <row r="1668" spans="93:97" ht="39" customHeight="1">
      <c r="CO1668" s="333">
        <v>42946</v>
      </c>
      <c r="CP1668" s="262" t="s">
        <v>240</v>
      </c>
      <c r="CR1668" s="333">
        <v>42946</v>
      </c>
      <c r="CS1668" s="262" t="s">
        <v>241</v>
      </c>
    </row>
    <row r="1669" spans="93:97" ht="39" customHeight="1">
      <c r="CO1669" s="333">
        <v>42947</v>
      </c>
      <c r="CP1669" s="262" t="s">
        <v>241</v>
      </c>
      <c r="CR1669" s="333">
        <v>42947</v>
      </c>
      <c r="CS1669" s="262" t="s">
        <v>242</v>
      </c>
    </row>
    <row r="1670" spans="93:97" ht="39" customHeight="1">
      <c r="CO1670" s="333">
        <v>42948</v>
      </c>
      <c r="CP1670" s="262" t="s">
        <v>242</v>
      </c>
      <c r="CR1670" s="333">
        <v>42948</v>
      </c>
      <c r="CS1670" s="262" t="s">
        <v>243</v>
      </c>
    </row>
    <row r="1671" spans="93:97" ht="39" customHeight="1">
      <c r="CO1671" s="333">
        <v>42949</v>
      </c>
      <c r="CP1671" s="262" t="s">
        <v>243</v>
      </c>
      <c r="CR1671" s="333">
        <v>42949</v>
      </c>
      <c r="CS1671" s="262" t="s">
        <v>244</v>
      </c>
    </row>
    <row r="1672" spans="93:97" ht="39" customHeight="1">
      <c r="CO1672" s="333">
        <v>42950</v>
      </c>
      <c r="CP1672" s="262" t="s">
        <v>244</v>
      </c>
      <c r="CR1672" s="333">
        <v>42950</v>
      </c>
      <c r="CS1672" s="262" t="s">
        <v>245</v>
      </c>
    </row>
    <row r="1673" spans="93:97" ht="39" customHeight="1">
      <c r="CO1673" s="333">
        <v>42951</v>
      </c>
      <c r="CP1673" s="262" t="s">
        <v>245</v>
      </c>
      <c r="CR1673" s="333">
        <v>42951</v>
      </c>
      <c r="CS1673" s="262" t="s">
        <v>246</v>
      </c>
    </row>
    <row r="1674" spans="93:97" ht="39" customHeight="1">
      <c r="CO1674" s="333">
        <v>42952</v>
      </c>
      <c r="CP1674" s="262" t="s">
        <v>246</v>
      </c>
      <c r="CR1674" s="333">
        <v>42952</v>
      </c>
      <c r="CS1674" s="262" t="s">
        <v>247</v>
      </c>
    </row>
    <row r="1675" spans="93:97" ht="39" customHeight="1">
      <c r="CO1675" s="333">
        <v>42953</v>
      </c>
      <c r="CP1675" s="262" t="s">
        <v>247</v>
      </c>
      <c r="CR1675" s="333">
        <v>42953</v>
      </c>
      <c r="CS1675" s="262" t="s">
        <v>248</v>
      </c>
    </row>
    <row r="1676" spans="93:97" ht="39" customHeight="1">
      <c r="CO1676" s="333">
        <v>42954</v>
      </c>
      <c r="CP1676" s="262" t="s">
        <v>248</v>
      </c>
      <c r="CR1676" s="333">
        <v>42954</v>
      </c>
      <c r="CS1676" s="262" t="s">
        <v>249</v>
      </c>
    </row>
    <row r="1677" spans="93:97" ht="39" customHeight="1">
      <c r="CO1677" s="333">
        <v>42955</v>
      </c>
      <c r="CP1677" s="262" t="s">
        <v>249</v>
      </c>
      <c r="CR1677" s="333">
        <v>42955</v>
      </c>
      <c r="CS1677" s="262" t="s">
        <v>250</v>
      </c>
    </row>
    <row r="1678" spans="93:97" ht="39" customHeight="1">
      <c r="CO1678" s="333">
        <v>42956</v>
      </c>
      <c r="CP1678" s="262" t="s">
        <v>250</v>
      </c>
      <c r="CR1678" s="333">
        <v>42956</v>
      </c>
      <c r="CS1678" s="262" t="s">
        <v>251</v>
      </c>
    </row>
    <row r="1679" spans="93:97" ht="39" customHeight="1">
      <c r="CO1679" s="333">
        <v>42957</v>
      </c>
      <c r="CP1679" s="262" t="s">
        <v>251</v>
      </c>
      <c r="CR1679" s="333">
        <v>42957</v>
      </c>
      <c r="CS1679" s="262" t="s">
        <v>252</v>
      </c>
    </row>
    <row r="1680" spans="93:97" ht="39" customHeight="1">
      <c r="CO1680" s="333">
        <v>42958</v>
      </c>
      <c r="CP1680" s="262" t="s">
        <v>252</v>
      </c>
      <c r="CR1680" s="333">
        <v>42958</v>
      </c>
      <c r="CS1680" s="262" t="s">
        <v>253</v>
      </c>
    </row>
    <row r="1681" spans="93:97" ht="39" customHeight="1">
      <c r="CO1681" s="333">
        <v>42959</v>
      </c>
      <c r="CP1681" s="262" t="s">
        <v>253</v>
      </c>
      <c r="CR1681" s="333">
        <v>42959</v>
      </c>
      <c r="CS1681" s="262" t="s">
        <v>254</v>
      </c>
    </row>
    <row r="1682" spans="93:97" ht="39" customHeight="1">
      <c r="CO1682" s="333">
        <v>42960</v>
      </c>
      <c r="CP1682" s="262" t="s">
        <v>254</v>
      </c>
      <c r="CR1682" s="333">
        <v>42960</v>
      </c>
      <c r="CS1682" s="262" t="s">
        <v>255</v>
      </c>
    </row>
    <row r="1683" spans="93:97" ht="39" customHeight="1">
      <c r="CO1683" s="333">
        <v>42961</v>
      </c>
      <c r="CP1683" s="262" t="s">
        <v>255</v>
      </c>
      <c r="CR1683" s="333">
        <v>42961</v>
      </c>
      <c r="CS1683" s="262" t="s">
        <v>256</v>
      </c>
    </row>
    <row r="1684" spans="93:97" ht="39" customHeight="1">
      <c r="CO1684" s="333">
        <v>42962</v>
      </c>
      <c r="CP1684" s="262" t="s">
        <v>256</v>
      </c>
      <c r="CR1684" s="333">
        <v>42962</v>
      </c>
      <c r="CS1684" s="262" t="s">
        <v>257</v>
      </c>
    </row>
    <row r="1685" spans="93:97" ht="39" customHeight="1">
      <c r="CO1685" s="333">
        <v>42963</v>
      </c>
      <c r="CP1685" s="262" t="s">
        <v>257</v>
      </c>
      <c r="CR1685" s="333">
        <v>42963</v>
      </c>
      <c r="CS1685" s="262" t="s">
        <v>258</v>
      </c>
    </row>
    <row r="1686" spans="93:97" ht="39" customHeight="1">
      <c r="CO1686" s="333">
        <v>42964</v>
      </c>
      <c r="CP1686" s="262" t="s">
        <v>258</v>
      </c>
      <c r="CR1686" s="333">
        <v>42964</v>
      </c>
      <c r="CS1686" s="262" t="s">
        <v>259</v>
      </c>
    </row>
    <row r="1687" spans="93:97" ht="39" customHeight="1">
      <c r="CO1687" s="333">
        <v>42965</v>
      </c>
      <c r="CP1687" s="262" t="s">
        <v>259</v>
      </c>
      <c r="CR1687" s="333">
        <v>42965</v>
      </c>
      <c r="CS1687" s="262" t="s">
        <v>260</v>
      </c>
    </row>
    <row r="1688" spans="93:97" ht="39" customHeight="1">
      <c r="CO1688" s="333">
        <v>42966</v>
      </c>
      <c r="CP1688" s="262" t="s">
        <v>260</v>
      </c>
      <c r="CR1688" s="333">
        <v>42966</v>
      </c>
      <c r="CS1688" s="262" t="s">
        <v>261</v>
      </c>
    </row>
    <row r="1689" spans="93:97" ht="39" customHeight="1">
      <c r="CO1689" s="333">
        <v>42967</v>
      </c>
      <c r="CP1689" s="262" t="s">
        <v>261</v>
      </c>
      <c r="CR1689" s="333">
        <v>42967</v>
      </c>
      <c r="CS1689" s="262" t="s">
        <v>262</v>
      </c>
    </row>
    <row r="1690" spans="93:97" ht="39" customHeight="1">
      <c r="CO1690" s="333">
        <v>42968</v>
      </c>
      <c r="CP1690" s="262" t="s">
        <v>262</v>
      </c>
      <c r="CR1690" s="333">
        <v>42968</v>
      </c>
      <c r="CS1690" s="262" t="s">
        <v>263</v>
      </c>
    </row>
    <row r="1691" spans="93:97" ht="39" customHeight="1">
      <c r="CO1691" s="333">
        <v>42969</v>
      </c>
      <c r="CP1691" s="262" t="s">
        <v>263</v>
      </c>
      <c r="CR1691" s="333">
        <v>42969</v>
      </c>
      <c r="CS1691" s="262" t="s">
        <v>264</v>
      </c>
    </row>
    <row r="1692" spans="93:97" ht="39" customHeight="1">
      <c r="CO1692" s="333">
        <v>42970</v>
      </c>
      <c r="CP1692" s="262" t="s">
        <v>264</v>
      </c>
      <c r="CR1692" s="333">
        <v>42970</v>
      </c>
      <c r="CS1692" s="262" t="s">
        <v>265</v>
      </c>
    </row>
    <row r="1693" spans="93:97" ht="39" customHeight="1">
      <c r="CO1693" s="333">
        <v>42971</v>
      </c>
      <c r="CP1693" s="262" t="s">
        <v>265</v>
      </c>
      <c r="CR1693" s="333">
        <v>42971</v>
      </c>
      <c r="CS1693" s="262" t="s">
        <v>266</v>
      </c>
    </row>
    <row r="1694" spans="93:97" ht="39" customHeight="1">
      <c r="CO1694" s="333">
        <v>42972</v>
      </c>
      <c r="CP1694" s="262" t="s">
        <v>266</v>
      </c>
      <c r="CR1694" s="333">
        <v>42972</v>
      </c>
      <c r="CS1694" s="262" t="s">
        <v>267</v>
      </c>
    </row>
    <row r="1695" spans="93:97" ht="39" customHeight="1">
      <c r="CO1695" s="333">
        <v>42973</v>
      </c>
      <c r="CP1695" s="262" t="s">
        <v>267</v>
      </c>
      <c r="CR1695" s="333">
        <v>42973</v>
      </c>
      <c r="CS1695" s="262" t="s">
        <v>268</v>
      </c>
    </row>
    <row r="1696" spans="93:97" ht="39" customHeight="1">
      <c r="CO1696" s="333">
        <v>42974</v>
      </c>
      <c r="CP1696" s="262" t="s">
        <v>268</v>
      </c>
      <c r="CR1696" s="333">
        <v>42974</v>
      </c>
      <c r="CS1696" s="262" t="s">
        <v>269</v>
      </c>
    </row>
    <row r="1697" spans="93:97" ht="39" customHeight="1">
      <c r="CO1697" s="333">
        <v>42975</v>
      </c>
      <c r="CP1697" s="262" t="s">
        <v>269</v>
      </c>
      <c r="CR1697" s="333">
        <v>42975</v>
      </c>
      <c r="CS1697" s="262" t="s">
        <v>270</v>
      </c>
    </row>
    <row r="1698" spans="93:97" ht="39" customHeight="1">
      <c r="CO1698" s="333">
        <v>42976</v>
      </c>
      <c r="CP1698" s="262" t="s">
        <v>270</v>
      </c>
      <c r="CR1698" s="333">
        <v>42976</v>
      </c>
      <c r="CS1698" s="262" t="s">
        <v>271</v>
      </c>
    </row>
    <row r="1699" spans="93:97" ht="39" customHeight="1">
      <c r="CO1699" s="333">
        <v>42977</v>
      </c>
      <c r="CP1699" s="262" t="s">
        <v>271</v>
      </c>
      <c r="CR1699" s="333">
        <v>42977</v>
      </c>
      <c r="CS1699" s="262" t="s">
        <v>272</v>
      </c>
    </row>
    <row r="1700" spans="93:97" ht="39" customHeight="1">
      <c r="CO1700" s="333">
        <v>42978</v>
      </c>
      <c r="CP1700" s="262" t="s">
        <v>272</v>
      </c>
      <c r="CR1700" s="333">
        <v>42978</v>
      </c>
      <c r="CS1700" s="262" t="s">
        <v>273</v>
      </c>
    </row>
    <row r="1701" spans="93:97" ht="39" customHeight="1">
      <c r="CO1701" s="333">
        <v>42979</v>
      </c>
      <c r="CP1701" s="262" t="s">
        <v>273</v>
      </c>
      <c r="CR1701" s="333">
        <v>42979</v>
      </c>
      <c r="CS1701" s="262" t="s">
        <v>274</v>
      </c>
    </row>
    <row r="1702" spans="93:97" ht="39" customHeight="1">
      <c r="CO1702" s="333">
        <v>42980</v>
      </c>
      <c r="CP1702" s="262" t="s">
        <v>274</v>
      </c>
      <c r="CR1702" s="333">
        <v>42980</v>
      </c>
      <c r="CS1702" s="262" t="s">
        <v>275</v>
      </c>
    </row>
    <row r="1703" spans="93:97" ht="39" customHeight="1">
      <c r="CO1703" s="333">
        <v>42981</v>
      </c>
      <c r="CP1703" s="262" t="s">
        <v>275</v>
      </c>
      <c r="CR1703" s="333">
        <v>42981</v>
      </c>
      <c r="CS1703" s="262" t="s">
        <v>276</v>
      </c>
    </row>
    <row r="1704" spans="93:97" ht="39" customHeight="1">
      <c r="CO1704" s="333">
        <v>42982</v>
      </c>
      <c r="CP1704" s="262" t="s">
        <v>276</v>
      </c>
      <c r="CR1704" s="333">
        <v>42982</v>
      </c>
      <c r="CS1704" s="262" t="s">
        <v>277</v>
      </c>
    </row>
    <row r="1705" spans="93:97" ht="39" customHeight="1">
      <c r="CO1705" s="333">
        <v>42983</v>
      </c>
      <c r="CP1705" s="262" t="s">
        <v>277</v>
      </c>
      <c r="CR1705" s="333">
        <v>42983</v>
      </c>
      <c r="CS1705" s="262" t="s">
        <v>278</v>
      </c>
    </row>
    <row r="1706" spans="93:97" ht="39" customHeight="1">
      <c r="CO1706" s="333">
        <v>42984</v>
      </c>
      <c r="CP1706" s="262" t="s">
        <v>278</v>
      </c>
      <c r="CR1706" s="333">
        <v>42984</v>
      </c>
      <c r="CS1706" s="262" t="s">
        <v>279</v>
      </c>
    </row>
    <row r="1707" spans="93:97" ht="39" customHeight="1">
      <c r="CO1707" s="333">
        <v>42985</v>
      </c>
      <c r="CP1707" s="262" t="s">
        <v>279</v>
      </c>
      <c r="CR1707" s="333">
        <v>42985</v>
      </c>
      <c r="CS1707" s="262" t="s">
        <v>280</v>
      </c>
    </row>
    <row r="1708" spans="93:97" ht="39" customHeight="1">
      <c r="CO1708" s="333">
        <v>42986</v>
      </c>
      <c r="CP1708" s="262" t="s">
        <v>280</v>
      </c>
      <c r="CR1708" s="333">
        <v>42986</v>
      </c>
      <c r="CS1708" s="262" t="s">
        <v>281</v>
      </c>
    </row>
    <row r="1709" spans="93:97" ht="39" customHeight="1">
      <c r="CO1709" s="333">
        <v>42987</v>
      </c>
      <c r="CP1709" s="262" t="s">
        <v>281</v>
      </c>
      <c r="CR1709" s="333">
        <v>42987</v>
      </c>
      <c r="CS1709" s="262" t="s">
        <v>282</v>
      </c>
    </row>
    <row r="1710" spans="93:97" ht="39" customHeight="1">
      <c r="CO1710" s="333">
        <v>42988</v>
      </c>
      <c r="CP1710" s="262" t="s">
        <v>282</v>
      </c>
      <c r="CR1710" s="333">
        <v>42988</v>
      </c>
      <c r="CS1710" s="262" t="s">
        <v>283</v>
      </c>
    </row>
    <row r="1711" spans="93:97" ht="39" customHeight="1">
      <c r="CO1711" s="333">
        <v>42989</v>
      </c>
      <c r="CP1711" s="262" t="s">
        <v>283</v>
      </c>
      <c r="CR1711" s="333">
        <v>42989</v>
      </c>
      <c r="CS1711" s="262" t="s">
        <v>284</v>
      </c>
    </row>
    <row r="1712" spans="93:97" ht="39" customHeight="1">
      <c r="CO1712" s="333">
        <v>42990</v>
      </c>
      <c r="CP1712" s="262" t="s">
        <v>284</v>
      </c>
      <c r="CR1712" s="333">
        <v>42990</v>
      </c>
      <c r="CS1712" s="262" t="s">
        <v>285</v>
      </c>
    </row>
    <row r="1713" spans="93:97" ht="39" customHeight="1">
      <c r="CO1713" s="333">
        <v>42991</v>
      </c>
      <c r="CP1713" s="262" t="s">
        <v>285</v>
      </c>
      <c r="CR1713" s="333">
        <v>42991</v>
      </c>
      <c r="CS1713" s="262" t="s">
        <v>286</v>
      </c>
    </row>
    <row r="1714" spans="93:97" ht="39" customHeight="1">
      <c r="CO1714" s="333">
        <v>42992</v>
      </c>
      <c r="CP1714" s="262" t="s">
        <v>286</v>
      </c>
      <c r="CR1714" s="333">
        <v>42992</v>
      </c>
      <c r="CS1714" s="262" t="s">
        <v>287</v>
      </c>
    </row>
    <row r="1715" spans="93:97" ht="39" customHeight="1">
      <c r="CO1715" s="333">
        <v>42993</v>
      </c>
      <c r="CP1715" s="262" t="s">
        <v>287</v>
      </c>
      <c r="CR1715" s="333">
        <v>42993</v>
      </c>
      <c r="CS1715" s="262" t="s">
        <v>288</v>
      </c>
    </row>
    <row r="1716" spans="93:97" ht="39" customHeight="1">
      <c r="CO1716" s="333">
        <v>42994</v>
      </c>
      <c r="CP1716" s="262" t="s">
        <v>288</v>
      </c>
      <c r="CR1716" s="333">
        <v>42994</v>
      </c>
      <c r="CS1716" s="262" t="s">
        <v>289</v>
      </c>
    </row>
    <row r="1717" spans="93:97" ht="39" customHeight="1">
      <c r="CO1717" s="333">
        <v>42995</v>
      </c>
      <c r="CP1717" s="262" t="s">
        <v>289</v>
      </c>
      <c r="CR1717" s="333">
        <v>42995</v>
      </c>
      <c r="CS1717" s="262" t="s">
        <v>290</v>
      </c>
    </row>
    <row r="1718" spans="93:97" ht="39" customHeight="1">
      <c r="CO1718" s="333">
        <v>42996</v>
      </c>
      <c r="CP1718" s="262" t="s">
        <v>290</v>
      </c>
      <c r="CR1718" s="333">
        <v>42996</v>
      </c>
      <c r="CS1718" s="262" t="s">
        <v>291</v>
      </c>
    </row>
    <row r="1719" spans="93:97" ht="39" customHeight="1">
      <c r="CO1719" s="333">
        <v>42997</v>
      </c>
      <c r="CP1719" s="262" t="s">
        <v>291</v>
      </c>
      <c r="CR1719" s="333">
        <v>42997</v>
      </c>
      <c r="CS1719" s="262" t="s">
        <v>292</v>
      </c>
    </row>
    <row r="1720" spans="93:97" ht="39" customHeight="1">
      <c r="CO1720" s="333">
        <v>42998</v>
      </c>
      <c r="CP1720" s="262" t="s">
        <v>292</v>
      </c>
      <c r="CR1720" s="333">
        <v>42998</v>
      </c>
      <c r="CS1720" s="262" t="s">
        <v>293</v>
      </c>
    </row>
    <row r="1721" spans="93:97" ht="39" customHeight="1">
      <c r="CO1721" s="333">
        <v>42999</v>
      </c>
      <c r="CP1721" s="262" t="s">
        <v>293</v>
      </c>
      <c r="CR1721" s="333">
        <v>42999</v>
      </c>
      <c r="CS1721" s="262" t="s">
        <v>294</v>
      </c>
    </row>
    <row r="1722" spans="93:97" ht="39" customHeight="1">
      <c r="CO1722" s="333">
        <v>43000</v>
      </c>
      <c r="CP1722" s="262" t="s">
        <v>294</v>
      </c>
      <c r="CR1722" s="333">
        <v>43000</v>
      </c>
      <c r="CS1722" s="262" t="s">
        <v>295</v>
      </c>
    </row>
    <row r="1723" spans="93:97" ht="39" customHeight="1">
      <c r="CO1723" s="333">
        <v>43001</v>
      </c>
      <c r="CP1723" s="262" t="s">
        <v>295</v>
      </c>
      <c r="CR1723" s="333">
        <v>43001</v>
      </c>
      <c r="CS1723" s="262" t="s">
        <v>296</v>
      </c>
    </row>
    <row r="1724" spans="93:97" ht="39" customHeight="1">
      <c r="CO1724" s="333">
        <v>43002</v>
      </c>
      <c r="CP1724" s="262" t="s">
        <v>296</v>
      </c>
      <c r="CR1724" s="333">
        <v>43002</v>
      </c>
      <c r="CS1724" s="262" t="s">
        <v>297</v>
      </c>
    </row>
    <row r="1725" spans="93:97" ht="39" customHeight="1">
      <c r="CO1725" s="333">
        <v>43003</v>
      </c>
      <c r="CP1725" s="262" t="s">
        <v>297</v>
      </c>
      <c r="CR1725" s="333">
        <v>43003</v>
      </c>
      <c r="CS1725" s="262" t="s">
        <v>298</v>
      </c>
    </row>
    <row r="1726" spans="93:97" ht="39" customHeight="1">
      <c r="CO1726" s="333">
        <v>43004</v>
      </c>
      <c r="CP1726" s="262" t="s">
        <v>298</v>
      </c>
      <c r="CR1726" s="333">
        <v>43004</v>
      </c>
      <c r="CS1726" s="262" t="s">
        <v>299</v>
      </c>
    </row>
    <row r="1727" spans="93:97" ht="39" customHeight="1">
      <c r="CO1727" s="333">
        <v>43005</v>
      </c>
      <c r="CP1727" s="262" t="s">
        <v>299</v>
      </c>
      <c r="CR1727" s="333">
        <v>43005</v>
      </c>
      <c r="CS1727" s="262" t="s">
        <v>300</v>
      </c>
    </row>
    <row r="1728" spans="93:97" ht="39" customHeight="1">
      <c r="CO1728" s="333">
        <v>43006</v>
      </c>
      <c r="CP1728" s="262" t="s">
        <v>300</v>
      </c>
      <c r="CR1728" s="333">
        <v>43006</v>
      </c>
      <c r="CS1728" s="262" t="s">
        <v>301</v>
      </c>
    </row>
    <row r="1729" spans="93:97" ht="39" customHeight="1">
      <c r="CO1729" s="333">
        <v>43007</v>
      </c>
      <c r="CP1729" s="262" t="s">
        <v>301</v>
      </c>
      <c r="CR1729" s="333">
        <v>43007</v>
      </c>
      <c r="CS1729" s="262" t="s">
        <v>302</v>
      </c>
    </row>
    <row r="1730" spans="93:97" ht="39" customHeight="1">
      <c r="CO1730" s="333">
        <v>43008</v>
      </c>
      <c r="CP1730" s="262" t="s">
        <v>302</v>
      </c>
      <c r="CR1730" s="333">
        <v>43008</v>
      </c>
      <c r="CS1730" s="262" t="s">
        <v>303</v>
      </c>
    </row>
    <row r="1731" spans="93:97" ht="39" customHeight="1">
      <c r="CO1731" s="333">
        <v>43009</v>
      </c>
      <c r="CP1731" s="262" t="s">
        <v>303</v>
      </c>
      <c r="CR1731" s="333">
        <v>43009</v>
      </c>
      <c r="CS1731" s="262" t="s">
        <v>304</v>
      </c>
    </row>
    <row r="1732" spans="93:97" ht="39" customHeight="1">
      <c r="CO1732" s="333">
        <v>43010</v>
      </c>
      <c r="CP1732" s="262" t="s">
        <v>304</v>
      </c>
      <c r="CR1732" s="333">
        <v>43010</v>
      </c>
      <c r="CS1732" s="262" t="s">
        <v>305</v>
      </c>
    </row>
    <row r="1733" spans="93:97" ht="39" customHeight="1">
      <c r="CO1733" s="333">
        <v>43011</v>
      </c>
      <c r="CP1733" s="262" t="s">
        <v>305</v>
      </c>
      <c r="CR1733" s="333">
        <v>43011</v>
      </c>
      <c r="CS1733" s="262" t="s">
        <v>306</v>
      </c>
    </row>
    <row r="1734" spans="93:97" ht="39" customHeight="1">
      <c r="CO1734" s="333">
        <v>43012</v>
      </c>
      <c r="CP1734" s="262" t="s">
        <v>306</v>
      </c>
      <c r="CR1734" s="333">
        <v>43012</v>
      </c>
      <c r="CS1734" s="262" t="s">
        <v>307</v>
      </c>
    </row>
    <row r="1735" spans="93:97" ht="39" customHeight="1">
      <c r="CO1735" s="333">
        <v>43013</v>
      </c>
      <c r="CP1735" s="262" t="s">
        <v>307</v>
      </c>
      <c r="CR1735" s="333">
        <v>43013</v>
      </c>
      <c r="CS1735" s="262" t="s">
        <v>308</v>
      </c>
    </row>
    <row r="1736" spans="93:97" ht="39" customHeight="1">
      <c r="CO1736" s="333">
        <v>43014</v>
      </c>
      <c r="CP1736" s="262" t="s">
        <v>308</v>
      </c>
      <c r="CR1736" s="333">
        <v>43014</v>
      </c>
      <c r="CS1736" s="262" t="s">
        <v>309</v>
      </c>
    </row>
    <row r="1737" spans="93:97" ht="39" customHeight="1">
      <c r="CO1737" s="333">
        <v>43015</v>
      </c>
      <c r="CP1737" s="262" t="s">
        <v>309</v>
      </c>
      <c r="CR1737" s="333">
        <v>43015</v>
      </c>
      <c r="CS1737" s="262" t="s">
        <v>310</v>
      </c>
    </row>
    <row r="1738" spans="93:97" ht="39" customHeight="1">
      <c r="CO1738" s="333">
        <v>43016</v>
      </c>
      <c r="CP1738" s="262" t="s">
        <v>310</v>
      </c>
      <c r="CR1738" s="333">
        <v>43016</v>
      </c>
      <c r="CS1738" s="262" t="s">
        <v>311</v>
      </c>
    </row>
    <row r="1739" spans="93:97" ht="39" customHeight="1">
      <c r="CO1739" s="333">
        <v>43017</v>
      </c>
      <c r="CP1739" s="262" t="s">
        <v>311</v>
      </c>
      <c r="CR1739" s="333">
        <v>43017</v>
      </c>
      <c r="CS1739" s="262" t="s">
        <v>312</v>
      </c>
    </row>
    <row r="1740" spans="93:97" ht="39" customHeight="1">
      <c r="CO1740" s="333">
        <v>43018</v>
      </c>
      <c r="CP1740" s="262" t="s">
        <v>312</v>
      </c>
      <c r="CR1740" s="333">
        <v>43018</v>
      </c>
      <c r="CS1740" s="262" t="s">
        <v>313</v>
      </c>
    </row>
    <row r="1741" spans="93:97" ht="39" customHeight="1">
      <c r="CO1741" s="333">
        <v>43019</v>
      </c>
      <c r="CP1741" s="262" t="s">
        <v>313</v>
      </c>
      <c r="CR1741" s="333">
        <v>43019</v>
      </c>
      <c r="CS1741" s="262" t="s">
        <v>314</v>
      </c>
    </row>
    <row r="1742" spans="93:97" ht="39" customHeight="1">
      <c r="CO1742" s="333">
        <v>43020</v>
      </c>
      <c r="CP1742" s="262" t="s">
        <v>314</v>
      </c>
      <c r="CR1742" s="333">
        <v>43020</v>
      </c>
      <c r="CS1742" s="262" t="s">
        <v>315</v>
      </c>
    </row>
    <row r="1743" spans="93:97" ht="39" customHeight="1">
      <c r="CO1743" s="333">
        <v>43021</v>
      </c>
      <c r="CP1743" s="262" t="s">
        <v>315</v>
      </c>
      <c r="CR1743" s="333">
        <v>43021</v>
      </c>
      <c r="CS1743" s="262" t="s">
        <v>316</v>
      </c>
    </row>
    <row r="1744" spans="93:97" ht="39" customHeight="1">
      <c r="CO1744" s="333">
        <v>43022</v>
      </c>
      <c r="CP1744" s="262" t="s">
        <v>316</v>
      </c>
      <c r="CR1744" s="333">
        <v>43022</v>
      </c>
      <c r="CS1744" s="262" t="s">
        <v>317</v>
      </c>
    </row>
    <row r="1745" spans="93:97" ht="39" customHeight="1">
      <c r="CO1745" s="333">
        <v>43023</v>
      </c>
      <c r="CP1745" s="262" t="s">
        <v>317</v>
      </c>
      <c r="CR1745" s="333">
        <v>43023</v>
      </c>
      <c r="CS1745" s="262" t="s">
        <v>318</v>
      </c>
    </row>
    <row r="1746" spans="93:97" ht="39" customHeight="1">
      <c r="CO1746" s="333">
        <v>43024</v>
      </c>
      <c r="CP1746" s="262" t="s">
        <v>318</v>
      </c>
      <c r="CR1746" s="333">
        <v>43024</v>
      </c>
      <c r="CS1746" s="262" t="s">
        <v>319</v>
      </c>
    </row>
    <row r="1747" spans="93:97" ht="39" customHeight="1">
      <c r="CO1747" s="333">
        <v>43025</v>
      </c>
      <c r="CP1747" s="262" t="s">
        <v>319</v>
      </c>
      <c r="CR1747" s="333">
        <v>43025</v>
      </c>
      <c r="CS1747" s="262" t="s">
        <v>320</v>
      </c>
    </row>
    <row r="1748" spans="93:97" ht="39" customHeight="1">
      <c r="CO1748" s="333">
        <v>43026</v>
      </c>
      <c r="CP1748" s="262" t="s">
        <v>320</v>
      </c>
      <c r="CR1748" s="333">
        <v>43026</v>
      </c>
      <c r="CS1748" s="262" t="s">
        <v>321</v>
      </c>
    </row>
    <row r="1749" spans="93:97" ht="39" customHeight="1">
      <c r="CO1749" s="333">
        <v>43027</v>
      </c>
      <c r="CP1749" s="262" t="s">
        <v>321</v>
      </c>
      <c r="CR1749" s="333">
        <v>43027</v>
      </c>
      <c r="CS1749" s="262" t="s">
        <v>322</v>
      </c>
    </row>
    <row r="1750" spans="93:97" ht="39" customHeight="1">
      <c r="CO1750" s="333">
        <v>43028</v>
      </c>
      <c r="CP1750" s="262" t="s">
        <v>322</v>
      </c>
      <c r="CR1750" s="333">
        <v>43028</v>
      </c>
      <c r="CS1750" s="262" t="s">
        <v>323</v>
      </c>
    </row>
    <row r="1751" spans="93:97" ht="39" customHeight="1">
      <c r="CO1751" s="333">
        <v>43029</v>
      </c>
      <c r="CP1751" s="262" t="s">
        <v>323</v>
      </c>
      <c r="CR1751" s="333">
        <v>43029</v>
      </c>
      <c r="CS1751" s="262" t="s">
        <v>324</v>
      </c>
    </row>
    <row r="1752" spans="93:97" ht="39" customHeight="1">
      <c r="CO1752" s="333">
        <v>43030</v>
      </c>
      <c r="CP1752" s="262" t="s">
        <v>324</v>
      </c>
      <c r="CR1752" s="333">
        <v>43030</v>
      </c>
      <c r="CS1752" s="262" t="s">
        <v>325</v>
      </c>
    </row>
    <row r="1753" spans="93:97" ht="39" customHeight="1">
      <c r="CO1753" s="333">
        <v>43031</v>
      </c>
      <c r="CP1753" s="262" t="s">
        <v>325</v>
      </c>
      <c r="CR1753" s="333">
        <v>43031</v>
      </c>
      <c r="CS1753" s="262" t="s">
        <v>326</v>
      </c>
    </row>
    <row r="1754" spans="93:97" ht="39" customHeight="1">
      <c r="CO1754" s="333">
        <v>43032</v>
      </c>
      <c r="CP1754" s="262" t="s">
        <v>326</v>
      </c>
      <c r="CR1754" s="333">
        <v>43032</v>
      </c>
      <c r="CS1754" s="262" t="s">
        <v>327</v>
      </c>
    </row>
    <row r="1755" spans="93:97" ht="39" customHeight="1">
      <c r="CO1755" s="333">
        <v>43033</v>
      </c>
      <c r="CP1755" s="262" t="s">
        <v>327</v>
      </c>
      <c r="CR1755" s="333">
        <v>43033</v>
      </c>
      <c r="CS1755" s="262" t="s">
        <v>328</v>
      </c>
    </row>
    <row r="1756" spans="93:97" ht="39" customHeight="1">
      <c r="CO1756" s="333">
        <v>43034</v>
      </c>
      <c r="CP1756" s="262" t="s">
        <v>328</v>
      </c>
      <c r="CR1756" s="333">
        <v>43034</v>
      </c>
      <c r="CS1756" s="262" t="s">
        <v>329</v>
      </c>
    </row>
    <row r="1757" spans="93:97" ht="39" customHeight="1">
      <c r="CO1757" s="333">
        <v>43035</v>
      </c>
      <c r="CP1757" s="262" t="s">
        <v>329</v>
      </c>
      <c r="CR1757" s="333">
        <v>43035</v>
      </c>
      <c r="CS1757" s="262" t="s">
        <v>330</v>
      </c>
    </row>
    <row r="1758" spans="93:97" ht="39" customHeight="1">
      <c r="CO1758" s="333">
        <v>43036</v>
      </c>
      <c r="CP1758" s="262" t="s">
        <v>330</v>
      </c>
      <c r="CR1758" s="333">
        <v>43036</v>
      </c>
      <c r="CS1758" s="262" t="s">
        <v>331</v>
      </c>
    </row>
    <row r="1759" spans="93:97" ht="39" customHeight="1">
      <c r="CO1759" s="333">
        <v>43037</v>
      </c>
      <c r="CP1759" s="262" t="s">
        <v>331</v>
      </c>
      <c r="CR1759" s="333">
        <v>43037</v>
      </c>
      <c r="CS1759" s="262" t="s">
        <v>332</v>
      </c>
    </row>
    <row r="1760" spans="93:97" ht="39" customHeight="1">
      <c r="CO1760" s="333">
        <v>43038</v>
      </c>
      <c r="CP1760" s="262" t="s">
        <v>332</v>
      </c>
      <c r="CR1760" s="333">
        <v>43038</v>
      </c>
      <c r="CS1760" s="262" t="s">
        <v>333</v>
      </c>
    </row>
    <row r="1761" spans="93:97" ht="39" customHeight="1">
      <c r="CO1761" s="333">
        <v>43039</v>
      </c>
      <c r="CP1761" s="262" t="s">
        <v>333</v>
      </c>
      <c r="CR1761" s="333">
        <v>43039</v>
      </c>
      <c r="CS1761" s="262" t="s">
        <v>334</v>
      </c>
    </row>
    <row r="1762" spans="93:97" ht="39" customHeight="1">
      <c r="CO1762" s="333">
        <v>43040</v>
      </c>
      <c r="CP1762" s="262" t="s">
        <v>334</v>
      </c>
      <c r="CR1762" s="333">
        <v>43040</v>
      </c>
      <c r="CS1762" s="262" t="s">
        <v>335</v>
      </c>
    </row>
    <row r="1763" spans="93:97" ht="39" customHeight="1">
      <c r="CO1763" s="333">
        <v>43041</v>
      </c>
      <c r="CP1763" s="262" t="s">
        <v>335</v>
      </c>
      <c r="CR1763" s="333">
        <v>43041</v>
      </c>
      <c r="CS1763" s="262" t="s">
        <v>336</v>
      </c>
    </row>
    <row r="1764" spans="93:97" ht="39" customHeight="1">
      <c r="CO1764" s="333">
        <v>43042</v>
      </c>
      <c r="CP1764" s="262" t="s">
        <v>336</v>
      </c>
      <c r="CR1764" s="333">
        <v>43042</v>
      </c>
      <c r="CS1764" s="262" t="s">
        <v>337</v>
      </c>
    </row>
    <row r="1765" spans="93:97" ht="39" customHeight="1">
      <c r="CO1765" s="333">
        <v>43043</v>
      </c>
      <c r="CP1765" s="262" t="s">
        <v>337</v>
      </c>
      <c r="CR1765" s="333">
        <v>43043</v>
      </c>
      <c r="CS1765" s="262" t="s">
        <v>338</v>
      </c>
    </row>
    <row r="1766" spans="93:97" ht="39" customHeight="1">
      <c r="CO1766" s="333">
        <v>43044</v>
      </c>
      <c r="CP1766" s="262" t="s">
        <v>338</v>
      </c>
      <c r="CR1766" s="333">
        <v>43044</v>
      </c>
      <c r="CS1766" s="262" t="s">
        <v>339</v>
      </c>
    </row>
    <row r="1767" spans="93:97" ht="39" customHeight="1">
      <c r="CO1767" s="333">
        <v>43045</v>
      </c>
      <c r="CP1767" s="262" t="s">
        <v>339</v>
      </c>
      <c r="CR1767" s="333">
        <v>43045</v>
      </c>
      <c r="CS1767" s="262" t="s">
        <v>340</v>
      </c>
    </row>
    <row r="1768" spans="93:97" ht="39" customHeight="1">
      <c r="CO1768" s="333">
        <v>43046</v>
      </c>
      <c r="CP1768" s="262" t="s">
        <v>340</v>
      </c>
      <c r="CR1768" s="333">
        <v>43046</v>
      </c>
      <c r="CS1768" s="262" t="s">
        <v>341</v>
      </c>
    </row>
    <row r="1769" spans="93:97" ht="39" customHeight="1">
      <c r="CO1769" s="333">
        <v>43047</v>
      </c>
      <c r="CP1769" s="262" t="s">
        <v>341</v>
      </c>
      <c r="CR1769" s="333">
        <v>43047</v>
      </c>
      <c r="CS1769" s="262" t="s">
        <v>342</v>
      </c>
    </row>
    <row r="1770" spans="93:97" ht="39" customHeight="1">
      <c r="CO1770" s="333">
        <v>43048</v>
      </c>
      <c r="CP1770" s="262" t="s">
        <v>342</v>
      </c>
      <c r="CR1770" s="333">
        <v>43048</v>
      </c>
      <c r="CS1770" s="262" t="s">
        <v>343</v>
      </c>
    </row>
    <row r="1771" spans="93:97" ht="39" customHeight="1">
      <c r="CO1771" s="333">
        <v>43049</v>
      </c>
      <c r="CP1771" s="262" t="s">
        <v>343</v>
      </c>
      <c r="CR1771" s="333">
        <v>43049</v>
      </c>
      <c r="CS1771" s="262" t="s">
        <v>344</v>
      </c>
    </row>
    <row r="1772" spans="93:97" ht="39" customHeight="1">
      <c r="CO1772" s="333">
        <v>43050</v>
      </c>
      <c r="CP1772" s="262" t="s">
        <v>344</v>
      </c>
      <c r="CR1772" s="333">
        <v>43050</v>
      </c>
      <c r="CS1772" s="262" t="s">
        <v>345</v>
      </c>
    </row>
    <row r="1773" spans="93:97" ht="39" customHeight="1">
      <c r="CO1773" s="333">
        <v>43051</v>
      </c>
      <c r="CP1773" s="262" t="s">
        <v>345</v>
      </c>
      <c r="CR1773" s="333">
        <v>43051</v>
      </c>
      <c r="CS1773" s="262" t="s">
        <v>346</v>
      </c>
    </row>
    <row r="1774" spans="93:97" ht="39" customHeight="1">
      <c r="CO1774" s="333">
        <v>43052</v>
      </c>
      <c r="CP1774" s="262" t="s">
        <v>346</v>
      </c>
      <c r="CR1774" s="333">
        <v>43052</v>
      </c>
      <c r="CS1774" s="262" t="s">
        <v>347</v>
      </c>
    </row>
    <row r="1775" spans="93:97" ht="39" customHeight="1">
      <c r="CO1775" s="333">
        <v>43053</v>
      </c>
      <c r="CP1775" s="262" t="s">
        <v>347</v>
      </c>
      <c r="CR1775" s="333">
        <v>43053</v>
      </c>
      <c r="CS1775" s="262" t="s">
        <v>348</v>
      </c>
    </row>
    <row r="1776" spans="93:97" ht="39" customHeight="1">
      <c r="CO1776" s="333">
        <v>43054</v>
      </c>
      <c r="CP1776" s="262" t="s">
        <v>348</v>
      </c>
      <c r="CR1776" s="333">
        <v>43054</v>
      </c>
      <c r="CS1776" s="262" t="s">
        <v>349</v>
      </c>
    </row>
    <row r="1777" spans="93:97" ht="39" customHeight="1">
      <c r="CO1777" s="333">
        <v>43055</v>
      </c>
      <c r="CP1777" s="262" t="s">
        <v>349</v>
      </c>
      <c r="CR1777" s="333">
        <v>43055</v>
      </c>
      <c r="CS1777" s="262" t="s">
        <v>350</v>
      </c>
    </row>
    <row r="1778" spans="93:97" ht="39" customHeight="1">
      <c r="CO1778" s="333">
        <v>43056</v>
      </c>
      <c r="CP1778" s="262" t="s">
        <v>350</v>
      </c>
      <c r="CR1778" s="333">
        <v>43056</v>
      </c>
      <c r="CS1778" s="262" t="s">
        <v>351</v>
      </c>
    </row>
    <row r="1779" spans="93:97" ht="39" customHeight="1">
      <c r="CO1779" s="333">
        <v>43057</v>
      </c>
      <c r="CP1779" s="262" t="s">
        <v>351</v>
      </c>
      <c r="CR1779" s="333">
        <v>43057</v>
      </c>
      <c r="CS1779" s="262" t="s">
        <v>352</v>
      </c>
    </row>
    <row r="1780" spans="93:97" ht="39" customHeight="1">
      <c r="CO1780" s="333">
        <v>43058</v>
      </c>
      <c r="CP1780" s="262" t="s">
        <v>352</v>
      </c>
      <c r="CR1780" s="333">
        <v>43058</v>
      </c>
      <c r="CS1780" s="262" t="s">
        <v>353</v>
      </c>
    </row>
    <row r="1781" spans="93:97" ht="39" customHeight="1">
      <c r="CO1781" s="333">
        <v>43059</v>
      </c>
      <c r="CP1781" s="262" t="s">
        <v>353</v>
      </c>
      <c r="CR1781" s="333">
        <v>43059</v>
      </c>
      <c r="CS1781" s="262" t="s">
        <v>354</v>
      </c>
    </row>
    <row r="1782" spans="93:97" ht="39" customHeight="1">
      <c r="CO1782" s="333">
        <v>43060</v>
      </c>
      <c r="CP1782" s="262" t="s">
        <v>354</v>
      </c>
      <c r="CR1782" s="333">
        <v>43060</v>
      </c>
      <c r="CS1782" s="262" t="s">
        <v>355</v>
      </c>
    </row>
    <row r="1783" spans="93:97" ht="39" customHeight="1">
      <c r="CO1783" s="333">
        <v>43061</v>
      </c>
      <c r="CP1783" s="262" t="s">
        <v>355</v>
      </c>
      <c r="CR1783" s="333">
        <v>43061</v>
      </c>
      <c r="CS1783" s="262" t="s">
        <v>356</v>
      </c>
    </row>
    <row r="1784" spans="93:97" ht="39" customHeight="1">
      <c r="CO1784" s="333">
        <v>43062</v>
      </c>
      <c r="CP1784" s="262" t="s">
        <v>356</v>
      </c>
      <c r="CR1784" s="333">
        <v>43062</v>
      </c>
      <c r="CS1784" s="262" t="s">
        <v>357</v>
      </c>
    </row>
    <row r="1785" spans="93:97" ht="39" customHeight="1">
      <c r="CO1785" s="333">
        <v>43063</v>
      </c>
      <c r="CP1785" s="262" t="s">
        <v>357</v>
      </c>
      <c r="CR1785" s="333">
        <v>43063</v>
      </c>
      <c r="CS1785" s="262" t="s">
        <v>358</v>
      </c>
    </row>
    <row r="1786" spans="93:97" ht="39" customHeight="1">
      <c r="CO1786" s="333">
        <v>43064</v>
      </c>
      <c r="CP1786" s="262" t="s">
        <v>358</v>
      </c>
      <c r="CR1786" s="333">
        <v>43064</v>
      </c>
      <c r="CS1786" s="262" t="s">
        <v>359</v>
      </c>
    </row>
    <row r="1787" spans="93:97" ht="39" customHeight="1">
      <c r="CO1787" s="333">
        <v>43065</v>
      </c>
      <c r="CP1787" s="262" t="s">
        <v>359</v>
      </c>
      <c r="CR1787" s="333">
        <v>43065</v>
      </c>
      <c r="CS1787" s="262" t="s">
        <v>360</v>
      </c>
    </row>
    <row r="1788" spans="93:97" ht="39" customHeight="1">
      <c r="CO1788" s="333">
        <v>43066</v>
      </c>
      <c r="CP1788" s="262" t="s">
        <v>360</v>
      </c>
      <c r="CR1788" s="333">
        <v>43066</v>
      </c>
      <c r="CS1788" s="262" t="s">
        <v>361</v>
      </c>
    </row>
    <row r="1789" spans="93:97" ht="39" customHeight="1">
      <c r="CO1789" s="333">
        <v>43067</v>
      </c>
      <c r="CP1789" s="262" t="s">
        <v>361</v>
      </c>
      <c r="CR1789" s="333">
        <v>43067</v>
      </c>
      <c r="CS1789" s="262" t="s">
        <v>362</v>
      </c>
    </row>
    <row r="1790" spans="93:97" ht="39" customHeight="1">
      <c r="CO1790" s="333">
        <v>43068</v>
      </c>
      <c r="CP1790" s="262" t="s">
        <v>362</v>
      </c>
      <c r="CR1790" s="333">
        <v>43068</v>
      </c>
      <c r="CS1790" s="262" t="s">
        <v>363</v>
      </c>
    </row>
    <row r="1791" spans="93:97" ht="39" customHeight="1">
      <c r="CO1791" s="333">
        <v>43069</v>
      </c>
      <c r="CP1791" s="262" t="s">
        <v>363</v>
      </c>
      <c r="CR1791" s="333">
        <v>43069</v>
      </c>
      <c r="CS1791" s="262" t="s">
        <v>364</v>
      </c>
    </row>
    <row r="1792" spans="93:97" ht="39" customHeight="1">
      <c r="CO1792" s="333">
        <v>43070</v>
      </c>
      <c r="CP1792" s="262" t="s">
        <v>364</v>
      </c>
      <c r="CR1792" s="333">
        <v>43070</v>
      </c>
      <c r="CS1792" s="262" t="s">
        <v>365</v>
      </c>
    </row>
    <row r="1793" spans="93:97" ht="39" customHeight="1">
      <c r="CO1793" s="333">
        <v>43071</v>
      </c>
      <c r="CP1793" s="262" t="s">
        <v>365</v>
      </c>
      <c r="CR1793" s="333">
        <v>43071</v>
      </c>
      <c r="CS1793" s="262" t="s">
        <v>366</v>
      </c>
    </row>
    <row r="1794" spans="93:97" ht="39" customHeight="1">
      <c r="CO1794" s="333">
        <v>43072</v>
      </c>
      <c r="CP1794" s="262" t="s">
        <v>366</v>
      </c>
      <c r="CR1794" s="333">
        <v>43072</v>
      </c>
      <c r="CS1794" s="262" t="s">
        <v>367</v>
      </c>
    </row>
    <row r="1795" spans="93:97" ht="39" customHeight="1">
      <c r="CO1795" s="333">
        <v>43073</v>
      </c>
      <c r="CP1795" s="262" t="s">
        <v>367</v>
      </c>
      <c r="CR1795" s="333">
        <v>43073</v>
      </c>
      <c r="CS1795" s="262" t="s">
        <v>368</v>
      </c>
    </row>
    <row r="1796" spans="93:97" ht="39" customHeight="1">
      <c r="CO1796" s="333">
        <v>43074</v>
      </c>
      <c r="CP1796" s="262" t="s">
        <v>368</v>
      </c>
      <c r="CR1796" s="333">
        <v>43074</v>
      </c>
      <c r="CS1796" s="262" t="s">
        <v>369</v>
      </c>
    </row>
    <row r="1797" spans="93:97" ht="39" customHeight="1">
      <c r="CO1797" s="333">
        <v>43075</v>
      </c>
      <c r="CP1797" s="262" t="s">
        <v>369</v>
      </c>
      <c r="CR1797" s="333">
        <v>43075</v>
      </c>
      <c r="CS1797" s="262" t="s">
        <v>370</v>
      </c>
    </row>
    <row r="1798" spans="93:97" ht="39" customHeight="1">
      <c r="CO1798" s="333">
        <v>43076</v>
      </c>
      <c r="CP1798" s="262" t="s">
        <v>370</v>
      </c>
      <c r="CR1798" s="333">
        <v>43076</v>
      </c>
      <c r="CS1798" s="262" t="s">
        <v>371</v>
      </c>
    </row>
    <row r="1799" spans="93:97" ht="39" customHeight="1">
      <c r="CO1799" s="333">
        <v>43077</v>
      </c>
      <c r="CP1799" s="262" t="s">
        <v>371</v>
      </c>
      <c r="CR1799" s="333">
        <v>43077</v>
      </c>
      <c r="CS1799" s="262" t="s">
        <v>372</v>
      </c>
    </row>
    <row r="1800" spans="93:97" ht="39" customHeight="1">
      <c r="CO1800" s="333">
        <v>43078</v>
      </c>
      <c r="CP1800" s="262" t="s">
        <v>372</v>
      </c>
      <c r="CR1800" s="333">
        <v>43078</v>
      </c>
      <c r="CS1800" s="262" t="s">
        <v>373</v>
      </c>
    </row>
    <row r="1801" spans="93:97" ht="39" customHeight="1">
      <c r="CO1801" s="333">
        <v>43079</v>
      </c>
      <c r="CP1801" s="262" t="s">
        <v>373</v>
      </c>
      <c r="CR1801" s="333">
        <v>43079</v>
      </c>
      <c r="CS1801" s="262" t="s">
        <v>374</v>
      </c>
    </row>
    <row r="1802" spans="93:97" ht="39" customHeight="1">
      <c r="CO1802" s="333">
        <v>43080</v>
      </c>
      <c r="CP1802" s="262" t="s">
        <v>374</v>
      </c>
      <c r="CR1802" s="333">
        <v>43080</v>
      </c>
      <c r="CS1802" s="262" t="s">
        <v>375</v>
      </c>
    </row>
    <row r="1803" spans="93:97" ht="39" customHeight="1">
      <c r="CO1803" s="333">
        <v>43081</v>
      </c>
      <c r="CP1803" s="262" t="s">
        <v>375</v>
      </c>
      <c r="CR1803" s="333">
        <v>43081</v>
      </c>
      <c r="CS1803" s="262" t="s">
        <v>376</v>
      </c>
    </row>
    <row r="1804" spans="93:97" ht="39" customHeight="1">
      <c r="CO1804" s="333">
        <v>43082</v>
      </c>
      <c r="CP1804" s="262" t="s">
        <v>376</v>
      </c>
      <c r="CR1804" s="333">
        <v>43082</v>
      </c>
      <c r="CS1804" s="262" t="s">
        <v>377</v>
      </c>
    </row>
    <row r="1805" spans="93:97" ht="39" customHeight="1">
      <c r="CO1805" s="333">
        <v>43083</v>
      </c>
      <c r="CP1805" s="262" t="s">
        <v>377</v>
      </c>
      <c r="CR1805" s="333">
        <v>43083</v>
      </c>
      <c r="CS1805" s="262" t="s">
        <v>378</v>
      </c>
    </row>
    <row r="1806" spans="93:97" ht="39" customHeight="1">
      <c r="CO1806" s="333">
        <v>43084</v>
      </c>
      <c r="CP1806" s="262" t="s">
        <v>378</v>
      </c>
      <c r="CR1806" s="333">
        <v>43084</v>
      </c>
      <c r="CS1806" s="262" t="s">
        <v>379</v>
      </c>
    </row>
    <row r="1807" spans="93:97" ht="39" customHeight="1">
      <c r="CO1807" s="333">
        <v>43085</v>
      </c>
      <c r="CP1807" s="262" t="s">
        <v>379</v>
      </c>
      <c r="CR1807" s="333">
        <v>43085</v>
      </c>
      <c r="CS1807" s="262" t="s">
        <v>380</v>
      </c>
    </row>
    <row r="1808" spans="93:97" ht="39" customHeight="1">
      <c r="CO1808" s="333">
        <v>43086</v>
      </c>
      <c r="CP1808" s="262" t="s">
        <v>380</v>
      </c>
      <c r="CR1808" s="333">
        <v>43086</v>
      </c>
      <c r="CS1808" s="262" t="s">
        <v>381</v>
      </c>
    </row>
    <row r="1809" spans="93:97" ht="39" customHeight="1">
      <c r="CO1809" s="333">
        <v>43087</v>
      </c>
      <c r="CP1809" s="262" t="s">
        <v>381</v>
      </c>
      <c r="CR1809" s="333">
        <v>43087</v>
      </c>
      <c r="CS1809" s="262" t="s">
        <v>382</v>
      </c>
    </row>
    <row r="1810" spans="93:97" ht="39" customHeight="1">
      <c r="CO1810" s="333">
        <v>43088</v>
      </c>
      <c r="CP1810" s="262" t="s">
        <v>382</v>
      </c>
      <c r="CR1810" s="333">
        <v>43088</v>
      </c>
      <c r="CS1810" s="262" t="s">
        <v>383</v>
      </c>
    </row>
    <row r="1811" spans="93:97" ht="39" customHeight="1">
      <c r="CO1811" s="333">
        <v>43089</v>
      </c>
      <c r="CP1811" s="262" t="s">
        <v>383</v>
      </c>
      <c r="CR1811" s="333">
        <v>43089</v>
      </c>
      <c r="CS1811" s="262" t="s">
        <v>384</v>
      </c>
    </row>
    <row r="1812" spans="93:97" ht="39" customHeight="1">
      <c r="CO1812" s="333">
        <v>43090</v>
      </c>
      <c r="CP1812" s="262" t="s">
        <v>384</v>
      </c>
      <c r="CR1812" s="333">
        <v>43090</v>
      </c>
      <c r="CS1812" s="262" t="s">
        <v>385</v>
      </c>
    </row>
    <row r="1813" spans="93:97" ht="39" customHeight="1">
      <c r="CO1813" s="333">
        <v>43091</v>
      </c>
      <c r="CP1813" s="262" t="s">
        <v>385</v>
      </c>
      <c r="CR1813" s="333">
        <v>43091</v>
      </c>
      <c r="CS1813" s="262" t="s">
        <v>386</v>
      </c>
    </row>
    <row r="1814" spans="93:97" ht="39" customHeight="1">
      <c r="CO1814" s="333">
        <v>43092</v>
      </c>
      <c r="CP1814" s="262" t="s">
        <v>386</v>
      </c>
      <c r="CR1814" s="333">
        <v>43092</v>
      </c>
      <c r="CS1814" s="262" t="s">
        <v>387</v>
      </c>
    </row>
    <row r="1815" spans="93:97" ht="39" customHeight="1">
      <c r="CO1815" s="333">
        <v>43093</v>
      </c>
      <c r="CP1815" s="262" t="s">
        <v>387</v>
      </c>
      <c r="CR1815" s="333">
        <v>43093</v>
      </c>
      <c r="CS1815" s="262" t="s">
        <v>388</v>
      </c>
    </row>
    <row r="1816" spans="93:97" ht="39" customHeight="1">
      <c r="CO1816" s="333">
        <v>43094</v>
      </c>
      <c r="CP1816" s="262" t="s">
        <v>388</v>
      </c>
      <c r="CR1816" s="333">
        <v>43094</v>
      </c>
      <c r="CS1816" s="262" t="s">
        <v>389</v>
      </c>
    </row>
    <row r="1817" spans="93:97" ht="39" customHeight="1">
      <c r="CO1817" s="333">
        <v>43095</v>
      </c>
      <c r="CP1817" s="262" t="s">
        <v>389</v>
      </c>
      <c r="CR1817" s="333">
        <v>43095</v>
      </c>
      <c r="CS1817" s="262" t="s">
        <v>390</v>
      </c>
    </row>
    <row r="1818" spans="93:97" ht="39" customHeight="1">
      <c r="CO1818" s="333">
        <v>43096</v>
      </c>
      <c r="CP1818" s="262" t="s">
        <v>390</v>
      </c>
      <c r="CR1818" s="333">
        <v>43096</v>
      </c>
      <c r="CS1818" s="262" t="s">
        <v>391</v>
      </c>
    </row>
    <row r="1819" spans="93:97" ht="39" customHeight="1">
      <c r="CO1819" s="333">
        <v>43097</v>
      </c>
      <c r="CP1819" s="262" t="s">
        <v>391</v>
      </c>
      <c r="CR1819" s="333">
        <v>43097</v>
      </c>
      <c r="CS1819" s="262" t="s">
        <v>392</v>
      </c>
    </row>
    <row r="1820" spans="93:97" ht="39" customHeight="1">
      <c r="CO1820" s="333">
        <v>43098</v>
      </c>
      <c r="CP1820" s="262" t="s">
        <v>392</v>
      </c>
      <c r="CR1820" s="333">
        <v>43098</v>
      </c>
      <c r="CS1820" s="262" t="s">
        <v>393</v>
      </c>
    </row>
    <row r="1821" spans="93:97" ht="39" customHeight="1">
      <c r="CO1821" s="333">
        <v>43099</v>
      </c>
      <c r="CP1821" s="262" t="s">
        <v>393</v>
      </c>
      <c r="CR1821" s="333">
        <v>43099</v>
      </c>
      <c r="CS1821" s="262" t="s">
        <v>394</v>
      </c>
    </row>
    <row r="1822" spans="93:97" ht="39" customHeight="1">
      <c r="CO1822" s="333">
        <v>43100</v>
      </c>
      <c r="CP1822" s="262" t="s">
        <v>394</v>
      </c>
      <c r="CR1822" s="333">
        <v>43100</v>
      </c>
      <c r="CS1822" s="262" t="s">
        <v>395</v>
      </c>
    </row>
    <row r="1823" spans="93:97" ht="39" customHeight="1">
      <c r="CO1823" s="333">
        <v>43101</v>
      </c>
      <c r="CP1823" s="262" t="s">
        <v>395</v>
      </c>
      <c r="CR1823" s="333">
        <v>43101</v>
      </c>
      <c r="CS1823" s="262" t="s">
        <v>31</v>
      </c>
    </row>
    <row r="1824" spans="93:97" ht="39" customHeight="1">
      <c r="CO1824" s="333">
        <v>43102</v>
      </c>
      <c r="CP1824" s="262" t="s">
        <v>31</v>
      </c>
      <c r="CR1824" s="333">
        <v>43102</v>
      </c>
      <c r="CS1824" s="262" t="s">
        <v>32</v>
      </c>
    </row>
    <row r="1825" spans="93:97" ht="39" customHeight="1">
      <c r="CO1825" s="333">
        <v>43103</v>
      </c>
      <c r="CP1825" s="262" t="s">
        <v>32</v>
      </c>
      <c r="CR1825" s="333">
        <v>43103</v>
      </c>
      <c r="CS1825" s="262" t="s">
        <v>33</v>
      </c>
    </row>
    <row r="1826" spans="93:97" ht="39" customHeight="1">
      <c r="CO1826" s="333">
        <v>43104</v>
      </c>
      <c r="CP1826" s="262" t="s">
        <v>33</v>
      </c>
      <c r="CR1826" s="333">
        <v>43104</v>
      </c>
      <c r="CS1826" s="262" t="s">
        <v>34</v>
      </c>
    </row>
    <row r="1827" spans="93:97" ht="39" customHeight="1">
      <c r="CO1827" s="333">
        <v>43105</v>
      </c>
      <c r="CP1827" s="262" t="s">
        <v>34</v>
      </c>
      <c r="CR1827" s="333">
        <v>43105</v>
      </c>
      <c r="CS1827" s="262" t="s">
        <v>35</v>
      </c>
    </row>
    <row r="1828" spans="93:97" ht="39" customHeight="1">
      <c r="CO1828" s="333">
        <v>43106</v>
      </c>
      <c r="CP1828" s="262" t="s">
        <v>35</v>
      </c>
      <c r="CR1828" s="333">
        <v>43106</v>
      </c>
      <c r="CS1828" s="262" t="s">
        <v>36</v>
      </c>
    </row>
    <row r="1829" spans="93:97" ht="39" customHeight="1">
      <c r="CO1829" s="333">
        <v>43107</v>
      </c>
      <c r="CP1829" s="262" t="s">
        <v>36</v>
      </c>
      <c r="CR1829" s="333">
        <v>43107</v>
      </c>
      <c r="CS1829" s="262" t="s">
        <v>37</v>
      </c>
    </row>
    <row r="1830" spans="93:97" ht="39" customHeight="1">
      <c r="CO1830" s="333">
        <v>43108</v>
      </c>
      <c r="CP1830" s="262" t="s">
        <v>37</v>
      </c>
      <c r="CR1830" s="333">
        <v>43108</v>
      </c>
      <c r="CS1830" s="262" t="s">
        <v>38</v>
      </c>
    </row>
    <row r="1831" spans="93:97" ht="39" customHeight="1">
      <c r="CO1831" s="333">
        <v>43109</v>
      </c>
      <c r="CP1831" s="262" t="s">
        <v>38</v>
      </c>
      <c r="CR1831" s="333">
        <v>43109</v>
      </c>
      <c r="CS1831" s="262" t="s">
        <v>39</v>
      </c>
    </row>
    <row r="1832" spans="93:97" ht="39" customHeight="1">
      <c r="CO1832" s="333">
        <v>43110</v>
      </c>
      <c r="CP1832" s="262" t="s">
        <v>39</v>
      </c>
      <c r="CR1832" s="333">
        <v>43110</v>
      </c>
      <c r="CS1832" s="262" t="s">
        <v>40</v>
      </c>
    </row>
    <row r="1833" spans="93:97" ht="39" customHeight="1">
      <c r="CO1833" s="333">
        <v>43111</v>
      </c>
      <c r="CP1833" s="262" t="s">
        <v>40</v>
      </c>
      <c r="CR1833" s="333">
        <v>43111</v>
      </c>
      <c r="CS1833" s="262" t="s">
        <v>41</v>
      </c>
    </row>
    <row r="1834" spans="93:97" ht="39" customHeight="1">
      <c r="CO1834" s="333">
        <v>43112</v>
      </c>
      <c r="CP1834" s="262" t="s">
        <v>41</v>
      </c>
      <c r="CR1834" s="333">
        <v>43112</v>
      </c>
      <c r="CS1834" s="262" t="s">
        <v>42</v>
      </c>
    </row>
    <row r="1835" spans="93:97" ht="39" customHeight="1">
      <c r="CO1835" s="333">
        <v>43113</v>
      </c>
      <c r="CP1835" s="262" t="s">
        <v>42</v>
      </c>
      <c r="CR1835" s="333">
        <v>43113</v>
      </c>
      <c r="CS1835" s="262" t="s">
        <v>43</v>
      </c>
    </row>
    <row r="1836" spans="93:97" ht="39" customHeight="1">
      <c r="CO1836" s="333">
        <v>43114</v>
      </c>
      <c r="CP1836" s="262" t="s">
        <v>43</v>
      </c>
      <c r="CR1836" s="333">
        <v>43114</v>
      </c>
      <c r="CS1836" s="262" t="s">
        <v>44</v>
      </c>
    </row>
    <row r="1837" spans="93:97" ht="39" customHeight="1">
      <c r="CO1837" s="333">
        <v>43115</v>
      </c>
      <c r="CP1837" s="262" t="s">
        <v>44</v>
      </c>
      <c r="CR1837" s="333">
        <v>43115</v>
      </c>
      <c r="CS1837" s="262" t="s">
        <v>45</v>
      </c>
    </row>
    <row r="1838" spans="93:97" ht="39" customHeight="1">
      <c r="CO1838" s="333">
        <v>43116</v>
      </c>
      <c r="CP1838" s="262" t="s">
        <v>45</v>
      </c>
      <c r="CR1838" s="333">
        <v>43116</v>
      </c>
      <c r="CS1838" s="262" t="s">
        <v>46</v>
      </c>
    </row>
    <row r="1839" spans="93:97" ht="39" customHeight="1">
      <c r="CO1839" s="333">
        <v>43117</v>
      </c>
      <c r="CP1839" s="262" t="s">
        <v>46</v>
      </c>
      <c r="CR1839" s="333">
        <v>43117</v>
      </c>
      <c r="CS1839" s="262" t="s">
        <v>47</v>
      </c>
    </row>
    <row r="1840" spans="93:97" ht="39" customHeight="1">
      <c r="CO1840" s="333">
        <v>43118</v>
      </c>
      <c r="CP1840" s="262" t="s">
        <v>47</v>
      </c>
      <c r="CR1840" s="333">
        <v>43118</v>
      </c>
      <c r="CS1840" s="262" t="s">
        <v>48</v>
      </c>
    </row>
    <row r="1841" spans="93:97" ht="39" customHeight="1">
      <c r="CO1841" s="333">
        <v>43119</v>
      </c>
      <c r="CP1841" s="262" t="s">
        <v>48</v>
      </c>
      <c r="CR1841" s="333">
        <v>43119</v>
      </c>
      <c r="CS1841" s="262" t="s">
        <v>49</v>
      </c>
    </row>
    <row r="1842" spans="93:97" ht="39" customHeight="1">
      <c r="CO1842" s="333">
        <v>43120</v>
      </c>
      <c r="CP1842" s="262" t="s">
        <v>49</v>
      </c>
      <c r="CR1842" s="333">
        <v>43120</v>
      </c>
      <c r="CS1842" s="262" t="s">
        <v>50</v>
      </c>
    </row>
    <row r="1843" spans="93:97" ht="39" customHeight="1">
      <c r="CO1843" s="333">
        <v>43121</v>
      </c>
      <c r="CP1843" s="262" t="s">
        <v>50</v>
      </c>
      <c r="CR1843" s="333">
        <v>43121</v>
      </c>
      <c r="CS1843" s="262" t="s">
        <v>51</v>
      </c>
    </row>
    <row r="1844" spans="93:97" ht="39" customHeight="1">
      <c r="CO1844" s="333">
        <v>43122</v>
      </c>
      <c r="CP1844" s="262" t="s">
        <v>51</v>
      </c>
      <c r="CR1844" s="333">
        <v>43122</v>
      </c>
      <c r="CS1844" s="262" t="s">
        <v>52</v>
      </c>
    </row>
    <row r="1845" spans="93:97" ht="39" customHeight="1">
      <c r="CO1845" s="333">
        <v>43123</v>
      </c>
      <c r="CP1845" s="262" t="s">
        <v>52</v>
      </c>
      <c r="CR1845" s="333">
        <v>43123</v>
      </c>
      <c r="CS1845" s="262" t="s">
        <v>53</v>
      </c>
    </row>
    <row r="1846" spans="93:97" ht="39" customHeight="1">
      <c r="CO1846" s="333">
        <v>43124</v>
      </c>
      <c r="CP1846" s="262" t="s">
        <v>53</v>
      </c>
      <c r="CR1846" s="333">
        <v>43124</v>
      </c>
      <c r="CS1846" s="262" t="s">
        <v>54</v>
      </c>
    </row>
    <row r="1847" spans="93:97" ht="39" customHeight="1">
      <c r="CO1847" s="333">
        <v>43125</v>
      </c>
      <c r="CP1847" s="262" t="s">
        <v>54</v>
      </c>
      <c r="CR1847" s="333">
        <v>43125</v>
      </c>
      <c r="CS1847" s="262" t="s">
        <v>55</v>
      </c>
    </row>
    <row r="1848" spans="93:97" ht="39" customHeight="1">
      <c r="CO1848" s="333">
        <v>43126</v>
      </c>
      <c r="CP1848" s="262" t="s">
        <v>55</v>
      </c>
      <c r="CR1848" s="333">
        <v>43126</v>
      </c>
      <c r="CS1848" s="262" t="s">
        <v>56</v>
      </c>
    </row>
    <row r="1849" spans="93:97" ht="39" customHeight="1">
      <c r="CO1849" s="333">
        <v>43127</v>
      </c>
      <c r="CP1849" s="262" t="s">
        <v>56</v>
      </c>
      <c r="CR1849" s="333">
        <v>43127</v>
      </c>
      <c r="CS1849" s="262" t="s">
        <v>57</v>
      </c>
    </row>
    <row r="1850" spans="93:97" ht="39" customHeight="1">
      <c r="CO1850" s="333">
        <v>43128</v>
      </c>
      <c r="CP1850" s="262" t="s">
        <v>57</v>
      </c>
      <c r="CR1850" s="333">
        <v>43128</v>
      </c>
      <c r="CS1850" s="262" t="s">
        <v>58</v>
      </c>
    </row>
    <row r="1851" spans="93:97" ht="39" customHeight="1">
      <c r="CO1851" s="333">
        <v>43129</v>
      </c>
      <c r="CP1851" s="262" t="s">
        <v>58</v>
      </c>
      <c r="CR1851" s="333">
        <v>43129</v>
      </c>
      <c r="CS1851" s="262" t="s">
        <v>59</v>
      </c>
    </row>
    <row r="1852" spans="93:97" ht="39" customHeight="1">
      <c r="CO1852" s="333">
        <v>43130</v>
      </c>
      <c r="CP1852" s="262" t="s">
        <v>59</v>
      </c>
      <c r="CR1852" s="333">
        <v>43130</v>
      </c>
      <c r="CS1852" s="262" t="s">
        <v>60</v>
      </c>
    </row>
    <row r="1853" spans="93:97" ht="39" customHeight="1">
      <c r="CO1853" s="333">
        <v>43131</v>
      </c>
      <c r="CP1853" s="262" t="s">
        <v>60</v>
      </c>
      <c r="CR1853" s="333">
        <v>43131</v>
      </c>
      <c r="CS1853" s="262" t="s">
        <v>61</v>
      </c>
    </row>
    <row r="1854" spans="93:97" ht="39" customHeight="1">
      <c r="CO1854" s="333">
        <v>43132</v>
      </c>
      <c r="CP1854" s="262" t="s">
        <v>61</v>
      </c>
      <c r="CR1854" s="333">
        <v>43132</v>
      </c>
      <c r="CS1854" s="262" t="s">
        <v>62</v>
      </c>
    </row>
    <row r="1855" spans="93:97" ht="39" customHeight="1">
      <c r="CO1855" s="333">
        <v>43133</v>
      </c>
      <c r="CP1855" s="262" t="s">
        <v>62</v>
      </c>
      <c r="CR1855" s="333">
        <v>43133</v>
      </c>
      <c r="CS1855" s="262" t="s">
        <v>63</v>
      </c>
    </row>
    <row r="1856" spans="93:97" ht="39" customHeight="1">
      <c r="CO1856" s="333">
        <v>43134</v>
      </c>
      <c r="CP1856" s="262" t="s">
        <v>63</v>
      </c>
      <c r="CR1856" s="333">
        <v>43134</v>
      </c>
      <c r="CS1856" s="262" t="s">
        <v>64</v>
      </c>
    </row>
    <row r="1857" spans="93:97" ht="39" customHeight="1">
      <c r="CO1857" s="333">
        <v>43135</v>
      </c>
      <c r="CP1857" s="262" t="s">
        <v>64</v>
      </c>
      <c r="CR1857" s="333">
        <v>43135</v>
      </c>
      <c r="CS1857" s="262" t="s">
        <v>65</v>
      </c>
    </row>
    <row r="1858" spans="93:97" ht="39" customHeight="1">
      <c r="CO1858" s="333">
        <v>43136</v>
      </c>
      <c r="CP1858" s="262" t="s">
        <v>65</v>
      </c>
      <c r="CR1858" s="333">
        <v>43136</v>
      </c>
      <c r="CS1858" s="262" t="s">
        <v>66</v>
      </c>
    </row>
    <row r="1859" spans="93:97" ht="39" customHeight="1">
      <c r="CO1859" s="333">
        <v>43137</v>
      </c>
      <c r="CP1859" s="262" t="s">
        <v>66</v>
      </c>
      <c r="CR1859" s="333">
        <v>43137</v>
      </c>
      <c r="CS1859" s="262" t="s">
        <v>67</v>
      </c>
    </row>
    <row r="1860" spans="93:97" ht="39" customHeight="1">
      <c r="CO1860" s="333">
        <v>43138</v>
      </c>
      <c r="CP1860" s="262" t="s">
        <v>67</v>
      </c>
      <c r="CR1860" s="333">
        <v>43138</v>
      </c>
      <c r="CS1860" s="262" t="s">
        <v>68</v>
      </c>
    </row>
    <row r="1861" spans="93:97" ht="39" customHeight="1">
      <c r="CO1861" s="333">
        <v>43139</v>
      </c>
      <c r="CP1861" s="262" t="s">
        <v>68</v>
      </c>
      <c r="CR1861" s="333">
        <v>43139</v>
      </c>
      <c r="CS1861" s="262" t="s">
        <v>69</v>
      </c>
    </row>
    <row r="1862" spans="93:97" ht="39" customHeight="1">
      <c r="CO1862" s="333">
        <v>43140</v>
      </c>
      <c r="CP1862" s="262" t="s">
        <v>69</v>
      </c>
      <c r="CR1862" s="333">
        <v>43140</v>
      </c>
      <c r="CS1862" s="262" t="s">
        <v>70</v>
      </c>
    </row>
    <row r="1863" spans="93:97" ht="39" customHeight="1">
      <c r="CO1863" s="333">
        <v>43141</v>
      </c>
      <c r="CP1863" s="262" t="s">
        <v>70</v>
      </c>
      <c r="CR1863" s="333">
        <v>43141</v>
      </c>
      <c r="CS1863" s="262" t="s">
        <v>71</v>
      </c>
    </row>
    <row r="1864" spans="93:97" ht="39" customHeight="1">
      <c r="CO1864" s="333">
        <v>43142</v>
      </c>
      <c r="CP1864" s="262" t="s">
        <v>71</v>
      </c>
      <c r="CR1864" s="333">
        <v>43142</v>
      </c>
      <c r="CS1864" s="262" t="s">
        <v>72</v>
      </c>
    </row>
    <row r="1865" spans="93:97" ht="39" customHeight="1">
      <c r="CO1865" s="333">
        <v>43143</v>
      </c>
      <c r="CP1865" s="262" t="s">
        <v>72</v>
      </c>
      <c r="CR1865" s="333">
        <v>43143</v>
      </c>
      <c r="CS1865" s="262" t="s">
        <v>73</v>
      </c>
    </row>
    <row r="1866" spans="93:97" ht="39" customHeight="1">
      <c r="CO1866" s="333">
        <v>43144</v>
      </c>
      <c r="CP1866" s="262" t="s">
        <v>73</v>
      </c>
      <c r="CR1866" s="333">
        <v>43144</v>
      </c>
      <c r="CS1866" s="262" t="s">
        <v>74</v>
      </c>
    </row>
    <row r="1867" spans="93:97" ht="39" customHeight="1">
      <c r="CO1867" s="333">
        <v>43145</v>
      </c>
      <c r="CP1867" s="262" t="s">
        <v>74</v>
      </c>
      <c r="CR1867" s="333">
        <v>43145</v>
      </c>
      <c r="CS1867" s="262" t="s">
        <v>75</v>
      </c>
    </row>
    <row r="1868" spans="93:97" ht="39" customHeight="1">
      <c r="CO1868" s="333">
        <v>43146</v>
      </c>
      <c r="CP1868" s="262" t="s">
        <v>75</v>
      </c>
      <c r="CR1868" s="333">
        <v>43146</v>
      </c>
      <c r="CS1868" s="262" t="s">
        <v>76</v>
      </c>
    </row>
    <row r="1869" spans="93:97" ht="39" customHeight="1">
      <c r="CO1869" s="333">
        <v>43147</v>
      </c>
      <c r="CP1869" s="262" t="s">
        <v>76</v>
      </c>
      <c r="CR1869" s="333">
        <v>43147</v>
      </c>
      <c r="CS1869" s="262" t="s">
        <v>77</v>
      </c>
    </row>
    <row r="1870" spans="93:97" ht="39" customHeight="1">
      <c r="CO1870" s="333">
        <v>43148</v>
      </c>
      <c r="CP1870" s="262" t="s">
        <v>77</v>
      </c>
      <c r="CR1870" s="333">
        <v>43148</v>
      </c>
      <c r="CS1870" s="262" t="s">
        <v>78</v>
      </c>
    </row>
    <row r="1871" spans="93:97" ht="39" customHeight="1">
      <c r="CO1871" s="333">
        <v>43149</v>
      </c>
      <c r="CP1871" s="262" t="s">
        <v>78</v>
      </c>
      <c r="CR1871" s="333">
        <v>43149</v>
      </c>
      <c r="CS1871" s="262" t="s">
        <v>79</v>
      </c>
    </row>
    <row r="1872" spans="93:97" ht="39" customHeight="1">
      <c r="CO1872" s="333">
        <v>43150</v>
      </c>
      <c r="CP1872" s="262" t="s">
        <v>79</v>
      </c>
      <c r="CR1872" s="333">
        <v>43150</v>
      </c>
      <c r="CS1872" s="262" t="s">
        <v>80</v>
      </c>
    </row>
    <row r="1873" spans="93:97" ht="39" customHeight="1">
      <c r="CO1873" s="333">
        <v>43151</v>
      </c>
      <c r="CP1873" s="262" t="s">
        <v>80</v>
      </c>
      <c r="CR1873" s="333">
        <v>43151</v>
      </c>
      <c r="CS1873" s="262" t="s">
        <v>81</v>
      </c>
    </row>
    <row r="1874" spans="93:97" ht="39" customHeight="1">
      <c r="CO1874" s="333">
        <v>43152</v>
      </c>
      <c r="CP1874" s="262" t="s">
        <v>81</v>
      </c>
      <c r="CR1874" s="333">
        <v>43152</v>
      </c>
      <c r="CS1874" s="262" t="s">
        <v>82</v>
      </c>
    </row>
    <row r="1875" spans="93:97" ht="39" customHeight="1">
      <c r="CO1875" s="333">
        <v>43153</v>
      </c>
      <c r="CP1875" s="262" t="s">
        <v>82</v>
      </c>
      <c r="CR1875" s="333">
        <v>43153</v>
      </c>
      <c r="CS1875" s="262" t="s">
        <v>83</v>
      </c>
    </row>
    <row r="1876" spans="93:97" ht="39" customHeight="1">
      <c r="CO1876" s="333">
        <v>43154</v>
      </c>
      <c r="CP1876" s="262" t="s">
        <v>83</v>
      </c>
      <c r="CR1876" s="333">
        <v>43154</v>
      </c>
      <c r="CS1876" s="262" t="s">
        <v>84</v>
      </c>
    </row>
    <row r="1877" spans="93:97" ht="39" customHeight="1">
      <c r="CO1877" s="333">
        <v>43155</v>
      </c>
      <c r="CP1877" s="262" t="s">
        <v>84</v>
      </c>
      <c r="CR1877" s="333">
        <v>43155</v>
      </c>
      <c r="CS1877" s="262" t="s">
        <v>85</v>
      </c>
    </row>
    <row r="1878" spans="93:97" ht="39" customHeight="1">
      <c r="CO1878" s="333">
        <v>43156</v>
      </c>
      <c r="CP1878" s="262" t="s">
        <v>85</v>
      </c>
      <c r="CR1878" s="333">
        <v>43156</v>
      </c>
      <c r="CS1878" s="262" t="s">
        <v>86</v>
      </c>
    </row>
    <row r="1879" spans="93:97" ht="39" customHeight="1">
      <c r="CO1879" s="333">
        <v>43157</v>
      </c>
      <c r="CP1879" s="262" t="s">
        <v>86</v>
      </c>
      <c r="CR1879" s="333">
        <v>43157</v>
      </c>
      <c r="CS1879" s="262" t="s">
        <v>87</v>
      </c>
    </row>
    <row r="1880" spans="93:97" ht="39" customHeight="1">
      <c r="CO1880" s="333">
        <v>43158</v>
      </c>
      <c r="CP1880" s="262" t="s">
        <v>87</v>
      </c>
      <c r="CR1880" s="333">
        <v>43158</v>
      </c>
      <c r="CS1880" s="262" t="s">
        <v>88</v>
      </c>
    </row>
    <row r="1881" spans="93:97" ht="39" customHeight="1">
      <c r="CO1881" s="333">
        <v>43159</v>
      </c>
      <c r="CP1881" s="262" t="s">
        <v>88</v>
      </c>
      <c r="CR1881" s="333">
        <v>43159</v>
      </c>
      <c r="CS1881" s="262" t="s">
        <v>89</v>
      </c>
    </row>
    <row r="1882" spans="93:97" ht="39" customHeight="1">
      <c r="CO1882" s="333">
        <v>43160</v>
      </c>
      <c r="CP1882" s="262" t="s">
        <v>89</v>
      </c>
      <c r="CR1882" s="333">
        <v>43160</v>
      </c>
      <c r="CS1882" s="262" t="s">
        <v>90</v>
      </c>
    </row>
    <row r="1883" spans="93:97" ht="39" customHeight="1">
      <c r="CO1883" s="333">
        <v>43161</v>
      </c>
      <c r="CP1883" s="262" t="s">
        <v>90</v>
      </c>
      <c r="CR1883" s="333">
        <v>43161</v>
      </c>
      <c r="CS1883" s="262" t="s">
        <v>91</v>
      </c>
    </row>
    <row r="1884" spans="93:97" ht="39" customHeight="1">
      <c r="CO1884" s="333">
        <v>43162</v>
      </c>
      <c r="CP1884" s="262" t="s">
        <v>91</v>
      </c>
      <c r="CR1884" s="333">
        <v>43162</v>
      </c>
      <c r="CS1884" s="262" t="s">
        <v>92</v>
      </c>
    </row>
    <row r="1885" spans="93:97" ht="39" customHeight="1">
      <c r="CO1885" s="333">
        <v>43163</v>
      </c>
      <c r="CP1885" s="262" t="s">
        <v>92</v>
      </c>
      <c r="CR1885" s="333">
        <v>43163</v>
      </c>
      <c r="CS1885" s="262" t="s">
        <v>93</v>
      </c>
    </row>
    <row r="1886" spans="93:97" ht="39" customHeight="1">
      <c r="CO1886" s="333">
        <v>43164</v>
      </c>
      <c r="CP1886" s="262" t="s">
        <v>93</v>
      </c>
      <c r="CR1886" s="333">
        <v>43164</v>
      </c>
      <c r="CS1886" s="262" t="s">
        <v>94</v>
      </c>
    </row>
    <row r="1887" spans="93:97" ht="39" customHeight="1">
      <c r="CO1887" s="333">
        <v>43165</v>
      </c>
      <c r="CP1887" s="262" t="s">
        <v>94</v>
      </c>
      <c r="CR1887" s="333">
        <v>43165</v>
      </c>
      <c r="CS1887" s="262" t="s">
        <v>95</v>
      </c>
    </row>
    <row r="1888" spans="93:97" ht="39" customHeight="1">
      <c r="CO1888" s="333">
        <v>43166</v>
      </c>
      <c r="CP1888" s="262" t="s">
        <v>95</v>
      </c>
      <c r="CR1888" s="333">
        <v>43166</v>
      </c>
      <c r="CS1888" s="262" t="s">
        <v>96</v>
      </c>
    </row>
    <row r="1889" spans="93:97" ht="39" customHeight="1">
      <c r="CO1889" s="333">
        <v>43167</v>
      </c>
      <c r="CP1889" s="262" t="s">
        <v>96</v>
      </c>
      <c r="CR1889" s="333">
        <v>43167</v>
      </c>
      <c r="CS1889" s="262" t="s">
        <v>97</v>
      </c>
    </row>
    <row r="1890" spans="93:97" ht="39" customHeight="1">
      <c r="CO1890" s="333">
        <v>43168</v>
      </c>
      <c r="CP1890" s="262" t="s">
        <v>97</v>
      </c>
      <c r="CR1890" s="333">
        <v>43168</v>
      </c>
      <c r="CS1890" s="262" t="s">
        <v>98</v>
      </c>
    </row>
    <row r="1891" spans="93:97" ht="39" customHeight="1">
      <c r="CO1891" s="333">
        <v>43169</v>
      </c>
      <c r="CP1891" s="262" t="s">
        <v>98</v>
      </c>
      <c r="CR1891" s="333">
        <v>43169</v>
      </c>
      <c r="CS1891" s="262" t="s">
        <v>99</v>
      </c>
    </row>
    <row r="1892" spans="93:97" ht="39" customHeight="1">
      <c r="CO1892" s="333">
        <v>43170</v>
      </c>
      <c r="CP1892" s="262" t="s">
        <v>99</v>
      </c>
      <c r="CR1892" s="333">
        <v>43170</v>
      </c>
      <c r="CS1892" s="262" t="s">
        <v>100</v>
      </c>
    </row>
    <row r="1893" spans="93:97" ht="39" customHeight="1">
      <c r="CO1893" s="333">
        <v>43171</v>
      </c>
      <c r="CP1893" s="262" t="s">
        <v>100</v>
      </c>
      <c r="CR1893" s="333">
        <v>43171</v>
      </c>
      <c r="CS1893" s="262" t="s">
        <v>101</v>
      </c>
    </row>
    <row r="1894" spans="93:97" ht="39" customHeight="1">
      <c r="CO1894" s="333">
        <v>43172</v>
      </c>
      <c r="CP1894" s="262" t="s">
        <v>101</v>
      </c>
      <c r="CR1894" s="333">
        <v>43172</v>
      </c>
      <c r="CS1894" s="262" t="s">
        <v>102</v>
      </c>
    </row>
    <row r="1895" spans="93:97" ht="39" customHeight="1">
      <c r="CO1895" s="333">
        <v>43173</v>
      </c>
      <c r="CP1895" s="262" t="s">
        <v>102</v>
      </c>
      <c r="CR1895" s="333">
        <v>43173</v>
      </c>
      <c r="CS1895" s="262" t="s">
        <v>103</v>
      </c>
    </row>
    <row r="1896" spans="93:97" ht="39" customHeight="1">
      <c r="CO1896" s="333">
        <v>43174</v>
      </c>
      <c r="CP1896" s="262" t="s">
        <v>103</v>
      </c>
      <c r="CR1896" s="333">
        <v>43174</v>
      </c>
      <c r="CS1896" s="262" t="s">
        <v>104</v>
      </c>
    </row>
    <row r="1897" spans="93:97" ht="39" customHeight="1">
      <c r="CO1897" s="333">
        <v>43175</v>
      </c>
      <c r="CP1897" s="262" t="s">
        <v>104</v>
      </c>
      <c r="CR1897" s="333">
        <v>43175</v>
      </c>
      <c r="CS1897" s="262" t="s">
        <v>105</v>
      </c>
    </row>
    <row r="1898" spans="93:97" ht="39" customHeight="1">
      <c r="CO1898" s="333">
        <v>43176</v>
      </c>
      <c r="CP1898" s="262" t="s">
        <v>105</v>
      </c>
      <c r="CR1898" s="333">
        <v>43176</v>
      </c>
      <c r="CS1898" s="262" t="s">
        <v>106</v>
      </c>
    </row>
    <row r="1899" spans="93:97" ht="39" customHeight="1">
      <c r="CO1899" s="333">
        <v>43177</v>
      </c>
      <c r="CP1899" s="262" t="s">
        <v>106</v>
      </c>
      <c r="CR1899" s="333">
        <v>43177</v>
      </c>
      <c r="CS1899" s="262" t="s">
        <v>107</v>
      </c>
    </row>
    <row r="1900" spans="93:97" ht="39" customHeight="1">
      <c r="CO1900" s="333">
        <v>43178</v>
      </c>
      <c r="CP1900" s="262" t="s">
        <v>107</v>
      </c>
      <c r="CR1900" s="333">
        <v>43178</v>
      </c>
      <c r="CS1900" s="262" t="s">
        <v>108</v>
      </c>
    </row>
    <row r="1901" spans="93:97" ht="39" customHeight="1">
      <c r="CO1901" s="333">
        <v>43179</v>
      </c>
      <c r="CP1901" s="262" t="s">
        <v>108</v>
      </c>
      <c r="CR1901" s="333">
        <v>43179</v>
      </c>
      <c r="CS1901" s="262" t="s">
        <v>109</v>
      </c>
    </row>
    <row r="1902" spans="93:97" ht="39" customHeight="1">
      <c r="CO1902" s="333">
        <v>43180</v>
      </c>
      <c r="CP1902" s="262" t="s">
        <v>109</v>
      </c>
      <c r="CR1902" s="333">
        <v>43180</v>
      </c>
      <c r="CS1902" s="262" t="s">
        <v>110</v>
      </c>
    </row>
    <row r="1903" spans="93:97" ht="39" customHeight="1">
      <c r="CO1903" s="333">
        <v>43181</v>
      </c>
      <c r="CP1903" s="262" t="s">
        <v>110</v>
      </c>
      <c r="CR1903" s="333">
        <v>43181</v>
      </c>
      <c r="CS1903" s="262" t="s">
        <v>111</v>
      </c>
    </row>
    <row r="1904" spans="93:97" ht="39" customHeight="1">
      <c r="CO1904" s="333">
        <v>43182</v>
      </c>
      <c r="CP1904" s="262" t="s">
        <v>111</v>
      </c>
      <c r="CR1904" s="333">
        <v>43182</v>
      </c>
      <c r="CS1904" s="262" t="s">
        <v>112</v>
      </c>
    </row>
    <row r="1905" spans="93:97" ht="39" customHeight="1">
      <c r="CO1905" s="333">
        <v>43183</v>
      </c>
      <c r="CP1905" s="262" t="s">
        <v>112</v>
      </c>
      <c r="CR1905" s="333">
        <v>43183</v>
      </c>
      <c r="CS1905" s="262" t="s">
        <v>113</v>
      </c>
    </row>
    <row r="1906" spans="93:97" ht="39" customHeight="1">
      <c r="CO1906" s="333">
        <v>43184</v>
      </c>
      <c r="CP1906" s="262" t="s">
        <v>113</v>
      </c>
      <c r="CR1906" s="333">
        <v>43184</v>
      </c>
      <c r="CS1906" s="262" t="s">
        <v>114</v>
      </c>
    </row>
    <row r="1907" spans="93:97" ht="39" customHeight="1">
      <c r="CO1907" s="333">
        <v>43185</v>
      </c>
      <c r="CP1907" s="262" t="s">
        <v>114</v>
      </c>
      <c r="CR1907" s="333">
        <v>43185</v>
      </c>
      <c r="CS1907" s="262" t="s">
        <v>115</v>
      </c>
    </row>
    <row r="1908" spans="93:97" ht="39" customHeight="1">
      <c r="CO1908" s="333">
        <v>43186</v>
      </c>
      <c r="CP1908" s="262" t="s">
        <v>115</v>
      </c>
      <c r="CR1908" s="333">
        <v>43186</v>
      </c>
      <c r="CS1908" s="262" t="s">
        <v>116</v>
      </c>
    </row>
    <row r="1909" spans="93:97" ht="39" customHeight="1">
      <c r="CO1909" s="333">
        <v>43187</v>
      </c>
      <c r="CP1909" s="262" t="s">
        <v>116</v>
      </c>
      <c r="CR1909" s="333">
        <v>43187</v>
      </c>
      <c r="CS1909" s="262" t="s">
        <v>117</v>
      </c>
    </row>
    <row r="1910" spans="93:97" ht="39" customHeight="1">
      <c r="CO1910" s="333">
        <v>43188</v>
      </c>
      <c r="CP1910" s="262" t="s">
        <v>117</v>
      </c>
      <c r="CR1910" s="333">
        <v>43188</v>
      </c>
      <c r="CS1910" s="262" t="s">
        <v>118</v>
      </c>
    </row>
    <row r="1911" spans="93:97" ht="39" customHeight="1">
      <c r="CO1911" s="333">
        <v>43189</v>
      </c>
      <c r="CP1911" s="262" t="s">
        <v>118</v>
      </c>
      <c r="CR1911" s="333">
        <v>43189</v>
      </c>
      <c r="CS1911" s="262" t="s">
        <v>119</v>
      </c>
    </row>
    <row r="1912" spans="93:97" ht="39" customHeight="1">
      <c r="CO1912" s="333">
        <v>43190</v>
      </c>
      <c r="CP1912" s="262" t="s">
        <v>119</v>
      </c>
      <c r="CR1912" s="333">
        <v>43190</v>
      </c>
      <c r="CS1912" s="262" t="s">
        <v>120</v>
      </c>
    </row>
    <row r="1913" spans="93:97" ht="39" customHeight="1">
      <c r="CO1913" s="333">
        <v>43191</v>
      </c>
      <c r="CP1913" s="262" t="s">
        <v>120</v>
      </c>
      <c r="CR1913" s="333">
        <v>43191</v>
      </c>
      <c r="CS1913" s="262" t="s">
        <v>121</v>
      </c>
    </row>
    <row r="1914" spans="93:97" ht="39" customHeight="1">
      <c r="CO1914" s="333">
        <v>43192</v>
      </c>
      <c r="CP1914" s="262" t="s">
        <v>121</v>
      </c>
      <c r="CR1914" s="333">
        <v>43192</v>
      </c>
      <c r="CS1914" s="262" t="s">
        <v>122</v>
      </c>
    </row>
    <row r="1915" spans="93:97" ht="39" customHeight="1">
      <c r="CO1915" s="333">
        <v>43193</v>
      </c>
      <c r="CP1915" s="262" t="s">
        <v>122</v>
      </c>
      <c r="CR1915" s="333">
        <v>43193</v>
      </c>
      <c r="CS1915" s="262" t="s">
        <v>123</v>
      </c>
    </row>
    <row r="1916" spans="93:97" ht="39" customHeight="1">
      <c r="CO1916" s="333">
        <v>43194</v>
      </c>
      <c r="CP1916" s="262" t="s">
        <v>123</v>
      </c>
      <c r="CR1916" s="333">
        <v>43194</v>
      </c>
      <c r="CS1916" s="262" t="s">
        <v>124</v>
      </c>
    </row>
    <row r="1917" spans="93:97" ht="39" customHeight="1">
      <c r="CO1917" s="333">
        <v>43195</v>
      </c>
      <c r="CP1917" s="262" t="s">
        <v>124</v>
      </c>
      <c r="CR1917" s="333">
        <v>43195</v>
      </c>
      <c r="CS1917" s="262" t="s">
        <v>125</v>
      </c>
    </row>
    <row r="1918" spans="93:97" ht="39" customHeight="1">
      <c r="CO1918" s="333">
        <v>43196</v>
      </c>
      <c r="CP1918" s="262" t="s">
        <v>125</v>
      </c>
      <c r="CR1918" s="333">
        <v>43196</v>
      </c>
      <c r="CS1918" s="262" t="s">
        <v>126</v>
      </c>
    </row>
    <row r="1919" spans="93:97" ht="39" customHeight="1">
      <c r="CO1919" s="333">
        <v>43197</v>
      </c>
      <c r="CP1919" s="262" t="s">
        <v>126</v>
      </c>
      <c r="CR1919" s="333">
        <v>43197</v>
      </c>
      <c r="CS1919" s="262" t="s">
        <v>127</v>
      </c>
    </row>
    <row r="1920" spans="93:97" ht="39" customHeight="1">
      <c r="CO1920" s="333">
        <v>43198</v>
      </c>
      <c r="CP1920" s="262" t="s">
        <v>127</v>
      </c>
      <c r="CR1920" s="333">
        <v>43198</v>
      </c>
      <c r="CS1920" s="262" t="s">
        <v>128</v>
      </c>
    </row>
    <row r="1921" spans="93:97" ht="39" customHeight="1">
      <c r="CO1921" s="333">
        <v>43199</v>
      </c>
      <c r="CP1921" s="262" t="s">
        <v>128</v>
      </c>
      <c r="CR1921" s="333">
        <v>43199</v>
      </c>
      <c r="CS1921" s="262" t="s">
        <v>129</v>
      </c>
    </row>
    <row r="1922" spans="93:97" ht="39" customHeight="1">
      <c r="CO1922" s="333">
        <v>43200</v>
      </c>
      <c r="CP1922" s="262" t="s">
        <v>129</v>
      </c>
      <c r="CR1922" s="333">
        <v>43200</v>
      </c>
      <c r="CS1922" s="262" t="s">
        <v>130</v>
      </c>
    </row>
    <row r="1923" spans="93:97" ht="39" customHeight="1">
      <c r="CO1923" s="333">
        <v>43201</v>
      </c>
      <c r="CP1923" s="262" t="s">
        <v>130</v>
      </c>
      <c r="CR1923" s="333">
        <v>43201</v>
      </c>
      <c r="CS1923" s="262" t="s">
        <v>131</v>
      </c>
    </row>
    <row r="1924" spans="93:97" ht="39" customHeight="1">
      <c r="CO1924" s="333">
        <v>43202</v>
      </c>
      <c r="CP1924" s="262" t="s">
        <v>131</v>
      </c>
      <c r="CR1924" s="333">
        <v>43202</v>
      </c>
      <c r="CS1924" s="262" t="s">
        <v>132</v>
      </c>
    </row>
    <row r="1925" spans="93:97" ht="39" customHeight="1">
      <c r="CO1925" s="333">
        <v>43203</v>
      </c>
      <c r="CP1925" s="262" t="s">
        <v>132</v>
      </c>
      <c r="CR1925" s="333">
        <v>43203</v>
      </c>
      <c r="CS1925" s="262" t="s">
        <v>133</v>
      </c>
    </row>
    <row r="1926" spans="93:97" ht="39" customHeight="1">
      <c r="CO1926" s="333">
        <v>43204</v>
      </c>
      <c r="CP1926" s="262" t="s">
        <v>133</v>
      </c>
      <c r="CR1926" s="333">
        <v>43204</v>
      </c>
      <c r="CS1926" s="262" t="s">
        <v>134</v>
      </c>
    </row>
    <row r="1927" spans="93:97" ht="39" customHeight="1">
      <c r="CO1927" s="333">
        <v>43205</v>
      </c>
      <c r="CP1927" s="262" t="s">
        <v>134</v>
      </c>
      <c r="CR1927" s="333">
        <v>43205</v>
      </c>
      <c r="CS1927" s="262" t="s">
        <v>135</v>
      </c>
    </row>
    <row r="1928" spans="93:97" ht="39" customHeight="1">
      <c r="CO1928" s="333">
        <v>43206</v>
      </c>
      <c r="CP1928" s="262" t="s">
        <v>135</v>
      </c>
      <c r="CR1928" s="333">
        <v>43206</v>
      </c>
      <c r="CS1928" s="262" t="s">
        <v>136</v>
      </c>
    </row>
    <row r="1929" spans="93:97" ht="39" customHeight="1">
      <c r="CO1929" s="333">
        <v>43207</v>
      </c>
      <c r="CP1929" s="262" t="s">
        <v>136</v>
      </c>
      <c r="CR1929" s="333">
        <v>43207</v>
      </c>
      <c r="CS1929" s="262" t="s">
        <v>137</v>
      </c>
    </row>
    <row r="1930" spans="93:97" ht="39" customHeight="1">
      <c r="CO1930" s="333">
        <v>43208</v>
      </c>
      <c r="CP1930" s="262" t="s">
        <v>137</v>
      </c>
      <c r="CR1930" s="333">
        <v>43208</v>
      </c>
      <c r="CS1930" s="262" t="s">
        <v>138</v>
      </c>
    </row>
    <row r="1931" spans="93:97" ht="39" customHeight="1">
      <c r="CO1931" s="333">
        <v>43209</v>
      </c>
      <c r="CP1931" s="262" t="s">
        <v>138</v>
      </c>
      <c r="CR1931" s="333">
        <v>43209</v>
      </c>
      <c r="CS1931" s="262" t="s">
        <v>139</v>
      </c>
    </row>
    <row r="1932" spans="93:97" ht="39" customHeight="1">
      <c r="CO1932" s="333">
        <v>43210</v>
      </c>
      <c r="CP1932" s="262" t="s">
        <v>139</v>
      </c>
      <c r="CR1932" s="333">
        <v>43210</v>
      </c>
      <c r="CS1932" s="262" t="s">
        <v>140</v>
      </c>
    </row>
    <row r="1933" spans="93:97" ht="39" customHeight="1">
      <c r="CO1933" s="333">
        <v>43211</v>
      </c>
      <c r="CP1933" s="262" t="s">
        <v>140</v>
      </c>
      <c r="CR1933" s="333">
        <v>43211</v>
      </c>
      <c r="CS1933" s="262" t="s">
        <v>141</v>
      </c>
    </row>
    <row r="1934" spans="93:97" ht="39" customHeight="1">
      <c r="CO1934" s="333">
        <v>43212</v>
      </c>
      <c r="CP1934" s="262" t="s">
        <v>141</v>
      </c>
      <c r="CR1934" s="333">
        <v>43212</v>
      </c>
      <c r="CS1934" s="262" t="s">
        <v>142</v>
      </c>
    </row>
    <row r="1935" spans="93:97" ht="39" customHeight="1">
      <c r="CO1935" s="333">
        <v>43213</v>
      </c>
      <c r="CP1935" s="262" t="s">
        <v>142</v>
      </c>
      <c r="CR1935" s="333">
        <v>43213</v>
      </c>
      <c r="CS1935" s="262" t="s">
        <v>143</v>
      </c>
    </row>
    <row r="1936" spans="93:97" ht="39" customHeight="1">
      <c r="CO1936" s="333">
        <v>43214</v>
      </c>
      <c r="CP1936" s="262" t="s">
        <v>143</v>
      </c>
      <c r="CR1936" s="333">
        <v>43214</v>
      </c>
      <c r="CS1936" s="262" t="s">
        <v>144</v>
      </c>
    </row>
    <row r="1937" spans="93:97" ht="39" customHeight="1">
      <c r="CO1937" s="333">
        <v>43215</v>
      </c>
      <c r="CP1937" s="262" t="s">
        <v>144</v>
      </c>
      <c r="CR1937" s="333">
        <v>43215</v>
      </c>
      <c r="CS1937" s="262" t="s">
        <v>145</v>
      </c>
    </row>
    <row r="1938" spans="93:97" ht="39" customHeight="1">
      <c r="CO1938" s="333">
        <v>43216</v>
      </c>
      <c r="CP1938" s="262" t="s">
        <v>145</v>
      </c>
      <c r="CR1938" s="333">
        <v>43216</v>
      </c>
      <c r="CS1938" s="262" t="s">
        <v>146</v>
      </c>
    </row>
    <row r="1939" spans="93:97" ht="39" customHeight="1">
      <c r="CO1939" s="333">
        <v>43217</v>
      </c>
      <c r="CP1939" s="262" t="s">
        <v>146</v>
      </c>
      <c r="CR1939" s="333">
        <v>43217</v>
      </c>
      <c r="CS1939" s="262" t="s">
        <v>147</v>
      </c>
    </row>
    <row r="1940" spans="93:97" ht="39" customHeight="1">
      <c r="CO1940" s="333">
        <v>43218</v>
      </c>
      <c r="CP1940" s="262" t="s">
        <v>147</v>
      </c>
      <c r="CR1940" s="333">
        <v>43218</v>
      </c>
      <c r="CS1940" s="262" t="s">
        <v>148</v>
      </c>
    </row>
    <row r="1941" spans="93:97" ht="39" customHeight="1">
      <c r="CO1941" s="333">
        <v>43219</v>
      </c>
      <c r="CP1941" s="262" t="s">
        <v>148</v>
      </c>
      <c r="CR1941" s="333">
        <v>43219</v>
      </c>
      <c r="CS1941" s="262" t="s">
        <v>149</v>
      </c>
    </row>
    <row r="1942" spans="93:97" ht="39" customHeight="1">
      <c r="CO1942" s="333">
        <v>43220</v>
      </c>
      <c r="CP1942" s="262" t="s">
        <v>149</v>
      </c>
      <c r="CR1942" s="333">
        <v>43220</v>
      </c>
      <c r="CS1942" s="262" t="s">
        <v>150</v>
      </c>
    </row>
    <row r="1943" spans="93:97" ht="39" customHeight="1">
      <c r="CO1943" s="333">
        <v>43221</v>
      </c>
      <c r="CP1943" s="262" t="s">
        <v>150</v>
      </c>
      <c r="CR1943" s="333">
        <v>43221</v>
      </c>
      <c r="CS1943" s="262" t="s">
        <v>151</v>
      </c>
    </row>
    <row r="1944" spans="93:97" ht="39" customHeight="1">
      <c r="CO1944" s="333">
        <v>43222</v>
      </c>
      <c r="CP1944" s="262" t="s">
        <v>151</v>
      </c>
      <c r="CR1944" s="333">
        <v>43222</v>
      </c>
      <c r="CS1944" s="262" t="s">
        <v>152</v>
      </c>
    </row>
    <row r="1945" spans="93:97" ht="39" customHeight="1">
      <c r="CO1945" s="333">
        <v>43223</v>
      </c>
      <c r="CP1945" s="262" t="s">
        <v>152</v>
      </c>
      <c r="CR1945" s="333">
        <v>43223</v>
      </c>
      <c r="CS1945" s="262" t="s">
        <v>153</v>
      </c>
    </row>
    <row r="1946" spans="93:97" ht="39" customHeight="1">
      <c r="CO1946" s="333">
        <v>43224</v>
      </c>
      <c r="CP1946" s="262" t="s">
        <v>153</v>
      </c>
      <c r="CR1946" s="333">
        <v>43224</v>
      </c>
      <c r="CS1946" s="262" t="s">
        <v>154</v>
      </c>
    </row>
    <row r="1947" spans="93:97" ht="39" customHeight="1">
      <c r="CO1947" s="333">
        <v>43225</v>
      </c>
      <c r="CP1947" s="262" t="s">
        <v>154</v>
      </c>
      <c r="CR1947" s="333">
        <v>43225</v>
      </c>
      <c r="CS1947" s="262" t="s">
        <v>155</v>
      </c>
    </row>
    <row r="1948" spans="93:97" ht="39" customHeight="1">
      <c r="CO1948" s="333">
        <v>43226</v>
      </c>
      <c r="CP1948" s="262" t="s">
        <v>155</v>
      </c>
      <c r="CR1948" s="333">
        <v>43226</v>
      </c>
      <c r="CS1948" s="262" t="s">
        <v>156</v>
      </c>
    </row>
    <row r="1949" spans="93:97" ht="39" customHeight="1">
      <c r="CO1949" s="333">
        <v>43227</v>
      </c>
      <c r="CP1949" s="262" t="s">
        <v>156</v>
      </c>
      <c r="CR1949" s="333">
        <v>43227</v>
      </c>
      <c r="CS1949" s="262" t="s">
        <v>157</v>
      </c>
    </row>
    <row r="1950" spans="93:97" ht="39" customHeight="1">
      <c r="CO1950" s="333">
        <v>43228</v>
      </c>
      <c r="CP1950" s="262" t="s">
        <v>157</v>
      </c>
      <c r="CR1950" s="333">
        <v>43228</v>
      </c>
      <c r="CS1950" s="262" t="s">
        <v>158</v>
      </c>
    </row>
    <row r="1951" spans="93:97" ht="39" customHeight="1">
      <c r="CO1951" s="333">
        <v>43229</v>
      </c>
      <c r="CP1951" s="262" t="s">
        <v>158</v>
      </c>
      <c r="CR1951" s="333">
        <v>43229</v>
      </c>
      <c r="CS1951" s="262" t="s">
        <v>159</v>
      </c>
    </row>
    <row r="1952" spans="93:97" ht="39" customHeight="1">
      <c r="CO1952" s="333">
        <v>43230</v>
      </c>
      <c r="CP1952" s="262" t="s">
        <v>159</v>
      </c>
      <c r="CR1952" s="333">
        <v>43230</v>
      </c>
      <c r="CS1952" s="262" t="s">
        <v>160</v>
      </c>
    </row>
    <row r="1953" spans="93:97" ht="39" customHeight="1">
      <c r="CO1953" s="333">
        <v>43231</v>
      </c>
      <c r="CP1953" s="262" t="s">
        <v>160</v>
      </c>
      <c r="CR1953" s="333">
        <v>43231</v>
      </c>
      <c r="CS1953" s="262" t="s">
        <v>161</v>
      </c>
    </row>
    <row r="1954" spans="93:97" ht="39" customHeight="1">
      <c r="CO1954" s="333">
        <v>43232</v>
      </c>
      <c r="CP1954" s="262" t="s">
        <v>161</v>
      </c>
      <c r="CR1954" s="333">
        <v>43232</v>
      </c>
      <c r="CS1954" s="262" t="s">
        <v>162</v>
      </c>
    </row>
    <row r="1955" spans="93:97" ht="39" customHeight="1">
      <c r="CO1955" s="333">
        <v>43233</v>
      </c>
      <c r="CP1955" s="262" t="s">
        <v>162</v>
      </c>
      <c r="CR1955" s="333">
        <v>43233</v>
      </c>
      <c r="CS1955" s="262" t="s">
        <v>163</v>
      </c>
    </row>
    <row r="1956" spans="93:97" ht="39" customHeight="1">
      <c r="CO1956" s="333">
        <v>43234</v>
      </c>
      <c r="CP1956" s="262" t="s">
        <v>163</v>
      </c>
      <c r="CR1956" s="333">
        <v>43234</v>
      </c>
      <c r="CS1956" s="262" t="s">
        <v>164</v>
      </c>
    </row>
    <row r="1957" spans="93:97" ht="39" customHeight="1">
      <c r="CO1957" s="333">
        <v>43235</v>
      </c>
      <c r="CP1957" s="262" t="s">
        <v>164</v>
      </c>
      <c r="CR1957" s="333">
        <v>43235</v>
      </c>
      <c r="CS1957" s="262" t="s">
        <v>165</v>
      </c>
    </row>
    <row r="1958" spans="93:97" ht="39" customHeight="1">
      <c r="CO1958" s="333">
        <v>43236</v>
      </c>
      <c r="CP1958" s="262" t="s">
        <v>165</v>
      </c>
      <c r="CR1958" s="333">
        <v>43236</v>
      </c>
      <c r="CS1958" s="262" t="s">
        <v>166</v>
      </c>
    </row>
    <row r="1959" spans="93:97" ht="39" customHeight="1">
      <c r="CO1959" s="333">
        <v>43237</v>
      </c>
      <c r="CP1959" s="262" t="s">
        <v>166</v>
      </c>
      <c r="CR1959" s="333">
        <v>43237</v>
      </c>
      <c r="CS1959" s="262" t="s">
        <v>167</v>
      </c>
    </row>
    <row r="1960" spans="93:97" ht="39" customHeight="1">
      <c r="CO1960" s="333">
        <v>43238</v>
      </c>
      <c r="CP1960" s="262" t="s">
        <v>167</v>
      </c>
      <c r="CR1960" s="333">
        <v>43238</v>
      </c>
      <c r="CS1960" s="262" t="s">
        <v>168</v>
      </c>
    </row>
    <row r="1961" spans="93:97" ht="39" customHeight="1">
      <c r="CO1961" s="333">
        <v>43239</v>
      </c>
      <c r="CP1961" s="262" t="s">
        <v>168</v>
      </c>
      <c r="CR1961" s="333">
        <v>43239</v>
      </c>
      <c r="CS1961" s="262" t="s">
        <v>169</v>
      </c>
    </row>
    <row r="1962" spans="93:97" ht="39" customHeight="1">
      <c r="CO1962" s="333">
        <v>43240</v>
      </c>
      <c r="CP1962" s="262" t="s">
        <v>169</v>
      </c>
      <c r="CR1962" s="333">
        <v>43240</v>
      </c>
      <c r="CS1962" s="262" t="s">
        <v>170</v>
      </c>
    </row>
    <row r="1963" spans="93:97" ht="39" customHeight="1">
      <c r="CO1963" s="333">
        <v>43241</v>
      </c>
      <c r="CP1963" s="262" t="s">
        <v>170</v>
      </c>
      <c r="CR1963" s="333">
        <v>43241</v>
      </c>
      <c r="CS1963" s="262" t="s">
        <v>171</v>
      </c>
    </row>
    <row r="1964" spans="93:97" ht="39" customHeight="1">
      <c r="CO1964" s="333">
        <v>43242</v>
      </c>
      <c r="CP1964" s="262" t="s">
        <v>171</v>
      </c>
      <c r="CR1964" s="333">
        <v>43242</v>
      </c>
      <c r="CS1964" s="262" t="s">
        <v>172</v>
      </c>
    </row>
    <row r="1965" spans="93:97" ht="39" customHeight="1">
      <c r="CO1965" s="333">
        <v>43243</v>
      </c>
      <c r="CP1965" s="262" t="s">
        <v>172</v>
      </c>
      <c r="CR1965" s="333">
        <v>43243</v>
      </c>
      <c r="CS1965" s="262" t="s">
        <v>173</v>
      </c>
    </row>
    <row r="1966" spans="93:97" ht="39" customHeight="1">
      <c r="CO1966" s="333">
        <v>43244</v>
      </c>
      <c r="CP1966" s="262" t="s">
        <v>173</v>
      </c>
      <c r="CR1966" s="333">
        <v>43244</v>
      </c>
      <c r="CS1966" s="262" t="s">
        <v>174</v>
      </c>
    </row>
    <row r="1967" spans="93:97" ht="39" customHeight="1">
      <c r="CO1967" s="333">
        <v>43245</v>
      </c>
      <c r="CP1967" s="262" t="s">
        <v>174</v>
      </c>
      <c r="CR1967" s="333">
        <v>43245</v>
      </c>
      <c r="CS1967" s="262" t="s">
        <v>175</v>
      </c>
    </row>
    <row r="1968" spans="93:97" ht="39" customHeight="1">
      <c r="CO1968" s="333">
        <v>43246</v>
      </c>
      <c r="CP1968" s="262" t="s">
        <v>175</v>
      </c>
      <c r="CR1968" s="333">
        <v>43246</v>
      </c>
      <c r="CS1968" s="262" t="s">
        <v>176</v>
      </c>
    </row>
    <row r="1969" spans="93:97" ht="39" customHeight="1">
      <c r="CO1969" s="333">
        <v>43247</v>
      </c>
      <c r="CP1969" s="262" t="s">
        <v>176</v>
      </c>
      <c r="CR1969" s="333">
        <v>43247</v>
      </c>
      <c r="CS1969" s="262" t="s">
        <v>177</v>
      </c>
    </row>
    <row r="1970" spans="93:97" ht="39" customHeight="1">
      <c r="CO1970" s="333">
        <v>43248</v>
      </c>
      <c r="CP1970" s="262" t="s">
        <v>177</v>
      </c>
      <c r="CR1970" s="333">
        <v>43248</v>
      </c>
      <c r="CS1970" s="262" t="s">
        <v>178</v>
      </c>
    </row>
    <row r="1971" spans="93:97" ht="39" customHeight="1">
      <c r="CO1971" s="333">
        <v>43249</v>
      </c>
      <c r="CP1971" s="262" t="s">
        <v>178</v>
      </c>
      <c r="CR1971" s="333">
        <v>43249</v>
      </c>
      <c r="CS1971" s="262" t="s">
        <v>179</v>
      </c>
    </row>
    <row r="1972" spans="93:97" ht="39" customHeight="1">
      <c r="CO1972" s="333">
        <v>43250</v>
      </c>
      <c r="CP1972" s="262" t="s">
        <v>179</v>
      </c>
      <c r="CR1972" s="333">
        <v>43250</v>
      </c>
      <c r="CS1972" s="262" t="s">
        <v>180</v>
      </c>
    </row>
    <row r="1973" spans="93:97" ht="39" customHeight="1">
      <c r="CO1973" s="333">
        <v>43251</v>
      </c>
      <c r="CP1973" s="262" t="s">
        <v>180</v>
      </c>
      <c r="CR1973" s="333">
        <v>43251</v>
      </c>
      <c r="CS1973" s="262" t="s">
        <v>181</v>
      </c>
    </row>
    <row r="1974" spans="93:97" ht="39" customHeight="1">
      <c r="CO1974" s="333">
        <v>43252</v>
      </c>
      <c r="CP1974" s="262" t="s">
        <v>181</v>
      </c>
      <c r="CR1974" s="333">
        <v>43252</v>
      </c>
      <c r="CS1974" s="262" t="s">
        <v>182</v>
      </c>
    </row>
    <row r="1975" spans="93:97" ht="39" customHeight="1">
      <c r="CO1975" s="333">
        <v>43253</v>
      </c>
      <c r="CP1975" s="262" t="s">
        <v>182</v>
      </c>
      <c r="CR1975" s="333">
        <v>43253</v>
      </c>
      <c r="CS1975" s="262" t="s">
        <v>183</v>
      </c>
    </row>
    <row r="1976" spans="93:97" ht="39" customHeight="1">
      <c r="CO1976" s="333">
        <v>43254</v>
      </c>
      <c r="CP1976" s="262" t="s">
        <v>183</v>
      </c>
      <c r="CR1976" s="333">
        <v>43254</v>
      </c>
      <c r="CS1976" s="262" t="s">
        <v>184</v>
      </c>
    </row>
    <row r="1977" spans="93:97" ht="39" customHeight="1">
      <c r="CO1977" s="333">
        <v>43255</v>
      </c>
      <c r="CP1977" s="262" t="s">
        <v>184</v>
      </c>
      <c r="CR1977" s="333">
        <v>43255</v>
      </c>
      <c r="CS1977" s="262" t="s">
        <v>185</v>
      </c>
    </row>
    <row r="1978" spans="93:97" ht="39" customHeight="1">
      <c r="CO1978" s="333">
        <v>43256</v>
      </c>
      <c r="CP1978" s="262" t="s">
        <v>185</v>
      </c>
      <c r="CR1978" s="333">
        <v>43256</v>
      </c>
      <c r="CS1978" s="262" t="s">
        <v>186</v>
      </c>
    </row>
    <row r="1979" spans="93:97" ht="39" customHeight="1">
      <c r="CO1979" s="333">
        <v>43257</v>
      </c>
      <c r="CP1979" s="262" t="s">
        <v>186</v>
      </c>
      <c r="CR1979" s="333">
        <v>43257</v>
      </c>
      <c r="CS1979" s="262" t="s">
        <v>187</v>
      </c>
    </row>
    <row r="1980" spans="93:97" ht="39" customHeight="1">
      <c r="CO1980" s="333">
        <v>43258</v>
      </c>
      <c r="CP1980" s="262" t="s">
        <v>187</v>
      </c>
      <c r="CR1980" s="333">
        <v>43258</v>
      </c>
      <c r="CS1980" s="262" t="s">
        <v>188</v>
      </c>
    </row>
    <row r="1981" spans="93:97" ht="39" customHeight="1">
      <c r="CO1981" s="333">
        <v>43259</v>
      </c>
      <c r="CP1981" s="262" t="s">
        <v>188</v>
      </c>
      <c r="CR1981" s="333">
        <v>43259</v>
      </c>
      <c r="CS1981" s="262" t="s">
        <v>189</v>
      </c>
    </row>
    <row r="1982" spans="93:97" ht="39" customHeight="1">
      <c r="CO1982" s="333">
        <v>43260</v>
      </c>
      <c r="CP1982" s="262" t="s">
        <v>189</v>
      </c>
      <c r="CR1982" s="333">
        <v>43260</v>
      </c>
      <c r="CS1982" s="262" t="s">
        <v>190</v>
      </c>
    </row>
    <row r="1983" spans="93:97" ht="39" customHeight="1">
      <c r="CO1983" s="333">
        <v>43261</v>
      </c>
      <c r="CP1983" s="262" t="s">
        <v>190</v>
      </c>
      <c r="CR1983" s="333">
        <v>43261</v>
      </c>
      <c r="CS1983" s="262" t="s">
        <v>191</v>
      </c>
    </row>
    <row r="1984" spans="93:97" ht="39" customHeight="1">
      <c r="CO1984" s="333">
        <v>43262</v>
      </c>
      <c r="CP1984" s="262" t="s">
        <v>191</v>
      </c>
      <c r="CR1984" s="333">
        <v>43262</v>
      </c>
      <c r="CS1984" s="262" t="s">
        <v>192</v>
      </c>
    </row>
    <row r="1985" spans="93:97" ht="39" customHeight="1">
      <c r="CO1985" s="333">
        <v>43263</v>
      </c>
      <c r="CP1985" s="262" t="s">
        <v>192</v>
      </c>
      <c r="CR1985" s="333">
        <v>43263</v>
      </c>
      <c r="CS1985" s="262" t="s">
        <v>193</v>
      </c>
    </row>
    <row r="1986" spans="93:97" ht="39" customHeight="1">
      <c r="CO1986" s="333">
        <v>43264</v>
      </c>
      <c r="CP1986" s="262" t="s">
        <v>193</v>
      </c>
      <c r="CR1986" s="333">
        <v>43264</v>
      </c>
      <c r="CS1986" s="262" t="s">
        <v>194</v>
      </c>
    </row>
    <row r="1987" spans="93:97" ht="39" customHeight="1">
      <c r="CO1987" s="333">
        <v>43265</v>
      </c>
      <c r="CP1987" s="262" t="s">
        <v>194</v>
      </c>
      <c r="CR1987" s="333">
        <v>43265</v>
      </c>
      <c r="CS1987" s="262" t="s">
        <v>195</v>
      </c>
    </row>
    <row r="1988" spans="93:97" ht="39" customHeight="1">
      <c r="CO1988" s="333">
        <v>43266</v>
      </c>
      <c r="CP1988" s="262" t="s">
        <v>195</v>
      </c>
      <c r="CR1988" s="333">
        <v>43266</v>
      </c>
      <c r="CS1988" s="262" t="s">
        <v>196</v>
      </c>
    </row>
    <row r="1989" spans="93:97" ht="39" customHeight="1">
      <c r="CO1989" s="333">
        <v>43267</v>
      </c>
      <c r="CP1989" s="262" t="s">
        <v>196</v>
      </c>
      <c r="CR1989" s="333">
        <v>43267</v>
      </c>
      <c r="CS1989" s="262" t="s">
        <v>197</v>
      </c>
    </row>
    <row r="1990" spans="93:97" ht="39" customHeight="1">
      <c r="CO1990" s="333">
        <v>43268</v>
      </c>
      <c r="CP1990" s="262" t="s">
        <v>197</v>
      </c>
      <c r="CR1990" s="333">
        <v>43268</v>
      </c>
      <c r="CS1990" s="262" t="s">
        <v>198</v>
      </c>
    </row>
    <row r="1991" spans="93:97" ht="39" customHeight="1">
      <c r="CO1991" s="333">
        <v>43269</v>
      </c>
      <c r="CP1991" s="262" t="s">
        <v>198</v>
      </c>
      <c r="CR1991" s="333">
        <v>43269</v>
      </c>
      <c r="CS1991" s="262" t="s">
        <v>199</v>
      </c>
    </row>
    <row r="1992" spans="93:97" ht="39" customHeight="1">
      <c r="CO1992" s="333">
        <v>43270</v>
      </c>
      <c r="CP1992" s="262" t="s">
        <v>199</v>
      </c>
      <c r="CR1992" s="333">
        <v>43270</v>
      </c>
      <c r="CS1992" s="262" t="s">
        <v>200</v>
      </c>
    </row>
    <row r="1993" spans="93:97" ht="39" customHeight="1">
      <c r="CO1993" s="333">
        <v>43271</v>
      </c>
      <c r="CP1993" s="262" t="s">
        <v>200</v>
      </c>
      <c r="CR1993" s="333">
        <v>43271</v>
      </c>
      <c r="CS1993" s="262" t="s">
        <v>201</v>
      </c>
    </row>
    <row r="1994" spans="93:97" ht="39" customHeight="1">
      <c r="CO1994" s="333">
        <v>43272</v>
      </c>
      <c r="CP1994" s="262" t="s">
        <v>201</v>
      </c>
      <c r="CR1994" s="333">
        <v>43272</v>
      </c>
      <c r="CS1994" s="262" t="s">
        <v>202</v>
      </c>
    </row>
    <row r="1995" spans="93:97" ht="39" customHeight="1">
      <c r="CO1995" s="333">
        <v>43273</v>
      </c>
      <c r="CP1995" s="262" t="s">
        <v>202</v>
      </c>
      <c r="CR1995" s="333">
        <v>43273</v>
      </c>
      <c r="CS1995" s="262" t="s">
        <v>203</v>
      </c>
    </row>
    <row r="1996" spans="93:97" ht="39" customHeight="1">
      <c r="CO1996" s="333">
        <v>43274</v>
      </c>
      <c r="CP1996" s="262" t="s">
        <v>203</v>
      </c>
      <c r="CR1996" s="333">
        <v>43274</v>
      </c>
      <c r="CS1996" s="262" t="s">
        <v>204</v>
      </c>
    </row>
    <row r="1997" spans="93:97" ht="39" customHeight="1">
      <c r="CO1997" s="333">
        <v>43275</v>
      </c>
      <c r="CP1997" s="262" t="s">
        <v>204</v>
      </c>
      <c r="CR1997" s="333">
        <v>43275</v>
      </c>
      <c r="CS1997" s="262" t="s">
        <v>205</v>
      </c>
    </row>
    <row r="1998" spans="93:97" ht="39" customHeight="1">
      <c r="CO1998" s="333">
        <v>43276</v>
      </c>
      <c r="CP1998" s="262" t="s">
        <v>205</v>
      </c>
      <c r="CR1998" s="333">
        <v>43276</v>
      </c>
      <c r="CS1998" s="262" t="s">
        <v>206</v>
      </c>
    </row>
    <row r="1999" spans="93:97" ht="39" customHeight="1">
      <c r="CO1999" s="333">
        <v>43277</v>
      </c>
      <c r="CP1999" s="262" t="s">
        <v>206</v>
      </c>
      <c r="CR1999" s="333">
        <v>43277</v>
      </c>
      <c r="CS1999" s="262" t="s">
        <v>207</v>
      </c>
    </row>
    <row r="2000" spans="93:97" ht="39" customHeight="1">
      <c r="CO2000" s="333">
        <v>43278</v>
      </c>
      <c r="CP2000" s="262" t="s">
        <v>207</v>
      </c>
      <c r="CR2000" s="333">
        <v>43278</v>
      </c>
      <c r="CS2000" s="262" t="s">
        <v>208</v>
      </c>
    </row>
    <row r="2001" spans="93:97" ht="39" customHeight="1">
      <c r="CO2001" s="333">
        <v>43279</v>
      </c>
      <c r="CP2001" s="262" t="s">
        <v>208</v>
      </c>
      <c r="CR2001" s="333">
        <v>43279</v>
      </c>
      <c r="CS2001" s="262" t="s">
        <v>209</v>
      </c>
    </row>
    <row r="2002" spans="93:97" ht="39" customHeight="1">
      <c r="CO2002" s="333">
        <v>43280</v>
      </c>
      <c r="CP2002" s="262" t="s">
        <v>209</v>
      </c>
      <c r="CR2002" s="333">
        <v>43280</v>
      </c>
      <c r="CS2002" s="262" t="s">
        <v>210</v>
      </c>
    </row>
    <row r="2003" spans="93:97" ht="39" customHeight="1">
      <c r="CO2003" s="333">
        <v>43281</v>
      </c>
      <c r="CP2003" s="262" t="s">
        <v>210</v>
      </c>
      <c r="CR2003" s="333">
        <v>43281</v>
      </c>
      <c r="CS2003" s="262" t="s">
        <v>211</v>
      </c>
    </row>
    <row r="2004" spans="93:97" ht="39" customHeight="1">
      <c r="CO2004" s="333">
        <v>43282</v>
      </c>
      <c r="CP2004" s="262" t="s">
        <v>211</v>
      </c>
      <c r="CR2004" s="333">
        <v>43282</v>
      </c>
      <c r="CS2004" s="262" t="s">
        <v>212</v>
      </c>
    </row>
    <row r="2005" spans="93:97" ht="39" customHeight="1">
      <c r="CO2005" s="333">
        <v>43283</v>
      </c>
      <c r="CP2005" s="262" t="s">
        <v>212</v>
      </c>
      <c r="CR2005" s="333">
        <v>43283</v>
      </c>
      <c r="CS2005" s="262" t="s">
        <v>213</v>
      </c>
    </row>
    <row r="2006" spans="93:97" ht="39" customHeight="1">
      <c r="CO2006" s="333">
        <v>43284</v>
      </c>
      <c r="CP2006" s="262" t="s">
        <v>213</v>
      </c>
      <c r="CR2006" s="333">
        <v>43284</v>
      </c>
      <c r="CS2006" s="262" t="s">
        <v>214</v>
      </c>
    </row>
    <row r="2007" spans="93:97" ht="39" customHeight="1">
      <c r="CO2007" s="333">
        <v>43285</v>
      </c>
      <c r="CP2007" s="262" t="s">
        <v>214</v>
      </c>
      <c r="CR2007" s="333">
        <v>43285</v>
      </c>
      <c r="CS2007" s="262" t="s">
        <v>215</v>
      </c>
    </row>
    <row r="2008" spans="93:97" ht="39" customHeight="1">
      <c r="CO2008" s="333">
        <v>43286</v>
      </c>
      <c r="CP2008" s="262" t="s">
        <v>215</v>
      </c>
      <c r="CR2008" s="333">
        <v>43286</v>
      </c>
      <c r="CS2008" s="262" t="s">
        <v>216</v>
      </c>
    </row>
    <row r="2009" spans="93:97" ht="39" customHeight="1">
      <c r="CO2009" s="333">
        <v>43287</v>
      </c>
      <c r="CP2009" s="262" t="s">
        <v>216</v>
      </c>
      <c r="CR2009" s="333">
        <v>43287</v>
      </c>
      <c r="CS2009" s="262" t="s">
        <v>217</v>
      </c>
    </row>
    <row r="2010" spans="93:97" ht="39" customHeight="1">
      <c r="CO2010" s="333">
        <v>43288</v>
      </c>
      <c r="CP2010" s="262" t="s">
        <v>217</v>
      </c>
      <c r="CR2010" s="333">
        <v>43288</v>
      </c>
      <c r="CS2010" s="262" t="s">
        <v>218</v>
      </c>
    </row>
    <row r="2011" spans="93:97" ht="39" customHeight="1">
      <c r="CO2011" s="333">
        <v>43289</v>
      </c>
      <c r="CP2011" s="262" t="s">
        <v>218</v>
      </c>
      <c r="CR2011" s="333">
        <v>43289</v>
      </c>
      <c r="CS2011" s="262" t="s">
        <v>219</v>
      </c>
    </row>
    <row r="2012" spans="93:97" ht="39" customHeight="1">
      <c r="CO2012" s="333">
        <v>43290</v>
      </c>
      <c r="CP2012" s="262" t="s">
        <v>219</v>
      </c>
      <c r="CR2012" s="333">
        <v>43290</v>
      </c>
      <c r="CS2012" s="262" t="s">
        <v>220</v>
      </c>
    </row>
    <row r="2013" spans="93:97" ht="39" customHeight="1">
      <c r="CO2013" s="333">
        <v>43291</v>
      </c>
      <c r="CP2013" s="262" t="s">
        <v>220</v>
      </c>
      <c r="CR2013" s="333">
        <v>43291</v>
      </c>
      <c r="CS2013" s="262" t="s">
        <v>221</v>
      </c>
    </row>
    <row r="2014" spans="93:97" ht="39" customHeight="1">
      <c r="CO2014" s="333">
        <v>43292</v>
      </c>
      <c r="CP2014" s="262" t="s">
        <v>221</v>
      </c>
      <c r="CR2014" s="333">
        <v>43292</v>
      </c>
      <c r="CS2014" s="262" t="s">
        <v>222</v>
      </c>
    </row>
    <row r="2015" spans="93:97" ht="39" customHeight="1">
      <c r="CO2015" s="333">
        <v>43293</v>
      </c>
      <c r="CP2015" s="262" t="s">
        <v>222</v>
      </c>
      <c r="CR2015" s="333">
        <v>43293</v>
      </c>
      <c r="CS2015" s="262" t="s">
        <v>223</v>
      </c>
    </row>
    <row r="2016" spans="93:97" ht="39" customHeight="1">
      <c r="CO2016" s="333">
        <v>43294</v>
      </c>
      <c r="CP2016" s="262" t="s">
        <v>223</v>
      </c>
      <c r="CR2016" s="333">
        <v>43294</v>
      </c>
      <c r="CS2016" s="262" t="s">
        <v>224</v>
      </c>
    </row>
    <row r="2017" spans="93:97" ht="39" customHeight="1">
      <c r="CO2017" s="333">
        <v>43295</v>
      </c>
      <c r="CP2017" s="262" t="s">
        <v>224</v>
      </c>
      <c r="CR2017" s="333">
        <v>43295</v>
      </c>
      <c r="CS2017" s="262" t="s">
        <v>225</v>
      </c>
    </row>
    <row r="2018" spans="93:97" ht="39" customHeight="1">
      <c r="CO2018" s="333">
        <v>43296</v>
      </c>
      <c r="CP2018" s="262" t="s">
        <v>225</v>
      </c>
      <c r="CR2018" s="333">
        <v>43296</v>
      </c>
      <c r="CS2018" s="262" t="s">
        <v>226</v>
      </c>
    </row>
    <row r="2019" spans="93:97" ht="39" customHeight="1">
      <c r="CO2019" s="333">
        <v>43297</v>
      </c>
      <c r="CP2019" s="262" t="s">
        <v>226</v>
      </c>
      <c r="CR2019" s="333">
        <v>43297</v>
      </c>
      <c r="CS2019" s="262" t="s">
        <v>227</v>
      </c>
    </row>
    <row r="2020" spans="93:97" ht="39" customHeight="1">
      <c r="CO2020" s="333">
        <v>43298</v>
      </c>
      <c r="CP2020" s="262" t="s">
        <v>227</v>
      </c>
      <c r="CR2020" s="333">
        <v>43298</v>
      </c>
      <c r="CS2020" s="262" t="s">
        <v>228</v>
      </c>
    </row>
    <row r="2021" spans="93:97" ht="39" customHeight="1">
      <c r="CO2021" s="333">
        <v>43299</v>
      </c>
      <c r="CP2021" s="262" t="s">
        <v>228</v>
      </c>
      <c r="CR2021" s="333">
        <v>43299</v>
      </c>
      <c r="CS2021" s="262" t="s">
        <v>229</v>
      </c>
    </row>
    <row r="2022" spans="93:97" ht="39" customHeight="1">
      <c r="CO2022" s="333">
        <v>43300</v>
      </c>
      <c r="CP2022" s="262" t="s">
        <v>229</v>
      </c>
      <c r="CR2022" s="333">
        <v>43300</v>
      </c>
      <c r="CS2022" s="262" t="s">
        <v>230</v>
      </c>
    </row>
    <row r="2023" spans="93:97" ht="39" customHeight="1">
      <c r="CO2023" s="333">
        <v>43301</v>
      </c>
      <c r="CP2023" s="262" t="s">
        <v>230</v>
      </c>
      <c r="CR2023" s="333">
        <v>43301</v>
      </c>
      <c r="CS2023" s="262" t="s">
        <v>231</v>
      </c>
    </row>
    <row r="2024" spans="93:97" ht="39" customHeight="1">
      <c r="CO2024" s="333">
        <v>43302</v>
      </c>
      <c r="CP2024" s="262" t="s">
        <v>231</v>
      </c>
      <c r="CR2024" s="333">
        <v>43302</v>
      </c>
      <c r="CS2024" s="262" t="s">
        <v>232</v>
      </c>
    </row>
    <row r="2025" spans="93:97" ht="39" customHeight="1">
      <c r="CO2025" s="333">
        <v>43303</v>
      </c>
      <c r="CP2025" s="262" t="s">
        <v>232</v>
      </c>
      <c r="CR2025" s="333">
        <v>43303</v>
      </c>
      <c r="CS2025" s="262" t="s">
        <v>233</v>
      </c>
    </row>
    <row r="2026" spans="93:97" ht="39" customHeight="1">
      <c r="CO2026" s="333">
        <v>43304</v>
      </c>
      <c r="CP2026" s="262" t="s">
        <v>233</v>
      </c>
      <c r="CR2026" s="333">
        <v>43304</v>
      </c>
      <c r="CS2026" s="262" t="s">
        <v>234</v>
      </c>
    </row>
    <row r="2027" spans="93:97" ht="39" customHeight="1">
      <c r="CO2027" s="333">
        <v>43305</v>
      </c>
      <c r="CP2027" s="262" t="s">
        <v>234</v>
      </c>
      <c r="CR2027" s="333">
        <v>43305</v>
      </c>
      <c r="CS2027" s="262" t="s">
        <v>235</v>
      </c>
    </row>
    <row r="2028" spans="93:97" ht="39" customHeight="1">
      <c r="CO2028" s="333">
        <v>43306</v>
      </c>
      <c r="CP2028" s="262" t="s">
        <v>235</v>
      </c>
      <c r="CR2028" s="333">
        <v>43306</v>
      </c>
      <c r="CS2028" s="262" t="s">
        <v>236</v>
      </c>
    </row>
    <row r="2029" spans="93:97" ht="39" customHeight="1">
      <c r="CO2029" s="333">
        <v>43307</v>
      </c>
      <c r="CP2029" s="262" t="s">
        <v>236</v>
      </c>
      <c r="CR2029" s="333">
        <v>43307</v>
      </c>
      <c r="CS2029" s="262" t="s">
        <v>237</v>
      </c>
    </row>
    <row r="2030" spans="93:97" ht="39" customHeight="1">
      <c r="CO2030" s="333">
        <v>43308</v>
      </c>
      <c r="CP2030" s="262" t="s">
        <v>237</v>
      </c>
      <c r="CR2030" s="333">
        <v>43308</v>
      </c>
      <c r="CS2030" s="262" t="s">
        <v>238</v>
      </c>
    </row>
    <row r="2031" spans="93:97" ht="39" customHeight="1">
      <c r="CO2031" s="333">
        <v>43309</v>
      </c>
      <c r="CP2031" s="262" t="s">
        <v>238</v>
      </c>
      <c r="CR2031" s="333">
        <v>43309</v>
      </c>
      <c r="CS2031" s="262" t="s">
        <v>239</v>
      </c>
    </row>
    <row r="2032" spans="93:97" ht="39" customHeight="1">
      <c r="CO2032" s="333">
        <v>43310</v>
      </c>
      <c r="CP2032" s="262" t="s">
        <v>239</v>
      </c>
      <c r="CR2032" s="333">
        <v>43310</v>
      </c>
      <c r="CS2032" s="262" t="s">
        <v>240</v>
      </c>
    </row>
    <row r="2033" spans="93:97" ht="39" customHeight="1">
      <c r="CO2033" s="333">
        <v>43311</v>
      </c>
      <c r="CP2033" s="262" t="s">
        <v>240</v>
      </c>
      <c r="CR2033" s="333">
        <v>43311</v>
      </c>
      <c r="CS2033" s="262" t="s">
        <v>241</v>
      </c>
    </row>
    <row r="2034" spans="93:97" ht="39" customHeight="1">
      <c r="CO2034" s="333">
        <v>43312</v>
      </c>
      <c r="CP2034" s="262" t="s">
        <v>241</v>
      </c>
      <c r="CR2034" s="333">
        <v>43312</v>
      </c>
      <c r="CS2034" s="262" t="s">
        <v>242</v>
      </c>
    </row>
    <row r="2035" spans="93:97" ht="39" customHeight="1">
      <c r="CO2035" s="333">
        <v>43313</v>
      </c>
      <c r="CP2035" s="262" t="s">
        <v>242</v>
      </c>
      <c r="CR2035" s="333">
        <v>43313</v>
      </c>
      <c r="CS2035" s="262" t="s">
        <v>243</v>
      </c>
    </row>
    <row r="2036" spans="93:97" ht="39" customHeight="1">
      <c r="CO2036" s="333">
        <v>43314</v>
      </c>
      <c r="CP2036" s="262" t="s">
        <v>243</v>
      </c>
      <c r="CR2036" s="333">
        <v>43314</v>
      </c>
      <c r="CS2036" s="262" t="s">
        <v>244</v>
      </c>
    </row>
    <row r="2037" spans="93:97" ht="39" customHeight="1">
      <c r="CO2037" s="333">
        <v>43315</v>
      </c>
      <c r="CP2037" s="262" t="s">
        <v>244</v>
      </c>
      <c r="CR2037" s="333">
        <v>43315</v>
      </c>
      <c r="CS2037" s="262" t="s">
        <v>245</v>
      </c>
    </row>
    <row r="2038" spans="93:97" ht="39" customHeight="1">
      <c r="CO2038" s="333">
        <v>43316</v>
      </c>
      <c r="CP2038" s="262" t="s">
        <v>245</v>
      </c>
      <c r="CR2038" s="333">
        <v>43316</v>
      </c>
      <c r="CS2038" s="262" t="s">
        <v>246</v>
      </c>
    </row>
    <row r="2039" spans="93:97" ht="39" customHeight="1">
      <c r="CO2039" s="333">
        <v>43317</v>
      </c>
      <c r="CP2039" s="262" t="s">
        <v>246</v>
      </c>
      <c r="CR2039" s="333">
        <v>43317</v>
      </c>
      <c r="CS2039" s="262" t="s">
        <v>247</v>
      </c>
    </row>
    <row r="2040" spans="93:97" ht="39" customHeight="1">
      <c r="CO2040" s="333">
        <v>43318</v>
      </c>
      <c r="CP2040" s="262" t="s">
        <v>247</v>
      </c>
      <c r="CR2040" s="333">
        <v>43318</v>
      </c>
      <c r="CS2040" s="262" t="s">
        <v>248</v>
      </c>
    </row>
    <row r="2041" spans="93:97" ht="39" customHeight="1">
      <c r="CO2041" s="333">
        <v>43319</v>
      </c>
      <c r="CP2041" s="262" t="s">
        <v>248</v>
      </c>
      <c r="CR2041" s="333">
        <v>43319</v>
      </c>
      <c r="CS2041" s="262" t="s">
        <v>249</v>
      </c>
    </row>
    <row r="2042" spans="93:97" ht="39" customHeight="1">
      <c r="CO2042" s="333">
        <v>43320</v>
      </c>
      <c r="CP2042" s="262" t="s">
        <v>249</v>
      </c>
      <c r="CR2042" s="333">
        <v>43320</v>
      </c>
      <c r="CS2042" s="262" t="s">
        <v>250</v>
      </c>
    </row>
    <row r="2043" spans="93:97" ht="39" customHeight="1">
      <c r="CO2043" s="333">
        <v>43321</v>
      </c>
      <c r="CP2043" s="262" t="s">
        <v>250</v>
      </c>
      <c r="CR2043" s="333">
        <v>43321</v>
      </c>
      <c r="CS2043" s="262" t="s">
        <v>251</v>
      </c>
    </row>
    <row r="2044" spans="93:97" ht="39" customHeight="1">
      <c r="CO2044" s="333">
        <v>43322</v>
      </c>
      <c r="CP2044" s="262" t="s">
        <v>251</v>
      </c>
      <c r="CR2044" s="333">
        <v>43322</v>
      </c>
      <c r="CS2044" s="262" t="s">
        <v>252</v>
      </c>
    </row>
    <row r="2045" spans="93:97" ht="39" customHeight="1">
      <c r="CO2045" s="333">
        <v>43323</v>
      </c>
      <c r="CP2045" s="262" t="s">
        <v>252</v>
      </c>
      <c r="CR2045" s="333">
        <v>43323</v>
      </c>
      <c r="CS2045" s="262" t="s">
        <v>253</v>
      </c>
    </row>
    <row r="2046" spans="93:97" ht="39" customHeight="1">
      <c r="CO2046" s="333">
        <v>43324</v>
      </c>
      <c r="CP2046" s="262" t="s">
        <v>253</v>
      </c>
      <c r="CR2046" s="333">
        <v>43324</v>
      </c>
      <c r="CS2046" s="262" t="s">
        <v>254</v>
      </c>
    </row>
    <row r="2047" spans="93:97" ht="39" customHeight="1">
      <c r="CO2047" s="333">
        <v>43325</v>
      </c>
      <c r="CP2047" s="262" t="s">
        <v>254</v>
      </c>
      <c r="CR2047" s="333">
        <v>43325</v>
      </c>
      <c r="CS2047" s="262" t="s">
        <v>255</v>
      </c>
    </row>
    <row r="2048" spans="93:97" ht="39" customHeight="1">
      <c r="CO2048" s="333">
        <v>43326</v>
      </c>
      <c r="CP2048" s="262" t="s">
        <v>255</v>
      </c>
      <c r="CR2048" s="333">
        <v>43326</v>
      </c>
      <c r="CS2048" s="262" t="s">
        <v>256</v>
      </c>
    </row>
    <row r="2049" spans="93:97" ht="39" customHeight="1">
      <c r="CO2049" s="333">
        <v>43327</v>
      </c>
      <c r="CP2049" s="262" t="s">
        <v>256</v>
      </c>
      <c r="CR2049" s="333">
        <v>43327</v>
      </c>
      <c r="CS2049" s="262" t="s">
        <v>257</v>
      </c>
    </row>
    <row r="2050" spans="93:97" ht="39" customHeight="1">
      <c r="CO2050" s="333">
        <v>43328</v>
      </c>
      <c r="CP2050" s="262" t="s">
        <v>257</v>
      </c>
      <c r="CR2050" s="333">
        <v>43328</v>
      </c>
      <c r="CS2050" s="262" t="s">
        <v>258</v>
      </c>
    </row>
    <row r="2051" spans="93:97" ht="39" customHeight="1">
      <c r="CO2051" s="333">
        <v>43329</v>
      </c>
      <c r="CP2051" s="262" t="s">
        <v>258</v>
      </c>
      <c r="CR2051" s="333">
        <v>43329</v>
      </c>
      <c r="CS2051" s="262" t="s">
        <v>259</v>
      </c>
    </row>
    <row r="2052" spans="93:97" ht="39" customHeight="1">
      <c r="CO2052" s="333">
        <v>43330</v>
      </c>
      <c r="CP2052" s="262" t="s">
        <v>259</v>
      </c>
      <c r="CR2052" s="333">
        <v>43330</v>
      </c>
      <c r="CS2052" s="262" t="s">
        <v>260</v>
      </c>
    </row>
    <row r="2053" spans="93:97" ht="39" customHeight="1">
      <c r="CO2053" s="333">
        <v>43331</v>
      </c>
      <c r="CP2053" s="262" t="s">
        <v>260</v>
      </c>
      <c r="CR2053" s="333">
        <v>43331</v>
      </c>
      <c r="CS2053" s="262" t="s">
        <v>261</v>
      </c>
    </row>
    <row r="2054" spans="93:97" ht="39" customHeight="1">
      <c r="CO2054" s="333">
        <v>43332</v>
      </c>
      <c r="CP2054" s="262" t="s">
        <v>261</v>
      </c>
      <c r="CR2054" s="333">
        <v>43332</v>
      </c>
      <c r="CS2054" s="262" t="s">
        <v>262</v>
      </c>
    </row>
    <row r="2055" spans="93:97" ht="39" customHeight="1">
      <c r="CO2055" s="333">
        <v>43333</v>
      </c>
      <c r="CP2055" s="262" t="s">
        <v>262</v>
      </c>
      <c r="CR2055" s="333">
        <v>43333</v>
      </c>
      <c r="CS2055" s="262" t="s">
        <v>263</v>
      </c>
    </row>
    <row r="2056" spans="93:97" ht="39" customHeight="1">
      <c r="CO2056" s="333">
        <v>43334</v>
      </c>
      <c r="CP2056" s="262" t="s">
        <v>263</v>
      </c>
      <c r="CR2056" s="333">
        <v>43334</v>
      </c>
      <c r="CS2056" s="262" t="s">
        <v>264</v>
      </c>
    </row>
    <row r="2057" spans="93:97" ht="39" customHeight="1">
      <c r="CO2057" s="333">
        <v>43335</v>
      </c>
      <c r="CP2057" s="262" t="s">
        <v>264</v>
      </c>
      <c r="CR2057" s="333">
        <v>43335</v>
      </c>
      <c r="CS2057" s="262" t="s">
        <v>265</v>
      </c>
    </row>
    <row r="2058" spans="93:97" ht="39" customHeight="1">
      <c r="CO2058" s="333">
        <v>43336</v>
      </c>
      <c r="CP2058" s="262" t="s">
        <v>265</v>
      </c>
      <c r="CR2058" s="333">
        <v>43336</v>
      </c>
      <c r="CS2058" s="262" t="s">
        <v>266</v>
      </c>
    </row>
    <row r="2059" spans="93:97" ht="39" customHeight="1">
      <c r="CO2059" s="333">
        <v>43337</v>
      </c>
      <c r="CP2059" s="262" t="s">
        <v>266</v>
      </c>
      <c r="CR2059" s="333">
        <v>43337</v>
      </c>
      <c r="CS2059" s="262" t="s">
        <v>267</v>
      </c>
    </row>
    <row r="2060" spans="93:97" ht="39" customHeight="1">
      <c r="CO2060" s="333">
        <v>43338</v>
      </c>
      <c r="CP2060" s="262" t="s">
        <v>267</v>
      </c>
      <c r="CR2060" s="333">
        <v>43338</v>
      </c>
      <c r="CS2060" s="262" t="s">
        <v>268</v>
      </c>
    </row>
    <row r="2061" spans="93:97" ht="39" customHeight="1">
      <c r="CO2061" s="333">
        <v>43339</v>
      </c>
      <c r="CP2061" s="262" t="s">
        <v>268</v>
      </c>
      <c r="CR2061" s="333">
        <v>43339</v>
      </c>
      <c r="CS2061" s="262" t="s">
        <v>269</v>
      </c>
    </row>
    <row r="2062" spans="93:97" ht="39" customHeight="1">
      <c r="CO2062" s="333">
        <v>43340</v>
      </c>
      <c r="CP2062" s="262" t="s">
        <v>269</v>
      </c>
      <c r="CR2062" s="333">
        <v>43340</v>
      </c>
      <c r="CS2062" s="262" t="s">
        <v>270</v>
      </c>
    </row>
    <row r="2063" spans="93:97" ht="39" customHeight="1">
      <c r="CO2063" s="333">
        <v>43341</v>
      </c>
      <c r="CP2063" s="262" t="s">
        <v>270</v>
      </c>
      <c r="CR2063" s="333">
        <v>43341</v>
      </c>
      <c r="CS2063" s="262" t="s">
        <v>271</v>
      </c>
    </row>
    <row r="2064" spans="93:97" ht="39" customHeight="1">
      <c r="CO2064" s="333">
        <v>43342</v>
      </c>
      <c r="CP2064" s="262" t="s">
        <v>271</v>
      </c>
      <c r="CR2064" s="333">
        <v>43342</v>
      </c>
      <c r="CS2064" s="262" t="s">
        <v>272</v>
      </c>
    </row>
    <row r="2065" spans="93:97" ht="39" customHeight="1">
      <c r="CO2065" s="333">
        <v>43343</v>
      </c>
      <c r="CP2065" s="262" t="s">
        <v>272</v>
      </c>
      <c r="CR2065" s="333">
        <v>43343</v>
      </c>
      <c r="CS2065" s="262" t="s">
        <v>273</v>
      </c>
    </row>
    <row r="2066" spans="93:97" ht="39" customHeight="1">
      <c r="CO2066" s="333">
        <v>43344</v>
      </c>
      <c r="CP2066" s="262" t="s">
        <v>273</v>
      </c>
      <c r="CR2066" s="333">
        <v>43344</v>
      </c>
      <c r="CS2066" s="262" t="s">
        <v>274</v>
      </c>
    </row>
    <row r="2067" spans="93:97" ht="39" customHeight="1">
      <c r="CO2067" s="333">
        <v>43345</v>
      </c>
      <c r="CP2067" s="262" t="s">
        <v>274</v>
      </c>
      <c r="CR2067" s="333">
        <v>43345</v>
      </c>
      <c r="CS2067" s="262" t="s">
        <v>275</v>
      </c>
    </row>
    <row r="2068" spans="93:97" ht="39" customHeight="1">
      <c r="CO2068" s="333">
        <v>43346</v>
      </c>
      <c r="CP2068" s="262" t="s">
        <v>275</v>
      </c>
      <c r="CR2068" s="333">
        <v>43346</v>
      </c>
      <c r="CS2068" s="262" t="s">
        <v>276</v>
      </c>
    </row>
    <row r="2069" spans="93:97" ht="39" customHeight="1">
      <c r="CO2069" s="333">
        <v>43347</v>
      </c>
      <c r="CP2069" s="262" t="s">
        <v>276</v>
      </c>
      <c r="CR2069" s="333">
        <v>43347</v>
      </c>
      <c r="CS2069" s="262" t="s">
        <v>277</v>
      </c>
    </row>
    <row r="2070" spans="93:97" ht="39" customHeight="1">
      <c r="CO2070" s="333">
        <v>43348</v>
      </c>
      <c r="CP2070" s="262" t="s">
        <v>277</v>
      </c>
      <c r="CR2070" s="333">
        <v>43348</v>
      </c>
      <c r="CS2070" s="262" t="s">
        <v>278</v>
      </c>
    </row>
    <row r="2071" spans="93:97" ht="39" customHeight="1">
      <c r="CO2071" s="333">
        <v>43349</v>
      </c>
      <c r="CP2071" s="262" t="s">
        <v>278</v>
      </c>
      <c r="CR2071" s="333">
        <v>43349</v>
      </c>
      <c r="CS2071" s="262" t="s">
        <v>279</v>
      </c>
    </row>
    <row r="2072" spans="93:97" ht="39" customHeight="1">
      <c r="CO2072" s="333">
        <v>43350</v>
      </c>
      <c r="CP2072" s="262" t="s">
        <v>279</v>
      </c>
      <c r="CR2072" s="333">
        <v>43350</v>
      </c>
      <c r="CS2072" s="262" t="s">
        <v>280</v>
      </c>
    </row>
    <row r="2073" spans="93:97" ht="39" customHeight="1">
      <c r="CO2073" s="333">
        <v>43351</v>
      </c>
      <c r="CP2073" s="262" t="s">
        <v>280</v>
      </c>
      <c r="CR2073" s="333">
        <v>43351</v>
      </c>
      <c r="CS2073" s="262" t="s">
        <v>281</v>
      </c>
    </row>
    <row r="2074" spans="93:97" ht="39" customHeight="1">
      <c r="CO2074" s="333">
        <v>43352</v>
      </c>
      <c r="CP2074" s="262" t="s">
        <v>281</v>
      </c>
      <c r="CR2074" s="333">
        <v>43352</v>
      </c>
      <c r="CS2074" s="262" t="s">
        <v>282</v>
      </c>
    </row>
    <row r="2075" spans="93:97" ht="39" customHeight="1">
      <c r="CO2075" s="333">
        <v>43353</v>
      </c>
      <c r="CP2075" s="262" t="s">
        <v>282</v>
      </c>
      <c r="CR2075" s="333">
        <v>43353</v>
      </c>
      <c r="CS2075" s="262" t="s">
        <v>283</v>
      </c>
    </row>
    <row r="2076" spans="93:97" ht="39" customHeight="1">
      <c r="CO2076" s="333">
        <v>43354</v>
      </c>
      <c r="CP2076" s="262" t="s">
        <v>283</v>
      </c>
      <c r="CR2076" s="333">
        <v>43354</v>
      </c>
      <c r="CS2076" s="262" t="s">
        <v>284</v>
      </c>
    </row>
    <row r="2077" spans="93:97" ht="39" customHeight="1">
      <c r="CO2077" s="333">
        <v>43355</v>
      </c>
      <c r="CP2077" s="262" t="s">
        <v>284</v>
      </c>
      <c r="CR2077" s="333">
        <v>43355</v>
      </c>
      <c r="CS2077" s="262" t="s">
        <v>285</v>
      </c>
    </row>
    <row r="2078" spans="93:97" ht="39" customHeight="1">
      <c r="CO2078" s="333">
        <v>43356</v>
      </c>
      <c r="CP2078" s="262" t="s">
        <v>285</v>
      </c>
      <c r="CR2078" s="333">
        <v>43356</v>
      </c>
      <c r="CS2078" s="262" t="s">
        <v>286</v>
      </c>
    </row>
    <row r="2079" spans="93:97" ht="39" customHeight="1">
      <c r="CO2079" s="333">
        <v>43357</v>
      </c>
      <c r="CP2079" s="262" t="s">
        <v>286</v>
      </c>
      <c r="CR2079" s="333">
        <v>43357</v>
      </c>
      <c r="CS2079" s="262" t="s">
        <v>287</v>
      </c>
    </row>
    <row r="2080" spans="93:97" ht="39" customHeight="1">
      <c r="CO2080" s="333">
        <v>43358</v>
      </c>
      <c r="CP2080" s="262" t="s">
        <v>287</v>
      </c>
      <c r="CR2080" s="333">
        <v>43358</v>
      </c>
      <c r="CS2080" s="262" t="s">
        <v>288</v>
      </c>
    </row>
    <row r="2081" spans="93:97" ht="39" customHeight="1">
      <c r="CO2081" s="333">
        <v>43359</v>
      </c>
      <c r="CP2081" s="262" t="s">
        <v>288</v>
      </c>
      <c r="CR2081" s="333">
        <v>43359</v>
      </c>
      <c r="CS2081" s="262" t="s">
        <v>289</v>
      </c>
    </row>
    <row r="2082" spans="93:97" ht="39" customHeight="1">
      <c r="CO2082" s="333">
        <v>43360</v>
      </c>
      <c r="CP2082" s="262" t="s">
        <v>289</v>
      </c>
      <c r="CR2082" s="333">
        <v>43360</v>
      </c>
      <c r="CS2082" s="262" t="s">
        <v>290</v>
      </c>
    </row>
    <row r="2083" spans="93:97" ht="39" customHeight="1">
      <c r="CO2083" s="333">
        <v>43361</v>
      </c>
      <c r="CP2083" s="262" t="s">
        <v>290</v>
      </c>
      <c r="CR2083" s="333">
        <v>43361</v>
      </c>
      <c r="CS2083" s="262" t="s">
        <v>291</v>
      </c>
    </row>
    <row r="2084" spans="93:97" ht="39" customHeight="1">
      <c r="CO2084" s="333">
        <v>43362</v>
      </c>
      <c r="CP2084" s="262" t="s">
        <v>291</v>
      </c>
      <c r="CR2084" s="333">
        <v>43362</v>
      </c>
      <c r="CS2084" s="262" t="s">
        <v>292</v>
      </c>
    </row>
    <row r="2085" spans="93:97" ht="39" customHeight="1">
      <c r="CO2085" s="333">
        <v>43363</v>
      </c>
      <c r="CP2085" s="262" t="s">
        <v>292</v>
      </c>
      <c r="CR2085" s="333">
        <v>43363</v>
      </c>
      <c r="CS2085" s="262" t="s">
        <v>293</v>
      </c>
    </row>
    <row r="2086" spans="93:97" ht="39" customHeight="1">
      <c r="CO2086" s="333">
        <v>43364</v>
      </c>
      <c r="CP2086" s="262" t="s">
        <v>293</v>
      </c>
      <c r="CR2086" s="333">
        <v>43364</v>
      </c>
      <c r="CS2086" s="262" t="s">
        <v>294</v>
      </c>
    </row>
    <row r="2087" spans="93:97" ht="39" customHeight="1">
      <c r="CO2087" s="333">
        <v>43365</v>
      </c>
      <c r="CP2087" s="262" t="s">
        <v>294</v>
      </c>
      <c r="CR2087" s="333">
        <v>43365</v>
      </c>
      <c r="CS2087" s="262" t="s">
        <v>295</v>
      </c>
    </row>
    <row r="2088" spans="93:97" ht="39" customHeight="1">
      <c r="CO2088" s="333">
        <v>43366</v>
      </c>
      <c r="CP2088" s="262" t="s">
        <v>295</v>
      </c>
      <c r="CR2088" s="333">
        <v>43366</v>
      </c>
      <c r="CS2088" s="262" t="s">
        <v>296</v>
      </c>
    </row>
    <row r="2089" spans="93:97" ht="39" customHeight="1">
      <c r="CO2089" s="333">
        <v>43367</v>
      </c>
      <c r="CP2089" s="262" t="s">
        <v>296</v>
      </c>
      <c r="CR2089" s="333">
        <v>43367</v>
      </c>
      <c r="CS2089" s="262" t="s">
        <v>297</v>
      </c>
    </row>
    <row r="2090" spans="93:97" ht="39" customHeight="1">
      <c r="CO2090" s="333">
        <v>43368</v>
      </c>
      <c r="CP2090" s="262" t="s">
        <v>297</v>
      </c>
      <c r="CR2090" s="333">
        <v>43368</v>
      </c>
      <c r="CS2090" s="262" t="s">
        <v>298</v>
      </c>
    </row>
    <row r="2091" spans="93:97" ht="39" customHeight="1">
      <c r="CO2091" s="333">
        <v>43369</v>
      </c>
      <c r="CP2091" s="262" t="s">
        <v>298</v>
      </c>
      <c r="CR2091" s="333">
        <v>43369</v>
      </c>
      <c r="CS2091" s="262" t="s">
        <v>299</v>
      </c>
    </row>
    <row r="2092" spans="93:97" ht="39" customHeight="1">
      <c r="CO2092" s="333">
        <v>43370</v>
      </c>
      <c r="CP2092" s="262" t="s">
        <v>299</v>
      </c>
      <c r="CR2092" s="333">
        <v>43370</v>
      </c>
      <c r="CS2092" s="262" t="s">
        <v>300</v>
      </c>
    </row>
    <row r="2093" spans="93:97" ht="39" customHeight="1">
      <c r="CO2093" s="333">
        <v>43371</v>
      </c>
      <c r="CP2093" s="262" t="s">
        <v>300</v>
      </c>
      <c r="CR2093" s="333">
        <v>43371</v>
      </c>
      <c r="CS2093" s="262" t="s">
        <v>301</v>
      </c>
    </row>
    <row r="2094" spans="93:97" ht="39" customHeight="1">
      <c r="CO2094" s="333">
        <v>43372</v>
      </c>
      <c r="CP2094" s="262" t="s">
        <v>301</v>
      </c>
      <c r="CR2094" s="333">
        <v>43372</v>
      </c>
      <c r="CS2094" s="262" t="s">
        <v>302</v>
      </c>
    </row>
    <row r="2095" spans="93:97" ht="39" customHeight="1">
      <c r="CO2095" s="333">
        <v>43373</v>
      </c>
      <c r="CP2095" s="262" t="s">
        <v>302</v>
      </c>
      <c r="CR2095" s="333">
        <v>43373</v>
      </c>
      <c r="CS2095" s="262" t="s">
        <v>303</v>
      </c>
    </row>
    <row r="2096" spans="93:97" ht="39" customHeight="1">
      <c r="CO2096" s="333">
        <v>43374</v>
      </c>
      <c r="CP2096" s="262" t="s">
        <v>303</v>
      </c>
      <c r="CR2096" s="333">
        <v>43374</v>
      </c>
      <c r="CS2096" s="262" t="s">
        <v>304</v>
      </c>
    </row>
    <row r="2097" spans="93:97" ht="39" customHeight="1">
      <c r="CO2097" s="333">
        <v>43375</v>
      </c>
      <c r="CP2097" s="262" t="s">
        <v>304</v>
      </c>
      <c r="CR2097" s="333">
        <v>43375</v>
      </c>
      <c r="CS2097" s="262" t="s">
        <v>305</v>
      </c>
    </row>
    <row r="2098" spans="93:97" ht="39" customHeight="1">
      <c r="CO2098" s="333">
        <v>43376</v>
      </c>
      <c r="CP2098" s="262" t="s">
        <v>305</v>
      </c>
      <c r="CR2098" s="333">
        <v>43376</v>
      </c>
      <c r="CS2098" s="262" t="s">
        <v>306</v>
      </c>
    </row>
    <row r="2099" spans="93:97" ht="39" customHeight="1">
      <c r="CO2099" s="333">
        <v>43377</v>
      </c>
      <c r="CP2099" s="262" t="s">
        <v>306</v>
      </c>
      <c r="CR2099" s="333">
        <v>43377</v>
      </c>
      <c r="CS2099" s="262" t="s">
        <v>307</v>
      </c>
    </row>
    <row r="2100" spans="93:97" ht="39" customHeight="1">
      <c r="CO2100" s="333">
        <v>43378</v>
      </c>
      <c r="CP2100" s="262" t="s">
        <v>307</v>
      </c>
      <c r="CR2100" s="333">
        <v>43378</v>
      </c>
      <c r="CS2100" s="262" t="s">
        <v>308</v>
      </c>
    </row>
    <row r="2101" spans="93:97" ht="39" customHeight="1">
      <c r="CO2101" s="333">
        <v>43379</v>
      </c>
      <c r="CP2101" s="262" t="s">
        <v>308</v>
      </c>
      <c r="CR2101" s="333">
        <v>43379</v>
      </c>
      <c r="CS2101" s="262" t="s">
        <v>309</v>
      </c>
    </row>
    <row r="2102" spans="93:97" ht="39" customHeight="1">
      <c r="CO2102" s="333">
        <v>43380</v>
      </c>
      <c r="CP2102" s="262" t="s">
        <v>309</v>
      </c>
      <c r="CR2102" s="333">
        <v>43380</v>
      </c>
      <c r="CS2102" s="262" t="s">
        <v>310</v>
      </c>
    </row>
    <row r="2103" spans="93:97" ht="39" customHeight="1">
      <c r="CO2103" s="333">
        <v>43381</v>
      </c>
      <c r="CP2103" s="262" t="s">
        <v>310</v>
      </c>
      <c r="CR2103" s="333">
        <v>43381</v>
      </c>
      <c r="CS2103" s="262" t="s">
        <v>311</v>
      </c>
    </row>
    <row r="2104" spans="93:97" ht="39" customHeight="1">
      <c r="CO2104" s="333">
        <v>43382</v>
      </c>
      <c r="CP2104" s="262" t="s">
        <v>311</v>
      </c>
      <c r="CR2104" s="333">
        <v>43382</v>
      </c>
      <c r="CS2104" s="262" t="s">
        <v>312</v>
      </c>
    </row>
    <row r="2105" spans="93:97" ht="39" customHeight="1">
      <c r="CO2105" s="333">
        <v>43383</v>
      </c>
      <c r="CP2105" s="262" t="s">
        <v>312</v>
      </c>
      <c r="CR2105" s="333">
        <v>43383</v>
      </c>
      <c r="CS2105" s="262" t="s">
        <v>313</v>
      </c>
    </row>
    <row r="2106" spans="93:97" ht="39" customHeight="1">
      <c r="CO2106" s="333">
        <v>43384</v>
      </c>
      <c r="CP2106" s="262" t="s">
        <v>313</v>
      </c>
      <c r="CR2106" s="333">
        <v>43384</v>
      </c>
      <c r="CS2106" s="262" t="s">
        <v>314</v>
      </c>
    </row>
    <row r="2107" spans="93:97" ht="39" customHeight="1">
      <c r="CO2107" s="333">
        <v>43385</v>
      </c>
      <c r="CP2107" s="262" t="s">
        <v>314</v>
      </c>
      <c r="CR2107" s="333">
        <v>43385</v>
      </c>
      <c r="CS2107" s="262" t="s">
        <v>315</v>
      </c>
    </row>
    <row r="2108" spans="93:97" ht="39" customHeight="1">
      <c r="CO2108" s="333">
        <v>43386</v>
      </c>
      <c r="CP2108" s="262" t="s">
        <v>315</v>
      </c>
      <c r="CR2108" s="333">
        <v>43386</v>
      </c>
      <c r="CS2108" s="262" t="s">
        <v>316</v>
      </c>
    </row>
    <row r="2109" spans="93:97" ht="39" customHeight="1">
      <c r="CO2109" s="333">
        <v>43387</v>
      </c>
      <c r="CP2109" s="262" t="s">
        <v>316</v>
      </c>
      <c r="CR2109" s="333">
        <v>43387</v>
      </c>
      <c r="CS2109" s="262" t="s">
        <v>317</v>
      </c>
    </row>
    <row r="2110" spans="93:97" ht="39" customHeight="1">
      <c r="CO2110" s="333">
        <v>43388</v>
      </c>
      <c r="CP2110" s="262" t="s">
        <v>317</v>
      </c>
      <c r="CR2110" s="333">
        <v>43388</v>
      </c>
      <c r="CS2110" s="262" t="s">
        <v>318</v>
      </c>
    </row>
    <row r="2111" spans="93:97" ht="39" customHeight="1">
      <c r="CO2111" s="333">
        <v>43389</v>
      </c>
      <c r="CP2111" s="262" t="s">
        <v>318</v>
      </c>
      <c r="CR2111" s="333">
        <v>43389</v>
      </c>
      <c r="CS2111" s="262" t="s">
        <v>319</v>
      </c>
    </row>
    <row r="2112" spans="93:97" ht="39" customHeight="1">
      <c r="CO2112" s="333">
        <v>43390</v>
      </c>
      <c r="CP2112" s="262" t="s">
        <v>319</v>
      </c>
      <c r="CR2112" s="333">
        <v>43390</v>
      </c>
      <c r="CS2112" s="262" t="s">
        <v>320</v>
      </c>
    </row>
    <row r="2113" spans="93:97" ht="39" customHeight="1">
      <c r="CO2113" s="333">
        <v>43391</v>
      </c>
      <c r="CP2113" s="262" t="s">
        <v>320</v>
      </c>
      <c r="CR2113" s="333">
        <v>43391</v>
      </c>
      <c r="CS2113" s="262" t="s">
        <v>321</v>
      </c>
    </row>
    <row r="2114" spans="93:97" ht="39" customHeight="1">
      <c r="CO2114" s="333">
        <v>43392</v>
      </c>
      <c r="CP2114" s="262" t="s">
        <v>321</v>
      </c>
      <c r="CR2114" s="333">
        <v>43392</v>
      </c>
      <c r="CS2114" s="262" t="s">
        <v>322</v>
      </c>
    </row>
    <row r="2115" spans="93:97" ht="39" customHeight="1">
      <c r="CO2115" s="333">
        <v>43393</v>
      </c>
      <c r="CP2115" s="262" t="s">
        <v>322</v>
      </c>
      <c r="CR2115" s="333">
        <v>43393</v>
      </c>
      <c r="CS2115" s="262" t="s">
        <v>323</v>
      </c>
    </row>
    <row r="2116" spans="93:97" ht="39" customHeight="1">
      <c r="CO2116" s="333">
        <v>43394</v>
      </c>
      <c r="CP2116" s="262" t="s">
        <v>323</v>
      </c>
      <c r="CR2116" s="333">
        <v>43394</v>
      </c>
      <c r="CS2116" s="262" t="s">
        <v>324</v>
      </c>
    </row>
    <row r="2117" spans="93:97" ht="39" customHeight="1">
      <c r="CO2117" s="333">
        <v>43395</v>
      </c>
      <c r="CP2117" s="262" t="s">
        <v>324</v>
      </c>
      <c r="CR2117" s="333">
        <v>43395</v>
      </c>
      <c r="CS2117" s="262" t="s">
        <v>325</v>
      </c>
    </row>
    <row r="2118" spans="93:97" ht="39" customHeight="1">
      <c r="CO2118" s="333">
        <v>43396</v>
      </c>
      <c r="CP2118" s="262" t="s">
        <v>325</v>
      </c>
      <c r="CR2118" s="333">
        <v>43396</v>
      </c>
      <c r="CS2118" s="262" t="s">
        <v>326</v>
      </c>
    </row>
    <row r="2119" spans="93:97" ht="39" customHeight="1">
      <c r="CO2119" s="333">
        <v>43397</v>
      </c>
      <c r="CP2119" s="262" t="s">
        <v>326</v>
      </c>
      <c r="CR2119" s="333">
        <v>43397</v>
      </c>
      <c r="CS2119" s="262" t="s">
        <v>327</v>
      </c>
    </row>
    <row r="2120" spans="93:97" ht="39" customHeight="1">
      <c r="CO2120" s="333">
        <v>43398</v>
      </c>
      <c r="CP2120" s="262" t="s">
        <v>327</v>
      </c>
      <c r="CR2120" s="333">
        <v>43398</v>
      </c>
      <c r="CS2120" s="262" t="s">
        <v>328</v>
      </c>
    </row>
    <row r="2121" spans="93:97" ht="39" customHeight="1">
      <c r="CO2121" s="333">
        <v>43399</v>
      </c>
      <c r="CP2121" s="262" t="s">
        <v>328</v>
      </c>
      <c r="CR2121" s="333">
        <v>43399</v>
      </c>
      <c r="CS2121" s="262" t="s">
        <v>329</v>
      </c>
    </row>
    <row r="2122" spans="93:97" ht="39" customHeight="1">
      <c r="CO2122" s="333">
        <v>43400</v>
      </c>
      <c r="CP2122" s="262" t="s">
        <v>329</v>
      </c>
      <c r="CR2122" s="333">
        <v>43400</v>
      </c>
      <c r="CS2122" s="262" t="s">
        <v>330</v>
      </c>
    </row>
    <row r="2123" spans="93:97" ht="39" customHeight="1">
      <c r="CO2123" s="333">
        <v>43401</v>
      </c>
      <c r="CP2123" s="262" t="s">
        <v>330</v>
      </c>
      <c r="CR2123" s="333">
        <v>43401</v>
      </c>
      <c r="CS2123" s="262" t="s">
        <v>331</v>
      </c>
    </row>
    <row r="2124" spans="93:97" ht="39" customHeight="1">
      <c r="CO2124" s="333">
        <v>43402</v>
      </c>
      <c r="CP2124" s="262" t="s">
        <v>331</v>
      </c>
      <c r="CR2124" s="333">
        <v>43402</v>
      </c>
      <c r="CS2124" s="262" t="s">
        <v>332</v>
      </c>
    </row>
    <row r="2125" spans="93:97" ht="39" customHeight="1">
      <c r="CO2125" s="333">
        <v>43403</v>
      </c>
      <c r="CP2125" s="262" t="s">
        <v>332</v>
      </c>
      <c r="CR2125" s="333">
        <v>43403</v>
      </c>
      <c r="CS2125" s="262" t="s">
        <v>333</v>
      </c>
    </row>
    <row r="2126" spans="93:97" ht="39" customHeight="1">
      <c r="CO2126" s="333">
        <v>43404</v>
      </c>
      <c r="CP2126" s="262" t="s">
        <v>333</v>
      </c>
      <c r="CR2126" s="333">
        <v>43404</v>
      </c>
      <c r="CS2126" s="262" t="s">
        <v>334</v>
      </c>
    </row>
    <row r="2127" spans="93:97" ht="39" customHeight="1">
      <c r="CO2127" s="333">
        <v>43405</v>
      </c>
      <c r="CP2127" s="262" t="s">
        <v>334</v>
      </c>
      <c r="CR2127" s="333">
        <v>43405</v>
      </c>
      <c r="CS2127" s="262" t="s">
        <v>335</v>
      </c>
    </row>
    <row r="2128" spans="93:97" ht="39" customHeight="1">
      <c r="CO2128" s="333">
        <v>43406</v>
      </c>
      <c r="CP2128" s="262" t="s">
        <v>335</v>
      </c>
      <c r="CR2128" s="333">
        <v>43406</v>
      </c>
      <c r="CS2128" s="262" t="s">
        <v>336</v>
      </c>
    </row>
    <row r="2129" spans="93:97" ht="39" customHeight="1">
      <c r="CO2129" s="333">
        <v>43407</v>
      </c>
      <c r="CP2129" s="262" t="s">
        <v>336</v>
      </c>
      <c r="CR2129" s="333">
        <v>43407</v>
      </c>
      <c r="CS2129" s="262" t="s">
        <v>337</v>
      </c>
    </row>
    <row r="2130" spans="93:97" ht="39" customHeight="1">
      <c r="CO2130" s="333">
        <v>43408</v>
      </c>
      <c r="CP2130" s="262" t="s">
        <v>337</v>
      </c>
      <c r="CR2130" s="333">
        <v>43408</v>
      </c>
      <c r="CS2130" s="262" t="s">
        <v>338</v>
      </c>
    </row>
    <row r="2131" spans="93:97" ht="39" customHeight="1">
      <c r="CO2131" s="333">
        <v>43409</v>
      </c>
      <c r="CP2131" s="262" t="s">
        <v>338</v>
      </c>
      <c r="CR2131" s="333">
        <v>43409</v>
      </c>
      <c r="CS2131" s="262" t="s">
        <v>339</v>
      </c>
    </row>
    <row r="2132" spans="93:97" ht="39" customHeight="1">
      <c r="CO2132" s="333">
        <v>43410</v>
      </c>
      <c r="CP2132" s="262" t="s">
        <v>339</v>
      </c>
      <c r="CR2132" s="333">
        <v>43410</v>
      </c>
      <c r="CS2132" s="262" t="s">
        <v>340</v>
      </c>
    </row>
    <row r="2133" spans="93:97" ht="39" customHeight="1">
      <c r="CO2133" s="333">
        <v>43411</v>
      </c>
      <c r="CP2133" s="262" t="s">
        <v>340</v>
      </c>
      <c r="CR2133" s="333">
        <v>43411</v>
      </c>
      <c r="CS2133" s="262" t="s">
        <v>341</v>
      </c>
    </row>
    <row r="2134" spans="93:97" ht="39" customHeight="1">
      <c r="CO2134" s="333">
        <v>43412</v>
      </c>
      <c r="CP2134" s="262" t="s">
        <v>341</v>
      </c>
      <c r="CR2134" s="333">
        <v>43412</v>
      </c>
      <c r="CS2134" s="262" t="s">
        <v>342</v>
      </c>
    </row>
    <row r="2135" spans="93:97" ht="39" customHeight="1">
      <c r="CO2135" s="333">
        <v>43413</v>
      </c>
      <c r="CP2135" s="262" t="s">
        <v>342</v>
      </c>
      <c r="CR2135" s="333">
        <v>43413</v>
      </c>
      <c r="CS2135" s="262" t="s">
        <v>343</v>
      </c>
    </row>
    <row r="2136" spans="93:97" ht="39" customHeight="1">
      <c r="CO2136" s="333">
        <v>43414</v>
      </c>
      <c r="CP2136" s="262" t="s">
        <v>343</v>
      </c>
      <c r="CR2136" s="333">
        <v>43414</v>
      </c>
      <c r="CS2136" s="262" t="s">
        <v>344</v>
      </c>
    </row>
    <row r="2137" spans="93:97" ht="39" customHeight="1">
      <c r="CO2137" s="333">
        <v>43415</v>
      </c>
      <c r="CP2137" s="262" t="s">
        <v>344</v>
      </c>
      <c r="CR2137" s="333">
        <v>43415</v>
      </c>
      <c r="CS2137" s="262" t="s">
        <v>345</v>
      </c>
    </row>
    <row r="2138" spans="93:97" ht="39" customHeight="1">
      <c r="CO2138" s="333">
        <v>43416</v>
      </c>
      <c r="CP2138" s="262" t="s">
        <v>345</v>
      </c>
      <c r="CR2138" s="333">
        <v>43416</v>
      </c>
      <c r="CS2138" s="262" t="s">
        <v>346</v>
      </c>
    </row>
    <row r="2139" spans="93:97" ht="39" customHeight="1">
      <c r="CO2139" s="333">
        <v>43417</v>
      </c>
      <c r="CP2139" s="262" t="s">
        <v>346</v>
      </c>
      <c r="CR2139" s="333">
        <v>43417</v>
      </c>
      <c r="CS2139" s="262" t="s">
        <v>347</v>
      </c>
    </row>
    <row r="2140" spans="93:97" ht="39" customHeight="1">
      <c r="CO2140" s="333">
        <v>43418</v>
      </c>
      <c r="CP2140" s="262" t="s">
        <v>347</v>
      </c>
      <c r="CR2140" s="333">
        <v>43418</v>
      </c>
      <c r="CS2140" s="262" t="s">
        <v>348</v>
      </c>
    </row>
    <row r="2141" spans="93:97" ht="39" customHeight="1">
      <c r="CO2141" s="333">
        <v>43419</v>
      </c>
      <c r="CP2141" s="262" t="s">
        <v>348</v>
      </c>
      <c r="CR2141" s="333">
        <v>43419</v>
      </c>
      <c r="CS2141" s="262" t="s">
        <v>349</v>
      </c>
    </row>
    <row r="2142" spans="93:97" ht="39" customHeight="1">
      <c r="CO2142" s="333">
        <v>43420</v>
      </c>
      <c r="CP2142" s="262" t="s">
        <v>349</v>
      </c>
      <c r="CR2142" s="333">
        <v>43420</v>
      </c>
      <c r="CS2142" s="262" t="s">
        <v>350</v>
      </c>
    </row>
    <row r="2143" spans="93:97" ht="39" customHeight="1">
      <c r="CO2143" s="333">
        <v>43421</v>
      </c>
      <c r="CP2143" s="262" t="s">
        <v>350</v>
      </c>
      <c r="CR2143" s="333">
        <v>43421</v>
      </c>
      <c r="CS2143" s="262" t="s">
        <v>351</v>
      </c>
    </row>
    <row r="2144" spans="93:97" ht="39" customHeight="1">
      <c r="CO2144" s="333">
        <v>43422</v>
      </c>
      <c r="CP2144" s="262" t="s">
        <v>351</v>
      </c>
      <c r="CR2144" s="333">
        <v>43422</v>
      </c>
      <c r="CS2144" s="262" t="s">
        <v>352</v>
      </c>
    </row>
    <row r="2145" spans="93:97" ht="39" customHeight="1">
      <c r="CO2145" s="333">
        <v>43423</v>
      </c>
      <c r="CP2145" s="262" t="s">
        <v>352</v>
      </c>
      <c r="CR2145" s="333">
        <v>43423</v>
      </c>
      <c r="CS2145" s="262" t="s">
        <v>353</v>
      </c>
    </row>
    <row r="2146" spans="93:97" ht="39" customHeight="1">
      <c r="CO2146" s="333">
        <v>43424</v>
      </c>
      <c r="CP2146" s="262" t="s">
        <v>353</v>
      </c>
      <c r="CR2146" s="333">
        <v>43424</v>
      </c>
      <c r="CS2146" s="262" t="s">
        <v>354</v>
      </c>
    </row>
    <row r="2147" spans="93:97" ht="39" customHeight="1">
      <c r="CO2147" s="333">
        <v>43425</v>
      </c>
      <c r="CP2147" s="262" t="s">
        <v>354</v>
      </c>
      <c r="CR2147" s="333">
        <v>43425</v>
      </c>
      <c r="CS2147" s="262" t="s">
        <v>355</v>
      </c>
    </row>
    <row r="2148" spans="93:97" ht="39" customHeight="1">
      <c r="CO2148" s="333">
        <v>43426</v>
      </c>
      <c r="CP2148" s="262" t="s">
        <v>355</v>
      </c>
      <c r="CR2148" s="333">
        <v>43426</v>
      </c>
      <c r="CS2148" s="262" t="s">
        <v>356</v>
      </c>
    </row>
    <row r="2149" spans="93:97" ht="39" customHeight="1">
      <c r="CO2149" s="333">
        <v>43427</v>
      </c>
      <c r="CP2149" s="262" t="s">
        <v>356</v>
      </c>
      <c r="CR2149" s="333">
        <v>43427</v>
      </c>
      <c r="CS2149" s="262" t="s">
        <v>357</v>
      </c>
    </row>
    <row r="2150" spans="93:97" ht="39" customHeight="1">
      <c r="CO2150" s="333">
        <v>43428</v>
      </c>
      <c r="CP2150" s="262" t="s">
        <v>357</v>
      </c>
      <c r="CR2150" s="333">
        <v>43428</v>
      </c>
      <c r="CS2150" s="262" t="s">
        <v>358</v>
      </c>
    </row>
    <row r="2151" spans="93:97" ht="39" customHeight="1">
      <c r="CO2151" s="333">
        <v>43429</v>
      </c>
      <c r="CP2151" s="262" t="s">
        <v>358</v>
      </c>
      <c r="CR2151" s="333">
        <v>43429</v>
      </c>
      <c r="CS2151" s="262" t="s">
        <v>359</v>
      </c>
    </row>
    <row r="2152" spans="93:97" ht="39" customHeight="1">
      <c r="CO2152" s="333">
        <v>43430</v>
      </c>
      <c r="CP2152" s="262" t="s">
        <v>359</v>
      </c>
      <c r="CR2152" s="333">
        <v>43430</v>
      </c>
      <c r="CS2152" s="262" t="s">
        <v>360</v>
      </c>
    </row>
    <row r="2153" spans="93:97" ht="39" customHeight="1">
      <c r="CO2153" s="333">
        <v>43431</v>
      </c>
      <c r="CP2153" s="262" t="s">
        <v>360</v>
      </c>
      <c r="CR2153" s="333">
        <v>43431</v>
      </c>
      <c r="CS2153" s="262" t="s">
        <v>361</v>
      </c>
    </row>
    <row r="2154" spans="93:97" ht="39" customHeight="1">
      <c r="CO2154" s="333">
        <v>43432</v>
      </c>
      <c r="CP2154" s="262" t="s">
        <v>361</v>
      </c>
      <c r="CR2154" s="333">
        <v>43432</v>
      </c>
      <c r="CS2154" s="262" t="s">
        <v>362</v>
      </c>
    </row>
    <row r="2155" spans="93:97" ht="39" customHeight="1">
      <c r="CO2155" s="333">
        <v>43433</v>
      </c>
      <c r="CP2155" s="262" t="s">
        <v>362</v>
      </c>
      <c r="CR2155" s="333">
        <v>43433</v>
      </c>
      <c r="CS2155" s="262" t="s">
        <v>363</v>
      </c>
    </row>
    <row r="2156" spans="93:97" ht="39" customHeight="1">
      <c r="CO2156" s="333">
        <v>43434</v>
      </c>
      <c r="CP2156" s="262" t="s">
        <v>363</v>
      </c>
      <c r="CR2156" s="333">
        <v>43434</v>
      </c>
      <c r="CS2156" s="262" t="s">
        <v>364</v>
      </c>
    </row>
    <row r="2157" spans="93:97" ht="39" customHeight="1">
      <c r="CO2157" s="333">
        <v>43435</v>
      </c>
      <c r="CP2157" s="262" t="s">
        <v>364</v>
      </c>
      <c r="CR2157" s="333">
        <v>43435</v>
      </c>
      <c r="CS2157" s="262" t="s">
        <v>365</v>
      </c>
    </row>
    <row r="2158" spans="93:97" ht="39" customHeight="1">
      <c r="CO2158" s="333">
        <v>43436</v>
      </c>
      <c r="CP2158" s="262" t="s">
        <v>365</v>
      </c>
      <c r="CR2158" s="333">
        <v>43436</v>
      </c>
      <c r="CS2158" s="262" t="s">
        <v>366</v>
      </c>
    </row>
    <row r="2159" spans="93:97" ht="39" customHeight="1">
      <c r="CO2159" s="333">
        <v>43437</v>
      </c>
      <c r="CP2159" s="262" t="s">
        <v>366</v>
      </c>
      <c r="CR2159" s="333">
        <v>43437</v>
      </c>
      <c r="CS2159" s="262" t="s">
        <v>367</v>
      </c>
    </row>
    <row r="2160" spans="93:97" ht="39" customHeight="1">
      <c r="CO2160" s="333">
        <v>43438</v>
      </c>
      <c r="CP2160" s="262" t="s">
        <v>367</v>
      </c>
      <c r="CR2160" s="333">
        <v>43438</v>
      </c>
      <c r="CS2160" s="262" t="s">
        <v>368</v>
      </c>
    </row>
    <row r="2161" spans="93:97" ht="39" customHeight="1">
      <c r="CO2161" s="333">
        <v>43439</v>
      </c>
      <c r="CP2161" s="262" t="s">
        <v>368</v>
      </c>
      <c r="CR2161" s="333">
        <v>43439</v>
      </c>
      <c r="CS2161" s="262" t="s">
        <v>369</v>
      </c>
    </row>
    <row r="2162" spans="93:97" ht="39" customHeight="1">
      <c r="CO2162" s="333">
        <v>43440</v>
      </c>
      <c r="CP2162" s="262" t="s">
        <v>369</v>
      </c>
      <c r="CR2162" s="333">
        <v>43440</v>
      </c>
      <c r="CS2162" s="262" t="s">
        <v>370</v>
      </c>
    </row>
    <row r="2163" spans="93:97" ht="39" customHeight="1">
      <c r="CO2163" s="333">
        <v>43441</v>
      </c>
      <c r="CP2163" s="262" t="s">
        <v>370</v>
      </c>
      <c r="CR2163" s="333">
        <v>43441</v>
      </c>
      <c r="CS2163" s="262" t="s">
        <v>371</v>
      </c>
    </row>
    <row r="2164" spans="93:97" ht="39" customHeight="1">
      <c r="CO2164" s="333">
        <v>43442</v>
      </c>
      <c r="CP2164" s="262" t="s">
        <v>371</v>
      </c>
      <c r="CR2164" s="333">
        <v>43442</v>
      </c>
      <c r="CS2164" s="262" t="s">
        <v>372</v>
      </c>
    </row>
    <row r="2165" spans="93:97" ht="39" customHeight="1">
      <c r="CO2165" s="333">
        <v>43443</v>
      </c>
      <c r="CP2165" s="262" t="s">
        <v>372</v>
      </c>
      <c r="CR2165" s="333">
        <v>43443</v>
      </c>
      <c r="CS2165" s="262" t="s">
        <v>373</v>
      </c>
    </row>
    <row r="2166" spans="93:97" ht="39" customHeight="1">
      <c r="CO2166" s="333">
        <v>43444</v>
      </c>
      <c r="CP2166" s="262" t="s">
        <v>373</v>
      </c>
      <c r="CR2166" s="333">
        <v>43444</v>
      </c>
      <c r="CS2166" s="262" t="s">
        <v>374</v>
      </c>
    </row>
    <row r="2167" spans="93:97" ht="39" customHeight="1">
      <c r="CO2167" s="333">
        <v>43445</v>
      </c>
      <c r="CP2167" s="262" t="s">
        <v>374</v>
      </c>
      <c r="CR2167" s="333">
        <v>43445</v>
      </c>
      <c r="CS2167" s="262" t="s">
        <v>375</v>
      </c>
    </row>
    <row r="2168" spans="93:97" ht="39" customHeight="1">
      <c r="CO2168" s="333">
        <v>43446</v>
      </c>
      <c r="CP2168" s="262" t="s">
        <v>375</v>
      </c>
      <c r="CR2168" s="333">
        <v>43446</v>
      </c>
      <c r="CS2168" s="262" t="s">
        <v>376</v>
      </c>
    </row>
    <row r="2169" spans="93:97" ht="39" customHeight="1">
      <c r="CO2169" s="333">
        <v>43447</v>
      </c>
      <c r="CP2169" s="262" t="s">
        <v>376</v>
      </c>
      <c r="CR2169" s="333">
        <v>43447</v>
      </c>
      <c r="CS2169" s="262" t="s">
        <v>377</v>
      </c>
    </row>
    <row r="2170" spans="93:97" ht="39" customHeight="1">
      <c r="CO2170" s="333">
        <v>43448</v>
      </c>
      <c r="CP2170" s="262" t="s">
        <v>377</v>
      </c>
      <c r="CR2170" s="333">
        <v>43448</v>
      </c>
      <c r="CS2170" s="262" t="s">
        <v>378</v>
      </c>
    </row>
    <row r="2171" spans="93:97" ht="39" customHeight="1">
      <c r="CO2171" s="333">
        <v>43449</v>
      </c>
      <c r="CP2171" s="262" t="s">
        <v>378</v>
      </c>
      <c r="CR2171" s="333">
        <v>43449</v>
      </c>
      <c r="CS2171" s="262" t="s">
        <v>379</v>
      </c>
    </row>
    <row r="2172" spans="93:97" ht="39" customHeight="1">
      <c r="CO2172" s="333">
        <v>43450</v>
      </c>
      <c r="CP2172" s="262" t="s">
        <v>379</v>
      </c>
      <c r="CR2172" s="333">
        <v>43450</v>
      </c>
      <c r="CS2172" s="262" t="s">
        <v>380</v>
      </c>
    </row>
    <row r="2173" spans="93:97" ht="39" customHeight="1">
      <c r="CO2173" s="333">
        <v>43451</v>
      </c>
      <c r="CP2173" s="262" t="s">
        <v>380</v>
      </c>
      <c r="CR2173" s="333">
        <v>43451</v>
      </c>
      <c r="CS2173" s="262" t="s">
        <v>381</v>
      </c>
    </row>
    <row r="2174" spans="93:97" ht="39" customHeight="1">
      <c r="CO2174" s="333">
        <v>43452</v>
      </c>
      <c r="CP2174" s="262" t="s">
        <v>381</v>
      </c>
      <c r="CR2174" s="333">
        <v>43452</v>
      </c>
      <c r="CS2174" s="262" t="s">
        <v>382</v>
      </c>
    </row>
    <row r="2175" spans="93:97" ht="39" customHeight="1">
      <c r="CO2175" s="333">
        <v>43453</v>
      </c>
      <c r="CP2175" s="262" t="s">
        <v>382</v>
      </c>
      <c r="CR2175" s="333">
        <v>43453</v>
      </c>
      <c r="CS2175" s="262" t="s">
        <v>383</v>
      </c>
    </row>
    <row r="2176" spans="93:97" ht="39" customHeight="1">
      <c r="CO2176" s="333">
        <v>43454</v>
      </c>
      <c r="CP2176" s="262" t="s">
        <v>383</v>
      </c>
      <c r="CR2176" s="333">
        <v>43454</v>
      </c>
      <c r="CS2176" s="262" t="s">
        <v>384</v>
      </c>
    </row>
    <row r="2177" spans="93:97" ht="39" customHeight="1">
      <c r="CO2177" s="333">
        <v>43455</v>
      </c>
      <c r="CP2177" s="262" t="s">
        <v>384</v>
      </c>
      <c r="CR2177" s="333">
        <v>43455</v>
      </c>
      <c r="CS2177" s="262" t="s">
        <v>385</v>
      </c>
    </row>
    <row r="2178" spans="93:97" ht="39" customHeight="1">
      <c r="CO2178" s="333">
        <v>43456</v>
      </c>
      <c r="CP2178" s="262" t="s">
        <v>385</v>
      </c>
      <c r="CR2178" s="333">
        <v>43456</v>
      </c>
      <c r="CS2178" s="262" t="s">
        <v>386</v>
      </c>
    </row>
    <row r="2179" spans="93:97" ht="39" customHeight="1">
      <c r="CO2179" s="333">
        <v>43457</v>
      </c>
      <c r="CP2179" s="262" t="s">
        <v>386</v>
      </c>
      <c r="CR2179" s="333">
        <v>43457</v>
      </c>
      <c r="CS2179" s="262" t="s">
        <v>387</v>
      </c>
    </row>
    <row r="2180" spans="93:97" ht="39" customHeight="1">
      <c r="CO2180" s="333">
        <v>43458</v>
      </c>
      <c r="CP2180" s="262" t="s">
        <v>387</v>
      </c>
      <c r="CR2180" s="333">
        <v>43458</v>
      </c>
      <c r="CS2180" s="262" t="s">
        <v>388</v>
      </c>
    </row>
    <row r="2181" spans="93:97" ht="39" customHeight="1">
      <c r="CO2181" s="333">
        <v>43459</v>
      </c>
      <c r="CP2181" s="262" t="s">
        <v>388</v>
      </c>
      <c r="CR2181" s="333">
        <v>43459</v>
      </c>
      <c r="CS2181" s="262" t="s">
        <v>389</v>
      </c>
    </row>
    <row r="2182" spans="93:97" ht="39" customHeight="1">
      <c r="CO2182" s="333">
        <v>43460</v>
      </c>
      <c r="CP2182" s="262" t="s">
        <v>389</v>
      </c>
      <c r="CR2182" s="333">
        <v>43460</v>
      </c>
      <c r="CS2182" s="262" t="s">
        <v>390</v>
      </c>
    </row>
    <row r="2183" spans="93:97" ht="39" customHeight="1">
      <c r="CO2183" s="333">
        <v>43461</v>
      </c>
      <c r="CP2183" s="262" t="s">
        <v>390</v>
      </c>
      <c r="CR2183" s="333">
        <v>43461</v>
      </c>
      <c r="CS2183" s="262" t="s">
        <v>391</v>
      </c>
    </row>
    <row r="2184" spans="93:97" ht="39" customHeight="1">
      <c r="CO2184" s="333">
        <v>43462</v>
      </c>
      <c r="CP2184" s="262" t="s">
        <v>391</v>
      </c>
      <c r="CR2184" s="333">
        <v>43462</v>
      </c>
      <c r="CS2184" s="262" t="s">
        <v>392</v>
      </c>
    </row>
    <row r="2185" spans="93:97" ht="39" customHeight="1">
      <c r="CO2185" s="333">
        <v>43463</v>
      </c>
      <c r="CP2185" s="262" t="s">
        <v>392</v>
      </c>
      <c r="CR2185" s="333">
        <v>43463</v>
      </c>
      <c r="CS2185" s="262" t="s">
        <v>393</v>
      </c>
    </row>
    <row r="2186" spans="93:97" ht="39" customHeight="1">
      <c r="CO2186" s="333">
        <v>43464</v>
      </c>
      <c r="CP2186" s="262" t="s">
        <v>393</v>
      </c>
      <c r="CR2186" s="333">
        <v>43464</v>
      </c>
      <c r="CS2186" s="262" t="s">
        <v>394</v>
      </c>
    </row>
    <row r="2187" spans="93:97" ht="39" customHeight="1">
      <c r="CO2187" s="333">
        <v>43465</v>
      </c>
      <c r="CP2187" s="262" t="s">
        <v>394</v>
      </c>
      <c r="CR2187" s="333">
        <v>43465</v>
      </c>
      <c r="CS2187" s="262" t="s">
        <v>395</v>
      </c>
    </row>
    <row r="2188" spans="93:97" ht="39" customHeight="1">
      <c r="CO2188" s="333">
        <v>43466</v>
      </c>
      <c r="CP2188" s="262" t="s">
        <v>395</v>
      </c>
      <c r="CR2188" s="333">
        <v>43466</v>
      </c>
      <c r="CS2188" s="262" t="s">
        <v>31</v>
      </c>
    </row>
    <row r="2189" spans="93:97" ht="39" customHeight="1">
      <c r="CO2189" s="333">
        <v>43467</v>
      </c>
      <c r="CP2189" s="262" t="s">
        <v>31</v>
      </c>
      <c r="CR2189" s="333">
        <v>43467</v>
      </c>
      <c r="CS2189" s="262" t="s">
        <v>32</v>
      </c>
    </row>
    <row r="2190" spans="93:97" ht="39" customHeight="1">
      <c r="CO2190" s="333">
        <v>43468</v>
      </c>
      <c r="CP2190" s="262" t="s">
        <v>32</v>
      </c>
      <c r="CR2190" s="333">
        <v>43468</v>
      </c>
      <c r="CS2190" s="262" t="s">
        <v>33</v>
      </c>
    </row>
    <row r="2191" spans="93:97" ht="39" customHeight="1">
      <c r="CO2191" s="333">
        <v>43469</v>
      </c>
      <c r="CP2191" s="262" t="s">
        <v>33</v>
      </c>
      <c r="CR2191" s="333">
        <v>43469</v>
      </c>
      <c r="CS2191" s="262" t="s">
        <v>34</v>
      </c>
    </row>
    <row r="2192" spans="93:97" ht="39" customHeight="1">
      <c r="CO2192" s="333">
        <v>43470</v>
      </c>
      <c r="CP2192" s="262" t="s">
        <v>34</v>
      </c>
      <c r="CR2192" s="333">
        <v>43470</v>
      </c>
      <c r="CS2192" s="262" t="s">
        <v>35</v>
      </c>
    </row>
    <row r="2193" spans="93:97" ht="39" customHeight="1">
      <c r="CO2193" s="333">
        <v>43471</v>
      </c>
      <c r="CP2193" s="262" t="s">
        <v>35</v>
      </c>
      <c r="CR2193" s="333">
        <v>43471</v>
      </c>
      <c r="CS2193" s="262" t="s">
        <v>36</v>
      </c>
    </row>
    <row r="2194" spans="93:97" ht="39" customHeight="1">
      <c r="CO2194" s="333">
        <v>43472</v>
      </c>
      <c r="CP2194" s="262" t="s">
        <v>36</v>
      </c>
      <c r="CR2194" s="333">
        <v>43472</v>
      </c>
      <c r="CS2194" s="262" t="s">
        <v>37</v>
      </c>
    </row>
    <row r="2195" spans="93:97" ht="39" customHeight="1">
      <c r="CO2195" s="333">
        <v>43473</v>
      </c>
      <c r="CP2195" s="262" t="s">
        <v>37</v>
      </c>
      <c r="CR2195" s="333">
        <v>43473</v>
      </c>
      <c r="CS2195" s="262" t="s">
        <v>38</v>
      </c>
    </row>
    <row r="2196" spans="93:97" ht="39" customHeight="1">
      <c r="CO2196" s="333">
        <v>43474</v>
      </c>
      <c r="CP2196" s="262" t="s">
        <v>38</v>
      </c>
      <c r="CR2196" s="333">
        <v>43474</v>
      </c>
      <c r="CS2196" s="262" t="s">
        <v>39</v>
      </c>
    </row>
    <row r="2197" spans="93:97" ht="39" customHeight="1">
      <c r="CO2197" s="333">
        <v>43475</v>
      </c>
      <c r="CP2197" s="262" t="s">
        <v>39</v>
      </c>
      <c r="CR2197" s="333">
        <v>43475</v>
      </c>
      <c r="CS2197" s="262" t="s">
        <v>40</v>
      </c>
    </row>
    <row r="2198" spans="93:97" ht="39" customHeight="1">
      <c r="CO2198" s="333">
        <v>43476</v>
      </c>
      <c r="CP2198" s="262" t="s">
        <v>40</v>
      </c>
      <c r="CR2198" s="333">
        <v>43476</v>
      </c>
      <c r="CS2198" s="262" t="s">
        <v>41</v>
      </c>
    </row>
    <row r="2199" spans="93:97" ht="39" customHeight="1">
      <c r="CO2199" s="333">
        <v>43477</v>
      </c>
      <c r="CP2199" s="262" t="s">
        <v>41</v>
      </c>
      <c r="CR2199" s="333">
        <v>43477</v>
      </c>
      <c r="CS2199" s="262" t="s">
        <v>42</v>
      </c>
    </row>
    <row r="2200" spans="93:97" ht="39" customHeight="1">
      <c r="CO2200" s="333">
        <v>43478</v>
      </c>
      <c r="CP2200" s="262" t="s">
        <v>42</v>
      </c>
      <c r="CR2200" s="333">
        <v>43478</v>
      </c>
      <c r="CS2200" s="262" t="s">
        <v>43</v>
      </c>
    </row>
    <row r="2201" spans="93:97" ht="39" customHeight="1">
      <c r="CO2201" s="333">
        <v>43479</v>
      </c>
      <c r="CP2201" s="262" t="s">
        <v>43</v>
      </c>
      <c r="CR2201" s="333">
        <v>43479</v>
      </c>
      <c r="CS2201" s="262" t="s">
        <v>44</v>
      </c>
    </row>
    <row r="2202" spans="93:97" ht="39" customHeight="1">
      <c r="CO2202" s="333">
        <v>43480</v>
      </c>
      <c r="CP2202" s="262" t="s">
        <v>44</v>
      </c>
      <c r="CR2202" s="333">
        <v>43480</v>
      </c>
      <c r="CS2202" s="262" t="s">
        <v>45</v>
      </c>
    </row>
    <row r="2203" spans="93:97" ht="39" customHeight="1">
      <c r="CO2203" s="333">
        <v>43481</v>
      </c>
      <c r="CP2203" s="262" t="s">
        <v>45</v>
      </c>
      <c r="CR2203" s="333">
        <v>43481</v>
      </c>
      <c r="CS2203" s="262" t="s">
        <v>46</v>
      </c>
    </row>
    <row r="2204" spans="93:97" ht="39" customHeight="1">
      <c r="CO2204" s="333">
        <v>43482</v>
      </c>
      <c r="CP2204" s="262" t="s">
        <v>46</v>
      </c>
      <c r="CR2204" s="333">
        <v>43482</v>
      </c>
      <c r="CS2204" s="262" t="s">
        <v>47</v>
      </c>
    </row>
    <row r="2205" spans="93:97" ht="39" customHeight="1">
      <c r="CO2205" s="333">
        <v>43483</v>
      </c>
      <c r="CP2205" s="262" t="s">
        <v>47</v>
      </c>
      <c r="CR2205" s="333">
        <v>43483</v>
      </c>
      <c r="CS2205" s="262" t="s">
        <v>48</v>
      </c>
    </row>
    <row r="2206" spans="93:97" ht="39" customHeight="1">
      <c r="CO2206" s="333">
        <v>43484</v>
      </c>
      <c r="CP2206" s="262" t="s">
        <v>48</v>
      </c>
      <c r="CR2206" s="333">
        <v>43484</v>
      </c>
      <c r="CS2206" s="262" t="s">
        <v>49</v>
      </c>
    </row>
    <row r="2207" spans="93:97" ht="39" customHeight="1">
      <c r="CO2207" s="333">
        <v>43485</v>
      </c>
      <c r="CP2207" s="262" t="s">
        <v>49</v>
      </c>
      <c r="CR2207" s="333">
        <v>43485</v>
      </c>
      <c r="CS2207" s="262" t="s">
        <v>50</v>
      </c>
    </row>
    <row r="2208" spans="93:97" ht="39" customHeight="1">
      <c r="CO2208" s="333">
        <v>43486</v>
      </c>
      <c r="CP2208" s="262" t="s">
        <v>50</v>
      </c>
      <c r="CR2208" s="333">
        <v>43486</v>
      </c>
      <c r="CS2208" s="262" t="s">
        <v>51</v>
      </c>
    </row>
    <row r="2209" spans="93:97" ht="39" customHeight="1">
      <c r="CO2209" s="333">
        <v>43487</v>
      </c>
      <c r="CP2209" s="262" t="s">
        <v>51</v>
      </c>
      <c r="CR2209" s="333">
        <v>43487</v>
      </c>
      <c r="CS2209" s="262" t="s">
        <v>52</v>
      </c>
    </row>
    <row r="2210" spans="93:97" ht="39" customHeight="1">
      <c r="CO2210" s="333">
        <v>43488</v>
      </c>
      <c r="CP2210" s="262" t="s">
        <v>52</v>
      </c>
      <c r="CR2210" s="333">
        <v>43488</v>
      </c>
      <c r="CS2210" s="262" t="s">
        <v>53</v>
      </c>
    </row>
    <row r="2211" spans="93:97" ht="39" customHeight="1">
      <c r="CO2211" s="333">
        <v>43489</v>
      </c>
      <c r="CP2211" s="262" t="s">
        <v>53</v>
      </c>
      <c r="CR2211" s="333">
        <v>43489</v>
      </c>
      <c r="CS2211" s="262" t="s">
        <v>54</v>
      </c>
    </row>
    <row r="2212" spans="93:97" ht="39" customHeight="1">
      <c r="CO2212" s="333">
        <v>43490</v>
      </c>
      <c r="CP2212" s="262" t="s">
        <v>54</v>
      </c>
      <c r="CR2212" s="333">
        <v>43490</v>
      </c>
      <c r="CS2212" s="262" t="s">
        <v>55</v>
      </c>
    </row>
    <row r="2213" spans="93:97" ht="39" customHeight="1">
      <c r="CO2213" s="333">
        <v>43491</v>
      </c>
      <c r="CP2213" s="262" t="s">
        <v>55</v>
      </c>
      <c r="CR2213" s="333">
        <v>43491</v>
      </c>
      <c r="CS2213" s="262" t="s">
        <v>56</v>
      </c>
    </row>
    <row r="2214" spans="93:97" ht="39" customHeight="1">
      <c r="CO2214" s="333">
        <v>43492</v>
      </c>
      <c r="CP2214" s="262" t="s">
        <v>56</v>
      </c>
      <c r="CR2214" s="333">
        <v>43492</v>
      </c>
      <c r="CS2214" s="262" t="s">
        <v>57</v>
      </c>
    </row>
    <row r="2215" spans="93:97" ht="39" customHeight="1">
      <c r="CO2215" s="333">
        <v>43493</v>
      </c>
      <c r="CP2215" s="262" t="s">
        <v>57</v>
      </c>
      <c r="CR2215" s="333">
        <v>43493</v>
      </c>
      <c r="CS2215" s="262" t="s">
        <v>58</v>
      </c>
    </row>
    <row r="2216" spans="93:97" ht="39" customHeight="1">
      <c r="CO2216" s="333">
        <v>43494</v>
      </c>
      <c r="CP2216" s="262" t="s">
        <v>58</v>
      </c>
      <c r="CR2216" s="333">
        <v>43494</v>
      </c>
      <c r="CS2216" s="262" t="s">
        <v>59</v>
      </c>
    </row>
    <row r="2217" spans="93:97" ht="39" customHeight="1">
      <c r="CO2217" s="333">
        <v>43495</v>
      </c>
      <c r="CP2217" s="262" t="s">
        <v>59</v>
      </c>
      <c r="CR2217" s="333">
        <v>43495</v>
      </c>
      <c r="CS2217" s="262" t="s">
        <v>60</v>
      </c>
    </row>
    <row r="2218" spans="93:97" ht="39" customHeight="1">
      <c r="CO2218" s="333">
        <v>43496</v>
      </c>
      <c r="CP2218" s="262" t="s">
        <v>60</v>
      </c>
      <c r="CR2218" s="333">
        <v>43496</v>
      </c>
      <c r="CS2218" s="262" t="s">
        <v>61</v>
      </c>
    </row>
    <row r="2219" spans="93:97" ht="39" customHeight="1">
      <c r="CO2219" s="333">
        <v>43497</v>
      </c>
      <c r="CP2219" s="262" t="s">
        <v>61</v>
      </c>
      <c r="CR2219" s="333">
        <v>43497</v>
      </c>
      <c r="CS2219" s="262" t="s">
        <v>62</v>
      </c>
    </row>
    <row r="2220" spans="93:97" ht="39" customHeight="1">
      <c r="CO2220" s="333">
        <v>43498</v>
      </c>
      <c r="CP2220" s="262" t="s">
        <v>62</v>
      </c>
      <c r="CR2220" s="333">
        <v>43498</v>
      </c>
      <c r="CS2220" s="262" t="s">
        <v>63</v>
      </c>
    </row>
    <row r="2221" spans="93:97" ht="39" customHeight="1">
      <c r="CO2221" s="333">
        <v>43499</v>
      </c>
      <c r="CP2221" s="262" t="s">
        <v>63</v>
      </c>
      <c r="CR2221" s="333">
        <v>43499</v>
      </c>
      <c r="CS2221" s="262" t="s">
        <v>64</v>
      </c>
    </row>
    <row r="2222" spans="93:97" ht="39" customHeight="1">
      <c r="CO2222" s="333">
        <v>43500</v>
      </c>
      <c r="CP2222" s="262" t="s">
        <v>64</v>
      </c>
      <c r="CR2222" s="333">
        <v>43500</v>
      </c>
      <c r="CS2222" s="262" t="s">
        <v>65</v>
      </c>
    </row>
    <row r="2223" spans="93:97" ht="39" customHeight="1">
      <c r="CO2223" s="333">
        <v>43501</v>
      </c>
      <c r="CP2223" s="262" t="s">
        <v>65</v>
      </c>
      <c r="CR2223" s="333">
        <v>43501</v>
      </c>
      <c r="CS2223" s="262" t="s">
        <v>66</v>
      </c>
    </row>
    <row r="2224" spans="93:97" ht="39" customHeight="1">
      <c r="CO2224" s="333">
        <v>43502</v>
      </c>
      <c r="CP2224" s="262" t="s">
        <v>66</v>
      </c>
      <c r="CR2224" s="333">
        <v>43502</v>
      </c>
      <c r="CS2224" s="262" t="s">
        <v>67</v>
      </c>
    </row>
    <row r="2225" spans="93:97" ht="39" customHeight="1">
      <c r="CO2225" s="333">
        <v>43503</v>
      </c>
      <c r="CP2225" s="262" t="s">
        <v>67</v>
      </c>
      <c r="CR2225" s="333">
        <v>43503</v>
      </c>
      <c r="CS2225" s="262" t="s">
        <v>68</v>
      </c>
    </row>
    <row r="2226" spans="93:97" ht="39" customHeight="1">
      <c r="CO2226" s="333">
        <v>43504</v>
      </c>
      <c r="CP2226" s="262" t="s">
        <v>68</v>
      </c>
      <c r="CR2226" s="333">
        <v>43504</v>
      </c>
      <c r="CS2226" s="262" t="s">
        <v>69</v>
      </c>
    </row>
    <row r="2227" spans="93:97" ht="39" customHeight="1">
      <c r="CO2227" s="333">
        <v>43505</v>
      </c>
      <c r="CP2227" s="262" t="s">
        <v>69</v>
      </c>
      <c r="CR2227" s="333">
        <v>43505</v>
      </c>
      <c r="CS2227" s="262" t="s">
        <v>70</v>
      </c>
    </row>
    <row r="2228" spans="93:97" ht="39" customHeight="1">
      <c r="CO2228" s="333">
        <v>43506</v>
      </c>
      <c r="CP2228" s="262" t="s">
        <v>70</v>
      </c>
      <c r="CR2228" s="333">
        <v>43506</v>
      </c>
      <c r="CS2228" s="262" t="s">
        <v>71</v>
      </c>
    </row>
    <row r="2229" spans="93:97" ht="39" customHeight="1">
      <c r="CO2229" s="333">
        <v>43507</v>
      </c>
      <c r="CP2229" s="262" t="s">
        <v>71</v>
      </c>
      <c r="CR2229" s="333">
        <v>43507</v>
      </c>
      <c r="CS2229" s="262" t="s">
        <v>72</v>
      </c>
    </row>
    <row r="2230" spans="93:97" ht="39" customHeight="1">
      <c r="CO2230" s="333">
        <v>43508</v>
      </c>
      <c r="CP2230" s="262" t="s">
        <v>72</v>
      </c>
      <c r="CR2230" s="333">
        <v>43508</v>
      </c>
      <c r="CS2230" s="262" t="s">
        <v>73</v>
      </c>
    </row>
    <row r="2231" spans="93:97" ht="39" customHeight="1">
      <c r="CO2231" s="333">
        <v>43509</v>
      </c>
      <c r="CP2231" s="262" t="s">
        <v>73</v>
      </c>
      <c r="CR2231" s="333">
        <v>43509</v>
      </c>
      <c r="CS2231" s="262" t="s">
        <v>74</v>
      </c>
    </row>
    <row r="2232" spans="93:97" ht="39" customHeight="1">
      <c r="CO2232" s="333">
        <v>43510</v>
      </c>
      <c r="CP2232" s="262" t="s">
        <v>74</v>
      </c>
      <c r="CR2232" s="333">
        <v>43510</v>
      </c>
      <c r="CS2232" s="262" t="s">
        <v>75</v>
      </c>
    </row>
    <row r="2233" spans="93:97" ht="39" customHeight="1">
      <c r="CO2233" s="333">
        <v>43511</v>
      </c>
      <c r="CP2233" s="262" t="s">
        <v>75</v>
      </c>
      <c r="CR2233" s="333">
        <v>43511</v>
      </c>
      <c r="CS2233" s="262" t="s">
        <v>76</v>
      </c>
    </row>
    <row r="2234" spans="93:97" ht="39" customHeight="1">
      <c r="CO2234" s="333">
        <v>43512</v>
      </c>
      <c r="CP2234" s="262" t="s">
        <v>76</v>
      </c>
      <c r="CR2234" s="333">
        <v>43512</v>
      </c>
      <c r="CS2234" s="262" t="s">
        <v>77</v>
      </c>
    </row>
    <row r="2235" spans="93:97" ht="39" customHeight="1">
      <c r="CO2235" s="333">
        <v>43513</v>
      </c>
      <c r="CP2235" s="262" t="s">
        <v>77</v>
      </c>
      <c r="CR2235" s="333">
        <v>43513</v>
      </c>
      <c r="CS2235" s="262" t="s">
        <v>78</v>
      </c>
    </row>
    <row r="2236" spans="93:97" ht="39" customHeight="1">
      <c r="CO2236" s="333">
        <v>43514</v>
      </c>
      <c r="CP2236" s="262" t="s">
        <v>78</v>
      </c>
      <c r="CR2236" s="333">
        <v>43514</v>
      </c>
      <c r="CS2236" s="262" t="s">
        <v>79</v>
      </c>
    </row>
    <row r="2237" spans="93:97" ht="39" customHeight="1">
      <c r="CO2237" s="333">
        <v>43515</v>
      </c>
      <c r="CP2237" s="262" t="s">
        <v>79</v>
      </c>
      <c r="CR2237" s="333">
        <v>43515</v>
      </c>
      <c r="CS2237" s="262" t="s">
        <v>80</v>
      </c>
    </row>
    <row r="2238" spans="93:97" ht="39" customHeight="1">
      <c r="CO2238" s="333">
        <v>43516</v>
      </c>
      <c r="CP2238" s="262" t="s">
        <v>80</v>
      </c>
      <c r="CR2238" s="333">
        <v>43516</v>
      </c>
      <c r="CS2238" s="262" t="s">
        <v>81</v>
      </c>
    </row>
    <row r="2239" spans="93:97" ht="39" customHeight="1">
      <c r="CO2239" s="333">
        <v>43517</v>
      </c>
      <c r="CP2239" s="262" t="s">
        <v>81</v>
      </c>
      <c r="CR2239" s="333">
        <v>43517</v>
      </c>
      <c r="CS2239" s="262" t="s">
        <v>82</v>
      </c>
    </row>
    <row r="2240" spans="93:97" ht="39" customHeight="1">
      <c r="CO2240" s="333">
        <v>43518</v>
      </c>
      <c r="CP2240" s="262" t="s">
        <v>82</v>
      </c>
      <c r="CR2240" s="333">
        <v>43518</v>
      </c>
      <c r="CS2240" s="262" t="s">
        <v>83</v>
      </c>
    </row>
    <row r="2241" spans="93:97" ht="39" customHeight="1">
      <c r="CO2241" s="333">
        <v>43519</v>
      </c>
      <c r="CP2241" s="262" t="s">
        <v>83</v>
      </c>
      <c r="CR2241" s="333">
        <v>43519</v>
      </c>
      <c r="CS2241" s="262" t="s">
        <v>84</v>
      </c>
    </row>
    <row r="2242" spans="93:97" ht="39" customHeight="1">
      <c r="CO2242" s="333">
        <v>43520</v>
      </c>
      <c r="CP2242" s="262" t="s">
        <v>84</v>
      </c>
      <c r="CR2242" s="333">
        <v>43520</v>
      </c>
      <c r="CS2242" s="262" t="s">
        <v>85</v>
      </c>
    </row>
    <row r="2243" spans="93:97" ht="39" customHeight="1">
      <c r="CO2243" s="333">
        <v>43521</v>
      </c>
      <c r="CP2243" s="262" t="s">
        <v>85</v>
      </c>
      <c r="CR2243" s="333">
        <v>43521</v>
      </c>
      <c r="CS2243" s="262" t="s">
        <v>86</v>
      </c>
    </row>
    <row r="2244" spans="93:97" ht="39" customHeight="1">
      <c r="CO2244" s="333">
        <v>43522</v>
      </c>
      <c r="CP2244" s="262" t="s">
        <v>86</v>
      </c>
      <c r="CR2244" s="333">
        <v>43522</v>
      </c>
      <c r="CS2244" s="262" t="s">
        <v>87</v>
      </c>
    </row>
    <row r="2245" spans="93:97" ht="39" customHeight="1">
      <c r="CO2245" s="333">
        <v>43523</v>
      </c>
      <c r="CP2245" s="262" t="s">
        <v>87</v>
      </c>
      <c r="CR2245" s="333">
        <v>43523</v>
      </c>
      <c r="CS2245" s="262" t="s">
        <v>88</v>
      </c>
    </row>
    <row r="2246" spans="93:97" ht="39" customHeight="1">
      <c r="CO2246" s="333">
        <v>43524</v>
      </c>
      <c r="CP2246" s="262" t="s">
        <v>88</v>
      </c>
      <c r="CR2246" s="333">
        <v>43524</v>
      </c>
      <c r="CS2246" s="262" t="s">
        <v>89</v>
      </c>
    </row>
    <row r="2247" spans="93:97" ht="39" customHeight="1">
      <c r="CO2247" s="333">
        <v>43525</v>
      </c>
      <c r="CP2247" s="262" t="s">
        <v>89</v>
      </c>
      <c r="CR2247" s="333">
        <v>43525</v>
      </c>
      <c r="CS2247" s="262" t="s">
        <v>90</v>
      </c>
    </row>
    <row r="2248" spans="93:97" ht="39" customHeight="1">
      <c r="CO2248" s="333">
        <v>43526</v>
      </c>
      <c r="CP2248" s="262" t="s">
        <v>90</v>
      </c>
      <c r="CR2248" s="333">
        <v>43526</v>
      </c>
      <c r="CS2248" s="262" t="s">
        <v>91</v>
      </c>
    </row>
    <row r="2249" spans="93:97" ht="39" customHeight="1">
      <c r="CO2249" s="333">
        <v>43527</v>
      </c>
      <c r="CP2249" s="262" t="s">
        <v>91</v>
      </c>
      <c r="CR2249" s="333">
        <v>43527</v>
      </c>
      <c r="CS2249" s="262" t="s">
        <v>92</v>
      </c>
    </row>
    <row r="2250" spans="93:97" ht="39" customHeight="1">
      <c r="CO2250" s="333">
        <v>43528</v>
      </c>
      <c r="CP2250" s="262" t="s">
        <v>92</v>
      </c>
      <c r="CR2250" s="333">
        <v>43528</v>
      </c>
      <c r="CS2250" s="262" t="s">
        <v>93</v>
      </c>
    </row>
    <row r="2251" spans="93:97" ht="39" customHeight="1">
      <c r="CO2251" s="333">
        <v>43529</v>
      </c>
      <c r="CP2251" s="262" t="s">
        <v>93</v>
      </c>
      <c r="CR2251" s="333">
        <v>43529</v>
      </c>
      <c r="CS2251" s="262" t="s">
        <v>94</v>
      </c>
    </row>
    <row r="2252" spans="93:97" ht="39" customHeight="1">
      <c r="CO2252" s="333">
        <v>43530</v>
      </c>
      <c r="CP2252" s="262" t="s">
        <v>94</v>
      </c>
      <c r="CR2252" s="333">
        <v>43530</v>
      </c>
      <c r="CS2252" s="262" t="s">
        <v>95</v>
      </c>
    </row>
    <row r="2253" spans="93:97" ht="39" customHeight="1">
      <c r="CO2253" s="333">
        <v>43531</v>
      </c>
      <c r="CP2253" s="262" t="s">
        <v>95</v>
      </c>
      <c r="CR2253" s="333">
        <v>43531</v>
      </c>
      <c r="CS2253" s="262" t="s">
        <v>96</v>
      </c>
    </row>
    <row r="2254" spans="93:97" ht="39" customHeight="1">
      <c r="CO2254" s="333">
        <v>43532</v>
      </c>
      <c r="CP2254" s="262" t="s">
        <v>96</v>
      </c>
      <c r="CR2254" s="333">
        <v>43532</v>
      </c>
      <c r="CS2254" s="262" t="s">
        <v>97</v>
      </c>
    </row>
    <row r="2255" spans="93:97" ht="39" customHeight="1">
      <c r="CO2255" s="333">
        <v>43533</v>
      </c>
      <c r="CP2255" s="262" t="s">
        <v>97</v>
      </c>
      <c r="CR2255" s="333">
        <v>43533</v>
      </c>
      <c r="CS2255" s="262" t="s">
        <v>98</v>
      </c>
    </row>
    <row r="2256" spans="93:97" ht="39" customHeight="1">
      <c r="CO2256" s="333">
        <v>43534</v>
      </c>
      <c r="CP2256" s="262" t="s">
        <v>98</v>
      </c>
      <c r="CR2256" s="333">
        <v>43534</v>
      </c>
      <c r="CS2256" s="262" t="s">
        <v>99</v>
      </c>
    </row>
    <row r="2257" spans="93:97" ht="39" customHeight="1">
      <c r="CO2257" s="333">
        <v>43535</v>
      </c>
      <c r="CP2257" s="262" t="s">
        <v>99</v>
      </c>
      <c r="CR2257" s="333">
        <v>43535</v>
      </c>
      <c r="CS2257" s="262" t="s">
        <v>100</v>
      </c>
    </row>
    <row r="2258" spans="93:97" ht="39" customHeight="1">
      <c r="CO2258" s="333">
        <v>43536</v>
      </c>
      <c r="CP2258" s="262" t="s">
        <v>100</v>
      </c>
      <c r="CR2258" s="333">
        <v>43536</v>
      </c>
      <c r="CS2258" s="262" t="s">
        <v>101</v>
      </c>
    </row>
    <row r="2259" spans="93:97" ht="39" customHeight="1">
      <c r="CO2259" s="333">
        <v>43537</v>
      </c>
      <c r="CP2259" s="262" t="s">
        <v>101</v>
      </c>
      <c r="CR2259" s="333">
        <v>43537</v>
      </c>
      <c r="CS2259" s="262" t="s">
        <v>102</v>
      </c>
    </row>
    <row r="2260" spans="93:97" ht="39" customHeight="1">
      <c r="CO2260" s="333">
        <v>43538</v>
      </c>
      <c r="CP2260" s="262" t="s">
        <v>102</v>
      </c>
      <c r="CR2260" s="333">
        <v>43538</v>
      </c>
      <c r="CS2260" s="262" t="s">
        <v>103</v>
      </c>
    </row>
    <row r="2261" spans="93:97" ht="39" customHeight="1">
      <c r="CO2261" s="333">
        <v>43539</v>
      </c>
      <c r="CP2261" s="262" t="s">
        <v>103</v>
      </c>
      <c r="CR2261" s="333">
        <v>43539</v>
      </c>
      <c r="CS2261" s="262" t="s">
        <v>104</v>
      </c>
    </row>
    <row r="2262" spans="93:97" ht="39" customHeight="1">
      <c r="CO2262" s="333">
        <v>43540</v>
      </c>
      <c r="CP2262" s="262" t="s">
        <v>104</v>
      </c>
      <c r="CR2262" s="333">
        <v>43540</v>
      </c>
      <c r="CS2262" s="262" t="s">
        <v>105</v>
      </c>
    </row>
    <row r="2263" spans="93:97" ht="39" customHeight="1">
      <c r="CO2263" s="333">
        <v>43541</v>
      </c>
      <c r="CP2263" s="262" t="s">
        <v>105</v>
      </c>
      <c r="CR2263" s="333">
        <v>43541</v>
      </c>
      <c r="CS2263" s="262" t="s">
        <v>106</v>
      </c>
    </row>
    <row r="2264" spans="93:97" ht="39" customHeight="1">
      <c r="CO2264" s="333">
        <v>43542</v>
      </c>
      <c r="CP2264" s="262" t="s">
        <v>106</v>
      </c>
      <c r="CR2264" s="333">
        <v>43542</v>
      </c>
      <c r="CS2264" s="262" t="s">
        <v>107</v>
      </c>
    </row>
    <row r="2265" spans="93:97" ht="39" customHeight="1">
      <c r="CO2265" s="333">
        <v>43543</v>
      </c>
      <c r="CP2265" s="262" t="s">
        <v>107</v>
      </c>
      <c r="CR2265" s="333">
        <v>43543</v>
      </c>
      <c r="CS2265" s="262" t="s">
        <v>108</v>
      </c>
    </row>
    <row r="2266" spans="93:97" ht="39" customHeight="1">
      <c r="CO2266" s="333">
        <v>43544</v>
      </c>
      <c r="CP2266" s="262" t="s">
        <v>108</v>
      </c>
      <c r="CR2266" s="333">
        <v>43544</v>
      </c>
      <c r="CS2266" s="262" t="s">
        <v>109</v>
      </c>
    </row>
    <row r="2267" spans="93:97" ht="39" customHeight="1">
      <c r="CO2267" s="333">
        <v>43545</v>
      </c>
      <c r="CP2267" s="262" t="s">
        <v>109</v>
      </c>
      <c r="CR2267" s="333">
        <v>43545</v>
      </c>
      <c r="CS2267" s="262" t="s">
        <v>110</v>
      </c>
    </row>
    <row r="2268" spans="93:97" ht="39" customHeight="1">
      <c r="CO2268" s="333">
        <v>43546</v>
      </c>
      <c r="CP2268" s="262" t="s">
        <v>110</v>
      </c>
      <c r="CR2268" s="333">
        <v>43546</v>
      </c>
      <c r="CS2268" s="262" t="s">
        <v>111</v>
      </c>
    </row>
    <row r="2269" spans="93:97" ht="39" customHeight="1">
      <c r="CO2269" s="333">
        <v>43547</v>
      </c>
      <c r="CP2269" s="262" t="s">
        <v>111</v>
      </c>
      <c r="CR2269" s="333">
        <v>43547</v>
      </c>
      <c r="CS2269" s="262" t="s">
        <v>112</v>
      </c>
    </row>
    <row r="2270" spans="93:97" ht="39" customHeight="1">
      <c r="CO2270" s="333">
        <v>43548</v>
      </c>
      <c r="CP2270" s="262" t="s">
        <v>112</v>
      </c>
      <c r="CR2270" s="333">
        <v>43548</v>
      </c>
      <c r="CS2270" s="262" t="s">
        <v>113</v>
      </c>
    </row>
    <row r="2271" spans="93:97" ht="39" customHeight="1">
      <c r="CO2271" s="333">
        <v>43549</v>
      </c>
      <c r="CP2271" s="262" t="s">
        <v>113</v>
      </c>
      <c r="CR2271" s="333">
        <v>43549</v>
      </c>
      <c r="CS2271" s="262" t="s">
        <v>114</v>
      </c>
    </row>
    <row r="2272" spans="93:97" ht="39" customHeight="1">
      <c r="CO2272" s="333">
        <v>43550</v>
      </c>
      <c r="CP2272" s="262" t="s">
        <v>114</v>
      </c>
      <c r="CR2272" s="333">
        <v>43550</v>
      </c>
      <c r="CS2272" s="262" t="s">
        <v>115</v>
      </c>
    </row>
    <row r="2273" spans="93:97" ht="39" customHeight="1">
      <c r="CO2273" s="333">
        <v>43551</v>
      </c>
      <c r="CP2273" s="262" t="s">
        <v>115</v>
      </c>
      <c r="CR2273" s="333">
        <v>43551</v>
      </c>
      <c r="CS2273" s="262" t="s">
        <v>116</v>
      </c>
    </row>
    <row r="2274" spans="93:97" ht="39" customHeight="1">
      <c r="CO2274" s="333">
        <v>43552</v>
      </c>
      <c r="CP2274" s="262" t="s">
        <v>116</v>
      </c>
      <c r="CR2274" s="333">
        <v>43552</v>
      </c>
      <c r="CS2274" s="262" t="s">
        <v>117</v>
      </c>
    </row>
    <row r="2275" spans="93:97" ht="39" customHeight="1">
      <c r="CO2275" s="333">
        <v>43553</v>
      </c>
      <c r="CP2275" s="262" t="s">
        <v>117</v>
      </c>
      <c r="CR2275" s="333">
        <v>43553</v>
      </c>
      <c r="CS2275" s="262" t="s">
        <v>118</v>
      </c>
    </row>
    <row r="2276" spans="93:97" ht="39" customHeight="1">
      <c r="CO2276" s="333">
        <v>43554</v>
      </c>
      <c r="CP2276" s="262" t="s">
        <v>118</v>
      </c>
      <c r="CR2276" s="333">
        <v>43554</v>
      </c>
      <c r="CS2276" s="262" t="s">
        <v>119</v>
      </c>
    </row>
    <row r="2277" spans="93:97" ht="39" customHeight="1">
      <c r="CO2277" s="333">
        <v>43555</v>
      </c>
      <c r="CP2277" s="262" t="s">
        <v>119</v>
      </c>
      <c r="CR2277" s="333">
        <v>43555</v>
      </c>
      <c r="CS2277" s="262" t="s">
        <v>120</v>
      </c>
    </row>
    <row r="2278" spans="93:97" ht="39" customHeight="1">
      <c r="CO2278" s="333">
        <v>43556</v>
      </c>
      <c r="CP2278" s="262" t="s">
        <v>120</v>
      </c>
      <c r="CR2278" s="333">
        <v>43556</v>
      </c>
      <c r="CS2278" s="262" t="s">
        <v>121</v>
      </c>
    </row>
    <row r="2279" spans="93:97" ht="39" customHeight="1">
      <c r="CO2279" s="333">
        <v>43557</v>
      </c>
      <c r="CP2279" s="262" t="s">
        <v>121</v>
      </c>
      <c r="CR2279" s="333">
        <v>43557</v>
      </c>
      <c r="CS2279" s="262" t="s">
        <v>122</v>
      </c>
    </row>
    <row r="2280" spans="93:97" ht="39" customHeight="1">
      <c r="CO2280" s="333">
        <v>43558</v>
      </c>
      <c r="CP2280" s="262" t="s">
        <v>122</v>
      </c>
      <c r="CR2280" s="333">
        <v>43558</v>
      </c>
      <c r="CS2280" s="262" t="s">
        <v>123</v>
      </c>
    </row>
    <row r="2281" spans="93:97" ht="39" customHeight="1">
      <c r="CO2281" s="333">
        <v>43559</v>
      </c>
      <c r="CP2281" s="262" t="s">
        <v>123</v>
      </c>
      <c r="CR2281" s="333">
        <v>43559</v>
      </c>
      <c r="CS2281" s="262" t="s">
        <v>124</v>
      </c>
    </row>
    <row r="2282" spans="93:97" ht="39" customHeight="1">
      <c r="CO2282" s="333">
        <v>43560</v>
      </c>
      <c r="CP2282" s="262" t="s">
        <v>124</v>
      </c>
      <c r="CR2282" s="333">
        <v>43560</v>
      </c>
      <c r="CS2282" s="262" t="s">
        <v>125</v>
      </c>
    </row>
    <row r="2283" spans="93:97" ht="39" customHeight="1">
      <c r="CO2283" s="333">
        <v>43561</v>
      </c>
      <c r="CP2283" s="262" t="s">
        <v>125</v>
      </c>
      <c r="CR2283" s="333">
        <v>43561</v>
      </c>
      <c r="CS2283" s="262" t="s">
        <v>126</v>
      </c>
    </row>
    <row r="2284" spans="93:97" ht="39" customHeight="1">
      <c r="CO2284" s="333">
        <v>43562</v>
      </c>
      <c r="CP2284" s="262" t="s">
        <v>126</v>
      </c>
      <c r="CR2284" s="333">
        <v>43562</v>
      </c>
      <c r="CS2284" s="262" t="s">
        <v>127</v>
      </c>
    </row>
    <row r="2285" spans="93:97" ht="39" customHeight="1">
      <c r="CO2285" s="333">
        <v>43563</v>
      </c>
      <c r="CP2285" s="262" t="s">
        <v>127</v>
      </c>
      <c r="CR2285" s="333">
        <v>43563</v>
      </c>
      <c r="CS2285" s="262" t="s">
        <v>128</v>
      </c>
    </row>
    <row r="2286" spans="93:97" ht="39" customHeight="1">
      <c r="CO2286" s="333">
        <v>43564</v>
      </c>
      <c r="CP2286" s="262" t="s">
        <v>128</v>
      </c>
      <c r="CR2286" s="333">
        <v>43564</v>
      </c>
      <c r="CS2286" s="262" t="s">
        <v>129</v>
      </c>
    </row>
    <row r="2287" spans="93:97" ht="39" customHeight="1">
      <c r="CO2287" s="333">
        <v>43565</v>
      </c>
      <c r="CP2287" s="262" t="s">
        <v>129</v>
      </c>
      <c r="CR2287" s="333">
        <v>43565</v>
      </c>
      <c r="CS2287" s="262" t="s">
        <v>130</v>
      </c>
    </row>
    <row r="2288" spans="93:97" ht="39" customHeight="1">
      <c r="CO2288" s="333">
        <v>43566</v>
      </c>
      <c r="CP2288" s="262" t="s">
        <v>130</v>
      </c>
      <c r="CR2288" s="333">
        <v>43566</v>
      </c>
      <c r="CS2288" s="262" t="s">
        <v>131</v>
      </c>
    </row>
    <row r="2289" spans="93:97" ht="39" customHeight="1">
      <c r="CO2289" s="333">
        <v>43567</v>
      </c>
      <c r="CP2289" s="262" t="s">
        <v>131</v>
      </c>
      <c r="CR2289" s="333">
        <v>43567</v>
      </c>
      <c r="CS2289" s="262" t="s">
        <v>132</v>
      </c>
    </row>
    <row r="2290" spans="93:97" ht="39" customHeight="1">
      <c r="CO2290" s="333">
        <v>43568</v>
      </c>
      <c r="CP2290" s="262" t="s">
        <v>132</v>
      </c>
      <c r="CR2290" s="333">
        <v>43568</v>
      </c>
      <c r="CS2290" s="262" t="s">
        <v>133</v>
      </c>
    </row>
    <row r="2291" spans="93:97" ht="39" customHeight="1">
      <c r="CO2291" s="333">
        <v>43569</v>
      </c>
      <c r="CP2291" s="262" t="s">
        <v>133</v>
      </c>
      <c r="CR2291" s="333">
        <v>43569</v>
      </c>
      <c r="CS2291" s="262" t="s">
        <v>134</v>
      </c>
    </row>
    <row r="2292" spans="93:97" ht="39" customHeight="1">
      <c r="CO2292" s="333">
        <v>43570</v>
      </c>
      <c r="CP2292" s="262" t="s">
        <v>134</v>
      </c>
      <c r="CR2292" s="333">
        <v>43570</v>
      </c>
      <c r="CS2292" s="262" t="s">
        <v>135</v>
      </c>
    </row>
    <row r="2293" spans="93:97" ht="39" customHeight="1">
      <c r="CO2293" s="333">
        <v>43571</v>
      </c>
      <c r="CP2293" s="262" t="s">
        <v>135</v>
      </c>
      <c r="CR2293" s="333">
        <v>43571</v>
      </c>
      <c r="CS2293" s="262" t="s">
        <v>136</v>
      </c>
    </row>
    <row r="2294" spans="93:97" ht="39" customHeight="1">
      <c r="CO2294" s="333">
        <v>43572</v>
      </c>
      <c r="CP2294" s="262" t="s">
        <v>136</v>
      </c>
      <c r="CR2294" s="333">
        <v>43572</v>
      </c>
      <c r="CS2294" s="262" t="s">
        <v>137</v>
      </c>
    </row>
    <row r="2295" spans="93:97" ht="39" customHeight="1">
      <c r="CO2295" s="333">
        <v>43573</v>
      </c>
      <c r="CP2295" s="262" t="s">
        <v>137</v>
      </c>
      <c r="CR2295" s="333">
        <v>43573</v>
      </c>
      <c r="CS2295" s="262" t="s">
        <v>138</v>
      </c>
    </row>
    <row r="2296" spans="93:97" ht="39" customHeight="1">
      <c r="CO2296" s="333">
        <v>43574</v>
      </c>
      <c r="CP2296" s="262" t="s">
        <v>138</v>
      </c>
      <c r="CR2296" s="333">
        <v>43574</v>
      </c>
      <c r="CS2296" s="262" t="s">
        <v>139</v>
      </c>
    </row>
    <row r="2297" spans="93:97" ht="39" customHeight="1">
      <c r="CO2297" s="333">
        <v>43575</v>
      </c>
      <c r="CP2297" s="262" t="s">
        <v>139</v>
      </c>
      <c r="CR2297" s="333">
        <v>43575</v>
      </c>
      <c r="CS2297" s="262" t="s">
        <v>140</v>
      </c>
    </row>
    <row r="2298" spans="93:97" ht="39" customHeight="1">
      <c r="CO2298" s="333">
        <v>43576</v>
      </c>
      <c r="CP2298" s="262" t="s">
        <v>140</v>
      </c>
      <c r="CR2298" s="333">
        <v>43576</v>
      </c>
      <c r="CS2298" s="262" t="s">
        <v>141</v>
      </c>
    </row>
    <row r="2299" spans="93:97" ht="39" customHeight="1">
      <c r="CO2299" s="333">
        <v>43577</v>
      </c>
      <c r="CP2299" s="262" t="s">
        <v>141</v>
      </c>
      <c r="CR2299" s="333">
        <v>43577</v>
      </c>
      <c r="CS2299" s="262" t="s">
        <v>142</v>
      </c>
    </row>
    <row r="2300" spans="93:97" ht="39" customHeight="1">
      <c r="CO2300" s="333">
        <v>43578</v>
      </c>
      <c r="CP2300" s="262" t="s">
        <v>142</v>
      </c>
      <c r="CR2300" s="333">
        <v>43578</v>
      </c>
      <c r="CS2300" s="262" t="s">
        <v>143</v>
      </c>
    </row>
    <row r="2301" spans="93:97" ht="39" customHeight="1">
      <c r="CO2301" s="333">
        <v>43579</v>
      </c>
      <c r="CP2301" s="262" t="s">
        <v>143</v>
      </c>
      <c r="CR2301" s="333">
        <v>43579</v>
      </c>
      <c r="CS2301" s="262" t="s">
        <v>144</v>
      </c>
    </row>
    <row r="2302" spans="93:97" ht="39" customHeight="1">
      <c r="CO2302" s="333">
        <v>43580</v>
      </c>
      <c r="CP2302" s="262" t="s">
        <v>144</v>
      </c>
      <c r="CR2302" s="333">
        <v>43580</v>
      </c>
      <c r="CS2302" s="262" t="s">
        <v>145</v>
      </c>
    </row>
    <row r="2303" spans="93:97" ht="39" customHeight="1">
      <c r="CO2303" s="333">
        <v>43581</v>
      </c>
      <c r="CP2303" s="262" t="s">
        <v>145</v>
      </c>
      <c r="CR2303" s="333">
        <v>43581</v>
      </c>
      <c r="CS2303" s="262" t="s">
        <v>146</v>
      </c>
    </row>
    <row r="2304" spans="93:97" ht="39" customHeight="1">
      <c r="CO2304" s="333">
        <v>43582</v>
      </c>
      <c r="CP2304" s="262" t="s">
        <v>146</v>
      </c>
      <c r="CR2304" s="333">
        <v>43582</v>
      </c>
      <c r="CS2304" s="262" t="s">
        <v>147</v>
      </c>
    </row>
    <row r="2305" spans="93:97" ht="39" customHeight="1">
      <c r="CO2305" s="333">
        <v>43583</v>
      </c>
      <c r="CP2305" s="262" t="s">
        <v>147</v>
      </c>
      <c r="CR2305" s="333">
        <v>43583</v>
      </c>
      <c r="CS2305" s="262" t="s">
        <v>148</v>
      </c>
    </row>
    <row r="2306" spans="93:97" ht="39" customHeight="1">
      <c r="CO2306" s="333">
        <v>43584</v>
      </c>
      <c r="CP2306" s="262" t="s">
        <v>148</v>
      </c>
      <c r="CR2306" s="333">
        <v>43584</v>
      </c>
      <c r="CS2306" s="262" t="s">
        <v>149</v>
      </c>
    </row>
    <row r="2307" spans="93:97" ht="39" customHeight="1">
      <c r="CO2307" s="333">
        <v>43585</v>
      </c>
      <c r="CP2307" s="262" t="s">
        <v>149</v>
      </c>
      <c r="CR2307" s="333">
        <v>43585</v>
      </c>
      <c r="CS2307" s="262" t="s">
        <v>150</v>
      </c>
    </row>
    <row r="2308" spans="93:97" ht="39" customHeight="1">
      <c r="CO2308" s="333">
        <v>43586</v>
      </c>
      <c r="CP2308" s="262" t="s">
        <v>150</v>
      </c>
      <c r="CR2308" s="333">
        <v>43586</v>
      </c>
      <c r="CS2308" s="262" t="s">
        <v>151</v>
      </c>
    </row>
    <row r="2309" spans="93:97" ht="39" customHeight="1">
      <c r="CO2309" s="333">
        <v>43587</v>
      </c>
      <c r="CP2309" s="262" t="s">
        <v>151</v>
      </c>
      <c r="CR2309" s="333">
        <v>43587</v>
      </c>
      <c r="CS2309" s="262" t="s">
        <v>152</v>
      </c>
    </row>
    <row r="2310" spans="93:97" ht="39" customHeight="1">
      <c r="CO2310" s="333">
        <v>43588</v>
      </c>
      <c r="CP2310" s="262" t="s">
        <v>152</v>
      </c>
      <c r="CR2310" s="333">
        <v>43588</v>
      </c>
      <c r="CS2310" s="262" t="s">
        <v>153</v>
      </c>
    </row>
    <row r="2311" spans="93:97" ht="39" customHeight="1">
      <c r="CO2311" s="333">
        <v>43589</v>
      </c>
      <c r="CP2311" s="262" t="s">
        <v>153</v>
      </c>
      <c r="CR2311" s="333">
        <v>43589</v>
      </c>
      <c r="CS2311" s="262" t="s">
        <v>154</v>
      </c>
    </row>
    <row r="2312" spans="93:97" ht="39" customHeight="1">
      <c r="CO2312" s="333">
        <v>43590</v>
      </c>
      <c r="CP2312" s="262" t="s">
        <v>154</v>
      </c>
      <c r="CR2312" s="333">
        <v>43590</v>
      </c>
      <c r="CS2312" s="262" t="s">
        <v>155</v>
      </c>
    </row>
    <row r="2313" spans="93:97" ht="39" customHeight="1">
      <c r="CO2313" s="333">
        <v>43591</v>
      </c>
      <c r="CP2313" s="262" t="s">
        <v>155</v>
      </c>
      <c r="CR2313" s="333">
        <v>43591</v>
      </c>
      <c r="CS2313" s="262" t="s">
        <v>156</v>
      </c>
    </row>
    <row r="2314" spans="93:97" ht="39" customHeight="1">
      <c r="CO2314" s="333">
        <v>43592</v>
      </c>
      <c r="CP2314" s="262" t="s">
        <v>156</v>
      </c>
      <c r="CR2314" s="333">
        <v>43592</v>
      </c>
      <c r="CS2314" s="262" t="s">
        <v>157</v>
      </c>
    </row>
    <row r="2315" spans="93:97" ht="39" customHeight="1">
      <c r="CO2315" s="333">
        <v>43593</v>
      </c>
      <c r="CP2315" s="262" t="s">
        <v>157</v>
      </c>
      <c r="CR2315" s="333">
        <v>43593</v>
      </c>
      <c r="CS2315" s="262" t="s">
        <v>158</v>
      </c>
    </row>
    <row r="2316" spans="93:97" ht="39" customHeight="1">
      <c r="CO2316" s="333">
        <v>43594</v>
      </c>
      <c r="CP2316" s="262" t="s">
        <v>158</v>
      </c>
      <c r="CR2316" s="333">
        <v>43594</v>
      </c>
      <c r="CS2316" s="262" t="s">
        <v>159</v>
      </c>
    </row>
    <row r="2317" spans="93:97" ht="39" customHeight="1">
      <c r="CO2317" s="333">
        <v>43595</v>
      </c>
      <c r="CP2317" s="262" t="s">
        <v>159</v>
      </c>
      <c r="CR2317" s="333">
        <v>43595</v>
      </c>
      <c r="CS2317" s="262" t="s">
        <v>160</v>
      </c>
    </row>
    <row r="2318" spans="93:97" ht="39" customHeight="1">
      <c r="CO2318" s="333">
        <v>43596</v>
      </c>
      <c r="CP2318" s="262" t="s">
        <v>160</v>
      </c>
      <c r="CR2318" s="333">
        <v>43596</v>
      </c>
      <c r="CS2318" s="262" t="s">
        <v>161</v>
      </c>
    </row>
    <row r="2319" spans="93:97" ht="39" customHeight="1">
      <c r="CO2319" s="333">
        <v>43597</v>
      </c>
      <c r="CP2319" s="262" t="s">
        <v>161</v>
      </c>
      <c r="CR2319" s="333">
        <v>43597</v>
      </c>
      <c r="CS2319" s="262" t="s">
        <v>162</v>
      </c>
    </row>
    <row r="2320" spans="93:97" ht="39" customHeight="1">
      <c r="CO2320" s="333">
        <v>43598</v>
      </c>
      <c r="CP2320" s="262" t="s">
        <v>162</v>
      </c>
      <c r="CR2320" s="333">
        <v>43598</v>
      </c>
      <c r="CS2320" s="262" t="s">
        <v>163</v>
      </c>
    </row>
    <row r="2321" spans="93:97" ht="39" customHeight="1">
      <c r="CO2321" s="333">
        <v>43599</v>
      </c>
      <c r="CP2321" s="262" t="s">
        <v>163</v>
      </c>
      <c r="CR2321" s="333">
        <v>43599</v>
      </c>
      <c r="CS2321" s="262" t="s">
        <v>164</v>
      </c>
    </row>
    <row r="2322" spans="93:97" ht="39" customHeight="1">
      <c r="CO2322" s="333">
        <v>43600</v>
      </c>
      <c r="CP2322" s="262" t="s">
        <v>164</v>
      </c>
      <c r="CR2322" s="333">
        <v>43600</v>
      </c>
      <c r="CS2322" s="262" t="s">
        <v>165</v>
      </c>
    </row>
    <row r="2323" spans="93:97" ht="39" customHeight="1">
      <c r="CO2323" s="333">
        <v>43601</v>
      </c>
      <c r="CP2323" s="262" t="s">
        <v>165</v>
      </c>
      <c r="CR2323" s="333">
        <v>43601</v>
      </c>
      <c r="CS2323" s="262" t="s">
        <v>166</v>
      </c>
    </row>
    <row r="2324" spans="93:97" ht="39" customHeight="1">
      <c r="CO2324" s="333">
        <v>43602</v>
      </c>
      <c r="CP2324" s="262" t="s">
        <v>166</v>
      </c>
      <c r="CR2324" s="333">
        <v>43602</v>
      </c>
      <c r="CS2324" s="262" t="s">
        <v>167</v>
      </c>
    </row>
    <row r="2325" spans="93:97" ht="39" customHeight="1">
      <c r="CO2325" s="333">
        <v>43603</v>
      </c>
      <c r="CP2325" s="262" t="s">
        <v>167</v>
      </c>
      <c r="CR2325" s="333">
        <v>43603</v>
      </c>
      <c r="CS2325" s="262" t="s">
        <v>168</v>
      </c>
    </row>
    <row r="2326" spans="93:97" ht="39" customHeight="1">
      <c r="CO2326" s="333">
        <v>43604</v>
      </c>
      <c r="CP2326" s="262" t="s">
        <v>168</v>
      </c>
      <c r="CR2326" s="333">
        <v>43604</v>
      </c>
      <c r="CS2326" s="262" t="s">
        <v>169</v>
      </c>
    </row>
    <row r="2327" spans="93:97" ht="39" customHeight="1">
      <c r="CO2327" s="333">
        <v>43605</v>
      </c>
      <c r="CP2327" s="262" t="s">
        <v>169</v>
      </c>
      <c r="CR2327" s="333">
        <v>43605</v>
      </c>
      <c r="CS2327" s="262" t="s">
        <v>170</v>
      </c>
    </row>
    <row r="2328" spans="93:97" ht="39" customHeight="1">
      <c r="CO2328" s="333">
        <v>43606</v>
      </c>
      <c r="CP2328" s="262" t="s">
        <v>170</v>
      </c>
      <c r="CR2328" s="333">
        <v>43606</v>
      </c>
      <c r="CS2328" s="262" t="s">
        <v>171</v>
      </c>
    </row>
    <row r="2329" spans="93:97" ht="39" customHeight="1">
      <c r="CO2329" s="333">
        <v>43607</v>
      </c>
      <c r="CP2329" s="262" t="s">
        <v>171</v>
      </c>
      <c r="CR2329" s="333">
        <v>43607</v>
      </c>
      <c r="CS2329" s="262" t="s">
        <v>172</v>
      </c>
    </row>
    <row r="2330" spans="93:97" ht="39" customHeight="1">
      <c r="CO2330" s="333">
        <v>43608</v>
      </c>
      <c r="CP2330" s="262" t="s">
        <v>172</v>
      </c>
      <c r="CR2330" s="333">
        <v>43608</v>
      </c>
      <c r="CS2330" s="262" t="s">
        <v>173</v>
      </c>
    </row>
    <row r="2331" spans="93:97" ht="39" customHeight="1">
      <c r="CO2331" s="333">
        <v>43609</v>
      </c>
      <c r="CP2331" s="262" t="s">
        <v>173</v>
      </c>
      <c r="CR2331" s="333">
        <v>43609</v>
      </c>
      <c r="CS2331" s="262" t="s">
        <v>174</v>
      </c>
    </row>
    <row r="2332" spans="93:97" ht="39" customHeight="1">
      <c r="CO2332" s="333">
        <v>43610</v>
      </c>
      <c r="CP2332" s="262" t="s">
        <v>174</v>
      </c>
      <c r="CR2332" s="333">
        <v>43610</v>
      </c>
      <c r="CS2332" s="262" t="s">
        <v>175</v>
      </c>
    </row>
    <row r="2333" spans="93:97" ht="39" customHeight="1">
      <c r="CO2333" s="333">
        <v>43611</v>
      </c>
      <c r="CP2333" s="262" t="s">
        <v>175</v>
      </c>
      <c r="CR2333" s="333">
        <v>43611</v>
      </c>
      <c r="CS2333" s="262" t="s">
        <v>176</v>
      </c>
    </row>
    <row r="2334" spans="93:97" ht="39" customHeight="1">
      <c r="CO2334" s="333">
        <v>43612</v>
      </c>
      <c r="CP2334" s="262" t="s">
        <v>176</v>
      </c>
      <c r="CR2334" s="333">
        <v>43612</v>
      </c>
      <c r="CS2334" s="262" t="s">
        <v>177</v>
      </c>
    </row>
    <row r="2335" spans="93:97" ht="39" customHeight="1">
      <c r="CO2335" s="333">
        <v>43613</v>
      </c>
      <c r="CP2335" s="262" t="s">
        <v>177</v>
      </c>
      <c r="CR2335" s="333">
        <v>43613</v>
      </c>
      <c r="CS2335" s="262" t="s">
        <v>178</v>
      </c>
    </row>
    <row r="2336" spans="93:97" ht="39" customHeight="1">
      <c r="CO2336" s="333">
        <v>43614</v>
      </c>
      <c r="CP2336" s="262" t="s">
        <v>178</v>
      </c>
      <c r="CR2336" s="333">
        <v>43614</v>
      </c>
      <c r="CS2336" s="262" t="s">
        <v>179</v>
      </c>
    </row>
    <row r="2337" spans="93:97" ht="39" customHeight="1">
      <c r="CO2337" s="333">
        <v>43615</v>
      </c>
      <c r="CP2337" s="262" t="s">
        <v>179</v>
      </c>
      <c r="CR2337" s="333">
        <v>43615</v>
      </c>
      <c r="CS2337" s="262" t="s">
        <v>180</v>
      </c>
    </row>
    <row r="2338" spans="93:97" ht="39" customHeight="1">
      <c r="CO2338" s="333">
        <v>43616</v>
      </c>
      <c r="CP2338" s="262" t="s">
        <v>180</v>
      </c>
      <c r="CR2338" s="333">
        <v>43616</v>
      </c>
      <c r="CS2338" s="262" t="s">
        <v>181</v>
      </c>
    </row>
    <row r="2339" spans="93:97" ht="39" customHeight="1">
      <c r="CO2339" s="333">
        <v>43617</v>
      </c>
      <c r="CP2339" s="262" t="s">
        <v>181</v>
      </c>
      <c r="CR2339" s="333">
        <v>43617</v>
      </c>
      <c r="CS2339" s="262" t="s">
        <v>182</v>
      </c>
    </row>
    <row r="2340" spans="93:97" ht="39" customHeight="1">
      <c r="CO2340" s="333">
        <v>43618</v>
      </c>
      <c r="CP2340" s="262" t="s">
        <v>182</v>
      </c>
      <c r="CR2340" s="333">
        <v>43618</v>
      </c>
      <c r="CS2340" s="262" t="s">
        <v>183</v>
      </c>
    </row>
    <row r="2341" spans="93:97" ht="39" customHeight="1">
      <c r="CO2341" s="333">
        <v>43619</v>
      </c>
      <c r="CP2341" s="262" t="s">
        <v>183</v>
      </c>
      <c r="CR2341" s="333">
        <v>43619</v>
      </c>
      <c r="CS2341" s="262" t="s">
        <v>184</v>
      </c>
    </row>
    <row r="2342" spans="93:97" ht="39" customHeight="1">
      <c r="CO2342" s="333">
        <v>43620</v>
      </c>
      <c r="CP2342" s="262" t="s">
        <v>184</v>
      </c>
      <c r="CR2342" s="333">
        <v>43620</v>
      </c>
      <c r="CS2342" s="262" t="s">
        <v>185</v>
      </c>
    </row>
    <row r="2343" spans="93:97" ht="39" customHeight="1">
      <c r="CO2343" s="333">
        <v>43621</v>
      </c>
      <c r="CP2343" s="262" t="s">
        <v>185</v>
      </c>
      <c r="CR2343" s="333">
        <v>43621</v>
      </c>
      <c r="CS2343" s="262" t="s">
        <v>186</v>
      </c>
    </row>
    <row r="2344" spans="93:97" ht="39" customHeight="1">
      <c r="CO2344" s="333">
        <v>43622</v>
      </c>
      <c r="CP2344" s="262" t="s">
        <v>186</v>
      </c>
      <c r="CR2344" s="333">
        <v>43622</v>
      </c>
      <c r="CS2344" s="262" t="s">
        <v>187</v>
      </c>
    </row>
    <row r="2345" spans="93:97" ht="39" customHeight="1">
      <c r="CO2345" s="333">
        <v>43623</v>
      </c>
      <c r="CP2345" s="262" t="s">
        <v>187</v>
      </c>
      <c r="CR2345" s="333">
        <v>43623</v>
      </c>
      <c r="CS2345" s="262" t="s">
        <v>188</v>
      </c>
    </row>
    <row r="2346" spans="93:97" ht="39" customHeight="1">
      <c r="CO2346" s="333">
        <v>43624</v>
      </c>
      <c r="CP2346" s="262" t="s">
        <v>188</v>
      </c>
      <c r="CR2346" s="333">
        <v>43624</v>
      </c>
      <c r="CS2346" s="262" t="s">
        <v>189</v>
      </c>
    </row>
    <row r="2347" spans="93:97" ht="39" customHeight="1">
      <c r="CO2347" s="333">
        <v>43625</v>
      </c>
      <c r="CP2347" s="262" t="s">
        <v>189</v>
      </c>
      <c r="CR2347" s="333">
        <v>43625</v>
      </c>
      <c r="CS2347" s="262" t="s">
        <v>190</v>
      </c>
    </row>
    <row r="2348" spans="93:97" ht="39" customHeight="1">
      <c r="CO2348" s="333">
        <v>43626</v>
      </c>
      <c r="CP2348" s="262" t="s">
        <v>190</v>
      </c>
      <c r="CR2348" s="333">
        <v>43626</v>
      </c>
      <c r="CS2348" s="262" t="s">
        <v>191</v>
      </c>
    </row>
    <row r="2349" spans="93:97" ht="39" customHeight="1">
      <c r="CO2349" s="333">
        <v>43627</v>
      </c>
      <c r="CP2349" s="262" t="s">
        <v>191</v>
      </c>
      <c r="CR2349" s="333">
        <v>43627</v>
      </c>
      <c r="CS2349" s="262" t="s">
        <v>192</v>
      </c>
    </row>
    <row r="2350" spans="93:97" ht="39" customHeight="1">
      <c r="CO2350" s="333">
        <v>43628</v>
      </c>
      <c r="CP2350" s="262" t="s">
        <v>192</v>
      </c>
      <c r="CR2350" s="333">
        <v>43628</v>
      </c>
      <c r="CS2350" s="262" t="s">
        <v>193</v>
      </c>
    </row>
    <row r="2351" spans="93:97" ht="39" customHeight="1">
      <c r="CO2351" s="333">
        <v>43629</v>
      </c>
      <c r="CP2351" s="262" t="s">
        <v>193</v>
      </c>
      <c r="CR2351" s="333">
        <v>43629</v>
      </c>
      <c r="CS2351" s="262" t="s">
        <v>194</v>
      </c>
    </row>
    <row r="2352" spans="93:97" ht="39" customHeight="1">
      <c r="CO2352" s="333">
        <v>43630</v>
      </c>
      <c r="CP2352" s="262" t="s">
        <v>194</v>
      </c>
      <c r="CR2352" s="333">
        <v>43630</v>
      </c>
      <c r="CS2352" s="262" t="s">
        <v>195</v>
      </c>
    </row>
    <row r="2353" spans="93:97" ht="39" customHeight="1">
      <c r="CO2353" s="333">
        <v>43631</v>
      </c>
      <c r="CP2353" s="262" t="s">
        <v>195</v>
      </c>
      <c r="CR2353" s="333">
        <v>43631</v>
      </c>
      <c r="CS2353" s="262" t="s">
        <v>196</v>
      </c>
    </row>
    <row r="2354" spans="93:97" ht="39" customHeight="1">
      <c r="CO2354" s="333">
        <v>43632</v>
      </c>
      <c r="CP2354" s="262" t="s">
        <v>196</v>
      </c>
      <c r="CR2354" s="333">
        <v>43632</v>
      </c>
      <c r="CS2354" s="262" t="s">
        <v>197</v>
      </c>
    </row>
    <row r="2355" spans="93:97" ht="39" customHeight="1">
      <c r="CO2355" s="333">
        <v>43633</v>
      </c>
      <c r="CP2355" s="262" t="s">
        <v>197</v>
      </c>
      <c r="CR2355" s="333">
        <v>43633</v>
      </c>
      <c r="CS2355" s="262" t="s">
        <v>198</v>
      </c>
    </row>
    <row r="2356" spans="93:97" ht="39" customHeight="1">
      <c r="CO2356" s="333">
        <v>43634</v>
      </c>
      <c r="CP2356" s="262" t="s">
        <v>198</v>
      </c>
      <c r="CR2356" s="333">
        <v>43634</v>
      </c>
      <c r="CS2356" s="262" t="s">
        <v>199</v>
      </c>
    </row>
    <row r="2357" spans="93:97" ht="39" customHeight="1">
      <c r="CO2357" s="333">
        <v>43635</v>
      </c>
      <c r="CP2357" s="262" t="s">
        <v>199</v>
      </c>
      <c r="CR2357" s="333">
        <v>43635</v>
      </c>
      <c r="CS2357" s="262" t="s">
        <v>200</v>
      </c>
    </row>
    <row r="2358" spans="93:97" ht="39" customHeight="1">
      <c r="CO2358" s="333">
        <v>43636</v>
      </c>
      <c r="CP2358" s="262" t="s">
        <v>200</v>
      </c>
      <c r="CR2358" s="333">
        <v>43636</v>
      </c>
      <c r="CS2358" s="262" t="s">
        <v>201</v>
      </c>
    </row>
    <row r="2359" spans="93:97" ht="39" customHeight="1">
      <c r="CO2359" s="333">
        <v>43637</v>
      </c>
      <c r="CP2359" s="262" t="s">
        <v>201</v>
      </c>
      <c r="CR2359" s="333">
        <v>43637</v>
      </c>
      <c r="CS2359" s="262" t="s">
        <v>202</v>
      </c>
    </row>
    <row r="2360" spans="93:97" ht="39" customHeight="1">
      <c r="CO2360" s="333">
        <v>43638</v>
      </c>
      <c r="CP2360" s="262" t="s">
        <v>202</v>
      </c>
      <c r="CR2360" s="333">
        <v>43638</v>
      </c>
      <c r="CS2360" s="262" t="s">
        <v>203</v>
      </c>
    </row>
    <row r="2361" spans="93:97" ht="39" customHeight="1">
      <c r="CO2361" s="333">
        <v>43639</v>
      </c>
      <c r="CP2361" s="262" t="s">
        <v>203</v>
      </c>
      <c r="CR2361" s="333">
        <v>43639</v>
      </c>
      <c r="CS2361" s="262" t="s">
        <v>204</v>
      </c>
    </row>
    <row r="2362" spans="93:97" ht="39" customHeight="1">
      <c r="CO2362" s="333">
        <v>43640</v>
      </c>
      <c r="CP2362" s="262" t="s">
        <v>204</v>
      </c>
      <c r="CR2362" s="333">
        <v>43640</v>
      </c>
      <c r="CS2362" s="262" t="s">
        <v>205</v>
      </c>
    </row>
    <row r="2363" spans="93:97" ht="39" customHeight="1">
      <c r="CO2363" s="333">
        <v>43641</v>
      </c>
      <c r="CP2363" s="262" t="s">
        <v>205</v>
      </c>
      <c r="CR2363" s="333">
        <v>43641</v>
      </c>
      <c r="CS2363" s="262" t="s">
        <v>206</v>
      </c>
    </row>
    <row r="2364" spans="93:97" ht="39" customHeight="1">
      <c r="CO2364" s="333">
        <v>43642</v>
      </c>
      <c r="CP2364" s="262" t="s">
        <v>206</v>
      </c>
      <c r="CR2364" s="333">
        <v>43642</v>
      </c>
      <c r="CS2364" s="262" t="s">
        <v>207</v>
      </c>
    </row>
    <row r="2365" spans="93:97" ht="39" customHeight="1">
      <c r="CO2365" s="333">
        <v>43643</v>
      </c>
      <c r="CP2365" s="262" t="s">
        <v>207</v>
      </c>
      <c r="CR2365" s="333">
        <v>43643</v>
      </c>
      <c r="CS2365" s="262" t="s">
        <v>208</v>
      </c>
    </row>
    <row r="2366" spans="93:97" ht="39" customHeight="1">
      <c r="CO2366" s="333">
        <v>43644</v>
      </c>
      <c r="CP2366" s="262" t="s">
        <v>208</v>
      </c>
      <c r="CR2366" s="333">
        <v>43644</v>
      </c>
      <c r="CS2366" s="262" t="s">
        <v>209</v>
      </c>
    </row>
    <row r="2367" spans="93:97" ht="39" customHeight="1">
      <c r="CO2367" s="333">
        <v>43645</v>
      </c>
      <c r="CP2367" s="262" t="s">
        <v>209</v>
      </c>
      <c r="CR2367" s="333">
        <v>43645</v>
      </c>
      <c r="CS2367" s="262" t="s">
        <v>210</v>
      </c>
    </row>
    <row r="2368" spans="93:97" ht="39" customHeight="1">
      <c r="CO2368" s="333">
        <v>43646</v>
      </c>
      <c r="CP2368" s="262" t="s">
        <v>210</v>
      </c>
      <c r="CR2368" s="333">
        <v>43646</v>
      </c>
      <c r="CS2368" s="262" t="s">
        <v>211</v>
      </c>
    </row>
    <row r="2369" spans="93:97" ht="39" customHeight="1">
      <c r="CO2369" s="333">
        <v>43647</v>
      </c>
      <c r="CP2369" s="262" t="s">
        <v>211</v>
      </c>
      <c r="CR2369" s="333">
        <v>43647</v>
      </c>
      <c r="CS2369" s="262" t="s">
        <v>212</v>
      </c>
    </row>
    <row r="2370" spans="93:97" ht="39" customHeight="1">
      <c r="CO2370" s="333">
        <v>43648</v>
      </c>
      <c r="CP2370" s="262" t="s">
        <v>212</v>
      </c>
      <c r="CR2370" s="333">
        <v>43648</v>
      </c>
      <c r="CS2370" s="262" t="s">
        <v>213</v>
      </c>
    </row>
    <row r="2371" spans="93:97" ht="39" customHeight="1">
      <c r="CO2371" s="333">
        <v>43649</v>
      </c>
      <c r="CP2371" s="262" t="s">
        <v>213</v>
      </c>
      <c r="CR2371" s="333">
        <v>43649</v>
      </c>
      <c r="CS2371" s="262" t="s">
        <v>214</v>
      </c>
    </row>
    <row r="2372" spans="93:97" ht="39" customHeight="1">
      <c r="CO2372" s="333">
        <v>43650</v>
      </c>
      <c r="CP2372" s="262" t="s">
        <v>214</v>
      </c>
      <c r="CR2372" s="333">
        <v>43650</v>
      </c>
      <c r="CS2372" s="262" t="s">
        <v>215</v>
      </c>
    </row>
    <row r="2373" spans="93:97" ht="39" customHeight="1">
      <c r="CO2373" s="333">
        <v>43651</v>
      </c>
      <c r="CP2373" s="262" t="s">
        <v>215</v>
      </c>
      <c r="CR2373" s="333">
        <v>43651</v>
      </c>
      <c r="CS2373" s="262" t="s">
        <v>216</v>
      </c>
    </row>
    <row r="2374" spans="93:97" ht="39" customHeight="1">
      <c r="CO2374" s="333">
        <v>43652</v>
      </c>
      <c r="CP2374" s="262" t="s">
        <v>216</v>
      </c>
      <c r="CR2374" s="333">
        <v>43652</v>
      </c>
      <c r="CS2374" s="262" t="s">
        <v>217</v>
      </c>
    </row>
    <row r="2375" spans="93:97" ht="39" customHeight="1">
      <c r="CO2375" s="333">
        <v>43653</v>
      </c>
      <c r="CP2375" s="262" t="s">
        <v>217</v>
      </c>
      <c r="CR2375" s="333">
        <v>43653</v>
      </c>
      <c r="CS2375" s="262" t="s">
        <v>218</v>
      </c>
    </row>
    <row r="2376" spans="93:97" ht="39" customHeight="1">
      <c r="CO2376" s="333">
        <v>43654</v>
      </c>
      <c r="CP2376" s="262" t="s">
        <v>218</v>
      </c>
      <c r="CR2376" s="333">
        <v>43654</v>
      </c>
      <c r="CS2376" s="262" t="s">
        <v>219</v>
      </c>
    </row>
    <row r="2377" spans="93:97" ht="39" customHeight="1">
      <c r="CO2377" s="333">
        <v>43655</v>
      </c>
      <c r="CP2377" s="262" t="s">
        <v>219</v>
      </c>
      <c r="CR2377" s="333">
        <v>43655</v>
      </c>
      <c r="CS2377" s="262" t="s">
        <v>220</v>
      </c>
    </row>
    <row r="2378" spans="93:97" ht="39" customHeight="1">
      <c r="CO2378" s="333">
        <v>43656</v>
      </c>
      <c r="CP2378" s="262" t="s">
        <v>220</v>
      </c>
      <c r="CR2378" s="333">
        <v>43656</v>
      </c>
      <c r="CS2378" s="262" t="s">
        <v>221</v>
      </c>
    </row>
    <row r="2379" spans="93:97" ht="39" customHeight="1">
      <c r="CO2379" s="333">
        <v>43657</v>
      </c>
      <c r="CP2379" s="262" t="s">
        <v>221</v>
      </c>
      <c r="CR2379" s="333">
        <v>43657</v>
      </c>
      <c r="CS2379" s="262" t="s">
        <v>222</v>
      </c>
    </row>
    <row r="2380" spans="93:97" ht="39" customHeight="1">
      <c r="CO2380" s="333">
        <v>43658</v>
      </c>
      <c r="CP2380" s="262" t="s">
        <v>222</v>
      </c>
      <c r="CR2380" s="333">
        <v>43658</v>
      </c>
      <c r="CS2380" s="262" t="s">
        <v>223</v>
      </c>
    </row>
    <row r="2381" spans="93:97" ht="39" customHeight="1">
      <c r="CO2381" s="333">
        <v>43659</v>
      </c>
      <c r="CP2381" s="262" t="s">
        <v>223</v>
      </c>
      <c r="CR2381" s="333">
        <v>43659</v>
      </c>
      <c r="CS2381" s="262" t="s">
        <v>224</v>
      </c>
    </row>
    <row r="2382" spans="93:97" ht="39" customHeight="1">
      <c r="CO2382" s="333">
        <v>43660</v>
      </c>
      <c r="CP2382" s="262" t="s">
        <v>224</v>
      </c>
      <c r="CR2382" s="333">
        <v>43660</v>
      </c>
      <c r="CS2382" s="262" t="s">
        <v>225</v>
      </c>
    </row>
    <row r="2383" spans="93:97" ht="39" customHeight="1">
      <c r="CO2383" s="333">
        <v>43661</v>
      </c>
      <c r="CP2383" s="262" t="s">
        <v>225</v>
      </c>
      <c r="CR2383" s="333">
        <v>43661</v>
      </c>
      <c r="CS2383" s="262" t="s">
        <v>226</v>
      </c>
    </row>
    <row r="2384" spans="93:97" ht="39" customHeight="1">
      <c r="CO2384" s="333">
        <v>43662</v>
      </c>
      <c r="CP2384" s="262" t="s">
        <v>226</v>
      </c>
      <c r="CR2384" s="333">
        <v>43662</v>
      </c>
      <c r="CS2384" s="262" t="s">
        <v>227</v>
      </c>
    </row>
    <row r="2385" spans="93:97" ht="39" customHeight="1">
      <c r="CO2385" s="333">
        <v>43663</v>
      </c>
      <c r="CP2385" s="262" t="s">
        <v>227</v>
      </c>
      <c r="CR2385" s="333">
        <v>43663</v>
      </c>
      <c r="CS2385" s="262" t="s">
        <v>228</v>
      </c>
    </row>
    <row r="2386" spans="93:97" ht="39" customHeight="1">
      <c r="CO2386" s="333">
        <v>43664</v>
      </c>
      <c r="CP2386" s="262" t="s">
        <v>228</v>
      </c>
      <c r="CR2386" s="333">
        <v>43664</v>
      </c>
      <c r="CS2386" s="262" t="s">
        <v>229</v>
      </c>
    </row>
    <row r="2387" spans="93:97" ht="39" customHeight="1">
      <c r="CO2387" s="333">
        <v>43665</v>
      </c>
      <c r="CP2387" s="262" t="s">
        <v>229</v>
      </c>
      <c r="CR2387" s="333">
        <v>43665</v>
      </c>
      <c r="CS2387" s="262" t="s">
        <v>230</v>
      </c>
    </row>
    <row r="2388" spans="93:97" ht="39" customHeight="1">
      <c r="CO2388" s="333">
        <v>43666</v>
      </c>
      <c r="CP2388" s="262" t="s">
        <v>230</v>
      </c>
      <c r="CR2388" s="333">
        <v>43666</v>
      </c>
      <c r="CS2388" s="262" t="s">
        <v>231</v>
      </c>
    </row>
    <row r="2389" spans="93:97" ht="39" customHeight="1">
      <c r="CO2389" s="333">
        <v>43667</v>
      </c>
      <c r="CP2389" s="262" t="s">
        <v>231</v>
      </c>
      <c r="CR2389" s="333">
        <v>43667</v>
      </c>
      <c r="CS2389" s="262" t="s">
        <v>232</v>
      </c>
    </row>
    <row r="2390" spans="93:97" ht="39" customHeight="1">
      <c r="CO2390" s="333">
        <v>43668</v>
      </c>
      <c r="CP2390" s="262" t="s">
        <v>232</v>
      </c>
      <c r="CR2390" s="333">
        <v>43668</v>
      </c>
      <c r="CS2390" s="262" t="s">
        <v>233</v>
      </c>
    </row>
    <row r="2391" spans="93:97" ht="39" customHeight="1">
      <c r="CO2391" s="333">
        <v>43669</v>
      </c>
      <c r="CP2391" s="262" t="s">
        <v>233</v>
      </c>
      <c r="CR2391" s="333">
        <v>43669</v>
      </c>
      <c r="CS2391" s="262" t="s">
        <v>234</v>
      </c>
    </row>
    <row r="2392" spans="93:97" ht="39" customHeight="1">
      <c r="CO2392" s="333">
        <v>43670</v>
      </c>
      <c r="CP2392" s="262" t="s">
        <v>234</v>
      </c>
      <c r="CR2392" s="333">
        <v>43670</v>
      </c>
      <c r="CS2392" s="262" t="s">
        <v>235</v>
      </c>
    </row>
    <row r="2393" spans="93:97" ht="39" customHeight="1">
      <c r="CO2393" s="333">
        <v>43671</v>
      </c>
      <c r="CP2393" s="262" t="s">
        <v>235</v>
      </c>
      <c r="CR2393" s="333">
        <v>43671</v>
      </c>
      <c r="CS2393" s="262" t="s">
        <v>236</v>
      </c>
    </row>
    <row r="2394" spans="93:97" ht="39" customHeight="1">
      <c r="CO2394" s="333">
        <v>43672</v>
      </c>
      <c r="CP2394" s="262" t="s">
        <v>236</v>
      </c>
      <c r="CR2394" s="333">
        <v>43672</v>
      </c>
      <c r="CS2394" s="262" t="s">
        <v>237</v>
      </c>
    </row>
    <row r="2395" spans="93:97" ht="39" customHeight="1">
      <c r="CO2395" s="333">
        <v>43673</v>
      </c>
      <c r="CP2395" s="262" t="s">
        <v>237</v>
      </c>
      <c r="CR2395" s="333">
        <v>43673</v>
      </c>
      <c r="CS2395" s="262" t="s">
        <v>238</v>
      </c>
    </row>
    <row r="2396" spans="93:97" ht="39" customHeight="1">
      <c r="CO2396" s="333">
        <v>43674</v>
      </c>
      <c r="CP2396" s="262" t="s">
        <v>238</v>
      </c>
      <c r="CR2396" s="333">
        <v>43674</v>
      </c>
      <c r="CS2396" s="262" t="s">
        <v>239</v>
      </c>
    </row>
    <row r="2397" spans="93:97" ht="39" customHeight="1">
      <c r="CO2397" s="333">
        <v>43675</v>
      </c>
      <c r="CP2397" s="262" t="s">
        <v>239</v>
      </c>
      <c r="CR2397" s="333">
        <v>43675</v>
      </c>
      <c r="CS2397" s="262" t="s">
        <v>240</v>
      </c>
    </row>
    <row r="2398" spans="93:97" ht="39" customHeight="1">
      <c r="CO2398" s="333">
        <v>43676</v>
      </c>
      <c r="CP2398" s="262" t="s">
        <v>240</v>
      </c>
      <c r="CR2398" s="333">
        <v>43676</v>
      </c>
      <c r="CS2398" s="262" t="s">
        <v>241</v>
      </c>
    </row>
    <row r="2399" spans="93:97" ht="39" customHeight="1">
      <c r="CO2399" s="333">
        <v>43677</v>
      </c>
      <c r="CP2399" s="262" t="s">
        <v>241</v>
      </c>
      <c r="CR2399" s="333">
        <v>43677</v>
      </c>
      <c r="CS2399" s="262" t="s">
        <v>242</v>
      </c>
    </row>
    <row r="2400" spans="93:97" ht="39" customHeight="1">
      <c r="CO2400" s="333">
        <v>43678</v>
      </c>
      <c r="CP2400" s="262" t="s">
        <v>242</v>
      </c>
      <c r="CR2400" s="333">
        <v>43678</v>
      </c>
      <c r="CS2400" s="262" t="s">
        <v>243</v>
      </c>
    </row>
    <row r="2401" spans="93:97" ht="39" customHeight="1">
      <c r="CO2401" s="333">
        <v>43679</v>
      </c>
      <c r="CP2401" s="262" t="s">
        <v>243</v>
      </c>
      <c r="CR2401" s="333">
        <v>43679</v>
      </c>
      <c r="CS2401" s="262" t="s">
        <v>244</v>
      </c>
    </row>
    <row r="2402" spans="93:97" ht="39" customHeight="1">
      <c r="CO2402" s="333">
        <v>43680</v>
      </c>
      <c r="CP2402" s="262" t="s">
        <v>244</v>
      </c>
      <c r="CR2402" s="333">
        <v>43680</v>
      </c>
      <c r="CS2402" s="262" t="s">
        <v>245</v>
      </c>
    </row>
    <row r="2403" spans="93:97" ht="39" customHeight="1">
      <c r="CO2403" s="333">
        <v>43681</v>
      </c>
      <c r="CP2403" s="262" t="s">
        <v>245</v>
      </c>
      <c r="CR2403" s="333">
        <v>43681</v>
      </c>
      <c r="CS2403" s="262" t="s">
        <v>246</v>
      </c>
    </row>
    <row r="2404" spans="93:97" ht="39" customHeight="1">
      <c r="CO2404" s="333">
        <v>43682</v>
      </c>
      <c r="CP2404" s="262" t="s">
        <v>246</v>
      </c>
      <c r="CR2404" s="333">
        <v>43682</v>
      </c>
      <c r="CS2404" s="262" t="s">
        <v>247</v>
      </c>
    </row>
    <row r="2405" spans="93:97" ht="39" customHeight="1">
      <c r="CO2405" s="333">
        <v>43683</v>
      </c>
      <c r="CP2405" s="262" t="s">
        <v>247</v>
      </c>
      <c r="CR2405" s="333">
        <v>43683</v>
      </c>
      <c r="CS2405" s="262" t="s">
        <v>248</v>
      </c>
    </row>
    <row r="2406" spans="93:97" ht="39" customHeight="1">
      <c r="CO2406" s="333">
        <v>43684</v>
      </c>
      <c r="CP2406" s="262" t="s">
        <v>248</v>
      </c>
      <c r="CR2406" s="333">
        <v>43684</v>
      </c>
      <c r="CS2406" s="262" t="s">
        <v>249</v>
      </c>
    </row>
    <row r="2407" spans="93:97" ht="39" customHeight="1">
      <c r="CO2407" s="333">
        <v>43685</v>
      </c>
      <c r="CP2407" s="262" t="s">
        <v>249</v>
      </c>
      <c r="CR2407" s="333">
        <v>43685</v>
      </c>
      <c r="CS2407" s="262" t="s">
        <v>250</v>
      </c>
    </row>
    <row r="2408" spans="93:97" ht="39" customHeight="1">
      <c r="CO2408" s="333">
        <v>43686</v>
      </c>
      <c r="CP2408" s="262" t="s">
        <v>250</v>
      </c>
      <c r="CR2408" s="333">
        <v>43686</v>
      </c>
      <c r="CS2408" s="262" t="s">
        <v>251</v>
      </c>
    </row>
    <row r="2409" spans="93:97" ht="39" customHeight="1">
      <c r="CO2409" s="333">
        <v>43687</v>
      </c>
      <c r="CP2409" s="262" t="s">
        <v>251</v>
      </c>
      <c r="CR2409" s="333">
        <v>43687</v>
      </c>
      <c r="CS2409" s="262" t="s">
        <v>252</v>
      </c>
    </row>
    <row r="2410" spans="93:97" ht="39" customHeight="1">
      <c r="CO2410" s="333">
        <v>43688</v>
      </c>
      <c r="CP2410" s="262" t="s">
        <v>252</v>
      </c>
      <c r="CR2410" s="333">
        <v>43688</v>
      </c>
      <c r="CS2410" s="262" t="s">
        <v>253</v>
      </c>
    </row>
    <row r="2411" spans="93:97" ht="39" customHeight="1">
      <c r="CO2411" s="333">
        <v>43689</v>
      </c>
      <c r="CP2411" s="262" t="s">
        <v>253</v>
      </c>
      <c r="CR2411" s="333">
        <v>43689</v>
      </c>
      <c r="CS2411" s="262" t="s">
        <v>254</v>
      </c>
    </row>
    <row r="2412" spans="93:97" ht="39" customHeight="1">
      <c r="CO2412" s="333">
        <v>43690</v>
      </c>
      <c r="CP2412" s="262" t="s">
        <v>254</v>
      </c>
      <c r="CR2412" s="333">
        <v>43690</v>
      </c>
      <c r="CS2412" s="262" t="s">
        <v>255</v>
      </c>
    </row>
    <row r="2413" spans="93:97" ht="39" customHeight="1">
      <c r="CO2413" s="333">
        <v>43691</v>
      </c>
      <c r="CP2413" s="262" t="s">
        <v>255</v>
      </c>
      <c r="CR2413" s="333">
        <v>43691</v>
      </c>
      <c r="CS2413" s="262" t="s">
        <v>256</v>
      </c>
    </row>
    <row r="2414" spans="93:97" ht="39" customHeight="1">
      <c r="CO2414" s="333">
        <v>43692</v>
      </c>
      <c r="CP2414" s="262" t="s">
        <v>256</v>
      </c>
      <c r="CR2414" s="333">
        <v>43692</v>
      </c>
      <c r="CS2414" s="262" t="s">
        <v>257</v>
      </c>
    </row>
    <row r="2415" spans="93:97" ht="39" customHeight="1">
      <c r="CO2415" s="333">
        <v>43693</v>
      </c>
      <c r="CP2415" s="262" t="s">
        <v>257</v>
      </c>
      <c r="CR2415" s="333">
        <v>43693</v>
      </c>
      <c r="CS2415" s="262" t="s">
        <v>258</v>
      </c>
    </row>
    <row r="2416" spans="93:97" ht="39" customHeight="1">
      <c r="CO2416" s="333">
        <v>43694</v>
      </c>
      <c r="CP2416" s="262" t="s">
        <v>258</v>
      </c>
      <c r="CR2416" s="333">
        <v>43694</v>
      </c>
      <c r="CS2416" s="262" t="s">
        <v>259</v>
      </c>
    </row>
    <row r="2417" spans="93:97" ht="39" customHeight="1">
      <c r="CO2417" s="333">
        <v>43695</v>
      </c>
      <c r="CP2417" s="262" t="s">
        <v>259</v>
      </c>
      <c r="CR2417" s="333">
        <v>43695</v>
      </c>
      <c r="CS2417" s="262" t="s">
        <v>260</v>
      </c>
    </row>
    <row r="2418" spans="93:97" ht="39" customHeight="1">
      <c r="CO2418" s="333">
        <v>43696</v>
      </c>
      <c r="CP2418" s="262" t="s">
        <v>260</v>
      </c>
      <c r="CR2418" s="333">
        <v>43696</v>
      </c>
      <c r="CS2418" s="262" t="s">
        <v>261</v>
      </c>
    </row>
    <row r="2419" spans="93:97" ht="39" customHeight="1">
      <c r="CO2419" s="333">
        <v>43697</v>
      </c>
      <c r="CP2419" s="262" t="s">
        <v>261</v>
      </c>
      <c r="CR2419" s="333">
        <v>43697</v>
      </c>
      <c r="CS2419" s="262" t="s">
        <v>262</v>
      </c>
    </row>
    <row r="2420" spans="93:97" ht="39" customHeight="1">
      <c r="CO2420" s="333">
        <v>43698</v>
      </c>
      <c r="CP2420" s="262" t="s">
        <v>262</v>
      </c>
      <c r="CR2420" s="333">
        <v>43698</v>
      </c>
      <c r="CS2420" s="262" t="s">
        <v>263</v>
      </c>
    </row>
    <row r="2421" spans="93:97" ht="39" customHeight="1">
      <c r="CO2421" s="333">
        <v>43699</v>
      </c>
      <c r="CP2421" s="262" t="s">
        <v>263</v>
      </c>
      <c r="CR2421" s="333">
        <v>43699</v>
      </c>
      <c r="CS2421" s="262" t="s">
        <v>264</v>
      </c>
    </row>
    <row r="2422" spans="93:97" ht="39" customHeight="1">
      <c r="CO2422" s="333">
        <v>43700</v>
      </c>
      <c r="CP2422" s="262" t="s">
        <v>264</v>
      </c>
      <c r="CR2422" s="333">
        <v>43700</v>
      </c>
      <c r="CS2422" s="262" t="s">
        <v>265</v>
      </c>
    </row>
    <row r="2423" spans="93:97" ht="39" customHeight="1">
      <c r="CO2423" s="333">
        <v>43701</v>
      </c>
      <c r="CP2423" s="262" t="s">
        <v>265</v>
      </c>
      <c r="CR2423" s="333">
        <v>43701</v>
      </c>
      <c r="CS2423" s="262" t="s">
        <v>266</v>
      </c>
    </row>
    <row r="2424" spans="93:97" ht="39" customHeight="1">
      <c r="CO2424" s="333">
        <v>43702</v>
      </c>
      <c r="CP2424" s="262" t="s">
        <v>266</v>
      </c>
      <c r="CR2424" s="333">
        <v>43702</v>
      </c>
      <c r="CS2424" s="262" t="s">
        <v>267</v>
      </c>
    </row>
    <row r="2425" spans="93:97" ht="39" customHeight="1">
      <c r="CO2425" s="333">
        <v>43703</v>
      </c>
      <c r="CP2425" s="262" t="s">
        <v>267</v>
      </c>
      <c r="CR2425" s="333">
        <v>43703</v>
      </c>
      <c r="CS2425" s="262" t="s">
        <v>268</v>
      </c>
    </row>
    <row r="2426" spans="93:97" ht="39" customHeight="1">
      <c r="CO2426" s="333">
        <v>43704</v>
      </c>
      <c r="CP2426" s="262" t="s">
        <v>268</v>
      </c>
      <c r="CR2426" s="333">
        <v>43704</v>
      </c>
      <c r="CS2426" s="262" t="s">
        <v>269</v>
      </c>
    </row>
    <row r="2427" spans="93:97" ht="39" customHeight="1">
      <c r="CO2427" s="333">
        <v>43705</v>
      </c>
      <c r="CP2427" s="262" t="s">
        <v>269</v>
      </c>
      <c r="CR2427" s="333">
        <v>43705</v>
      </c>
      <c r="CS2427" s="262" t="s">
        <v>270</v>
      </c>
    </row>
    <row r="2428" spans="93:97" ht="39" customHeight="1">
      <c r="CO2428" s="333">
        <v>43706</v>
      </c>
      <c r="CP2428" s="262" t="s">
        <v>270</v>
      </c>
      <c r="CR2428" s="333">
        <v>43706</v>
      </c>
      <c r="CS2428" s="262" t="s">
        <v>271</v>
      </c>
    </row>
    <row r="2429" spans="93:97" ht="39" customHeight="1">
      <c r="CO2429" s="333">
        <v>43707</v>
      </c>
      <c r="CP2429" s="262" t="s">
        <v>271</v>
      </c>
      <c r="CR2429" s="333">
        <v>43707</v>
      </c>
      <c r="CS2429" s="262" t="s">
        <v>272</v>
      </c>
    </row>
    <row r="2430" spans="93:97" ht="39" customHeight="1">
      <c r="CO2430" s="333">
        <v>43708</v>
      </c>
      <c r="CP2430" s="262" t="s">
        <v>272</v>
      </c>
      <c r="CR2430" s="333">
        <v>43708</v>
      </c>
      <c r="CS2430" s="262" t="s">
        <v>273</v>
      </c>
    </row>
    <row r="2431" spans="93:97" ht="39" customHeight="1">
      <c r="CO2431" s="333">
        <v>43709</v>
      </c>
      <c r="CP2431" s="262" t="s">
        <v>273</v>
      </c>
      <c r="CR2431" s="333">
        <v>43709</v>
      </c>
      <c r="CS2431" s="262" t="s">
        <v>274</v>
      </c>
    </row>
    <row r="2432" spans="93:97" ht="39" customHeight="1">
      <c r="CO2432" s="333">
        <v>43710</v>
      </c>
      <c r="CP2432" s="262" t="s">
        <v>274</v>
      </c>
      <c r="CR2432" s="333">
        <v>43710</v>
      </c>
      <c r="CS2432" s="262" t="s">
        <v>275</v>
      </c>
    </row>
    <row r="2433" spans="93:97" ht="39" customHeight="1">
      <c r="CO2433" s="333">
        <v>43711</v>
      </c>
      <c r="CP2433" s="262" t="s">
        <v>275</v>
      </c>
      <c r="CR2433" s="333">
        <v>43711</v>
      </c>
      <c r="CS2433" s="262" t="s">
        <v>276</v>
      </c>
    </row>
    <row r="2434" spans="93:97" ht="39" customHeight="1">
      <c r="CO2434" s="333">
        <v>43712</v>
      </c>
      <c r="CP2434" s="262" t="s">
        <v>276</v>
      </c>
      <c r="CR2434" s="333">
        <v>43712</v>
      </c>
      <c r="CS2434" s="262" t="s">
        <v>277</v>
      </c>
    </row>
    <row r="2435" spans="93:97" ht="39" customHeight="1">
      <c r="CO2435" s="333">
        <v>43713</v>
      </c>
      <c r="CP2435" s="262" t="s">
        <v>277</v>
      </c>
      <c r="CR2435" s="333">
        <v>43713</v>
      </c>
      <c r="CS2435" s="262" t="s">
        <v>278</v>
      </c>
    </row>
    <row r="2436" spans="93:97" ht="39" customHeight="1">
      <c r="CO2436" s="333">
        <v>43714</v>
      </c>
      <c r="CP2436" s="262" t="s">
        <v>278</v>
      </c>
      <c r="CR2436" s="333">
        <v>43714</v>
      </c>
      <c r="CS2436" s="262" t="s">
        <v>279</v>
      </c>
    </row>
    <row r="2437" spans="93:97" ht="39" customHeight="1">
      <c r="CO2437" s="333">
        <v>43715</v>
      </c>
      <c r="CP2437" s="262" t="s">
        <v>279</v>
      </c>
      <c r="CR2437" s="333">
        <v>43715</v>
      </c>
      <c r="CS2437" s="262" t="s">
        <v>280</v>
      </c>
    </row>
    <row r="2438" spans="93:97" ht="39" customHeight="1">
      <c r="CO2438" s="333">
        <v>43716</v>
      </c>
      <c r="CP2438" s="262" t="s">
        <v>280</v>
      </c>
      <c r="CR2438" s="333">
        <v>43716</v>
      </c>
      <c r="CS2438" s="262" t="s">
        <v>281</v>
      </c>
    </row>
    <row r="2439" spans="93:97" ht="39" customHeight="1">
      <c r="CO2439" s="333">
        <v>43717</v>
      </c>
      <c r="CP2439" s="262" t="s">
        <v>281</v>
      </c>
      <c r="CR2439" s="333">
        <v>43717</v>
      </c>
      <c r="CS2439" s="262" t="s">
        <v>282</v>
      </c>
    </row>
    <row r="2440" spans="93:97" ht="39" customHeight="1">
      <c r="CO2440" s="333">
        <v>43718</v>
      </c>
      <c r="CP2440" s="262" t="s">
        <v>282</v>
      </c>
      <c r="CR2440" s="333">
        <v>43718</v>
      </c>
      <c r="CS2440" s="262" t="s">
        <v>283</v>
      </c>
    </row>
    <row r="2441" spans="93:97" ht="39" customHeight="1">
      <c r="CO2441" s="333">
        <v>43719</v>
      </c>
      <c r="CP2441" s="262" t="s">
        <v>283</v>
      </c>
      <c r="CR2441" s="333">
        <v>43719</v>
      </c>
      <c r="CS2441" s="262" t="s">
        <v>284</v>
      </c>
    </row>
    <row r="2442" spans="93:97" ht="39" customHeight="1">
      <c r="CO2442" s="333">
        <v>43720</v>
      </c>
      <c r="CP2442" s="262" t="s">
        <v>284</v>
      </c>
      <c r="CR2442" s="333">
        <v>43720</v>
      </c>
      <c r="CS2442" s="262" t="s">
        <v>285</v>
      </c>
    </row>
    <row r="2443" spans="93:97" ht="39" customHeight="1">
      <c r="CO2443" s="333">
        <v>43721</v>
      </c>
      <c r="CP2443" s="262" t="s">
        <v>285</v>
      </c>
      <c r="CR2443" s="333">
        <v>43721</v>
      </c>
      <c r="CS2443" s="262" t="s">
        <v>286</v>
      </c>
    </row>
    <row r="2444" spans="93:97" ht="39" customHeight="1">
      <c r="CO2444" s="333">
        <v>43722</v>
      </c>
      <c r="CP2444" s="262" t="s">
        <v>286</v>
      </c>
      <c r="CR2444" s="333">
        <v>43722</v>
      </c>
      <c r="CS2444" s="262" t="s">
        <v>287</v>
      </c>
    </row>
    <row r="2445" spans="93:97" ht="39" customHeight="1">
      <c r="CO2445" s="333">
        <v>43723</v>
      </c>
      <c r="CP2445" s="262" t="s">
        <v>287</v>
      </c>
      <c r="CR2445" s="333">
        <v>43723</v>
      </c>
      <c r="CS2445" s="262" t="s">
        <v>288</v>
      </c>
    </row>
    <row r="2446" spans="93:97" ht="39" customHeight="1">
      <c r="CO2446" s="333">
        <v>43724</v>
      </c>
      <c r="CP2446" s="262" t="s">
        <v>288</v>
      </c>
      <c r="CR2446" s="333">
        <v>43724</v>
      </c>
      <c r="CS2446" s="262" t="s">
        <v>289</v>
      </c>
    </row>
    <row r="2447" spans="93:97" ht="39" customHeight="1">
      <c r="CO2447" s="333">
        <v>43725</v>
      </c>
      <c r="CP2447" s="262" t="s">
        <v>289</v>
      </c>
      <c r="CR2447" s="333">
        <v>43725</v>
      </c>
      <c r="CS2447" s="262" t="s">
        <v>290</v>
      </c>
    </row>
    <row r="2448" spans="93:97" ht="39" customHeight="1">
      <c r="CO2448" s="333">
        <v>43726</v>
      </c>
      <c r="CP2448" s="262" t="s">
        <v>290</v>
      </c>
      <c r="CR2448" s="333">
        <v>43726</v>
      </c>
      <c r="CS2448" s="262" t="s">
        <v>291</v>
      </c>
    </row>
    <row r="2449" spans="93:97" ht="39" customHeight="1">
      <c r="CO2449" s="333">
        <v>43727</v>
      </c>
      <c r="CP2449" s="262" t="s">
        <v>291</v>
      </c>
      <c r="CR2449" s="333">
        <v>43727</v>
      </c>
      <c r="CS2449" s="262" t="s">
        <v>292</v>
      </c>
    </row>
    <row r="2450" spans="93:97" ht="39" customHeight="1">
      <c r="CO2450" s="333">
        <v>43728</v>
      </c>
      <c r="CP2450" s="262" t="s">
        <v>292</v>
      </c>
      <c r="CR2450" s="333">
        <v>43728</v>
      </c>
      <c r="CS2450" s="262" t="s">
        <v>293</v>
      </c>
    </row>
    <row r="2451" spans="93:97" ht="39" customHeight="1">
      <c r="CO2451" s="333">
        <v>43729</v>
      </c>
      <c r="CP2451" s="262" t="s">
        <v>293</v>
      </c>
      <c r="CR2451" s="333">
        <v>43729</v>
      </c>
      <c r="CS2451" s="262" t="s">
        <v>294</v>
      </c>
    </row>
    <row r="2452" spans="93:97" ht="39" customHeight="1">
      <c r="CO2452" s="333">
        <v>43730</v>
      </c>
      <c r="CP2452" s="262" t="s">
        <v>294</v>
      </c>
      <c r="CR2452" s="333">
        <v>43730</v>
      </c>
      <c r="CS2452" s="262" t="s">
        <v>295</v>
      </c>
    </row>
    <row r="2453" spans="93:97" ht="39" customHeight="1">
      <c r="CO2453" s="333">
        <v>43731</v>
      </c>
      <c r="CP2453" s="262" t="s">
        <v>295</v>
      </c>
      <c r="CR2453" s="333">
        <v>43731</v>
      </c>
      <c r="CS2453" s="262" t="s">
        <v>296</v>
      </c>
    </row>
    <row r="2454" spans="93:97" ht="39" customHeight="1">
      <c r="CO2454" s="333">
        <v>43732</v>
      </c>
      <c r="CP2454" s="262" t="s">
        <v>296</v>
      </c>
      <c r="CR2454" s="333">
        <v>43732</v>
      </c>
      <c r="CS2454" s="262" t="s">
        <v>297</v>
      </c>
    </row>
    <row r="2455" spans="93:97" ht="39" customHeight="1">
      <c r="CO2455" s="333">
        <v>43733</v>
      </c>
      <c r="CP2455" s="262" t="s">
        <v>297</v>
      </c>
      <c r="CR2455" s="333">
        <v>43733</v>
      </c>
      <c r="CS2455" s="262" t="s">
        <v>298</v>
      </c>
    </row>
    <row r="2456" spans="93:97" ht="39" customHeight="1">
      <c r="CO2456" s="333">
        <v>43734</v>
      </c>
      <c r="CP2456" s="262" t="s">
        <v>298</v>
      </c>
      <c r="CR2456" s="333">
        <v>43734</v>
      </c>
      <c r="CS2456" s="262" t="s">
        <v>299</v>
      </c>
    </row>
    <row r="2457" spans="93:97" ht="39" customHeight="1">
      <c r="CO2457" s="333">
        <v>43735</v>
      </c>
      <c r="CP2457" s="262" t="s">
        <v>299</v>
      </c>
      <c r="CR2457" s="333">
        <v>43735</v>
      </c>
      <c r="CS2457" s="262" t="s">
        <v>300</v>
      </c>
    </row>
    <row r="2458" spans="93:97" ht="39" customHeight="1">
      <c r="CO2458" s="333">
        <v>43736</v>
      </c>
      <c r="CP2458" s="262" t="s">
        <v>300</v>
      </c>
      <c r="CR2458" s="333">
        <v>43736</v>
      </c>
      <c r="CS2458" s="262" t="s">
        <v>301</v>
      </c>
    </row>
    <row r="2459" spans="93:97" ht="39" customHeight="1">
      <c r="CO2459" s="333">
        <v>43737</v>
      </c>
      <c r="CP2459" s="262" t="s">
        <v>301</v>
      </c>
      <c r="CR2459" s="333">
        <v>43737</v>
      </c>
      <c r="CS2459" s="262" t="s">
        <v>302</v>
      </c>
    </row>
    <row r="2460" spans="93:97" ht="39" customHeight="1">
      <c r="CO2460" s="333">
        <v>43738</v>
      </c>
      <c r="CP2460" s="262" t="s">
        <v>302</v>
      </c>
      <c r="CR2460" s="333">
        <v>43738</v>
      </c>
      <c r="CS2460" s="262" t="s">
        <v>303</v>
      </c>
    </row>
    <row r="2461" spans="93:97" ht="39" customHeight="1">
      <c r="CO2461" s="333">
        <v>43739</v>
      </c>
      <c r="CP2461" s="262" t="s">
        <v>303</v>
      </c>
      <c r="CR2461" s="333">
        <v>43739</v>
      </c>
      <c r="CS2461" s="262" t="s">
        <v>304</v>
      </c>
    </row>
    <row r="2462" spans="93:97" ht="39" customHeight="1">
      <c r="CO2462" s="333">
        <v>43740</v>
      </c>
      <c r="CP2462" s="262" t="s">
        <v>304</v>
      </c>
      <c r="CR2462" s="333">
        <v>43740</v>
      </c>
      <c r="CS2462" s="262" t="s">
        <v>305</v>
      </c>
    </row>
    <row r="2463" spans="93:97" ht="39" customHeight="1">
      <c r="CO2463" s="333">
        <v>43741</v>
      </c>
      <c r="CP2463" s="262" t="s">
        <v>305</v>
      </c>
      <c r="CR2463" s="333">
        <v>43741</v>
      </c>
      <c r="CS2463" s="262" t="s">
        <v>306</v>
      </c>
    </row>
    <row r="2464" spans="93:97" ht="39" customHeight="1">
      <c r="CO2464" s="333">
        <v>43742</v>
      </c>
      <c r="CP2464" s="262" t="s">
        <v>306</v>
      </c>
      <c r="CR2464" s="333">
        <v>43742</v>
      </c>
      <c r="CS2464" s="262" t="s">
        <v>307</v>
      </c>
    </row>
    <row r="2465" spans="93:97" ht="39" customHeight="1">
      <c r="CO2465" s="333">
        <v>43743</v>
      </c>
      <c r="CP2465" s="262" t="s">
        <v>307</v>
      </c>
      <c r="CR2465" s="333">
        <v>43743</v>
      </c>
      <c r="CS2465" s="262" t="s">
        <v>308</v>
      </c>
    </row>
    <row r="2466" spans="93:97" ht="39" customHeight="1">
      <c r="CO2466" s="333">
        <v>43744</v>
      </c>
      <c r="CP2466" s="262" t="s">
        <v>308</v>
      </c>
      <c r="CR2466" s="333">
        <v>43744</v>
      </c>
      <c r="CS2466" s="262" t="s">
        <v>309</v>
      </c>
    </row>
    <row r="2467" spans="93:97" ht="39" customHeight="1">
      <c r="CO2467" s="333">
        <v>43745</v>
      </c>
      <c r="CP2467" s="262" t="s">
        <v>309</v>
      </c>
      <c r="CR2467" s="333">
        <v>43745</v>
      </c>
      <c r="CS2467" s="262" t="s">
        <v>310</v>
      </c>
    </row>
    <row r="2468" spans="93:97" ht="39" customHeight="1">
      <c r="CO2468" s="333">
        <v>43746</v>
      </c>
      <c r="CP2468" s="262" t="s">
        <v>310</v>
      </c>
      <c r="CR2468" s="333">
        <v>43746</v>
      </c>
      <c r="CS2468" s="262" t="s">
        <v>311</v>
      </c>
    </row>
    <row r="2469" spans="93:97" ht="39" customHeight="1">
      <c r="CO2469" s="333">
        <v>43747</v>
      </c>
      <c r="CP2469" s="262" t="s">
        <v>311</v>
      </c>
      <c r="CR2469" s="333">
        <v>43747</v>
      </c>
      <c r="CS2469" s="262" t="s">
        <v>312</v>
      </c>
    </row>
    <row r="2470" spans="93:97" ht="39" customHeight="1">
      <c r="CO2470" s="333">
        <v>43748</v>
      </c>
      <c r="CP2470" s="262" t="s">
        <v>312</v>
      </c>
      <c r="CR2470" s="333">
        <v>43748</v>
      </c>
      <c r="CS2470" s="262" t="s">
        <v>313</v>
      </c>
    </row>
    <row r="2471" spans="93:97" ht="39" customHeight="1">
      <c r="CO2471" s="333">
        <v>43749</v>
      </c>
      <c r="CP2471" s="262" t="s">
        <v>313</v>
      </c>
      <c r="CR2471" s="333">
        <v>43749</v>
      </c>
      <c r="CS2471" s="262" t="s">
        <v>314</v>
      </c>
    </row>
    <row r="2472" spans="93:97" ht="39" customHeight="1">
      <c r="CO2472" s="333">
        <v>43750</v>
      </c>
      <c r="CP2472" s="262" t="s">
        <v>314</v>
      </c>
      <c r="CR2472" s="333">
        <v>43750</v>
      </c>
      <c r="CS2472" s="262" t="s">
        <v>315</v>
      </c>
    </row>
    <row r="2473" spans="93:97" ht="39" customHeight="1">
      <c r="CO2473" s="333">
        <v>43751</v>
      </c>
      <c r="CP2473" s="262" t="s">
        <v>315</v>
      </c>
      <c r="CR2473" s="333">
        <v>43751</v>
      </c>
      <c r="CS2473" s="262" t="s">
        <v>316</v>
      </c>
    </row>
    <row r="2474" spans="93:97" ht="39" customHeight="1">
      <c r="CO2474" s="333">
        <v>43752</v>
      </c>
      <c r="CP2474" s="262" t="s">
        <v>316</v>
      </c>
      <c r="CR2474" s="333">
        <v>43752</v>
      </c>
      <c r="CS2474" s="262" t="s">
        <v>317</v>
      </c>
    </row>
    <row r="2475" spans="93:97" ht="39" customHeight="1">
      <c r="CO2475" s="333">
        <v>43753</v>
      </c>
      <c r="CP2475" s="262" t="s">
        <v>317</v>
      </c>
      <c r="CR2475" s="333">
        <v>43753</v>
      </c>
      <c r="CS2475" s="262" t="s">
        <v>318</v>
      </c>
    </row>
    <row r="2476" spans="93:97" ht="39" customHeight="1">
      <c r="CO2476" s="333">
        <v>43754</v>
      </c>
      <c r="CP2476" s="262" t="s">
        <v>318</v>
      </c>
      <c r="CR2476" s="333">
        <v>43754</v>
      </c>
      <c r="CS2476" s="262" t="s">
        <v>319</v>
      </c>
    </row>
    <row r="2477" spans="93:97" ht="39" customHeight="1">
      <c r="CO2477" s="333">
        <v>43755</v>
      </c>
      <c r="CP2477" s="262" t="s">
        <v>319</v>
      </c>
      <c r="CR2477" s="333">
        <v>43755</v>
      </c>
      <c r="CS2477" s="262" t="s">
        <v>320</v>
      </c>
    </row>
    <row r="2478" spans="93:97" ht="39" customHeight="1">
      <c r="CO2478" s="333">
        <v>43756</v>
      </c>
      <c r="CP2478" s="262" t="s">
        <v>320</v>
      </c>
      <c r="CR2478" s="333">
        <v>43756</v>
      </c>
      <c r="CS2478" s="262" t="s">
        <v>321</v>
      </c>
    </row>
    <row r="2479" spans="93:97" ht="39" customHeight="1">
      <c r="CO2479" s="333">
        <v>43757</v>
      </c>
      <c r="CP2479" s="262" t="s">
        <v>321</v>
      </c>
      <c r="CR2479" s="333">
        <v>43757</v>
      </c>
      <c r="CS2479" s="262" t="s">
        <v>322</v>
      </c>
    </row>
    <row r="2480" spans="93:97" ht="39" customHeight="1">
      <c r="CO2480" s="333">
        <v>43758</v>
      </c>
      <c r="CP2480" s="262" t="s">
        <v>322</v>
      </c>
      <c r="CR2480" s="333">
        <v>43758</v>
      </c>
      <c r="CS2480" s="262" t="s">
        <v>323</v>
      </c>
    </row>
    <row r="2481" spans="93:97" ht="39" customHeight="1">
      <c r="CO2481" s="333">
        <v>43759</v>
      </c>
      <c r="CP2481" s="262" t="s">
        <v>323</v>
      </c>
      <c r="CR2481" s="333">
        <v>43759</v>
      </c>
      <c r="CS2481" s="262" t="s">
        <v>324</v>
      </c>
    </row>
    <row r="2482" spans="93:97" ht="39" customHeight="1">
      <c r="CO2482" s="333">
        <v>43760</v>
      </c>
      <c r="CP2482" s="262" t="s">
        <v>324</v>
      </c>
      <c r="CR2482" s="333">
        <v>43760</v>
      </c>
      <c r="CS2482" s="262" t="s">
        <v>325</v>
      </c>
    </row>
    <row r="2483" spans="93:97" ht="39" customHeight="1">
      <c r="CO2483" s="333">
        <v>43761</v>
      </c>
      <c r="CP2483" s="262" t="s">
        <v>325</v>
      </c>
      <c r="CR2483" s="333">
        <v>43761</v>
      </c>
      <c r="CS2483" s="262" t="s">
        <v>326</v>
      </c>
    </row>
    <row r="2484" spans="93:97" ht="39" customHeight="1">
      <c r="CO2484" s="333">
        <v>43762</v>
      </c>
      <c r="CP2484" s="262" t="s">
        <v>326</v>
      </c>
      <c r="CR2484" s="333">
        <v>43762</v>
      </c>
      <c r="CS2484" s="262" t="s">
        <v>327</v>
      </c>
    </row>
    <row r="2485" spans="93:97" ht="39" customHeight="1">
      <c r="CO2485" s="333">
        <v>43763</v>
      </c>
      <c r="CP2485" s="262" t="s">
        <v>327</v>
      </c>
      <c r="CR2485" s="333">
        <v>43763</v>
      </c>
      <c r="CS2485" s="262" t="s">
        <v>328</v>
      </c>
    </row>
    <row r="2486" spans="93:97" ht="39" customHeight="1">
      <c r="CO2486" s="333">
        <v>43764</v>
      </c>
      <c r="CP2486" s="262" t="s">
        <v>328</v>
      </c>
      <c r="CR2486" s="333">
        <v>43764</v>
      </c>
      <c r="CS2486" s="262" t="s">
        <v>329</v>
      </c>
    </row>
    <row r="2487" spans="93:97" ht="39" customHeight="1">
      <c r="CO2487" s="333">
        <v>43765</v>
      </c>
      <c r="CP2487" s="262" t="s">
        <v>329</v>
      </c>
      <c r="CR2487" s="333">
        <v>43765</v>
      </c>
      <c r="CS2487" s="262" t="s">
        <v>330</v>
      </c>
    </row>
    <row r="2488" spans="93:97" ht="39" customHeight="1">
      <c r="CO2488" s="333">
        <v>43766</v>
      </c>
      <c r="CP2488" s="262" t="s">
        <v>330</v>
      </c>
      <c r="CR2488" s="333">
        <v>43766</v>
      </c>
      <c r="CS2488" s="262" t="s">
        <v>331</v>
      </c>
    </row>
    <row r="2489" spans="93:97" ht="39" customHeight="1">
      <c r="CO2489" s="333">
        <v>43767</v>
      </c>
      <c r="CP2489" s="262" t="s">
        <v>331</v>
      </c>
      <c r="CR2489" s="333">
        <v>43767</v>
      </c>
      <c r="CS2489" s="262" t="s">
        <v>332</v>
      </c>
    </row>
    <row r="2490" spans="93:97" ht="39" customHeight="1">
      <c r="CO2490" s="333">
        <v>43768</v>
      </c>
      <c r="CP2490" s="262" t="s">
        <v>332</v>
      </c>
      <c r="CR2490" s="333">
        <v>43768</v>
      </c>
      <c r="CS2490" s="262" t="s">
        <v>333</v>
      </c>
    </row>
    <row r="2491" spans="93:97" ht="39" customHeight="1">
      <c r="CO2491" s="333">
        <v>43769</v>
      </c>
      <c r="CP2491" s="262" t="s">
        <v>333</v>
      </c>
      <c r="CR2491" s="333">
        <v>43769</v>
      </c>
      <c r="CS2491" s="262" t="s">
        <v>334</v>
      </c>
    </row>
    <row r="2492" spans="93:97" ht="39" customHeight="1">
      <c r="CO2492" s="333">
        <v>43770</v>
      </c>
      <c r="CP2492" s="262" t="s">
        <v>334</v>
      </c>
      <c r="CR2492" s="333">
        <v>43770</v>
      </c>
      <c r="CS2492" s="262" t="s">
        <v>335</v>
      </c>
    </row>
    <row r="2493" spans="93:97" ht="39" customHeight="1">
      <c r="CO2493" s="333">
        <v>43771</v>
      </c>
      <c r="CP2493" s="262" t="s">
        <v>335</v>
      </c>
      <c r="CR2493" s="333">
        <v>43771</v>
      </c>
      <c r="CS2493" s="262" t="s">
        <v>336</v>
      </c>
    </row>
    <row r="2494" spans="93:97" ht="39" customHeight="1">
      <c r="CO2494" s="333">
        <v>43772</v>
      </c>
      <c r="CP2494" s="262" t="s">
        <v>336</v>
      </c>
      <c r="CR2494" s="333">
        <v>43772</v>
      </c>
      <c r="CS2494" s="262" t="s">
        <v>337</v>
      </c>
    </row>
    <row r="2495" spans="93:97" ht="39" customHeight="1">
      <c r="CO2495" s="333">
        <v>43773</v>
      </c>
      <c r="CP2495" s="262" t="s">
        <v>337</v>
      </c>
      <c r="CR2495" s="333">
        <v>43773</v>
      </c>
      <c r="CS2495" s="262" t="s">
        <v>338</v>
      </c>
    </row>
    <row r="2496" spans="93:97" ht="39" customHeight="1">
      <c r="CO2496" s="333">
        <v>43774</v>
      </c>
      <c r="CP2496" s="262" t="s">
        <v>338</v>
      </c>
      <c r="CR2496" s="333">
        <v>43774</v>
      </c>
      <c r="CS2496" s="262" t="s">
        <v>339</v>
      </c>
    </row>
    <row r="2497" spans="93:97" ht="39" customHeight="1">
      <c r="CO2497" s="333">
        <v>43775</v>
      </c>
      <c r="CP2497" s="262" t="s">
        <v>339</v>
      </c>
      <c r="CR2497" s="333">
        <v>43775</v>
      </c>
      <c r="CS2497" s="262" t="s">
        <v>340</v>
      </c>
    </row>
    <row r="2498" spans="93:97" ht="39" customHeight="1">
      <c r="CO2498" s="333">
        <v>43776</v>
      </c>
      <c r="CP2498" s="262" t="s">
        <v>340</v>
      </c>
      <c r="CR2498" s="333">
        <v>43776</v>
      </c>
      <c r="CS2498" s="262" t="s">
        <v>341</v>
      </c>
    </row>
    <row r="2499" spans="93:97" ht="39" customHeight="1">
      <c r="CO2499" s="333">
        <v>43777</v>
      </c>
      <c r="CP2499" s="262" t="s">
        <v>341</v>
      </c>
      <c r="CR2499" s="333">
        <v>43777</v>
      </c>
      <c r="CS2499" s="262" t="s">
        <v>342</v>
      </c>
    </row>
    <row r="2500" spans="93:97" ht="39" customHeight="1">
      <c r="CO2500" s="333">
        <v>43778</v>
      </c>
      <c r="CP2500" s="262" t="s">
        <v>342</v>
      </c>
      <c r="CR2500" s="333">
        <v>43778</v>
      </c>
      <c r="CS2500" s="262" t="s">
        <v>343</v>
      </c>
    </row>
    <row r="2501" spans="93:97" ht="39" customHeight="1">
      <c r="CO2501" s="333">
        <v>43779</v>
      </c>
      <c r="CP2501" s="262" t="s">
        <v>343</v>
      </c>
      <c r="CR2501" s="333">
        <v>43779</v>
      </c>
      <c r="CS2501" s="262" t="s">
        <v>344</v>
      </c>
    </row>
    <row r="2502" spans="93:97" ht="39" customHeight="1">
      <c r="CO2502" s="333">
        <v>43780</v>
      </c>
      <c r="CP2502" s="262" t="s">
        <v>344</v>
      </c>
      <c r="CR2502" s="333">
        <v>43780</v>
      </c>
      <c r="CS2502" s="262" t="s">
        <v>345</v>
      </c>
    </row>
    <row r="2503" spans="93:97" ht="39" customHeight="1">
      <c r="CO2503" s="333">
        <v>43781</v>
      </c>
      <c r="CP2503" s="262" t="s">
        <v>345</v>
      </c>
      <c r="CR2503" s="333">
        <v>43781</v>
      </c>
      <c r="CS2503" s="262" t="s">
        <v>346</v>
      </c>
    </row>
    <row r="2504" spans="93:97" ht="39" customHeight="1">
      <c r="CO2504" s="333">
        <v>43782</v>
      </c>
      <c r="CP2504" s="262" t="s">
        <v>346</v>
      </c>
      <c r="CR2504" s="333">
        <v>43782</v>
      </c>
      <c r="CS2504" s="262" t="s">
        <v>347</v>
      </c>
    </row>
    <row r="2505" spans="93:97" ht="39" customHeight="1">
      <c r="CO2505" s="333">
        <v>43783</v>
      </c>
      <c r="CP2505" s="262" t="s">
        <v>347</v>
      </c>
      <c r="CR2505" s="333">
        <v>43783</v>
      </c>
      <c r="CS2505" s="262" t="s">
        <v>348</v>
      </c>
    </row>
    <row r="2506" spans="93:97" ht="39" customHeight="1">
      <c r="CO2506" s="333">
        <v>43784</v>
      </c>
      <c r="CP2506" s="262" t="s">
        <v>348</v>
      </c>
      <c r="CR2506" s="333">
        <v>43784</v>
      </c>
      <c r="CS2506" s="262" t="s">
        <v>349</v>
      </c>
    </row>
    <row r="2507" spans="93:97" ht="39" customHeight="1">
      <c r="CO2507" s="333">
        <v>43785</v>
      </c>
      <c r="CP2507" s="262" t="s">
        <v>349</v>
      </c>
      <c r="CR2507" s="333">
        <v>43785</v>
      </c>
      <c r="CS2507" s="262" t="s">
        <v>350</v>
      </c>
    </row>
    <row r="2508" spans="93:97" ht="39" customHeight="1">
      <c r="CO2508" s="333">
        <v>43786</v>
      </c>
      <c r="CP2508" s="262" t="s">
        <v>350</v>
      </c>
      <c r="CR2508" s="333">
        <v>43786</v>
      </c>
      <c r="CS2508" s="262" t="s">
        <v>351</v>
      </c>
    </row>
    <row r="2509" spans="93:97" ht="39" customHeight="1">
      <c r="CO2509" s="333">
        <v>43787</v>
      </c>
      <c r="CP2509" s="262" t="s">
        <v>351</v>
      </c>
      <c r="CR2509" s="333">
        <v>43787</v>
      </c>
      <c r="CS2509" s="262" t="s">
        <v>352</v>
      </c>
    </row>
    <row r="2510" spans="93:97" ht="39" customHeight="1">
      <c r="CO2510" s="333">
        <v>43788</v>
      </c>
      <c r="CP2510" s="262" t="s">
        <v>352</v>
      </c>
      <c r="CR2510" s="333">
        <v>43788</v>
      </c>
      <c r="CS2510" s="262" t="s">
        <v>353</v>
      </c>
    </row>
    <row r="2511" spans="93:97" ht="39" customHeight="1">
      <c r="CO2511" s="333">
        <v>43789</v>
      </c>
      <c r="CP2511" s="262" t="s">
        <v>353</v>
      </c>
      <c r="CR2511" s="333">
        <v>43789</v>
      </c>
      <c r="CS2511" s="262" t="s">
        <v>354</v>
      </c>
    </row>
    <row r="2512" spans="93:97" ht="39" customHeight="1">
      <c r="CO2512" s="333">
        <v>43790</v>
      </c>
      <c r="CP2512" s="262" t="s">
        <v>354</v>
      </c>
      <c r="CR2512" s="333">
        <v>43790</v>
      </c>
      <c r="CS2512" s="262" t="s">
        <v>355</v>
      </c>
    </row>
    <row r="2513" spans="93:97" ht="39" customHeight="1">
      <c r="CO2513" s="333">
        <v>43791</v>
      </c>
      <c r="CP2513" s="262" t="s">
        <v>355</v>
      </c>
      <c r="CR2513" s="333">
        <v>43791</v>
      </c>
      <c r="CS2513" s="262" t="s">
        <v>356</v>
      </c>
    </row>
    <row r="2514" spans="93:97" ht="39" customHeight="1">
      <c r="CO2514" s="333">
        <v>43792</v>
      </c>
      <c r="CP2514" s="262" t="s">
        <v>356</v>
      </c>
      <c r="CR2514" s="333">
        <v>43792</v>
      </c>
      <c r="CS2514" s="262" t="s">
        <v>357</v>
      </c>
    </row>
    <row r="2515" spans="93:97" ht="39" customHeight="1">
      <c r="CO2515" s="333">
        <v>43793</v>
      </c>
      <c r="CP2515" s="262" t="s">
        <v>357</v>
      </c>
      <c r="CR2515" s="333">
        <v>43793</v>
      </c>
      <c r="CS2515" s="262" t="s">
        <v>358</v>
      </c>
    </row>
    <row r="2516" spans="93:97" ht="39" customHeight="1">
      <c r="CO2516" s="333">
        <v>43794</v>
      </c>
      <c r="CP2516" s="262" t="s">
        <v>358</v>
      </c>
      <c r="CR2516" s="333">
        <v>43794</v>
      </c>
      <c r="CS2516" s="262" t="s">
        <v>359</v>
      </c>
    </row>
    <row r="2517" spans="93:97" ht="39" customHeight="1">
      <c r="CO2517" s="333">
        <v>43795</v>
      </c>
      <c r="CP2517" s="262" t="s">
        <v>359</v>
      </c>
      <c r="CR2517" s="333">
        <v>43795</v>
      </c>
      <c r="CS2517" s="262" t="s">
        <v>360</v>
      </c>
    </row>
    <row r="2518" spans="93:97" ht="39" customHeight="1">
      <c r="CO2518" s="333">
        <v>43796</v>
      </c>
      <c r="CP2518" s="262" t="s">
        <v>360</v>
      </c>
      <c r="CR2518" s="333">
        <v>43796</v>
      </c>
      <c r="CS2518" s="262" t="s">
        <v>361</v>
      </c>
    </row>
    <row r="2519" spans="93:97" ht="39" customHeight="1">
      <c r="CO2519" s="333">
        <v>43797</v>
      </c>
      <c r="CP2519" s="262" t="s">
        <v>361</v>
      </c>
      <c r="CR2519" s="333">
        <v>43797</v>
      </c>
      <c r="CS2519" s="262" t="s">
        <v>362</v>
      </c>
    </row>
    <row r="2520" spans="93:97" ht="39" customHeight="1">
      <c r="CO2520" s="333">
        <v>43798</v>
      </c>
      <c r="CP2520" s="262" t="s">
        <v>362</v>
      </c>
      <c r="CR2520" s="333">
        <v>43798</v>
      </c>
      <c r="CS2520" s="262" t="s">
        <v>363</v>
      </c>
    </row>
    <row r="2521" spans="93:97" ht="39" customHeight="1">
      <c r="CO2521" s="333">
        <v>43799</v>
      </c>
      <c r="CP2521" s="262" t="s">
        <v>363</v>
      </c>
      <c r="CR2521" s="333">
        <v>43799</v>
      </c>
      <c r="CS2521" s="262" t="s">
        <v>364</v>
      </c>
    </row>
    <row r="2522" spans="93:97" ht="39" customHeight="1">
      <c r="CO2522" s="333">
        <v>43800</v>
      </c>
      <c r="CP2522" s="262" t="s">
        <v>364</v>
      </c>
      <c r="CR2522" s="333">
        <v>43800</v>
      </c>
      <c r="CS2522" s="262" t="s">
        <v>365</v>
      </c>
    </row>
    <row r="2523" spans="93:97" ht="39" customHeight="1">
      <c r="CO2523" s="333">
        <v>43801</v>
      </c>
      <c r="CP2523" s="262" t="s">
        <v>365</v>
      </c>
      <c r="CR2523" s="333">
        <v>43801</v>
      </c>
      <c r="CS2523" s="262" t="s">
        <v>366</v>
      </c>
    </row>
    <row r="2524" spans="93:97" ht="39" customHeight="1">
      <c r="CO2524" s="333">
        <v>43802</v>
      </c>
      <c r="CP2524" s="262" t="s">
        <v>366</v>
      </c>
      <c r="CR2524" s="333">
        <v>43802</v>
      </c>
      <c r="CS2524" s="262" t="s">
        <v>367</v>
      </c>
    </row>
    <row r="2525" spans="93:97" ht="39" customHeight="1">
      <c r="CO2525" s="333">
        <v>43803</v>
      </c>
      <c r="CP2525" s="262" t="s">
        <v>367</v>
      </c>
      <c r="CR2525" s="333">
        <v>43803</v>
      </c>
      <c r="CS2525" s="262" t="s">
        <v>368</v>
      </c>
    </row>
    <row r="2526" spans="93:97" ht="39" customHeight="1">
      <c r="CO2526" s="333">
        <v>43804</v>
      </c>
      <c r="CP2526" s="262" t="s">
        <v>368</v>
      </c>
      <c r="CR2526" s="333">
        <v>43804</v>
      </c>
      <c r="CS2526" s="262" t="s">
        <v>369</v>
      </c>
    </row>
    <row r="2527" spans="93:97" ht="39" customHeight="1">
      <c r="CO2527" s="333">
        <v>43805</v>
      </c>
      <c r="CP2527" s="262" t="s">
        <v>369</v>
      </c>
      <c r="CR2527" s="333">
        <v>43805</v>
      </c>
      <c r="CS2527" s="262" t="s">
        <v>370</v>
      </c>
    </row>
    <row r="2528" spans="93:97" ht="39" customHeight="1">
      <c r="CO2528" s="333">
        <v>43806</v>
      </c>
      <c r="CP2528" s="262" t="s">
        <v>370</v>
      </c>
      <c r="CR2528" s="333">
        <v>43806</v>
      </c>
      <c r="CS2528" s="262" t="s">
        <v>371</v>
      </c>
    </row>
    <row r="2529" spans="93:97" ht="39" customHeight="1">
      <c r="CO2529" s="333">
        <v>43807</v>
      </c>
      <c r="CP2529" s="262" t="s">
        <v>371</v>
      </c>
      <c r="CR2529" s="333">
        <v>43807</v>
      </c>
      <c r="CS2529" s="262" t="s">
        <v>372</v>
      </c>
    </row>
    <row r="2530" spans="93:97" ht="39" customHeight="1">
      <c r="CO2530" s="333">
        <v>43808</v>
      </c>
      <c r="CP2530" s="262" t="s">
        <v>372</v>
      </c>
      <c r="CR2530" s="333">
        <v>43808</v>
      </c>
      <c r="CS2530" s="262" t="s">
        <v>373</v>
      </c>
    </row>
    <row r="2531" spans="93:97" ht="39" customHeight="1">
      <c r="CO2531" s="333">
        <v>43809</v>
      </c>
      <c r="CP2531" s="262" t="s">
        <v>373</v>
      </c>
      <c r="CR2531" s="333">
        <v>43809</v>
      </c>
      <c r="CS2531" s="262" t="s">
        <v>374</v>
      </c>
    </row>
    <row r="2532" spans="93:97" ht="39" customHeight="1">
      <c r="CO2532" s="333">
        <v>43810</v>
      </c>
      <c r="CP2532" s="262" t="s">
        <v>374</v>
      </c>
      <c r="CR2532" s="333">
        <v>43810</v>
      </c>
      <c r="CS2532" s="262" t="s">
        <v>375</v>
      </c>
    </row>
    <row r="2533" spans="93:97" ht="39" customHeight="1">
      <c r="CO2533" s="333">
        <v>43811</v>
      </c>
      <c r="CP2533" s="262" t="s">
        <v>375</v>
      </c>
      <c r="CR2533" s="333">
        <v>43811</v>
      </c>
      <c r="CS2533" s="262" t="s">
        <v>376</v>
      </c>
    </row>
    <row r="2534" spans="93:97" ht="39" customHeight="1">
      <c r="CO2534" s="333">
        <v>43812</v>
      </c>
      <c r="CP2534" s="262" t="s">
        <v>376</v>
      </c>
      <c r="CR2534" s="333">
        <v>43812</v>
      </c>
      <c r="CS2534" s="262" t="s">
        <v>377</v>
      </c>
    </row>
    <row r="2535" spans="93:97" ht="39" customHeight="1">
      <c r="CO2535" s="333">
        <v>43813</v>
      </c>
      <c r="CP2535" s="262" t="s">
        <v>377</v>
      </c>
      <c r="CR2535" s="333">
        <v>43813</v>
      </c>
      <c r="CS2535" s="262" t="s">
        <v>378</v>
      </c>
    </row>
    <row r="2536" spans="93:97" ht="39" customHeight="1">
      <c r="CO2536" s="333">
        <v>43814</v>
      </c>
      <c r="CP2536" s="262" t="s">
        <v>378</v>
      </c>
      <c r="CR2536" s="333">
        <v>43814</v>
      </c>
      <c r="CS2536" s="262" t="s">
        <v>379</v>
      </c>
    </row>
    <row r="2537" spans="93:97" ht="39" customHeight="1">
      <c r="CO2537" s="333">
        <v>43815</v>
      </c>
      <c r="CP2537" s="262" t="s">
        <v>379</v>
      </c>
      <c r="CR2537" s="333">
        <v>43815</v>
      </c>
      <c r="CS2537" s="262" t="s">
        <v>380</v>
      </c>
    </row>
    <row r="2538" spans="93:97" ht="39" customHeight="1">
      <c r="CO2538" s="333">
        <v>43816</v>
      </c>
      <c r="CP2538" s="262" t="s">
        <v>380</v>
      </c>
      <c r="CR2538" s="333">
        <v>43816</v>
      </c>
      <c r="CS2538" s="262" t="s">
        <v>381</v>
      </c>
    </row>
    <row r="2539" spans="93:97" ht="39" customHeight="1">
      <c r="CO2539" s="333">
        <v>43817</v>
      </c>
      <c r="CP2539" s="262" t="s">
        <v>381</v>
      </c>
      <c r="CR2539" s="333">
        <v>43817</v>
      </c>
      <c r="CS2539" s="262" t="s">
        <v>382</v>
      </c>
    </row>
    <row r="2540" spans="93:97" ht="39" customHeight="1">
      <c r="CO2540" s="333">
        <v>43818</v>
      </c>
      <c r="CP2540" s="262" t="s">
        <v>382</v>
      </c>
      <c r="CR2540" s="333">
        <v>43818</v>
      </c>
      <c r="CS2540" s="262" t="s">
        <v>383</v>
      </c>
    </row>
    <row r="2541" spans="93:97" ht="39" customHeight="1">
      <c r="CO2541" s="333">
        <v>43819</v>
      </c>
      <c r="CP2541" s="262" t="s">
        <v>383</v>
      </c>
      <c r="CR2541" s="333">
        <v>43819</v>
      </c>
      <c r="CS2541" s="262" t="s">
        <v>384</v>
      </c>
    </row>
    <row r="2542" spans="93:97" ht="39" customHeight="1">
      <c r="CO2542" s="333">
        <v>43820</v>
      </c>
      <c r="CP2542" s="262" t="s">
        <v>384</v>
      </c>
      <c r="CR2542" s="333">
        <v>43820</v>
      </c>
      <c r="CS2542" s="262" t="s">
        <v>385</v>
      </c>
    </row>
    <row r="2543" spans="93:97" ht="39" customHeight="1">
      <c r="CO2543" s="333">
        <v>43821</v>
      </c>
      <c r="CP2543" s="262" t="s">
        <v>385</v>
      </c>
      <c r="CR2543" s="333">
        <v>43821</v>
      </c>
      <c r="CS2543" s="262" t="s">
        <v>386</v>
      </c>
    </row>
    <row r="2544" spans="93:97" ht="39" customHeight="1">
      <c r="CO2544" s="333">
        <v>43822</v>
      </c>
      <c r="CP2544" s="262" t="s">
        <v>386</v>
      </c>
      <c r="CR2544" s="333">
        <v>43822</v>
      </c>
      <c r="CS2544" s="262" t="s">
        <v>387</v>
      </c>
    </row>
    <row r="2545" spans="93:97" ht="39" customHeight="1">
      <c r="CO2545" s="333">
        <v>43823</v>
      </c>
      <c r="CP2545" s="262" t="s">
        <v>387</v>
      </c>
      <c r="CR2545" s="333">
        <v>43823</v>
      </c>
      <c r="CS2545" s="262" t="s">
        <v>388</v>
      </c>
    </row>
    <row r="2546" spans="93:97" ht="39" customHeight="1">
      <c r="CO2546" s="333">
        <v>43824</v>
      </c>
      <c r="CP2546" s="262" t="s">
        <v>388</v>
      </c>
      <c r="CR2546" s="333">
        <v>43824</v>
      </c>
      <c r="CS2546" s="262" t="s">
        <v>389</v>
      </c>
    </row>
    <row r="2547" spans="93:97" ht="39" customHeight="1">
      <c r="CO2547" s="333">
        <v>43825</v>
      </c>
      <c r="CP2547" s="262" t="s">
        <v>389</v>
      </c>
      <c r="CR2547" s="333">
        <v>43825</v>
      </c>
      <c r="CS2547" s="262" t="s">
        <v>390</v>
      </c>
    </row>
    <row r="2548" spans="93:97" ht="39" customHeight="1">
      <c r="CO2548" s="333">
        <v>43826</v>
      </c>
      <c r="CP2548" s="262" t="s">
        <v>390</v>
      </c>
      <c r="CR2548" s="333">
        <v>43826</v>
      </c>
      <c r="CS2548" s="262" t="s">
        <v>391</v>
      </c>
    </row>
    <row r="2549" spans="93:97" ht="39" customHeight="1">
      <c r="CO2549" s="333">
        <v>43827</v>
      </c>
      <c r="CP2549" s="262" t="s">
        <v>391</v>
      </c>
      <c r="CR2549" s="333">
        <v>43827</v>
      </c>
      <c r="CS2549" s="262" t="s">
        <v>392</v>
      </c>
    </row>
    <row r="2550" spans="93:97" ht="39" customHeight="1">
      <c r="CO2550" s="333">
        <v>43828</v>
      </c>
      <c r="CP2550" s="262" t="s">
        <v>392</v>
      </c>
      <c r="CR2550" s="333">
        <v>43828</v>
      </c>
      <c r="CS2550" s="262" t="s">
        <v>393</v>
      </c>
    </row>
    <row r="2551" spans="93:97" ht="39" customHeight="1">
      <c r="CO2551" s="333">
        <v>43829</v>
      </c>
      <c r="CP2551" s="262" t="s">
        <v>393</v>
      </c>
      <c r="CR2551" s="333">
        <v>43829</v>
      </c>
      <c r="CS2551" s="262" t="s">
        <v>394</v>
      </c>
    </row>
    <row r="2552" spans="93:97" ht="39" customHeight="1">
      <c r="CO2552" s="333">
        <v>43830</v>
      </c>
      <c r="CP2552" s="262" t="s">
        <v>394</v>
      </c>
      <c r="CR2552" s="333">
        <v>43830</v>
      </c>
      <c r="CS2552" s="262" t="s">
        <v>395</v>
      </c>
    </row>
    <row r="2553" spans="93:97" ht="39" customHeight="1">
      <c r="CO2553" s="333">
        <v>43831</v>
      </c>
      <c r="CP2553" s="262" t="s">
        <v>395</v>
      </c>
      <c r="CR2553" s="333">
        <v>43831</v>
      </c>
      <c r="CS2553" s="262" t="s">
        <v>31</v>
      </c>
    </row>
    <row r="2554" spans="93:97" ht="39" customHeight="1">
      <c r="CO2554" s="333">
        <v>43832</v>
      </c>
      <c r="CP2554" s="262" t="s">
        <v>31</v>
      </c>
      <c r="CR2554" s="333">
        <v>43832</v>
      </c>
      <c r="CS2554" s="262" t="s">
        <v>32</v>
      </c>
    </row>
    <row r="2555" spans="93:97" ht="39" customHeight="1">
      <c r="CO2555" s="333">
        <v>43833</v>
      </c>
      <c r="CP2555" s="262" t="s">
        <v>32</v>
      </c>
      <c r="CR2555" s="333">
        <v>43833</v>
      </c>
      <c r="CS2555" s="262" t="s">
        <v>33</v>
      </c>
    </row>
    <row r="2556" spans="93:97" ht="39" customHeight="1">
      <c r="CO2556" s="333">
        <v>43834</v>
      </c>
      <c r="CP2556" s="262" t="s">
        <v>33</v>
      </c>
      <c r="CR2556" s="333">
        <v>43834</v>
      </c>
      <c r="CS2556" s="262" t="s">
        <v>34</v>
      </c>
    </row>
    <row r="2557" spans="93:97" ht="39" customHeight="1">
      <c r="CO2557" s="333">
        <v>43835</v>
      </c>
      <c r="CP2557" s="262" t="s">
        <v>34</v>
      </c>
      <c r="CR2557" s="333">
        <v>43835</v>
      </c>
      <c r="CS2557" s="262" t="s">
        <v>35</v>
      </c>
    </row>
    <row r="2558" spans="93:97" ht="39" customHeight="1">
      <c r="CO2558" s="333">
        <v>43836</v>
      </c>
      <c r="CP2558" s="262" t="s">
        <v>35</v>
      </c>
      <c r="CR2558" s="333">
        <v>43836</v>
      </c>
      <c r="CS2558" s="262" t="s">
        <v>36</v>
      </c>
    </row>
    <row r="2559" spans="93:97" ht="39" customHeight="1">
      <c r="CO2559" s="333">
        <v>43837</v>
      </c>
      <c r="CP2559" s="262" t="s">
        <v>36</v>
      </c>
      <c r="CR2559" s="333">
        <v>43837</v>
      </c>
      <c r="CS2559" s="262" t="s">
        <v>37</v>
      </c>
    </row>
    <row r="2560" spans="93:97" ht="39" customHeight="1">
      <c r="CO2560" s="333">
        <v>43838</v>
      </c>
      <c r="CP2560" s="262" t="s">
        <v>37</v>
      </c>
      <c r="CR2560" s="333">
        <v>43838</v>
      </c>
      <c r="CS2560" s="262" t="s">
        <v>38</v>
      </c>
    </row>
    <row r="2561" spans="93:97" ht="39" customHeight="1">
      <c r="CO2561" s="333">
        <v>43839</v>
      </c>
      <c r="CP2561" s="262" t="s">
        <v>38</v>
      </c>
      <c r="CR2561" s="333">
        <v>43839</v>
      </c>
      <c r="CS2561" s="262" t="s">
        <v>39</v>
      </c>
    </row>
    <row r="2562" spans="93:97" ht="39" customHeight="1">
      <c r="CO2562" s="333">
        <v>43840</v>
      </c>
      <c r="CP2562" s="262" t="s">
        <v>39</v>
      </c>
      <c r="CR2562" s="333">
        <v>43840</v>
      </c>
      <c r="CS2562" s="262" t="s">
        <v>40</v>
      </c>
    </row>
    <row r="2563" spans="93:97" ht="39" customHeight="1">
      <c r="CO2563" s="333">
        <v>43841</v>
      </c>
      <c r="CP2563" s="262" t="s">
        <v>40</v>
      </c>
      <c r="CR2563" s="333">
        <v>43841</v>
      </c>
      <c r="CS2563" s="262" t="s">
        <v>41</v>
      </c>
    </row>
    <row r="2564" spans="93:97" ht="39" customHeight="1">
      <c r="CO2564" s="333">
        <v>43842</v>
      </c>
      <c r="CP2564" s="262" t="s">
        <v>41</v>
      </c>
      <c r="CR2564" s="333">
        <v>43842</v>
      </c>
      <c r="CS2564" s="262" t="s">
        <v>42</v>
      </c>
    </row>
    <row r="2565" spans="93:97" ht="39" customHeight="1">
      <c r="CO2565" s="333">
        <v>43843</v>
      </c>
      <c r="CP2565" s="262" t="s">
        <v>42</v>
      </c>
      <c r="CR2565" s="333">
        <v>43843</v>
      </c>
      <c r="CS2565" s="262" t="s">
        <v>43</v>
      </c>
    </row>
    <row r="2566" spans="93:97" ht="39" customHeight="1">
      <c r="CO2566" s="333">
        <v>43844</v>
      </c>
      <c r="CP2566" s="262" t="s">
        <v>43</v>
      </c>
      <c r="CR2566" s="333">
        <v>43844</v>
      </c>
      <c r="CS2566" s="262" t="s">
        <v>44</v>
      </c>
    </row>
    <row r="2567" spans="93:97" ht="39" customHeight="1">
      <c r="CO2567" s="333">
        <v>43845</v>
      </c>
      <c r="CP2567" s="262" t="s">
        <v>44</v>
      </c>
      <c r="CR2567" s="333">
        <v>43845</v>
      </c>
      <c r="CS2567" s="262" t="s">
        <v>45</v>
      </c>
    </row>
    <row r="2568" spans="93:97" ht="39" customHeight="1">
      <c r="CO2568" s="333">
        <v>43846</v>
      </c>
      <c r="CP2568" s="262" t="s">
        <v>45</v>
      </c>
      <c r="CR2568" s="333">
        <v>43846</v>
      </c>
      <c r="CS2568" s="262" t="s">
        <v>46</v>
      </c>
    </row>
    <row r="2569" spans="93:97" ht="39" customHeight="1">
      <c r="CO2569" s="333">
        <v>43847</v>
      </c>
      <c r="CP2569" s="262" t="s">
        <v>46</v>
      </c>
      <c r="CR2569" s="333">
        <v>43847</v>
      </c>
      <c r="CS2569" s="262" t="s">
        <v>47</v>
      </c>
    </row>
    <row r="2570" spans="93:97" ht="39" customHeight="1">
      <c r="CO2570" s="333">
        <v>43848</v>
      </c>
      <c r="CP2570" s="262" t="s">
        <v>47</v>
      </c>
      <c r="CR2570" s="333">
        <v>43848</v>
      </c>
      <c r="CS2570" s="262" t="s">
        <v>48</v>
      </c>
    </row>
    <row r="2571" spans="93:97" ht="39" customHeight="1">
      <c r="CO2571" s="333">
        <v>43849</v>
      </c>
      <c r="CP2571" s="262" t="s">
        <v>48</v>
      </c>
      <c r="CR2571" s="333">
        <v>43849</v>
      </c>
      <c r="CS2571" s="262" t="s">
        <v>49</v>
      </c>
    </row>
    <row r="2572" spans="93:97" ht="39" customHeight="1">
      <c r="CO2572" s="333">
        <v>43850</v>
      </c>
      <c r="CP2572" s="262" t="s">
        <v>49</v>
      </c>
      <c r="CR2572" s="333">
        <v>43850</v>
      </c>
      <c r="CS2572" s="262" t="s">
        <v>50</v>
      </c>
    </row>
    <row r="2573" spans="93:97" ht="39" customHeight="1">
      <c r="CO2573" s="333">
        <v>43851</v>
      </c>
      <c r="CP2573" s="262" t="s">
        <v>50</v>
      </c>
      <c r="CR2573" s="333">
        <v>43851</v>
      </c>
      <c r="CS2573" s="262" t="s">
        <v>51</v>
      </c>
    </row>
    <row r="2574" spans="93:97" ht="39" customHeight="1">
      <c r="CO2574" s="333">
        <v>43852</v>
      </c>
      <c r="CP2574" s="262" t="s">
        <v>51</v>
      </c>
      <c r="CR2574" s="333">
        <v>43852</v>
      </c>
      <c r="CS2574" s="262" t="s">
        <v>52</v>
      </c>
    </row>
    <row r="2575" spans="93:97" ht="39" customHeight="1">
      <c r="CO2575" s="333">
        <v>43853</v>
      </c>
      <c r="CP2575" s="262" t="s">
        <v>52</v>
      </c>
      <c r="CR2575" s="333">
        <v>43853</v>
      </c>
      <c r="CS2575" s="262" t="s">
        <v>53</v>
      </c>
    </row>
    <row r="2576" spans="93:97" ht="39" customHeight="1">
      <c r="CO2576" s="333">
        <v>43854</v>
      </c>
      <c r="CP2576" s="262" t="s">
        <v>53</v>
      </c>
      <c r="CR2576" s="333">
        <v>43854</v>
      </c>
      <c r="CS2576" s="262" t="s">
        <v>54</v>
      </c>
    </row>
    <row r="2577" spans="93:97" ht="39" customHeight="1">
      <c r="CO2577" s="333">
        <v>43855</v>
      </c>
      <c r="CP2577" s="262" t="s">
        <v>54</v>
      </c>
      <c r="CR2577" s="333">
        <v>43855</v>
      </c>
      <c r="CS2577" s="262" t="s">
        <v>55</v>
      </c>
    </row>
    <row r="2578" spans="93:97" ht="39" customHeight="1">
      <c r="CO2578" s="333">
        <v>43856</v>
      </c>
      <c r="CP2578" s="262" t="s">
        <v>55</v>
      </c>
      <c r="CR2578" s="333">
        <v>43856</v>
      </c>
      <c r="CS2578" s="262" t="s">
        <v>56</v>
      </c>
    </row>
    <row r="2579" spans="93:97" ht="39" customHeight="1">
      <c r="CO2579" s="333">
        <v>43857</v>
      </c>
      <c r="CP2579" s="262" t="s">
        <v>56</v>
      </c>
      <c r="CR2579" s="333">
        <v>43857</v>
      </c>
      <c r="CS2579" s="262" t="s">
        <v>57</v>
      </c>
    </row>
    <row r="2580" spans="93:97" ht="39" customHeight="1">
      <c r="CO2580" s="333">
        <v>43858</v>
      </c>
      <c r="CP2580" s="262" t="s">
        <v>57</v>
      </c>
      <c r="CR2580" s="333">
        <v>43858</v>
      </c>
      <c r="CS2580" s="262" t="s">
        <v>58</v>
      </c>
    </row>
    <row r="2581" spans="93:97" ht="39" customHeight="1">
      <c r="CO2581" s="333">
        <v>43859</v>
      </c>
      <c r="CP2581" s="262" t="s">
        <v>58</v>
      </c>
      <c r="CR2581" s="333">
        <v>43859</v>
      </c>
      <c r="CS2581" s="262" t="s">
        <v>59</v>
      </c>
    </row>
    <row r="2582" spans="93:97" ht="39" customHeight="1">
      <c r="CO2582" s="333">
        <v>43860</v>
      </c>
      <c r="CP2582" s="262" t="s">
        <v>59</v>
      </c>
      <c r="CR2582" s="333">
        <v>43860</v>
      </c>
      <c r="CS2582" s="262" t="s">
        <v>60</v>
      </c>
    </row>
    <row r="2583" spans="93:97" ht="39" customHeight="1">
      <c r="CO2583" s="333">
        <v>43861</v>
      </c>
      <c r="CP2583" s="262" t="s">
        <v>60</v>
      </c>
      <c r="CR2583" s="333">
        <v>43861</v>
      </c>
      <c r="CS2583" s="262" t="s">
        <v>61</v>
      </c>
    </row>
    <row r="2584" spans="93:97" ht="39" customHeight="1">
      <c r="CO2584" s="333">
        <v>43862</v>
      </c>
      <c r="CP2584" s="262" t="s">
        <v>61</v>
      </c>
      <c r="CR2584" s="333">
        <v>43862</v>
      </c>
      <c r="CS2584" s="262" t="s">
        <v>62</v>
      </c>
    </row>
    <row r="2585" spans="93:97" ht="39" customHeight="1">
      <c r="CO2585" s="333">
        <v>43863</v>
      </c>
      <c r="CP2585" s="262" t="s">
        <v>62</v>
      </c>
      <c r="CR2585" s="333">
        <v>43863</v>
      </c>
      <c r="CS2585" s="262" t="s">
        <v>63</v>
      </c>
    </row>
    <row r="2586" spans="93:97" ht="39" customHeight="1">
      <c r="CO2586" s="333">
        <v>43864</v>
      </c>
      <c r="CP2586" s="262" t="s">
        <v>63</v>
      </c>
      <c r="CR2586" s="333">
        <v>43864</v>
      </c>
      <c r="CS2586" s="262" t="s">
        <v>64</v>
      </c>
    </row>
    <row r="2587" spans="93:97" ht="39" customHeight="1">
      <c r="CO2587" s="333">
        <v>43865</v>
      </c>
      <c r="CP2587" s="262" t="s">
        <v>64</v>
      </c>
      <c r="CR2587" s="333">
        <v>43865</v>
      </c>
      <c r="CS2587" s="262" t="s">
        <v>65</v>
      </c>
    </row>
    <row r="2588" spans="93:97" ht="39" customHeight="1">
      <c r="CO2588" s="333">
        <v>43866</v>
      </c>
      <c r="CP2588" s="262" t="s">
        <v>65</v>
      </c>
      <c r="CR2588" s="333">
        <v>43866</v>
      </c>
      <c r="CS2588" s="262" t="s">
        <v>66</v>
      </c>
    </row>
    <row r="2589" spans="93:97" ht="39" customHeight="1">
      <c r="CO2589" s="333">
        <v>43867</v>
      </c>
      <c r="CP2589" s="262" t="s">
        <v>66</v>
      </c>
      <c r="CR2589" s="333">
        <v>43867</v>
      </c>
      <c r="CS2589" s="262" t="s">
        <v>67</v>
      </c>
    </row>
    <row r="2590" spans="93:97" ht="39" customHeight="1">
      <c r="CO2590" s="333">
        <v>43868</v>
      </c>
      <c r="CP2590" s="262" t="s">
        <v>67</v>
      </c>
      <c r="CR2590" s="333">
        <v>43868</v>
      </c>
      <c r="CS2590" s="262" t="s">
        <v>68</v>
      </c>
    </row>
    <row r="2591" spans="93:97" ht="39" customHeight="1">
      <c r="CO2591" s="333">
        <v>43869</v>
      </c>
      <c r="CP2591" s="262" t="s">
        <v>68</v>
      </c>
      <c r="CR2591" s="333">
        <v>43869</v>
      </c>
      <c r="CS2591" s="262" t="s">
        <v>69</v>
      </c>
    </row>
    <row r="2592" spans="93:97" ht="39" customHeight="1">
      <c r="CO2592" s="333">
        <v>43870</v>
      </c>
      <c r="CP2592" s="262" t="s">
        <v>69</v>
      </c>
      <c r="CR2592" s="333">
        <v>43870</v>
      </c>
      <c r="CS2592" s="262" t="s">
        <v>70</v>
      </c>
    </row>
    <row r="2593" spans="93:97" ht="39" customHeight="1">
      <c r="CO2593" s="333">
        <v>43871</v>
      </c>
      <c r="CP2593" s="262" t="s">
        <v>70</v>
      </c>
      <c r="CR2593" s="333">
        <v>43871</v>
      </c>
      <c r="CS2593" s="262" t="s">
        <v>71</v>
      </c>
    </row>
    <row r="2594" spans="93:97" ht="39" customHeight="1">
      <c r="CO2594" s="333">
        <v>43872</v>
      </c>
      <c r="CP2594" s="262" t="s">
        <v>71</v>
      </c>
      <c r="CR2594" s="333">
        <v>43872</v>
      </c>
      <c r="CS2594" s="262" t="s">
        <v>72</v>
      </c>
    </row>
    <row r="2595" spans="93:97" ht="39" customHeight="1">
      <c r="CO2595" s="333">
        <v>43873</v>
      </c>
      <c r="CP2595" s="262" t="s">
        <v>72</v>
      </c>
      <c r="CR2595" s="333">
        <v>43873</v>
      </c>
      <c r="CS2595" s="262" t="s">
        <v>73</v>
      </c>
    </row>
    <row r="2596" spans="93:97" ht="39" customHeight="1">
      <c r="CO2596" s="333">
        <v>43874</v>
      </c>
      <c r="CP2596" s="262" t="s">
        <v>73</v>
      </c>
      <c r="CR2596" s="333">
        <v>43874</v>
      </c>
      <c r="CS2596" s="262" t="s">
        <v>74</v>
      </c>
    </row>
    <row r="2597" spans="93:97" ht="39" customHeight="1">
      <c r="CO2597" s="333">
        <v>43875</v>
      </c>
      <c r="CP2597" s="262" t="s">
        <v>74</v>
      </c>
      <c r="CR2597" s="333">
        <v>43875</v>
      </c>
      <c r="CS2597" s="262" t="s">
        <v>75</v>
      </c>
    </row>
    <row r="2598" spans="93:97" ht="39" customHeight="1">
      <c r="CO2598" s="333">
        <v>43876</v>
      </c>
      <c r="CP2598" s="262" t="s">
        <v>75</v>
      </c>
      <c r="CR2598" s="333">
        <v>43876</v>
      </c>
      <c r="CS2598" s="262" t="s">
        <v>76</v>
      </c>
    </row>
    <row r="2599" spans="93:97" ht="39" customHeight="1">
      <c r="CO2599" s="333">
        <v>43877</v>
      </c>
      <c r="CP2599" s="262" t="s">
        <v>76</v>
      </c>
      <c r="CR2599" s="333">
        <v>43877</v>
      </c>
      <c r="CS2599" s="262" t="s">
        <v>77</v>
      </c>
    </row>
    <row r="2600" spans="93:97" ht="39" customHeight="1">
      <c r="CO2600" s="333">
        <v>43878</v>
      </c>
      <c r="CP2600" s="262" t="s">
        <v>77</v>
      </c>
      <c r="CR2600" s="333">
        <v>43878</v>
      </c>
      <c r="CS2600" s="262" t="s">
        <v>78</v>
      </c>
    </row>
    <row r="2601" spans="93:97" ht="39" customHeight="1">
      <c r="CO2601" s="333">
        <v>43879</v>
      </c>
      <c r="CP2601" s="262" t="s">
        <v>78</v>
      </c>
      <c r="CR2601" s="333">
        <v>43879</v>
      </c>
      <c r="CS2601" s="262" t="s">
        <v>79</v>
      </c>
    </row>
    <row r="2602" spans="93:97" ht="39" customHeight="1">
      <c r="CO2602" s="333">
        <v>43880</v>
      </c>
      <c r="CP2602" s="262" t="s">
        <v>79</v>
      </c>
      <c r="CR2602" s="333">
        <v>43880</v>
      </c>
      <c r="CS2602" s="262" t="s">
        <v>80</v>
      </c>
    </row>
    <row r="2603" spans="93:97" ht="39" customHeight="1">
      <c r="CO2603" s="333">
        <v>43881</v>
      </c>
      <c r="CP2603" s="262" t="s">
        <v>80</v>
      </c>
      <c r="CR2603" s="333">
        <v>43881</v>
      </c>
      <c r="CS2603" s="262" t="s">
        <v>81</v>
      </c>
    </row>
    <row r="2604" spans="93:97" ht="39" customHeight="1">
      <c r="CO2604" s="333">
        <v>43882</v>
      </c>
      <c r="CP2604" s="262" t="s">
        <v>81</v>
      </c>
      <c r="CR2604" s="333">
        <v>43882</v>
      </c>
      <c r="CS2604" s="262" t="s">
        <v>82</v>
      </c>
    </row>
    <row r="2605" spans="93:97" ht="39" customHeight="1">
      <c r="CO2605" s="333">
        <v>43883</v>
      </c>
      <c r="CP2605" s="262" t="s">
        <v>82</v>
      </c>
      <c r="CR2605" s="333">
        <v>43883</v>
      </c>
      <c r="CS2605" s="262" t="s">
        <v>83</v>
      </c>
    </row>
    <row r="2606" spans="93:97" ht="39" customHeight="1">
      <c r="CO2606" s="333">
        <v>43884</v>
      </c>
      <c r="CP2606" s="262" t="s">
        <v>83</v>
      </c>
      <c r="CR2606" s="333">
        <v>43884</v>
      </c>
      <c r="CS2606" s="262" t="s">
        <v>84</v>
      </c>
    </row>
    <row r="2607" spans="93:97" ht="39" customHeight="1">
      <c r="CO2607" s="333">
        <v>43885</v>
      </c>
      <c r="CP2607" s="262" t="s">
        <v>84</v>
      </c>
      <c r="CR2607" s="333">
        <v>43885</v>
      </c>
      <c r="CS2607" s="262" t="s">
        <v>85</v>
      </c>
    </row>
    <row r="2608" spans="93:97" ht="39" customHeight="1">
      <c r="CO2608" s="333">
        <v>43886</v>
      </c>
      <c r="CP2608" s="262" t="s">
        <v>85</v>
      </c>
      <c r="CR2608" s="333">
        <v>43886</v>
      </c>
      <c r="CS2608" s="262" t="s">
        <v>86</v>
      </c>
    </row>
    <row r="2609" spans="93:97" ht="39" customHeight="1">
      <c r="CO2609" s="333">
        <v>43887</v>
      </c>
      <c r="CP2609" s="262" t="s">
        <v>86</v>
      </c>
      <c r="CR2609" s="333">
        <v>43887</v>
      </c>
      <c r="CS2609" s="262" t="s">
        <v>87</v>
      </c>
    </row>
    <row r="2610" spans="93:97" ht="39" customHeight="1">
      <c r="CO2610" s="333">
        <v>43888</v>
      </c>
      <c r="CP2610" s="262" t="s">
        <v>87</v>
      </c>
      <c r="CR2610" s="333">
        <v>43888</v>
      </c>
      <c r="CS2610" s="262" t="s">
        <v>88</v>
      </c>
    </row>
    <row r="2611" spans="93:97" ht="39" customHeight="1">
      <c r="CO2611" s="333">
        <v>43889</v>
      </c>
      <c r="CP2611" s="262" t="s">
        <v>88</v>
      </c>
      <c r="CR2611" s="333">
        <v>43889</v>
      </c>
      <c r="CS2611" s="262" t="s">
        <v>89</v>
      </c>
    </row>
    <row r="2612" spans="93:97" ht="39" customHeight="1">
      <c r="CO2612" s="333">
        <v>43890</v>
      </c>
      <c r="CP2612" s="262" t="s">
        <v>89</v>
      </c>
      <c r="CR2612" s="333">
        <v>43890</v>
      </c>
      <c r="CS2612" s="337" t="s">
        <v>396</v>
      </c>
    </row>
    <row r="2613" spans="93:97" ht="39" customHeight="1">
      <c r="CO2613" s="333">
        <v>43891</v>
      </c>
      <c r="CP2613" s="337" t="s">
        <v>396</v>
      </c>
      <c r="CR2613" s="333">
        <v>43891</v>
      </c>
      <c r="CS2613" s="262" t="s">
        <v>90</v>
      </c>
    </row>
    <row r="2614" spans="93:97" ht="39" customHeight="1">
      <c r="CO2614" s="333">
        <v>43892</v>
      </c>
      <c r="CP2614" s="262" t="s">
        <v>90</v>
      </c>
      <c r="CR2614" s="333">
        <v>43892</v>
      </c>
      <c r="CS2614" s="262" t="s">
        <v>91</v>
      </c>
    </row>
    <row r="2615" spans="93:97" ht="39" customHeight="1">
      <c r="CO2615" s="333">
        <v>43893</v>
      </c>
      <c r="CP2615" s="262" t="s">
        <v>91</v>
      </c>
      <c r="CR2615" s="333">
        <v>43893</v>
      </c>
      <c r="CS2615" s="262" t="s">
        <v>92</v>
      </c>
    </row>
    <row r="2616" spans="93:97" ht="39" customHeight="1">
      <c r="CO2616" s="333">
        <v>43894</v>
      </c>
      <c r="CP2616" s="262" t="s">
        <v>92</v>
      </c>
      <c r="CR2616" s="333">
        <v>43894</v>
      </c>
      <c r="CS2616" s="262" t="s">
        <v>93</v>
      </c>
    </row>
    <row r="2617" spans="93:97" ht="39" customHeight="1">
      <c r="CO2617" s="333">
        <v>43895</v>
      </c>
      <c r="CP2617" s="262" t="s">
        <v>93</v>
      </c>
      <c r="CR2617" s="333">
        <v>43895</v>
      </c>
      <c r="CS2617" s="262" t="s">
        <v>94</v>
      </c>
    </row>
    <row r="2618" spans="93:97" ht="39" customHeight="1">
      <c r="CO2618" s="333">
        <v>43896</v>
      </c>
      <c r="CP2618" s="262" t="s">
        <v>94</v>
      </c>
      <c r="CR2618" s="333">
        <v>43896</v>
      </c>
      <c r="CS2618" s="262" t="s">
        <v>95</v>
      </c>
    </row>
    <row r="2619" spans="93:97" ht="39" customHeight="1">
      <c r="CO2619" s="333">
        <v>43897</v>
      </c>
      <c r="CP2619" s="262" t="s">
        <v>95</v>
      </c>
      <c r="CR2619" s="333">
        <v>43897</v>
      </c>
      <c r="CS2619" s="262" t="s">
        <v>96</v>
      </c>
    </row>
    <row r="2620" spans="93:97" ht="39" customHeight="1">
      <c r="CO2620" s="333">
        <v>43898</v>
      </c>
      <c r="CP2620" s="262" t="s">
        <v>96</v>
      </c>
      <c r="CR2620" s="333">
        <v>43898</v>
      </c>
      <c r="CS2620" s="262" t="s">
        <v>97</v>
      </c>
    </row>
    <row r="2621" spans="93:97" ht="39" customHeight="1">
      <c r="CO2621" s="333">
        <v>43899</v>
      </c>
      <c r="CP2621" s="262" t="s">
        <v>97</v>
      </c>
      <c r="CR2621" s="333">
        <v>43899</v>
      </c>
      <c r="CS2621" s="262" t="s">
        <v>98</v>
      </c>
    </row>
    <row r="2622" spans="93:97" ht="39" customHeight="1">
      <c r="CO2622" s="333">
        <v>43900</v>
      </c>
      <c r="CP2622" s="262" t="s">
        <v>98</v>
      </c>
      <c r="CR2622" s="333">
        <v>43900</v>
      </c>
      <c r="CS2622" s="262" t="s">
        <v>99</v>
      </c>
    </row>
    <row r="2623" spans="93:97" ht="39" customHeight="1">
      <c r="CO2623" s="333">
        <v>43901</v>
      </c>
      <c r="CP2623" s="262" t="s">
        <v>99</v>
      </c>
      <c r="CR2623" s="333">
        <v>43901</v>
      </c>
      <c r="CS2623" s="262" t="s">
        <v>100</v>
      </c>
    </row>
    <row r="2624" spans="93:97" ht="39" customHeight="1">
      <c r="CO2624" s="333">
        <v>43902</v>
      </c>
      <c r="CP2624" s="262" t="s">
        <v>100</v>
      </c>
      <c r="CR2624" s="333">
        <v>43902</v>
      </c>
      <c r="CS2624" s="262" t="s">
        <v>101</v>
      </c>
    </row>
    <row r="2625" spans="93:97" ht="39" customHeight="1">
      <c r="CO2625" s="333">
        <v>43903</v>
      </c>
      <c r="CP2625" s="262" t="s">
        <v>101</v>
      </c>
      <c r="CR2625" s="333">
        <v>43903</v>
      </c>
      <c r="CS2625" s="262" t="s">
        <v>102</v>
      </c>
    </row>
    <row r="2626" spans="93:97" ht="39" customHeight="1">
      <c r="CO2626" s="333">
        <v>43904</v>
      </c>
      <c r="CP2626" s="262" t="s">
        <v>102</v>
      </c>
      <c r="CR2626" s="333">
        <v>43904</v>
      </c>
      <c r="CS2626" s="262" t="s">
        <v>103</v>
      </c>
    </row>
    <row r="2627" spans="93:97" ht="39" customHeight="1">
      <c r="CO2627" s="333">
        <v>43905</v>
      </c>
      <c r="CP2627" s="262" t="s">
        <v>103</v>
      </c>
      <c r="CR2627" s="333">
        <v>43905</v>
      </c>
      <c r="CS2627" s="262" t="s">
        <v>104</v>
      </c>
    </row>
    <row r="2628" spans="93:97" ht="39" customHeight="1">
      <c r="CO2628" s="333">
        <v>43906</v>
      </c>
      <c r="CP2628" s="262" t="s">
        <v>104</v>
      </c>
      <c r="CR2628" s="333">
        <v>43906</v>
      </c>
      <c r="CS2628" s="262" t="s">
        <v>105</v>
      </c>
    </row>
    <row r="2629" spans="93:97" ht="39" customHeight="1">
      <c r="CO2629" s="333">
        <v>43907</v>
      </c>
      <c r="CP2629" s="262" t="s">
        <v>105</v>
      </c>
      <c r="CR2629" s="333">
        <v>43907</v>
      </c>
      <c r="CS2629" s="262" t="s">
        <v>106</v>
      </c>
    </row>
    <row r="2630" spans="93:97" ht="39" customHeight="1">
      <c r="CO2630" s="333">
        <v>43908</v>
      </c>
      <c r="CP2630" s="262" t="s">
        <v>106</v>
      </c>
      <c r="CR2630" s="333">
        <v>43908</v>
      </c>
      <c r="CS2630" s="262" t="s">
        <v>107</v>
      </c>
    </row>
    <row r="2631" spans="93:97" ht="39" customHeight="1">
      <c r="CO2631" s="333">
        <v>43909</v>
      </c>
      <c r="CP2631" s="262" t="s">
        <v>107</v>
      </c>
      <c r="CR2631" s="333">
        <v>43909</v>
      </c>
      <c r="CS2631" s="262" t="s">
        <v>108</v>
      </c>
    </row>
    <row r="2632" spans="93:97" ht="39" customHeight="1">
      <c r="CO2632" s="333">
        <v>43910</v>
      </c>
      <c r="CP2632" s="262" t="s">
        <v>108</v>
      </c>
      <c r="CR2632" s="333">
        <v>43910</v>
      </c>
      <c r="CS2632" s="262" t="s">
        <v>109</v>
      </c>
    </row>
    <row r="2633" spans="93:97" ht="39" customHeight="1">
      <c r="CO2633" s="333">
        <v>43911</v>
      </c>
      <c r="CP2633" s="262" t="s">
        <v>109</v>
      </c>
      <c r="CR2633" s="333">
        <v>43911</v>
      </c>
      <c r="CS2633" s="262" t="s">
        <v>110</v>
      </c>
    </row>
    <row r="2634" spans="93:97" ht="39" customHeight="1">
      <c r="CO2634" s="333">
        <v>43912</v>
      </c>
      <c r="CP2634" s="262" t="s">
        <v>110</v>
      </c>
      <c r="CR2634" s="333">
        <v>43912</v>
      </c>
      <c r="CS2634" s="262" t="s">
        <v>111</v>
      </c>
    </row>
    <row r="2635" spans="93:97" ht="39" customHeight="1">
      <c r="CO2635" s="333">
        <v>43913</v>
      </c>
      <c r="CP2635" s="262" t="s">
        <v>111</v>
      </c>
      <c r="CR2635" s="333">
        <v>43913</v>
      </c>
      <c r="CS2635" s="262" t="s">
        <v>112</v>
      </c>
    </row>
    <row r="2636" spans="93:97" ht="39" customHeight="1">
      <c r="CO2636" s="333">
        <v>43914</v>
      </c>
      <c r="CP2636" s="262" t="s">
        <v>112</v>
      </c>
      <c r="CR2636" s="333">
        <v>43914</v>
      </c>
      <c r="CS2636" s="262" t="s">
        <v>113</v>
      </c>
    </row>
    <row r="2637" spans="93:97" ht="39" customHeight="1">
      <c r="CO2637" s="333">
        <v>43915</v>
      </c>
      <c r="CP2637" s="262" t="s">
        <v>113</v>
      </c>
      <c r="CR2637" s="333">
        <v>43915</v>
      </c>
      <c r="CS2637" s="262" t="s">
        <v>114</v>
      </c>
    </row>
    <row r="2638" spans="93:97" ht="39" customHeight="1">
      <c r="CO2638" s="333">
        <v>43916</v>
      </c>
      <c r="CP2638" s="262" t="s">
        <v>114</v>
      </c>
      <c r="CR2638" s="333">
        <v>43916</v>
      </c>
      <c r="CS2638" s="262" t="s">
        <v>115</v>
      </c>
    </row>
    <row r="2639" spans="93:97" ht="39" customHeight="1">
      <c r="CO2639" s="333">
        <v>43917</v>
      </c>
      <c r="CP2639" s="262" t="s">
        <v>115</v>
      </c>
      <c r="CR2639" s="333">
        <v>43917</v>
      </c>
      <c r="CS2639" s="262" t="s">
        <v>116</v>
      </c>
    </row>
    <row r="2640" spans="93:97" ht="39" customHeight="1">
      <c r="CO2640" s="333">
        <v>43918</v>
      </c>
      <c r="CP2640" s="262" t="s">
        <v>116</v>
      </c>
      <c r="CR2640" s="333">
        <v>43918</v>
      </c>
      <c r="CS2640" s="262" t="s">
        <v>117</v>
      </c>
    </row>
    <row r="2641" spans="93:97" ht="39" customHeight="1">
      <c r="CO2641" s="333">
        <v>43919</v>
      </c>
      <c r="CP2641" s="262" t="s">
        <v>117</v>
      </c>
      <c r="CR2641" s="333">
        <v>43919</v>
      </c>
      <c r="CS2641" s="262" t="s">
        <v>118</v>
      </c>
    </row>
    <row r="2642" spans="93:97" ht="39" customHeight="1">
      <c r="CO2642" s="333">
        <v>43920</v>
      </c>
      <c r="CP2642" s="262" t="s">
        <v>118</v>
      </c>
      <c r="CR2642" s="333">
        <v>43920</v>
      </c>
      <c r="CS2642" s="262" t="s">
        <v>119</v>
      </c>
    </row>
    <row r="2643" spans="93:97" ht="39" customHeight="1">
      <c r="CO2643" s="333">
        <v>43921</v>
      </c>
      <c r="CP2643" s="262" t="s">
        <v>119</v>
      </c>
      <c r="CR2643" s="333">
        <v>43921</v>
      </c>
      <c r="CS2643" s="262" t="s">
        <v>120</v>
      </c>
    </row>
    <row r="2644" spans="93:97" ht="39" customHeight="1">
      <c r="CO2644" s="333">
        <v>43922</v>
      </c>
      <c r="CP2644" s="262" t="s">
        <v>120</v>
      </c>
      <c r="CR2644" s="333">
        <v>43922</v>
      </c>
      <c r="CS2644" s="262" t="s">
        <v>121</v>
      </c>
    </row>
    <row r="2645" spans="93:97" ht="39" customHeight="1">
      <c r="CO2645" s="333">
        <v>43923</v>
      </c>
      <c r="CP2645" s="262" t="s">
        <v>121</v>
      </c>
      <c r="CR2645" s="333">
        <v>43923</v>
      </c>
      <c r="CS2645" s="262" t="s">
        <v>122</v>
      </c>
    </row>
    <row r="2646" spans="93:97" ht="39" customHeight="1">
      <c r="CO2646" s="333">
        <v>43924</v>
      </c>
      <c r="CP2646" s="262" t="s">
        <v>122</v>
      </c>
      <c r="CR2646" s="333">
        <v>43924</v>
      </c>
      <c r="CS2646" s="262" t="s">
        <v>123</v>
      </c>
    </row>
    <row r="2647" spans="93:97" ht="39" customHeight="1">
      <c r="CO2647" s="333">
        <v>43925</v>
      </c>
      <c r="CP2647" s="262" t="s">
        <v>123</v>
      </c>
      <c r="CR2647" s="333">
        <v>43925</v>
      </c>
      <c r="CS2647" s="262" t="s">
        <v>124</v>
      </c>
    </row>
    <row r="2648" spans="93:97" ht="39" customHeight="1">
      <c r="CO2648" s="333">
        <v>43926</v>
      </c>
      <c r="CP2648" s="262" t="s">
        <v>124</v>
      </c>
      <c r="CR2648" s="333">
        <v>43926</v>
      </c>
      <c r="CS2648" s="262" t="s">
        <v>125</v>
      </c>
    </row>
    <row r="2649" spans="93:97" ht="39" customHeight="1">
      <c r="CO2649" s="333">
        <v>43927</v>
      </c>
      <c r="CP2649" s="262" t="s">
        <v>125</v>
      </c>
      <c r="CR2649" s="333">
        <v>43927</v>
      </c>
      <c r="CS2649" s="262" t="s">
        <v>126</v>
      </c>
    </row>
    <row r="2650" spans="93:97" ht="39" customHeight="1">
      <c r="CO2650" s="333">
        <v>43928</v>
      </c>
      <c r="CP2650" s="262" t="s">
        <v>126</v>
      </c>
      <c r="CR2650" s="333">
        <v>43928</v>
      </c>
      <c r="CS2650" s="262" t="s">
        <v>127</v>
      </c>
    </row>
    <row r="2651" spans="93:97" ht="39" customHeight="1">
      <c r="CO2651" s="333">
        <v>43929</v>
      </c>
      <c r="CP2651" s="262" t="s">
        <v>127</v>
      </c>
      <c r="CR2651" s="333">
        <v>43929</v>
      </c>
      <c r="CS2651" s="262" t="s">
        <v>128</v>
      </c>
    </row>
    <row r="2652" spans="93:97" ht="39" customHeight="1">
      <c r="CO2652" s="333">
        <v>43930</v>
      </c>
      <c r="CP2652" s="262" t="s">
        <v>128</v>
      </c>
      <c r="CR2652" s="333">
        <v>43930</v>
      </c>
      <c r="CS2652" s="262" t="s">
        <v>129</v>
      </c>
    </row>
    <row r="2653" spans="93:97" ht="39" customHeight="1">
      <c r="CO2653" s="333">
        <v>43931</v>
      </c>
      <c r="CP2653" s="262" t="s">
        <v>129</v>
      </c>
      <c r="CR2653" s="333">
        <v>43931</v>
      </c>
      <c r="CS2653" s="262" t="s">
        <v>130</v>
      </c>
    </row>
    <row r="2654" spans="93:97" ht="39" customHeight="1">
      <c r="CO2654" s="333">
        <v>43932</v>
      </c>
      <c r="CP2654" s="262" t="s">
        <v>130</v>
      </c>
      <c r="CR2654" s="333">
        <v>43932</v>
      </c>
      <c r="CS2654" s="262" t="s">
        <v>131</v>
      </c>
    </row>
    <row r="2655" spans="93:97" ht="39" customHeight="1">
      <c r="CO2655" s="333">
        <v>43933</v>
      </c>
      <c r="CP2655" s="262" t="s">
        <v>131</v>
      </c>
      <c r="CR2655" s="333">
        <v>43933</v>
      </c>
      <c r="CS2655" s="262" t="s">
        <v>132</v>
      </c>
    </row>
    <row r="2656" spans="93:97" ht="39" customHeight="1">
      <c r="CO2656" s="333">
        <v>43934</v>
      </c>
      <c r="CP2656" s="262" t="s">
        <v>132</v>
      </c>
      <c r="CR2656" s="333">
        <v>43934</v>
      </c>
      <c r="CS2656" s="262" t="s">
        <v>133</v>
      </c>
    </row>
    <row r="2657" spans="93:97" ht="39" customHeight="1">
      <c r="CO2657" s="333">
        <v>43935</v>
      </c>
      <c r="CP2657" s="262" t="s">
        <v>133</v>
      </c>
      <c r="CR2657" s="333">
        <v>43935</v>
      </c>
      <c r="CS2657" s="262" t="s">
        <v>134</v>
      </c>
    </row>
    <row r="2658" spans="93:97" ht="39" customHeight="1">
      <c r="CO2658" s="333">
        <v>43936</v>
      </c>
      <c r="CP2658" s="262" t="s">
        <v>134</v>
      </c>
      <c r="CR2658" s="333">
        <v>43936</v>
      </c>
      <c r="CS2658" s="262" t="s">
        <v>135</v>
      </c>
    </row>
    <row r="2659" spans="93:97" ht="39" customHeight="1">
      <c r="CO2659" s="333">
        <v>43937</v>
      </c>
      <c r="CP2659" s="262" t="s">
        <v>135</v>
      </c>
      <c r="CR2659" s="333">
        <v>43937</v>
      </c>
      <c r="CS2659" s="262" t="s">
        <v>136</v>
      </c>
    </row>
    <row r="2660" spans="93:97" ht="39" customHeight="1">
      <c r="CO2660" s="333">
        <v>43938</v>
      </c>
      <c r="CP2660" s="262" t="s">
        <v>136</v>
      </c>
      <c r="CR2660" s="333">
        <v>43938</v>
      </c>
      <c r="CS2660" s="262" t="s">
        <v>137</v>
      </c>
    </row>
    <row r="2661" spans="93:97" ht="39" customHeight="1">
      <c r="CO2661" s="333">
        <v>43939</v>
      </c>
      <c r="CP2661" s="262" t="s">
        <v>137</v>
      </c>
      <c r="CR2661" s="333">
        <v>43939</v>
      </c>
      <c r="CS2661" s="262" t="s">
        <v>138</v>
      </c>
    </row>
    <row r="2662" spans="93:97" ht="39" customHeight="1">
      <c r="CO2662" s="333">
        <v>43940</v>
      </c>
      <c r="CP2662" s="262" t="s">
        <v>138</v>
      </c>
      <c r="CR2662" s="333">
        <v>43940</v>
      </c>
      <c r="CS2662" s="262" t="s">
        <v>139</v>
      </c>
    </row>
    <row r="2663" spans="93:97" ht="39" customHeight="1">
      <c r="CO2663" s="333">
        <v>43941</v>
      </c>
      <c r="CP2663" s="262" t="s">
        <v>139</v>
      </c>
      <c r="CR2663" s="333">
        <v>43941</v>
      </c>
      <c r="CS2663" s="262" t="s">
        <v>140</v>
      </c>
    </row>
    <row r="2664" spans="93:97" ht="39" customHeight="1">
      <c r="CO2664" s="333">
        <v>43942</v>
      </c>
      <c r="CP2664" s="262" t="s">
        <v>140</v>
      </c>
      <c r="CR2664" s="333">
        <v>43942</v>
      </c>
      <c r="CS2664" s="262" t="s">
        <v>141</v>
      </c>
    </row>
    <row r="2665" spans="93:97" ht="39" customHeight="1">
      <c r="CO2665" s="333">
        <v>43943</v>
      </c>
      <c r="CP2665" s="262" t="s">
        <v>141</v>
      </c>
      <c r="CR2665" s="333">
        <v>43943</v>
      </c>
      <c r="CS2665" s="262" t="s">
        <v>142</v>
      </c>
    </row>
    <row r="2666" spans="93:97" ht="39" customHeight="1">
      <c r="CO2666" s="333">
        <v>43944</v>
      </c>
      <c r="CP2666" s="262" t="s">
        <v>142</v>
      </c>
      <c r="CR2666" s="333">
        <v>43944</v>
      </c>
      <c r="CS2666" s="262" t="s">
        <v>143</v>
      </c>
    </row>
    <row r="2667" spans="93:97" ht="39" customHeight="1">
      <c r="CO2667" s="333">
        <v>43945</v>
      </c>
      <c r="CP2667" s="262" t="s">
        <v>143</v>
      </c>
      <c r="CR2667" s="333">
        <v>43945</v>
      </c>
      <c r="CS2667" s="262" t="s">
        <v>144</v>
      </c>
    </row>
    <row r="2668" spans="93:97" ht="39" customHeight="1">
      <c r="CO2668" s="333">
        <v>43946</v>
      </c>
      <c r="CP2668" s="262" t="s">
        <v>144</v>
      </c>
      <c r="CR2668" s="333">
        <v>43946</v>
      </c>
      <c r="CS2668" s="262" t="s">
        <v>145</v>
      </c>
    </row>
    <row r="2669" spans="93:97" ht="39" customHeight="1">
      <c r="CO2669" s="333">
        <v>43947</v>
      </c>
      <c r="CP2669" s="262" t="s">
        <v>145</v>
      </c>
      <c r="CR2669" s="333">
        <v>43947</v>
      </c>
      <c r="CS2669" s="262" t="s">
        <v>146</v>
      </c>
    </row>
    <row r="2670" spans="93:97" ht="39" customHeight="1">
      <c r="CO2670" s="333">
        <v>43948</v>
      </c>
      <c r="CP2670" s="262" t="s">
        <v>146</v>
      </c>
      <c r="CR2670" s="333">
        <v>43948</v>
      </c>
      <c r="CS2670" s="262" t="s">
        <v>147</v>
      </c>
    </row>
    <row r="2671" spans="93:97" ht="39" customHeight="1">
      <c r="CO2671" s="333">
        <v>43949</v>
      </c>
      <c r="CP2671" s="262" t="s">
        <v>147</v>
      </c>
      <c r="CR2671" s="333">
        <v>43949</v>
      </c>
      <c r="CS2671" s="262" t="s">
        <v>148</v>
      </c>
    </row>
    <row r="2672" spans="93:97" ht="39" customHeight="1">
      <c r="CO2672" s="333">
        <v>43950</v>
      </c>
      <c r="CP2672" s="262" t="s">
        <v>148</v>
      </c>
      <c r="CR2672" s="333">
        <v>43950</v>
      </c>
      <c r="CS2672" s="262" t="s">
        <v>149</v>
      </c>
    </row>
    <row r="2673" spans="93:97" ht="39" customHeight="1">
      <c r="CO2673" s="333">
        <v>43951</v>
      </c>
      <c r="CP2673" s="262" t="s">
        <v>149</v>
      </c>
      <c r="CR2673" s="333">
        <v>43951</v>
      </c>
      <c r="CS2673" s="262" t="s">
        <v>150</v>
      </c>
    </row>
    <row r="2674" spans="93:97" ht="39" customHeight="1">
      <c r="CO2674" s="333">
        <v>43952</v>
      </c>
      <c r="CP2674" s="262" t="s">
        <v>150</v>
      </c>
      <c r="CR2674" s="333">
        <v>43952</v>
      </c>
      <c r="CS2674" s="262" t="s">
        <v>151</v>
      </c>
    </row>
    <row r="2675" spans="93:97" ht="39" customHeight="1">
      <c r="CO2675" s="333">
        <v>43953</v>
      </c>
      <c r="CP2675" s="262" t="s">
        <v>151</v>
      </c>
      <c r="CR2675" s="333">
        <v>43953</v>
      </c>
      <c r="CS2675" s="262" t="s">
        <v>152</v>
      </c>
    </row>
    <row r="2676" spans="93:97" ht="39" customHeight="1">
      <c r="CO2676" s="333">
        <v>43954</v>
      </c>
      <c r="CP2676" s="262" t="s">
        <v>152</v>
      </c>
      <c r="CR2676" s="333">
        <v>43954</v>
      </c>
      <c r="CS2676" s="262" t="s">
        <v>153</v>
      </c>
    </row>
    <row r="2677" spans="93:97" ht="39" customHeight="1">
      <c r="CO2677" s="333">
        <v>43955</v>
      </c>
      <c r="CP2677" s="262" t="s">
        <v>153</v>
      </c>
      <c r="CR2677" s="333">
        <v>43955</v>
      </c>
      <c r="CS2677" s="262" t="s">
        <v>154</v>
      </c>
    </row>
    <row r="2678" spans="93:97" ht="39" customHeight="1">
      <c r="CO2678" s="333">
        <v>43956</v>
      </c>
      <c r="CP2678" s="262" t="s">
        <v>154</v>
      </c>
      <c r="CR2678" s="333">
        <v>43956</v>
      </c>
      <c r="CS2678" s="262" t="s">
        <v>155</v>
      </c>
    </row>
    <row r="2679" spans="93:97" ht="39" customHeight="1">
      <c r="CO2679" s="333">
        <v>43957</v>
      </c>
      <c r="CP2679" s="262" t="s">
        <v>155</v>
      </c>
      <c r="CR2679" s="333">
        <v>43957</v>
      </c>
      <c r="CS2679" s="262" t="s">
        <v>156</v>
      </c>
    </row>
    <row r="2680" spans="93:97" ht="39" customHeight="1">
      <c r="CO2680" s="333">
        <v>43958</v>
      </c>
      <c r="CP2680" s="262" t="s">
        <v>156</v>
      </c>
      <c r="CR2680" s="333">
        <v>43958</v>
      </c>
      <c r="CS2680" s="262" t="s">
        <v>157</v>
      </c>
    </row>
    <row r="2681" spans="93:97" ht="39" customHeight="1">
      <c r="CO2681" s="333">
        <v>43959</v>
      </c>
      <c r="CP2681" s="262" t="s">
        <v>157</v>
      </c>
      <c r="CR2681" s="333">
        <v>43959</v>
      </c>
      <c r="CS2681" s="262" t="s">
        <v>158</v>
      </c>
    </row>
    <row r="2682" spans="93:97" ht="39" customHeight="1">
      <c r="CO2682" s="333">
        <v>43960</v>
      </c>
      <c r="CP2682" s="262" t="s">
        <v>158</v>
      </c>
      <c r="CR2682" s="333">
        <v>43960</v>
      </c>
      <c r="CS2682" s="262" t="s">
        <v>159</v>
      </c>
    </row>
    <row r="2683" spans="93:97" ht="39" customHeight="1">
      <c r="CO2683" s="333">
        <v>43961</v>
      </c>
      <c r="CP2683" s="262" t="s">
        <v>159</v>
      </c>
      <c r="CR2683" s="333">
        <v>43961</v>
      </c>
      <c r="CS2683" s="262" t="s">
        <v>160</v>
      </c>
    </row>
    <row r="2684" spans="93:97" ht="39" customHeight="1">
      <c r="CO2684" s="333">
        <v>43962</v>
      </c>
      <c r="CP2684" s="262" t="s">
        <v>160</v>
      </c>
      <c r="CR2684" s="333">
        <v>43962</v>
      </c>
      <c r="CS2684" s="262" t="s">
        <v>161</v>
      </c>
    </row>
    <row r="2685" spans="93:97" ht="39" customHeight="1">
      <c r="CO2685" s="333">
        <v>43963</v>
      </c>
      <c r="CP2685" s="262" t="s">
        <v>161</v>
      </c>
      <c r="CR2685" s="333">
        <v>43963</v>
      </c>
      <c r="CS2685" s="262" t="s">
        <v>162</v>
      </c>
    </row>
    <row r="2686" spans="93:97" ht="39" customHeight="1">
      <c r="CO2686" s="333">
        <v>43964</v>
      </c>
      <c r="CP2686" s="262" t="s">
        <v>162</v>
      </c>
      <c r="CR2686" s="333">
        <v>43964</v>
      </c>
      <c r="CS2686" s="262" t="s">
        <v>163</v>
      </c>
    </row>
    <row r="2687" spans="93:97" ht="39" customHeight="1">
      <c r="CO2687" s="333">
        <v>43965</v>
      </c>
      <c r="CP2687" s="262" t="s">
        <v>163</v>
      </c>
      <c r="CR2687" s="333">
        <v>43965</v>
      </c>
      <c r="CS2687" s="262" t="s">
        <v>164</v>
      </c>
    </row>
    <row r="2688" spans="93:97" ht="39" customHeight="1">
      <c r="CO2688" s="333">
        <v>43966</v>
      </c>
      <c r="CP2688" s="262" t="s">
        <v>164</v>
      </c>
      <c r="CR2688" s="333">
        <v>43966</v>
      </c>
      <c r="CS2688" s="262" t="s">
        <v>165</v>
      </c>
    </row>
    <row r="2689" spans="93:97" ht="39" customHeight="1">
      <c r="CO2689" s="333">
        <v>43967</v>
      </c>
      <c r="CP2689" s="262" t="s">
        <v>165</v>
      </c>
      <c r="CR2689" s="333">
        <v>43967</v>
      </c>
      <c r="CS2689" s="262" t="s">
        <v>166</v>
      </c>
    </row>
    <row r="2690" spans="93:97" ht="39" customHeight="1">
      <c r="CO2690" s="333">
        <v>43968</v>
      </c>
      <c r="CP2690" s="262" t="s">
        <v>166</v>
      </c>
      <c r="CR2690" s="333">
        <v>43968</v>
      </c>
      <c r="CS2690" s="262" t="s">
        <v>167</v>
      </c>
    </row>
    <row r="2691" spans="93:97" ht="39" customHeight="1">
      <c r="CO2691" s="333">
        <v>43969</v>
      </c>
      <c r="CP2691" s="262" t="s">
        <v>167</v>
      </c>
      <c r="CR2691" s="333">
        <v>43969</v>
      </c>
      <c r="CS2691" s="262" t="s">
        <v>168</v>
      </c>
    </row>
    <row r="2692" spans="93:97" ht="39" customHeight="1">
      <c r="CO2692" s="333">
        <v>43970</v>
      </c>
      <c r="CP2692" s="262" t="s">
        <v>168</v>
      </c>
      <c r="CR2692" s="333">
        <v>43970</v>
      </c>
      <c r="CS2692" s="262" t="s">
        <v>169</v>
      </c>
    </row>
    <row r="2693" spans="93:97" ht="39" customHeight="1">
      <c r="CO2693" s="333">
        <v>43971</v>
      </c>
      <c r="CP2693" s="262" t="s">
        <v>169</v>
      </c>
      <c r="CR2693" s="333">
        <v>43971</v>
      </c>
      <c r="CS2693" s="262" t="s">
        <v>170</v>
      </c>
    </row>
    <row r="2694" spans="93:97" ht="39" customHeight="1">
      <c r="CO2694" s="333">
        <v>43972</v>
      </c>
      <c r="CP2694" s="262" t="s">
        <v>170</v>
      </c>
      <c r="CR2694" s="333">
        <v>43972</v>
      </c>
      <c r="CS2694" s="262" t="s">
        <v>171</v>
      </c>
    </row>
    <row r="2695" spans="93:97" ht="39" customHeight="1">
      <c r="CO2695" s="333">
        <v>43973</v>
      </c>
      <c r="CP2695" s="262" t="s">
        <v>171</v>
      </c>
      <c r="CR2695" s="333">
        <v>43973</v>
      </c>
      <c r="CS2695" s="262" t="s">
        <v>172</v>
      </c>
    </row>
    <row r="2696" spans="93:97" ht="39" customHeight="1">
      <c r="CO2696" s="333">
        <v>43974</v>
      </c>
      <c r="CP2696" s="262" t="s">
        <v>172</v>
      </c>
      <c r="CR2696" s="333">
        <v>43974</v>
      </c>
      <c r="CS2696" s="262" t="s">
        <v>173</v>
      </c>
    </row>
    <row r="2697" spans="93:97" ht="39" customHeight="1">
      <c r="CO2697" s="333">
        <v>43975</v>
      </c>
      <c r="CP2697" s="262" t="s">
        <v>173</v>
      </c>
      <c r="CR2697" s="333">
        <v>43975</v>
      </c>
      <c r="CS2697" s="262" t="s">
        <v>174</v>
      </c>
    </row>
    <row r="2698" spans="93:97" ht="39" customHeight="1">
      <c r="CO2698" s="333">
        <v>43976</v>
      </c>
      <c r="CP2698" s="262" t="s">
        <v>174</v>
      </c>
      <c r="CR2698" s="333">
        <v>43976</v>
      </c>
      <c r="CS2698" s="262" t="s">
        <v>175</v>
      </c>
    </row>
    <row r="2699" spans="93:97" ht="39" customHeight="1">
      <c r="CO2699" s="333">
        <v>43977</v>
      </c>
      <c r="CP2699" s="262" t="s">
        <v>175</v>
      </c>
      <c r="CR2699" s="333">
        <v>43977</v>
      </c>
      <c r="CS2699" s="262" t="s">
        <v>176</v>
      </c>
    </row>
    <row r="2700" spans="93:97" ht="39" customHeight="1">
      <c r="CO2700" s="333">
        <v>43978</v>
      </c>
      <c r="CP2700" s="262" t="s">
        <v>176</v>
      </c>
      <c r="CR2700" s="333">
        <v>43978</v>
      </c>
      <c r="CS2700" s="262" t="s">
        <v>177</v>
      </c>
    </row>
    <row r="2701" spans="93:97" ht="39" customHeight="1">
      <c r="CO2701" s="333">
        <v>43979</v>
      </c>
      <c r="CP2701" s="262" t="s">
        <v>177</v>
      </c>
      <c r="CR2701" s="333">
        <v>43979</v>
      </c>
      <c r="CS2701" s="262" t="s">
        <v>178</v>
      </c>
    </row>
    <row r="2702" spans="93:97" ht="39" customHeight="1">
      <c r="CO2702" s="333">
        <v>43980</v>
      </c>
      <c r="CP2702" s="262" t="s">
        <v>178</v>
      </c>
      <c r="CR2702" s="333">
        <v>43980</v>
      </c>
      <c r="CS2702" s="262" t="s">
        <v>179</v>
      </c>
    </row>
    <row r="2703" spans="93:97" ht="39" customHeight="1">
      <c r="CO2703" s="333">
        <v>43981</v>
      </c>
      <c r="CP2703" s="262" t="s">
        <v>179</v>
      </c>
      <c r="CR2703" s="333">
        <v>43981</v>
      </c>
      <c r="CS2703" s="262" t="s">
        <v>180</v>
      </c>
    </row>
    <row r="2704" spans="93:97" ht="39" customHeight="1">
      <c r="CO2704" s="333">
        <v>43982</v>
      </c>
      <c r="CP2704" s="262" t="s">
        <v>180</v>
      </c>
      <c r="CR2704" s="333">
        <v>43982</v>
      </c>
      <c r="CS2704" s="262" t="s">
        <v>181</v>
      </c>
    </row>
    <row r="2705" spans="93:97" ht="39" customHeight="1">
      <c r="CO2705" s="333">
        <v>43983</v>
      </c>
      <c r="CP2705" s="262" t="s">
        <v>181</v>
      </c>
      <c r="CR2705" s="333">
        <v>43983</v>
      </c>
      <c r="CS2705" s="262" t="s">
        <v>182</v>
      </c>
    </row>
    <row r="2706" spans="93:97" ht="39" customHeight="1">
      <c r="CO2706" s="333">
        <v>43984</v>
      </c>
      <c r="CP2706" s="262" t="s">
        <v>182</v>
      </c>
      <c r="CR2706" s="333">
        <v>43984</v>
      </c>
      <c r="CS2706" s="262" t="s">
        <v>183</v>
      </c>
    </row>
    <row r="2707" spans="93:97" ht="39" customHeight="1">
      <c r="CO2707" s="333">
        <v>43985</v>
      </c>
      <c r="CP2707" s="262" t="s">
        <v>183</v>
      </c>
      <c r="CR2707" s="333">
        <v>43985</v>
      </c>
      <c r="CS2707" s="262" t="s">
        <v>184</v>
      </c>
    </row>
    <row r="2708" spans="93:97" ht="39" customHeight="1">
      <c r="CO2708" s="333">
        <v>43986</v>
      </c>
      <c r="CP2708" s="262" t="s">
        <v>184</v>
      </c>
      <c r="CR2708" s="333">
        <v>43986</v>
      </c>
      <c r="CS2708" s="262" t="s">
        <v>185</v>
      </c>
    </row>
    <row r="2709" spans="93:97" ht="39" customHeight="1">
      <c r="CO2709" s="333">
        <v>43987</v>
      </c>
      <c r="CP2709" s="262" t="s">
        <v>185</v>
      </c>
      <c r="CR2709" s="333">
        <v>43987</v>
      </c>
      <c r="CS2709" s="262" t="s">
        <v>186</v>
      </c>
    </row>
    <row r="2710" spans="93:97" ht="39" customHeight="1">
      <c r="CO2710" s="333">
        <v>43988</v>
      </c>
      <c r="CP2710" s="262" t="s">
        <v>186</v>
      </c>
      <c r="CR2710" s="333">
        <v>43988</v>
      </c>
      <c r="CS2710" s="262" t="s">
        <v>187</v>
      </c>
    </row>
    <row r="2711" spans="93:97" ht="39" customHeight="1">
      <c r="CO2711" s="333">
        <v>43989</v>
      </c>
      <c r="CP2711" s="262" t="s">
        <v>187</v>
      </c>
      <c r="CR2711" s="333">
        <v>43989</v>
      </c>
      <c r="CS2711" s="262" t="s">
        <v>188</v>
      </c>
    </row>
    <row r="2712" spans="93:97" ht="39" customHeight="1">
      <c r="CO2712" s="333">
        <v>43990</v>
      </c>
      <c r="CP2712" s="262" t="s">
        <v>188</v>
      </c>
      <c r="CR2712" s="333">
        <v>43990</v>
      </c>
      <c r="CS2712" s="262" t="s">
        <v>189</v>
      </c>
    </row>
    <row r="2713" spans="93:97" ht="39" customHeight="1">
      <c r="CO2713" s="333">
        <v>43991</v>
      </c>
      <c r="CP2713" s="262" t="s">
        <v>189</v>
      </c>
      <c r="CR2713" s="333">
        <v>43991</v>
      </c>
      <c r="CS2713" s="262" t="s">
        <v>190</v>
      </c>
    </row>
    <row r="2714" spans="93:97" ht="39" customHeight="1">
      <c r="CO2714" s="333">
        <v>43992</v>
      </c>
      <c r="CP2714" s="262" t="s">
        <v>190</v>
      </c>
      <c r="CR2714" s="333">
        <v>43992</v>
      </c>
      <c r="CS2714" s="262" t="s">
        <v>191</v>
      </c>
    </row>
    <row r="2715" spans="93:97" ht="39" customHeight="1">
      <c r="CO2715" s="333">
        <v>43993</v>
      </c>
      <c r="CP2715" s="262" t="s">
        <v>191</v>
      </c>
      <c r="CR2715" s="333">
        <v>43993</v>
      </c>
      <c r="CS2715" s="262" t="s">
        <v>192</v>
      </c>
    </row>
    <row r="2716" spans="93:97" ht="39" customHeight="1">
      <c r="CO2716" s="333">
        <v>43994</v>
      </c>
      <c r="CP2716" s="262" t="s">
        <v>192</v>
      </c>
      <c r="CR2716" s="333">
        <v>43994</v>
      </c>
      <c r="CS2716" s="262" t="s">
        <v>193</v>
      </c>
    </row>
    <row r="2717" spans="93:97" ht="39" customHeight="1">
      <c r="CO2717" s="333">
        <v>43995</v>
      </c>
      <c r="CP2717" s="262" t="s">
        <v>193</v>
      </c>
      <c r="CR2717" s="333">
        <v>43995</v>
      </c>
      <c r="CS2717" s="262" t="s">
        <v>194</v>
      </c>
    </row>
    <row r="2718" spans="93:97" ht="39" customHeight="1">
      <c r="CO2718" s="333">
        <v>43996</v>
      </c>
      <c r="CP2718" s="262" t="s">
        <v>194</v>
      </c>
      <c r="CR2718" s="333">
        <v>43996</v>
      </c>
      <c r="CS2718" s="262" t="s">
        <v>195</v>
      </c>
    </row>
    <row r="2719" spans="93:97" ht="39" customHeight="1">
      <c r="CO2719" s="333">
        <v>43997</v>
      </c>
      <c r="CP2719" s="262" t="s">
        <v>195</v>
      </c>
      <c r="CR2719" s="333">
        <v>43997</v>
      </c>
      <c r="CS2719" s="262" t="s">
        <v>196</v>
      </c>
    </row>
    <row r="2720" spans="93:97" ht="39" customHeight="1">
      <c r="CO2720" s="333">
        <v>43998</v>
      </c>
      <c r="CP2720" s="262" t="s">
        <v>196</v>
      </c>
      <c r="CR2720" s="333">
        <v>43998</v>
      </c>
      <c r="CS2720" s="262" t="s">
        <v>197</v>
      </c>
    </row>
    <row r="2721" spans="93:97" ht="39" customHeight="1">
      <c r="CO2721" s="333">
        <v>43999</v>
      </c>
      <c r="CP2721" s="262" t="s">
        <v>197</v>
      </c>
      <c r="CR2721" s="333">
        <v>43999</v>
      </c>
      <c r="CS2721" s="262" t="s">
        <v>198</v>
      </c>
    </row>
    <row r="2722" spans="93:97" ht="39" customHeight="1">
      <c r="CO2722" s="333">
        <v>44000</v>
      </c>
      <c r="CP2722" s="262" t="s">
        <v>198</v>
      </c>
      <c r="CR2722" s="333">
        <v>44000</v>
      </c>
      <c r="CS2722" s="262" t="s">
        <v>199</v>
      </c>
    </row>
    <row r="2723" spans="93:97" ht="39" customHeight="1">
      <c r="CO2723" s="333">
        <v>44001</v>
      </c>
      <c r="CP2723" s="262" t="s">
        <v>199</v>
      </c>
      <c r="CR2723" s="333">
        <v>44001</v>
      </c>
      <c r="CS2723" s="262" t="s">
        <v>200</v>
      </c>
    </row>
    <row r="2724" spans="93:97" ht="39" customHeight="1">
      <c r="CO2724" s="333">
        <v>44002</v>
      </c>
      <c r="CP2724" s="262" t="s">
        <v>200</v>
      </c>
      <c r="CR2724" s="333">
        <v>44002</v>
      </c>
      <c r="CS2724" s="262" t="s">
        <v>201</v>
      </c>
    </row>
    <row r="2725" spans="93:97" ht="39" customHeight="1">
      <c r="CO2725" s="333">
        <v>44003</v>
      </c>
      <c r="CP2725" s="262" t="s">
        <v>201</v>
      </c>
      <c r="CR2725" s="333">
        <v>44003</v>
      </c>
      <c r="CS2725" s="262" t="s">
        <v>202</v>
      </c>
    </row>
    <row r="2726" spans="93:97" ht="39" customHeight="1">
      <c r="CO2726" s="333">
        <v>44004</v>
      </c>
      <c r="CP2726" s="262" t="s">
        <v>202</v>
      </c>
      <c r="CR2726" s="333">
        <v>44004</v>
      </c>
      <c r="CS2726" s="262" t="s">
        <v>203</v>
      </c>
    </row>
    <row r="2727" spans="93:97" ht="39" customHeight="1">
      <c r="CO2727" s="333">
        <v>44005</v>
      </c>
      <c r="CP2727" s="262" t="s">
        <v>203</v>
      </c>
      <c r="CR2727" s="333">
        <v>44005</v>
      </c>
      <c r="CS2727" s="262" t="s">
        <v>204</v>
      </c>
    </row>
    <row r="2728" spans="93:97" ht="39" customHeight="1">
      <c r="CO2728" s="333">
        <v>44006</v>
      </c>
      <c r="CP2728" s="262" t="s">
        <v>204</v>
      </c>
      <c r="CR2728" s="333">
        <v>44006</v>
      </c>
      <c r="CS2728" s="262" t="s">
        <v>205</v>
      </c>
    </row>
    <row r="2729" spans="93:97" ht="39" customHeight="1">
      <c r="CO2729" s="333">
        <v>44007</v>
      </c>
      <c r="CP2729" s="262" t="s">
        <v>205</v>
      </c>
      <c r="CR2729" s="333">
        <v>44007</v>
      </c>
      <c r="CS2729" s="262" t="s">
        <v>206</v>
      </c>
    </row>
    <row r="2730" spans="93:97" ht="39" customHeight="1">
      <c r="CO2730" s="333">
        <v>44008</v>
      </c>
      <c r="CP2730" s="262" t="s">
        <v>206</v>
      </c>
      <c r="CR2730" s="333">
        <v>44008</v>
      </c>
      <c r="CS2730" s="262" t="s">
        <v>207</v>
      </c>
    </row>
    <row r="2731" spans="93:97" ht="39" customHeight="1">
      <c r="CO2731" s="333">
        <v>44009</v>
      </c>
      <c r="CP2731" s="262" t="s">
        <v>207</v>
      </c>
      <c r="CR2731" s="333">
        <v>44009</v>
      </c>
      <c r="CS2731" s="262" t="s">
        <v>208</v>
      </c>
    </row>
    <row r="2732" spans="93:97" ht="39" customHeight="1">
      <c r="CO2732" s="333">
        <v>44010</v>
      </c>
      <c r="CP2732" s="262" t="s">
        <v>208</v>
      </c>
      <c r="CR2732" s="333">
        <v>44010</v>
      </c>
      <c r="CS2732" s="262" t="s">
        <v>209</v>
      </c>
    </row>
    <row r="2733" spans="93:97" ht="39" customHeight="1">
      <c r="CO2733" s="333">
        <v>44011</v>
      </c>
      <c r="CP2733" s="262" t="s">
        <v>209</v>
      </c>
      <c r="CR2733" s="333">
        <v>44011</v>
      </c>
      <c r="CS2733" s="262" t="s">
        <v>210</v>
      </c>
    </row>
    <row r="2734" spans="93:97" ht="39" customHeight="1">
      <c r="CO2734" s="333">
        <v>44012</v>
      </c>
      <c r="CP2734" s="262" t="s">
        <v>210</v>
      </c>
      <c r="CR2734" s="333">
        <v>44012</v>
      </c>
      <c r="CS2734" s="262" t="s">
        <v>211</v>
      </c>
    </row>
    <row r="2735" spans="93:97" ht="39" customHeight="1">
      <c r="CO2735" s="333">
        <v>44013</v>
      </c>
      <c r="CP2735" s="262" t="s">
        <v>211</v>
      </c>
      <c r="CR2735" s="333">
        <v>44013</v>
      </c>
      <c r="CS2735" s="262" t="s">
        <v>212</v>
      </c>
    </row>
    <row r="2736" spans="93:97" ht="39" customHeight="1">
      <c r="CO2736" s="333">
        <v>44014</v>
      </c>
      <c r="CP2736" s="262" t="s">
        <v>212</v>
      </c>
      <c r="CR2736" s="333">
        <v>44014</v>
      </c>
      <c r="CS2736" s="262" t="s">
        <v>213</v>
      </c>
    </row>
    <row r="2737" spans="93:97" ht="39" customHeight="1">
      <c r="CO2737" s="333">
        <v>44015</v>
      </c>
      <c r="CP2737" s="262" t="s">
        <v>213</v>
      </c>
      <c r="CR2737" s="333">
        <v>44015</v>
      </c>
      <c r="CS2737" s="262" t="s">
        <v>214</v>
      </c>
    </row>
    <row r="2738" spans="93:97" ht="39" customHeight="1">
      <c r="CO2738" s="333">
        <v>44016</v>
      </c>
      <c r="CP2738" s="262" t="s">
        <v>214</v>
      </c>
      <c r="CR2738" s="333">
        <v>44016</v>
      </c>
      <c r="CS2738" s="262" t="s">
        <v>215</v>
      </c>
    </row>
    <row r="2739" spans="93:97" ht="39" customHeight="1">
      <c r="CO2739" s="333">
        <v>44017</v>
      </c>
      <c r="CP2739" s="262" t="s">
        <v>215</v>
      </c>
      <c r="CR2739" s="333">
        <v>44017</v>
      </c>
      <c r="CS2739" s="262" t="s">
        <v>216</v>
      </c>
    </row>
    <row r="2740" spans="93:97" ht="39" customHeight="1">
      <c r="CO2740" s="333">
        <v>44018</v>
      </c>
      <c r="CP2740" s="262" t="s">
        <v>216</v>
      </c>
      <c r="CR2740" s="333">
        <v>44018</v>
      </c>
      <c r="CS2740" s="262" t="s">
        <v>217</v>
      </c>
    </row>
    <row r="2741" spans="93:97" ht="39" customHeight="1">
      <c r="CO2741" s="333">
        <v>44019</v>
      </c>
      <c r="CP2741" s="262" t="s">
        <v>217</v>
      </c>
      <c r="CR2741" s="333">
        <v>44019</v>
      </c>
      <c r="CS2741" s="262" t="s">
        <v>218</v>
      </c>
    </row>
    <row r="2742" spans="93:97" ht="39" customHeight="1">
      <c r="CO2742" s="333">
        <v>44020</v>
      </c>
      <c r="CP2742" s="262" t="s">
        <v>218</v>
      </c>
      <c r="CR2742" s="333">
        <v>44020</v>
      </c>
      <c r="CS2742" s="262" t="s">
        <v>219</v>
      </c>
    </row>
    <row r="2743" spans="93:97" ht="39" customHeight="1">
      <c r="CO2743" s="333">
        <v>44021</v>
      </c>
      <c r="CP2743" s="262" t="s">
        <v>219</v>
      </c>
      <c r="CR2743" s="333">
        <v>44021</v>
      </c>
      <c r="CS2743" s="262" t="s">
        <v>220</v>
      </c>
    </row>
    <row r="2744" spans="93:97" ht="39" customHeight="1">
      <c r="CO2744" s="333">
        <v>44022</v>
      </c>
      <c r="CP2744" s="262" t="s">
        <v>220</v>
      </c>
      <c r="CR2744" s="333">
        <v>44022</v>
      </c>
      <c r="CS2744" s="262" t="s">
        <v>221</v>
      </c>
    </row>
    <row r="2745" spans="93:97" ht="39" customHeight="1">
      <c r="CO2745" s="333">
        <v>44023</v>
      </c>
      <c r="CP2745" s="262" t="s">
        <v>221</v>
      </c>
      <c r="CR2745" s="333">
        <v>44023</v>
      </c>
      <c r="CS2745" s="262" t="s">
        <v>222</v>
      </c>
    </row>
    <row r="2746" spans="93:97" ht="39" customHeight="1">
      <c r="CO2746" s="333">
        <v>44024</v>
      </c>
      <c r="CP2746" s="262" t="s">
        <v>222</v>
      </c>
      <c r="CR2746" s="333">
        <v>44024</v>
      </c>
      <c r="CS2746" s="262" t="s">
        <v>223</v>
      </c>
    </row>
    <row r="2747" spans="93:97" ht="39" customHeight="1">
      <c r="CO2747" s="333">
        <v>44025</v>
      </c>
      <c r="CP2747" s="262" t="s">
        <v>223</v>
      </c>
      <c r="CR2747" s="333">
        <v>44025</v>
      </c>
      <c r="CS2747" s="262" t="s">
        <v>224</v>
      </c>
    </row>
    <row r="2748" spans="93:97" ht="39" customHeight="1">
      <c r="CO2748" s="333">
        <v>44026</v>
      </c>
      <c r="CP2748" s="262" t="s">
        <v>224</v>
      </c>
      <c r="CR2748" s="333">
        <v>44026</v>
      </c>
      <c r="CS2748" s="262" t="s">
        <v>225</v>
      </c>
    </row>
    <row r="2749" spans="93:97" ht="39" customHeight="1">
      <c r="CO2749" s="333">
        <v>44027</v>
      </c>
      <c r="CP2749" s="262" t="s">
        <v>225</v>
      </c>
      <c r="CR2749" s="333">
        <v>44027</v>
      </c>
      <c r="CS2749" s="262" t="s">
        <v>226</v>
      </c>
    </row>
    <row r="2750" spans="93:97" ht="39" customHeight="1">
      <c r="CO2750" s="333">
        <v>44028</v>
      </c>
      <c r="CP2750" s="262" t="s">
        <v>226</v>
      </c>
      <c r="CR2750" s="333">
        <v>44028</v>
      </c>
      <c r="CS2750" s="262" t="s">
        <v>227</v>
      </c>
    </row>
    <row r="2751" spans="93:97" ht="39" customHeight="1">
      <c r="CO2751" s="333">
        <v>44029</v>
      </c>
      <c r="CP2751" s="262" t="s">
        <v>227</v>
      </c>
      <c r="CR2751" s="333">
        <v>44029</v>
      </c>
      <c r="CS2751" s="262" t="s">
        <v>228</v>
      </c>
    </row>
    <row r="2752" spans="93:97" ht="39" customHeight="1">
      <c r="CO2752" s="333">
        <v>44030</v>
      </c>
      <c r="CP2752" s="262" t="s">
        <v>228</v>
      </c>
      <c r="CR2752" s="333">
        <v>44030</v>
      </c>
      <c r="CS2752" s="262" t="s">
        <v>229</v>
      </c>
    </row>
    <row r="2753" spans="93:97" ht="39" customHeight="1">
      <c r="CO2753" s="333">
        <v>44031</v>
      </c>
      <c r="CP2753" s="262" t="s">
        <v>229</v>
      </c>
      <c r="CR2753" s="333">
        <v>44031</v>
      </c>
      <c r="CS2753" s="262" t="s">
        <v>230</v>
      </c>
    </row>
    <row r="2754" spans="93:97" ht="39" customHeight="1">
      <c r="CO2754" s="333">
        <v>44032</v>
      </c>
      <c r="CP2754" s="262" t="s">
        <v>230</v>
      </c>
      <c r="CR2754" s="333">
        <v>44032</v>
      </c>
      <c r="CS2754" s="262" t="s">
        <v>231</v>
      </c>
    </row>
    <row r="2755" spans="93:97" ht="39" customHeight="1">
      <c r="CO2755" s="333">
        <v>44033</v>
      </c>
      <c r="CP2755" s="262" t="s">
        <v>231</v>
      </c>
      <c r="CR2755" s="333">
        <v>44033</v>
      </c>
      <c r="CS2755" s="262" t="s">
        <v>232</v>
      </c>
    </row>
    <row r="2756" spans="93:97" ht="39" customHeight="1">
      <c r="CO2756" s="333">
        <v>44034</v>
      </c>
      <c r="CP2756" s="262" t="s">
        <v>232</v>
      </c>
      <c r="CR2756" s="333">
        <v>44034</v>
      </c>
      <c r="CS2756" s="262" t="s">
        <v>233</v>
      </c>
    </row>
    <row r="2757" spans="93:97" ht="39" customHeight="1">
      <c r="CO2757" s="333">
        <v>44035</v>
      </c>
      <c r="CP2757" s="262" t="s">
        <v>233</v>
      </c>
      <c r="CR2757" s="333">
        <v>44035</v>
      </c>
      <c r="CS2757" s="262" t="s">
        <v>234</v>
      </c>
    </row>
    <row r="2758" spans="93:97" ht="39" customHeight="1">
      <c r="CO2758" s="333">
        <v>44036</v>
      </c>
      <c r="CP2758" s="262" t="s">
        <v>234</v>
      </c>
      <c r="CR2758" s="333">
        <v>44036</v>
      </c>
      <c r="CS2758" s="262" t="s">
        <v>235</v>
      </c>
    </row>
    <row r="2759" spans="93:97" ht="39" customHeight="1">
      <c r="CO2759" s="333">
        <v>44037</v>
      </c>
      <c r="CP2759" s="262" t="s">
        <v>235</v>
      </c>
      <c r="CR2759" s="333">
        <v>44037</v>
      </c>
      <c r="CS2759" s="262" t="s">
        <v>236</v>
      </c>
    </row>
    <row r="2760" spans="93:97" ht="39" customHeight="1">
      <c r="CO2760" s="333">
        <v>44038</v>
      </c>
      <c r="CP2760" s="262" t="s">
        <v>236</v>
      </c>
      <c r="CR2760" s="333">
        <v>44038</v>
      </c>
      <c r="CS2760" s="262" t="s">
        <v>237</v>
      </c>
    </row>
    <row r="2761" spans="93:97" ht="39" customHeight="1">
      <c r="CO2761" s="333">
        <v>44039</v>
      </c>
      <c r="CP2761" s="262" t="s">
        <v>237</v>
      </c>
      <c r="CR2761" s="333">
        <v>44039</v>
      </c>
      <c r="CS2761" s="262" t="s">
        <v>238</v>
      </c>
    </row>
    <row r="2762" spans="93:97" ht="39" customHeight="1">
      <c r="CO2762" s="333">
        <v>44040</v>
      </c>
      <c r="CP2762" s="262" t="s">
        <v>238</v>
      </c>
      <c r="CR2762" s="333">
        <v>44040</v>
      </c>
      <c r="CS2762" s="262" t="s">
        <v>239</v>
      </c>
    </row>
    <row r="2763" spans="93:97" ht="39" customHeight="1">
      <c r="CO2763" s="333">
        <v>44041</v>
      </c>
      <c r="CP2763" s="262" t="s">
        <v>239</v>
      </c>
      <c r="CR2763" s="333">
        <v>44041</v>
      </c>
      <c r="CS2763" s="262" t="s">
        <v>240</v>
      </c>
    </row>
    <row r="2764" spans="93:97" ht="39" customHeight="1">
      <c r="CO2764" s="333">
        <v>44042</v>
      </c>
      <c r="CP2764" s="262" t="s">
        <v>240</v>
      </c>
      <c r="CR2764" s="333">
        <v>44042</v>
      </c>
      <c r="CS2764" s="262" t="s">
        <v>241</v>
      </c>
    </row>
    <row r="2765" spans="93:97" ht="39" customHeight="1">
      <c r="CO2765" s="333">
        <v>44043</v>
      </c>
      <c r="CP2765" s="262" t="s">
        <v>241</v>
      </c>
      <c r="CR2765" s="333">
        <v>44043</v>
      </c>
      <c r="CS2765" s="262" t="s">
        <v>242</v>
      </c>
    </row>
    <row r="2766" spans="93:97" ht="39" customHeight="1">
      <c r="CO2766" s="333">
        <v>44044</v>
      </c>
      <c r="CP2766" s="262" t="s">
        <v>242</v>
      </c>
      <c r="CR2766" s="333">
        <v>44044</v>
      </c>
      <c r="CS2766" s="262" t="s">
        <v>243</v>
      </c>
    </row>
    <row r="2767" spans="93:97" ht="39" customHeight="1">
      <c r="CO2767" s="333">
        <v>44045</v>
      </c>
      <c r="CP2767" s="262" t="s">
        <v>243</v>
      </c>
      <c r="CR2767" s="333">
        <v>44045</v>
      </c>
      <c r="CS2767" s="262" t="s">
        <v>244</v>
      </c>
    </row>
    <row r="2768" spans="93:97" ht="39" customHeight="1">
      <c r="CO2768" s="333">
        <v>44046</v>
      </c>
      <c r="CP2768" s="262" t="s">
        <v>244</v>
      </c>
      <c r="CR2768" s="333">
        <v>44046</v>
      </c>
      <c r="CS2768" s="262" t="s">
        <v>245</v>
      </c>
    </row>
    <row r="2769" spans="93:97" ht="39" customHeight="1">
      <c r="CO2769" s="333">
        <v>44047</v>
      </c>
      <c r="CP2769" s="262" t="s">
        <v>245</v>
      </c>
      <c r="CR2769" s="333">
        <v>44047</v>
      </c>
      <c r="CS2769" s="262" t="s">
        <v>246</v>
      </c>
    </row>
    <row r="2770" spans="93:97" ht="39" customHeight="1">
      <c r="CO2770" s="333">
        <v>44048</v>
      </c>
      <c r="CP2770" s="262" t="s">
        <v>246</v>
      </c>
      <c r="CR2770" s="333">
        <v>44048</v>
      </c>
      <c r="CS2770" s="262" t="s">
        <v>247</v>
      </c>
    </row>
    <row r="2771" spans="93:97" ht="39" customHeight="1">
      <c r="CO2771" s="333">
        <v>44049</v>
      </c>
      <c r="CP2771" s="262" t="s">
        <v>247</v>
      </c>
      <c r="CR2771" s="333">
        <v>44049</v>
      </c>
      <c r="CS2771" s="262" t="s">
        <v>248</v>
      </c>
    </row>
    <row r="2772" spans="93:97" ht="39" customHeight="1">
      <c r="CO2772" s="333">
        <v>44050</v>
      </c>
      <c r="CP2772" s="262" t="s">
        <v>248</v>
      </c>
      <c r="CR2772" s="333">
        <v>44050</v>
      </c>
      <c r="CS2772" s="262" t="s">
        <v>249</v>
      </c>
    </row>
    <row r="2773" spans="93:97" ht="39" customHeight="1">
      <c r="CO2773" s="333">
        <v>44051</v>
      </c>
      <c r="CP2773" s="262" t="s">
        <v>249</v>
      </c>
      <c r="CR2773" s="333">
        <v>44051</v>
      </c>
      <c r="CS2773" s="262" t="s">
        <v>250</v>
      </c>
    </row>
    <row r="2774" spans="93:97" ht="39" customHeight="1">
      <c r="CO2774" s="333">
        <v>44052</v>
      </c>
      <c r="CP2774" s="262" t="s">
        <v>250</v>
      </c>
      <c r="CR2774" s="333">
        <v>44052</v>
      </c>
      <c r="CS2774" s="262" t="s">
        <v>251</v>
      </c>
    </row>
    <row r="2775" spans="93:97" ht="39" customHeight="1">
      <c r="CO2775" s="333">
        <v>44053</v>
      </c>
      <c r="CP2775" s="262" t="s">
        <v>251</v>
      </c>
      <c r="CR2775" s="333">
        <v>44053</v>
      </c>
      <c r="CS2775" s="262" t="s">
        <v>252</v>
      </c>
    </row>
    <row r="2776" spans="93:97" ht="39" customHeight="1">
      <c r="CO2776" s="333">
        <v>44054</v>
      </c>
      <c r="CP2776" s="262" t="s">
        <v>252</v>
      </c>
      <c r="CR2776" s="333">
        <v>44054</v>
      </c>
      <c r="CS2776" s="262" t="s">
        <v>253</v>
      </c>
    </row>
    <row r="2777" spans="93:97" ht="39" customHeight="1">
      <c r="CO2777" s="333">
        <v>44055</v>
      </c>
      <c r="CP2777" s="262" t="s">
        <v>253</v>
      </c>
      <c r="CR2777" s="333">
        <v>44055</v>
      </c>
      <c r="CS2777" s="262" t="s">
        <v>254</v>
      </c>
    </row>
    <row r="2778" spans="93:97" ht="39" customHeight="1">
      <c r="CO2778" s="333">
        <v>44056</v>
      </c>
      <c r="CP2778" s="262" t="s">
        <v>254</v>
      </c>
      <c r="CR2778" s="333">
        <v>44056</v>
      </c>
      <c r="CS2778" s="262" t="s">
        <v>255</v>
      </c>
    </row>
    <row r="2779" spans="93:97" ht="39" customHeight="1">
      <c r="CO2779" s="333">
        <v>44057</v>
      </c>
      <c r="CP2779" s="262" t="s">
        <v>255</v>
      </c>
      <c r="CR2779" s="333">
        <v>44057</v>
      </c>
      <c r="CS2779" s="262" t="s">
        <v>256</v>
      </c>
    </row>
    <row r="2780" spans="93:97" ht="39" customHeight="1">
      <c r="CO2780" s="333">
        <v>44058</v>
      </c>
      <c r="CP2780" s="262" t="s">
        <v>256</v>
      </c>
      <c r="CR2780" s="333">
        <v>44058</v>
      </c>
      <c r="CS2780" s="262" t="s">
        <v>257</v>
      </c>
    </row>
    <row r="2781" spans="93:97" ht="39" customHeight="1">
      <c r="CO2781" s="333">
        <v>44059</v>
      </c>
      <c r="CP2781" s="262" t="s">
        <v>257</v>
      </c>
      <c r="CR2781" s="333">
        <v>44059</v>
      </c>
      <c r="CS2781" s="262" t="s">
        <v>258</v>
      </c>
    </row>
    <row r="2782" spans="93:97" ht="39" customHeight="1">
      <c r="CO2782" s="333">
        <v>44060</v>
      </c>
      <c r="CP2782" s="262" t="s">
        <v>258</v>
      </c>
      <c r="CR2782" s="333">
        <v>44060</v>
      </c>
      <c r="CS2782" s="262" t="s">
        <v>259</v>
      </c>
    </row>
    <row r="2783" spans="93:97" ht="39" customHeight="1">
      <c r="CO2783" s="333">
        <v>44061</v>
      </c>
      <c r="CP2783" s="262" t="s">
        <v>259</v>
      </c>
      <c r="CR2783" s="333">
        <v>44061</v>
      </c>
      <c r="CS2783" s="262" t="s">
        <v>260</v>
      </c>
    </row>
    <row r="2784" spans="93:97" ht="39" customHeight="1">
      <c r="CO2784" s="333">
        <v>44062</v>
      </c>
      <c r="CP2784" s="262" t="s">
        <v>260</v>
      </c>
      <c r="CR2784" s="333">
        <v>44062</v>
      </c>
      <c r="CS2784" s="262" t="s">
        <v>261</v>
      </c>
    </row>
    <row r="2785" spans="93:97" ht="39" customHeight="1">
      <c r="CO2785" s="333">
        <v>44063</v>
      </c>
      <c r="CP2785" s="262" t="s">
        <v>261</v>
      </c>
      <c r="CR2785" s="333">
        <v>44063</v>
      </c>
      <c r="CS2785" s="262" t="s">
        <v>262</v>
      </c>
    </row>
    <row r="2786" spans="93:97" ht="39" customHeight="1">
      <c r="CO2786" s="333">
        <v>44064</v>
      </c>
      <c r="CP2786" s="262" t="s">
        <v>262</v>
      </c>
      <c r="CR2786" s="333">
        <v>44064</v>
      </c>
      <c r="CS2786" s="262" t="s">
        <v>263</v>
      </c>
    </row>
    <row r="2787" spans="93:97" ht="39" customHeight="1">
      <c r="CO2787" s="333">
        <v>44065</v>
      </c>
      <c r="CP2787" s="262" t="s">
        <v>263</v>
      </c>
      <c r="CR2787" s="333">
        <v>44065</v>
      </c>
      <c r="CS2787" s="262" t="s">
        <v>264</v>
      </c>
    </row>
    <row r="2788" spans="93:97" ht="39" customHeight="1">
      <c r="CO2788" s="333">
        <v>44066</v>
      </c>
      <c r="CP2788" s="262" t="s">
        <v>264</v>
      </c>
      <c r="CR2788" s="333">
        <v>44066</v>
      </c>
      <c r="CS2788" s="262" t="s">
        <v>265</v>
      </c>
    </row>
    <row r="2789" spans="93:97" ht="39" customHeight="1">
      <c r="CO2789" s="333">
        <v>44067</v>
      </c>
      <c r="CP2789" s="262" t="s">
        <v>265</v>
      </c>
      <c r="CR2789" s="333">
        <v>44067</v>
      </c>
      <c r="CS2789" s="262" t="s">
        <v>266</v>
      </c>
    </row>
    <row r="2790" spans="93:97" ht="39" customHeight="1">
      <c r="CO2790" s="333">
        <v>44068</v>
      </c>
      <c r="CP2790" s="262" t="s">
        <v>266</v>
      </c>
      <c r="CR2790" s="333">
        <v>44068</v>
      </c>
      <c r="CS2790" s="262" t="s">
        <v>267</v>
      </c>
    </row>
    <row r="2791" spans="93:97" ht="39" customHeight="1">
      <c r="CO2791" s="333">
        <v>44069</v>
      </c>
      <c r="CP2791" s="262" t="s">
        <v>267</v>
      </c>
      <c r="CR2791" s="333">
        <v>44069</v>
      </c>
      <c r="CS2791" s="262" t="s">
        <v>268</v>
      </c>
    </row>
    <row r="2792" spans="93:97" ht="39" customHeight="1">
      <c r="CO2792" s="333">
        <v>44070</v>
      </c>
      <c r="CP2792" s="262" t="s">
        <v>268</v>
      </c>
      <c r="CR2792" s="333">
        <v>44070</v>
      </c>
      <c r="CS2792" s="262" t="s">
        <v>269</v>
      </c>
    </row>
    <row r="2793" spans="93:97" ht="39" customHeight="1">
      <c r="CO2793" s="333">
        <v>44071</v>
      </c>
      <c r="CP2793" s="262" t="s">
        <v>269</v>
      </c>
      <c r="CR2793" s="333">
        <v>44071</v>
      </c>
      <c r="CS2793" s="262" t="s">
        <v>270</v>
      </c>
    </row>
    <row r="2794" spans="93:97" ht="39" customHeight="1">
      <c r="CO2794" s="333">
        <v>44072</v>
      </c>
      <c r="CP2794" s="262" t="s">
        <v>270</v>
      </c>
      <c r="CR2794" s="333">
        <v>44072</v>
      </c>
      <c r="CS2794" s="262" t="s">
        <v>271</v>
      </c>
    </row>
    <row r="2795" spans="93:97" ht="39" customHeight="1">
      <c r="CO2795" s="333">
        <v>44073</v>
      </c>
      <c r="CP2795" s="262" t="s">
        <v>271</v>
      </c>
      <c r="CR2795" s="333">
        <v>44073</v>
      </c>
      <c r="CS2795" s="262" t="s">
        <v>272</v>
      </c>
    </row>
    <row r="2796" spans="93:97" ht="39" customHeight="1">
      <c r="CO2796" s="333">
        <v>44074</v>
      </c>
      <c r="CP2796" s="262" t="s">
        <v>272</v>
      </c>
      <c r="CR2796" s="333">
        <v>44074</v>
      </c>
      <c r="CS2796" s="262" t="s">
        <v>273</v>
      </c>
    </row>
    <row r="2797" spans="93:97" ht="39" customHeight="1">
      <c r="CO2797" s="333">
        <v>44075</v>
      </c>
      <c r="CP2797" s="262" t="s">
        <v>273</v>
      </c>
      <c r="CR2797" s="333">
        <v>44075</v>
      </c>
      <c r="CS2797" s="262" t="s">
        <v>274</v>
      </c>
    </row>
    <row r="2798" spans="93:97" ht="39" customHeight="1">
      <c r="CO2798" s="333">
        <v>44076</v>
      </c>
      <c r="CP2798" s="262" t="s">
        <v>274</v>
      </c>
      <c r="CR2798" s="333">
        <v>44076</v>
      </c>
      <c r="CS2798" s="262" t="s">
        <v>275</v>
      </c>
    </row>
    <row r="2799" spans="93:97" ht="39" customHeight="1">
      <c r="CO2799" s="333">
        <v>44077</v>
      </c>
      <c r="CP2799" s="262" t="s">
        <v>275</v>
      </c>
      <c r="CR2799" s="333">
        <v>44077</v>
      </c>
      <c r="CS2799" s="262" t="s">
        <v>276</v>
      </c>
    </row>
    <row r="2800" spans="93:97" ht="39" customHeight="1">
      <c r="CO2800" s="333">
        <v>44078</v>
      </c>
      <c r="CP2800" s="262" t="s">
        <v>276</v>
      </c>
      <c r="CR2800" s="333">
        <v>44078</v>
      </c>
      <c r="CS2800" s="262" t="s">
        <v>277</v>
      </c>
    </row>
    <row r="2801" spans="93:97" ht="39" customHeight="1">
      <c r="CO2801" s="333">
        <v>44079</v>
      </c>
      <c r="CP2801" s="262" t="s">
        <v>277</v>
      </c>
      <c r="CR2801" s="333">
        <v>44079</v>
      </c>
      <c r="CS2801" s="262" t="s">
        <v>278</v>
      </c>
    </row>
    <row r="2802" spans="93:97" ht="39" customHeight="1">
      <c r="CO2802" s="333">
        <v>44080</v>
      </c>
      <c r="CP2802" s="262" t="s">
        <v>278</v>
      </c>
      <c r="CR2802" s="333">
        <v>44080</v>
      </c>
      <c r="CS2802" s="262" t="s">
        <v>279</v>
      </c>
    </row>
    <row r="2803" spans="93:97" ht="39" customHeight="1">
      <c r="CO2803" s="333">
        <v>44081</v>
      </c>
      <c r="CP2803" s="262" t="s">
        <v>279</v>
      </c>
      <c r="CR2803" s="333">
        <v>44081</v>
      </c>
      <c r="CS2803" s="262" t="s">
        <v>280</v>
      </c>
    </row>
    <row r="2804" spans="93:97" ht="39" customHeight="1">
      <c r="CO2804" s="333">
        <v>44082</v>
      </c>
      <c r="CP2804" s="262" t="s">
        <v>280</v>
      </c>
      <c r="CR2804" s="333">
        <v>44082</v>
      </c>
      <c r="CS2804" s="262" t="s">
        <v>281</v>
      </c>
    </row>
    <row r="2805" spans="93:97" ht="39" customHeight="1">
      <c r="CO2805" s="333">
        <v>44083</v>
      </c>
      <c r="CP2805" s="262" t="s">
        <v>281</v>
      </c>
      <c r="CR2805" s="333">
        <v>44083</v>
      </c>
      <c r="CS2805" s="262" t="s">
        <v>282</v>
      </c>
    </row>
    <row r="2806" spans="93:97" ht="39" customHeight="1">
      <c r="CO2806" s="333">
        <v>44084</v>
      </c>
      <c r="CP2806" s="262" t="s">
        <v>282</v>
      </c>
      <c r="CR2806" s="333">
        <v>44084</v>
      </c>
      <c r="CS2806" s="262" t="s">
        <v>283</v>
      </c>
    </row>
    <row r="2807" spans="93:97" ht="39" customHeight="1">
      <c r="CO2807" s="333">
        <v>44085</v>
      </c>
      <c r="CP2807" s="262" t="s">
        <v>283</v>
      </c>
      <c r="CR2807" s="333">
        <v>44085</v>
      </c>
      <c r="CS2807" s="262" t="s">
        <v>284</v>
      </c>
    </row>
    <row r="2808" spans="93:97" ht="39" customHeight="1">
      <c r="CO2808" s="333">
        <v>44086</v>
      </c>
      <c r="CP2808" s="262" t="s">
        <v>284</v>
      </c>
      <c r="CR2808" s="333">
        <v>44086</v>
      </c>
      <c r="CS2808" s="262" t="s">
        <v>285</v>
      </c>
    </row>
    <row r="2809" spans="93:97" ht="39" customHeight="1">
      <c r="CO2809" s="333">
        <v>44087</v>
      </c>
      <c r="CP2809" s="262" t="s">
        <v>285</v>
      </c>
      <c r="CR2809" s="333">
        <v>44087</v>
      </c>
      <c r="CS2809" s="262" t="s">
        <v>286</v>
      </c>
    </row>
    <row r="2810" spans="93:97" ht="39" customHeight="1">
      <c r="CO2810" s="333">
        <v>44088</v>
      </c>
      <c r="CP2810" s="262" t="s">
        <v>286</v>
      </c>
      <c r="CR2810" s="333">
        <v>44088</v>
      </c>
      <c r="CS2810" s="262" t="s">
        <v>287</v>
      </c>
    </row>
    <row r="2811" spans="93:97" ht="39" customHeight="1">
      <c r="CO2811" s="333">
        <v>44089</v>
      </c>
      <c r="CP2811" s="262" t="s">
        <v>287</v>
      </c>
      <c r="CR2811" s="333">
        <v>44089</v>
      </c>
      <c r="CS2811" s="262" t="s">
        <v>288</v>
      </c>
    </row>
    <row r="2812" spans="93:97" ht="39" customHeight="1">
      <c r="CO2812" s="333">
        <v>44090</v>
      </c>
      <c r="CP2812" s="262" t="s">
        <v>288</v>
      </c>
      <c r="CR2812" s="333">
        <v>44090</v>
      </c>
      <c r="CS2812" s="262" t="s">
        <v>289</v>
      </c>
    </row>
    <row r="2813" spans="93:97" ht="39" customHeight="1">
      <c r="CO2813" s="333">
        <v>44091</v>
      </c>
      <c r="CP2813" s="262" t="s">
        <v>289</v>
      </c>
      <c r="CR2813" s="333">
        <v>44091</v>
      </c>
      <c r="CS2813" s="262" t="s">
        <v>290</v>
      </c>
    </row>
    <row r="2814" spans="93:97" ht="39" customHeight="1">
      <c r="CO2814" s="333">
        <v>44092</v>
      </c>
      <c r="CP2814" s="262" t="s">
        <v>290</v>
      </c>
      <c r="CR2814" s="333">
        <v>44092</v>
      </c>
      <c r="CS2814" s="262" t="s">
        <v>291</v>
      </c>
    </row>
    <row r="2815" spans="93:97" ht="39" customHeight="1">
      <c r="CO2815" s="333">
        <v>44093</v>
      </c>
      <c r="CP2815" s="262" t="s">
        <v>291</v>
      </c>
      <c r="CR2815" s="333">
        <v>44093</v>
      </c>
      <c r="CS2815" s="262" t="s">
        <v>292</v>
      </c>
    </row>
    <row r="2816" spans="93:97" ht="39" customHeight="1">
      <c r="CO2816" s="333">
        <v>44094</v>
      </c>
      <c r="CP2816" s="262" t="s">
        <v>292</v>
      </c>
      <c r="CR2816" s="333">
        <v>44094</v>
      </c>
      <c r="CS2816" s="262" t="s">
        <v>293</v>
      </c>
    </row>
    <row r="2817" spans="93:97" ht="39" customHeight="1">
      <c r="CO2817" s="333">
        <v>44095</v>
      </c>
      <c r="CP2817" s="262" t="s">
        <v>293</v>
      </c>
      <c r="CR2817" s="333">
        <v>44095</v>
      </c>
      <c r="CS2817" s="262" t="s">
        <v>294</v>
      </c>
    </row>
    <row r="2818" spans="93:97" ht="39" customHeight="1">
      <c r="CO2818" s="333">
        <v>44096</v>
      </c>
      <c r="CP2818" s="262" t="s">
        <v>294</v>
      </c>
      <c r="CR2818" s="333">
        <v>44096</v>
      </c>
      <c r="CS2818" s="262" t="s">
        <v>295</v>
      </c>
    </row>
    <row r="2819" spans="93:97" ht="39" customHeight="1">
      <c r="CO2819" s="333">
        <v>44097</v>
      </c>
      <c r="CP2819" s="262" t="s">
        <v>295</v>
      </c>
      <c r="CR2819" s="333">
        <v>44097</v>
      </c>
      <c r="CS2819" s="262" t="s">
        <v>296</v>
      </c>
    </row>
    <row r="2820" spans="93:97" ht="39" customHeight="1">
      <c r="CO2820" s="333">
        <v>44098</v>
      </c>
      <c r="CP2820" s="262" t="s">
        <v>296</v>
      </c>
      <c r="CR2820" s="333">
        <v>44098</v>
      </c>
      <c r="CS2820" s="262" t="s">
        <v>297</v>
      </c>
    </row>
    <row r="2821" spans="93:97" ht="39" customHeight="1">
      <c r="CO2821" s="333">
        <v>44099</v>
      </c>
      <c r="CP2821" s="262" t="s">
        <v>297</v>
      </c>
      <c r="CR2821" s="333">
        <v>44099</v>
      </c>
      <c r="CS2821" s="262" t="s">
        <v>298</v>
      </c>
    </row>
    <row r="2822" spans="93:97" ht="39" customHeight="1">
      <c r="CO2822" s="333">
        <v>44100</v>
      </c>
      <c r="CP2822" s="262" t="s">
        <v>298</v>
      </c>
      <c r="CR2822" s="333">
        <v>44100</v>
      </c>
      <c r="CS2822" s="262" t="s">
        <v>299</v>
      </c>
    </row>
    <row r="2823" spans="93:97" ht="39" customHeight="1">
      <c r="CO2823" s="333">
        <v>44101</v>
      </c>
      <c r="CP2823" s="262" t="s">
        <v>299</v>
      </c>
      <c r="CR2823" s="333">
        <v>44101</v>
      </c>
      <c r="CS2823" s="262" t="s">
        <v>300</v>
      </c>
    </row>
    <row r="2824" spans="93:97" ht="39" customHeight="1">
      <c r="CO2824" s="333">
        <v>44102</v>
      </c>
      <c r="CP2824" s="262" t="s">
        <v>300</v>
      </c>
      <c r="CR2824" s="333">
        <v>44102</v>
      </c>
      <c r="CS2824" s="262" t="s">
        <v>301</v>
      </c>
    </row>
    <row r="2825" spans="93:97" ht="39" customHeight="1">
      <c r="CO2825" s="333">
        <v>44103</v>
      </c>
      <c r="CP2825" s="262" t="s">
        <v>301</v>
      </c>
      <c r="CR2825" s="333">
        <v>44103</v>
      </c>
      <c r="CS2825" s="262" t="s">
        <v>302</v>
      </c>
    </row>
    <row r="2826" spans="93:97" ht="39" customHeight="1">
      <c r="CO2826" s="333">
        <v>44104</v>
      </c>
      <c r="CP2826" s="262" t="s">
        <v>302</v>
      </c>
      <c r="CR2826" s="333">
        <v>44104</v>
      </c>
      <c r="CS2826" s="262" t="s">
        <v>303</v>
      </c>
    </row>
    <row r="2827" spans="93:97" ht="39" customHeight="1">
      <c r="CO2827" s="333">
        <v>44105</v>
      </c>
      <c r="CP2827" s="262" t="s">
        <v>303</v>
      </c>
      <c r="CR2827" s="333">
        <v>44105</v>
      </c>
      <c r="CS2827" s="262" t="s">
        <v>304</v>
      </c>
    </row>
    <row r="2828" spans="93:97" ht="39" customHeight="1">
      <c r="CO2828" s="333">
        <v>44106</v>
      </c>
      <c r="CP2828" s="262" t="s">
        <v>304</v>
      </c>
      <c r="CR2828" s="333">
        <v>44106</v>
      </c>
      <c r="CS2828" s="262" t="s">
        <v>305</v>
      </c>
    </row>
    <row r="2829" spans="93:97" ht="39" customHeight="1">
      <c r="CO2829" s="333">
        <v>44107</v>
      </c>
      <c r="CP2829" s="262" t="s">
        <v>305</v>
      </c>
      <c r="CR2829" s="333">
        <v>44107</v>
      </c>
      <c r="CS2829" s="262" t="s">
        <v>306</v>
      </c>
    </row>
    <row r="2830" spans="93:97" ht="39" customHeight="1">
      <c r="CO2830" s="333">
        <v>44108</v>
      </c>
      <c r="CP2830" s="262" t="s">
        <v>306</v>
      </c>
      <c r="CR2830" s="333">
        <v>44108</v>
      </c>
      <c r="CS2830" s="262" t="s">
        <v>307</v>
      </c>
    </row>
    <row r="2831" spans="93:97" ht="39" customHeight="1">
      <c r="CO2831" s="333">
        <v>44109</v>
      </c>
      <c r="CP2831" s="262" t="s">
        <v>307</v>
      </c>
      <c r="CR2831" s="333">
        <v>44109</v>
      </c>
      <c r="CS2831" s="262" t="s">
        <v>308</v>
      </c>
    </row>
    <row r="2832" spans="93:97" ht="39" customHeight="1">
      <c r="CO2832" s="333">
        <v>44110</v>
      </c>
      <c r="CP2832" s="262" t="s">
        <v>308</v>
      </c>
      <c r="CR2832" s="333">
        <v>44110</v>
      </c>
      <c r="CS2832" s="262" t="s">
        <v>309</v>
      </c>
    </row>
    <row r="2833" spans="93:97" ht="39" customHeight="1">
      <c r="CO2833" s="333">
        <v>44111</v>
      </c>
      <c r="CP2833" s="262" t="s">
        <v>309</v>
      </c>
      <c r="CR2833" s="333">
        <v>44111</v>
      </c>
      <c r="CS2833" s="262" t="s">
        <v>310</v>
      </c>
    </row>
    <row r="2834" spans="93:97" ht="39" customHeight="1">
      <c r="CO2834" s="333">
        <v>44112</v>
      </c>
      <c r="CP2834" s="262" t="s">
        <v>310</v>
      </c>
      <c r="CR2834" s="333">
        <v>44112</v>
      </c>
      <c r="CS2834" s="262" t="s">
        <v>311</v>
      </c>
    </row>
    <row r="2835" spans="93:97" ht="39" customHeight="1">
      <c r="CO2835" s="333">
        <v>44113</v>
      </c>
      <c r="CP2835" s="262" t="s">
        <v>311</v>
      </c>
      <c r="CR2835" s="333">
        <v>44113</v>
      </c>
      <c r="CS2835" s="262" t="s">
        <v>312</v>
      </c>
    </row>
    <row r="2836" spans="93:97" ht="39" customHeight="1">
      <c r="CO2836" s="333">
        <v>44114</v>
      </c>
      <c r="CP2836" s="262" t="s">
        <v>312</v>
      </c>
      <c r="CR2836" s="333">
        <v>44114</v>
      </c>
      <c r="CS2836" s="262" t="s">
        <v>313</v>
      </c>
    </row>
    <row r="2837" spans="93:97" ht="39" customHeight="1">
      <c r="CO2837" s="333">
        <v>44115</v>
      </c>
      <c r="CP2837" s="262" t="s">
        <v>313</v>
      </c>
      <c r="CR2837" s="333">
        <v>44115</v>
      </c>
      <c r="CS2837" s="262" t="s">
        <v>314</v>
      </c>
    </row>
    <row r="2838" spans="93:97" ht="39" customHeight="1">
      <c r="CO2838" s="333">
        <v>44116</v>
      </c>
      <c r="CP2838" s="262" t="s">
        <v>314</v>
      </c>
      <c r="CR2838" s="333">
        <v>44116</v>
      </c>
      <c r="CS2838" s="262" t="s">
        <v>315</v>
      </c>
    </row>
    <row r="2839" spans="93:97" ht="39" customHeight="1">
      <c r="CO2839" s="333">
        <v>44117</v>
      </c>
      <c r="CP2839" s="262" t="s">
        <v>315</v>
      </c>
      <c r="CR2839" s="333">
        <v>44117</v>
      </c>
      <c r="CS2839" s="262" t="s">
        <v>316</v>
      </c>
    </row>
    <row r="2840" spans="93:97" ht="39" customHeight="1">
      <c r="CO2840" s="333">
        <v>44118</v>
      </c>
      <c r="CP2840" s="262" t="s">
        <v>316</v>
      </c>
      <c r="CR2840" s="333">
        <v>44118</v>
      </c>
      <c r="CS2840" s="262" t="s">
        <v>317</v>
      </c>
    </row>
    <row r="2841" spans="93:97" ht="39" customHeight="1">
      <c r="CO2841" s="333">
        <v>44119</v>
      </c>
      <c r="CP2841" s="262" t="s">
        <v>317</v>
      </c>
      <c r="CR2841" s="333">
        <v>44119</v>
      </c>
      <c r="CS2841" s="262" t="s">
        <v>318</v>
      </c>
    </row>
    <row r="2842" spans="93:97" ht="39" customHeight="1">
      <c r="CO2842" s="333">
        <v>44120</v>
      </c>
      <c r="CP2842" s="262" t="s">
        <v>318</v>
      </c>
      <c r="CR2842" s="333">
        <v>44120</v>
      </c>
      <c r="CS2842" s="262" t="s">
        <v>319</v>
      </c>
    </row>
    <row r="2843" spans="93:97" ht="39" customHeight="1">
      <c r="CO2843" s="333">
        <v>44121</v>
      </c>
      <c r="CP2843" s="262" t="s">
        <v>319</v>
      </c>
      <c r="CR2843" s="333">
        <v>44121</v>
      </c>
      <c r="CS2843" s="262" t="s">
        <v>320</v>
      </c>
    </row>
    <row r="2844" spans="93:97" ht="39" customHeight="1">
      <c r="CO2844" s="333">
        <v>44122</v>
      </c>
      <c r="CP2844" s="262" t="s">
        <v>320</v>
      </c>
      <c r="CR2844" s="333">
        <v>44122</v>
      </c>
      <c r="CS2844" s="262" t="s">
        <v>321</v>
      </c>
    </row>
    <row r="2845" spans="93:97" ht="39" customHeight="1">
      <c r="CO2845" s="333">
        <v>44123</v>
      </c>
      <c r="CP2845" s="262" t="s">
        <v>321</v>
      </c>
      <c r="CR2845" s="333">
        <v>44123</v>
      </c>
      <c r="CS2845" s="262" t="s">
        <v>322</v>
      </c>
    </row>
    <row r="2846" spans="93:97" ht="39" customHeight="1">
      <c r="CO2846" s="333">
        <v>44124</v>
      </c>
      <c r="CP2846" s="262" t="s">
        <v>322</v>
      </c>
      <c r="CR2846" s="333">
        <v>44124</v>
      </c>
      <c r="CS2846" s="262" t="s">
        <v>323</v>
      </c>
    </row>
    <row r="2847" spans="93:97" ht="39" customHeight="1">
      <c r="CO2847" s="333">
        <v>44125</v>
      </c>
      <c r="CP2847" s="262" t="s">
        <v>323</v>
      </c>
      <c r="CR2847" s="333">
        <v>44125</v>
      </c>
      <c r="CS2847" s="262" t="s">
        <v>324</v>
      </c>
    </row>
    <row r="2848" spans="93:97" ht="39" customHeight="1">
      <c r="CO2848" s="333">
        <v>44126</v>
      </c>
      <c r="CP2848" s="262" t="s">
        <v>324</v>
      </c>
      <c r="CR2848" s="333">
        <v>44126</v>
      </c>
      <c r="CS2848" s="262" t="s">
        <v>325</v>
      </c>
    </row>
    <row r="2849" spans="93:97" ht="39" customHeight="1">
      <c r="CO2849" s="333">
        <v>44127</v>
      </c>
      <c r="CP2849" s="262" t="s">
        <v>325</v>
      </c>
      <c r="CR2849" s="333">
        <v>44127</v>
      </c>
      <c r="CS2849" s="262" t="s">
        <v>326</v>
      </c>
    </row>
    <row r="2850" spans="93:97" ht="39" customHeight="1">
      <c r="CO2850" s="333">
        <v>44128</v>
      </c>
      <c r="CP2850" s="262" t="s">
        <v>326</v>
      </c>
      <c r="CR2850" s="333">
        <v>44128</v>
      </c>
      <c r="CS2850" s="262" t="s">
        <v>327</v>
      </c>
    </row>
    <row r="2851" spans="93:97" ht="39" customHeight="1">
      <c r="CO2851" s="333">
        <v>44129</v>
      </c>
      <c r="CP2851" s="262" t="s">
        <v>327</v>
      </c>
      <c r="CR2851" s="333">
        <v>44129</v>
      </c>
      <c r="CS2851" s="262" t="s">
        <v>328</v>
      </c>
    </row>
    <row r="2852" spans="93:97" ht="39" customHeight="1">
      <c r="CO2852" s="333">
        <v>44130</v>
      </c>
      <c r="CP2852" s="262" t="s">
        <v>328</v>
      </c>
      <c r="CR2852" s="333">
        <v>44130</v>
      </c>
      <c r="CS2852" s="262" t="s">
        <v>329</v>
      </c>
    </row>
    <row r="2853" spans="93:97" ht="39" customHeight="1">
      <c r="CO2853" s="333">
        <v>44131</v>
      </c>
      <c r="CP2853" s="262" t="s">
        <v>329</v>
      </c>
      <c r="CR2853" s="333">
        <v>44131</v>
      </c>
      <c r="CS2853" s="262" t="s">
        <v>330</v>
      </c>
    </row>
    <row r="2854" spans="93:97" ht="39" customHeight="1">
      <c r="CO2854" s="333">
        <v>44132</v>
      </c>
      <c r="CP2854" s="262" t="s">
        <v>330</v>
      </c>
      <c r="CR2854" s="333">
        <v>44132</v>
      </c>
      <c r="CS2854" s="262" t="s">
        <v>331</v>
      </c>
    </row>
    <row r="2855" spans="93:97" ht="39" customHeight="1">
      <c r="CO2855" s="333">
        <v>44133</v>
      </c>
      <c r="CP2855" s="262" t="s">
        <v>331</v>
      </c>
      <c r="CR2855" s="333">
        <v>44133</v>
      </c>
      <c r="CS2855" s="262" t="s">
        <v>332</v>
      </c>
    </row>
    <row r="2856" spans="93:97" ht="39" customHeight="1">
      <c r="CO2856" s="333">
        <v>44134</v>
      </c>
      <c r="CP2856" s="262" t="s">
        <v>332</v>
      </c>
      <c r="CR2856" s="333">
        <v>44134</v>
      </c>
      <c r="CS2856" s="262" t="s">
        <v>333</v>
      </c>
    </row>
    <row r="2857" spans="93:97" ht="39" customHeight="1">
      <c r="CO2857" s="333">
        <v>44135</v>
      </c>
      <c r="CP2857" s="262" t="s">
        <v>333</v>
      </c>
      <c r="CR2857" s="333">
        <v>44135</v>
      </c>
      <c r="CS2857" s="262" t="s">
        <v>334</v>
      </c>
    </row>
    <row r="2858" spans="93:97" ht="39" customHeight="1">
      <c r="CO2858" s="333">
        <v>44136</v>
      </c>
      <c r="CP2858" s="262" t="s">
        <v>334</v>
      </c>
      <c r="CR2858" s="333">
        <v>44136</v>
      </c>
      <c r="CS2858" s="262" t="s">
        <v>335</v>
      </c>
    </row>
    <row r="2859" spans="93:97" ht="39" customHeight="1">
      <c r="CO2859" s="333">
        <v>44137</v>
      </c>
      <c r="CP2859" s="262" t="s">
        <v>335</v>
      </c>
      <c r="CR2859" s="333">
        <v>44137</v>
      </c>
      <c r="CS2859" s="262" t="s">
        <v>336</v>
      </c>
    </row>
    <row r="2860" spans="93:97" ht="39" customHeight="1">
      <c r="CO2860" s="333">
        <v>44138</v>
      </c>
      <c r="CP2860" s="262" t="s">
        <v>336</v>
      </c>
      <c r="CR2860" s="333">
        <v>44138</v>
      </c>
      <c r="CS2860" s="262" t="s">
        <v>337</v>
      </c>
    </row>
    <row r="2861" spans="93:97" ht="39" customHeight="1">
      <c r="CO2861" s="333">
        <v>44139</v>
      </c>
      <c r="CP2861" s="262" t="s">
        <v>337</v>
      </c>
      <c r="CR2861" s="333">
        <v>44139</v>
      </c>
      <c r="CS2861" s="262" t="s">
        <v>338</v>
      </c>
    </row>
    <row r="2862" spans="93:97" ht="39" customHeight="1">
      <c r="CO2862" s="333">
        <v>44140</v>
      </c>
      <c r="CP2862" s="262" t="s">
        <v>338</v>
      </c>
      <c r="CR2862" s="333">
        <v>44140</v>
      </c>
      <c r="CS2862" s="262" t="s">
        <v>339</v>
      </c>
    </row>
    <row r="2863" spans="93:97" ht="39" customHeight="1">
      <c r="CO2863" s="333">
        <v>44141</v>
      </c>
      <c r="CP2863" s="262" t="s">
        <v>339</v>
      </c>
      <c r="CR2863" s="333">
        <v>44141</v>
      </c>
      <c r="CS2863" s="262" t="s">
        <v>340</v>
      </c>
    </row>
    <row r="2864" spans="93:97" ht="39" customHeight="1">
      <c r="CO2864" s="333">
        <v>44142</v>
      </c>
      <c r="CP2864" s="262" t="s">
        <v>340</v>
      </c>
      <c r="CR2864" s="333">
        <v>44142</v>
      </c>
      <c r="CS2864" s="262" t="s">
        <v>341</v>
      </c>
    </row>
    <row r="2865" spans="93:97" ht="39" customHeight="1">
      <c r="CO2865" s="333">
        <v>44143</v>
      </c>
      <c r="CP2865" s="262" t="s">
        <v>341</v>
      </c>
      <c r="CR2865" s="333">
        <v>44143</v>
      </c>
      <c r="CS2865" s="262" t="s">
        <v>342</v>
      </c>
    </row>
    <row r="2866" spans="93:97" ht="39" customHeight="1">
      <c r="CO2866" s="333">
        <v>44144</v>
      </c>
      <c r="CP2866" s="262" t="s">
        <v>342</v>
      </c>
      <c r="CR2866" s="333">
        <v>44144</v>
      </c>
      <c r="CS2866" s="262" t="s">
        <v>343</v>
      </c>
    </row>
    <row r="2867" spans="93:97" ht="39" customHeight="1">
      <c r="CO2867" s="333">
        <v>44145</v>
      </c>
      <c r="CP2867" s="262" t="s">
        <v>343</v>
      </c>
      <c r="CR2867" s="333">
        <v>44145</v>
      </c>
      <c r="CS2867" s="262" t="s">
        <v>344</v>
      </c>
    </row>
    <row r="2868" spans="93:97" ht="39" customHeight="1">
      <c r="CO2868" s="333">
        <v>44146</v>
      </c>
      <c r="CP2868" s="262" t="s">
        <v>344</v>
      </c>
      <c r="CR2868" s="333">
        <v>44146</v>
      </c>
      <c r="CS2868" s="262" t="s">
        <v>345</v>
      </c>
    </row>
    <row r="2869" spans="93:97" ht="39" customHeight="1">
      <c r="CO2869" s="333">
        <v>44147</v>
      </c>
      <c r="CP2869" s="262" t="s">
        <v>345</v>
      </c>
      <c r="CR2869" s="333">
        <v>44147</v>
      </c>
      <c r="CS2869" s="262" t="s">
        <v>346</v>
      </c>
    </row>
    <row r="2870" spans="93:97" ht="39" customHeight="1">
      <c r="CO2870" s="333">
        <v>44148</v>
      </c>
      <c r="CP2870" s="262" t="s">
        <v>346</v>
      </c>
      <c r="CR2870" s="333">
        <v>44148</v>
      </c>
      <c r="CS2870" s="262" t="s">
        <v>347</v>
      </c>
    </row>
    <row r="2871" spans="93:97" ht="39" customHeight="1">
      <c r="CO2871" s="333">
        <v>44149</v>
      </c>
      <c r="CP2871" s="262" t="s">
        <v>347</v>
      </c>
      <c r="CR2871" s="333">
        <v>44149</v>
      </c>
      <c r="CS2871" s="262" t="s">
        <v>348</v>
      </c>
    </row>
    <row r="2872" spans="93:97" ht="39" customHeight="1">
      <c r="CO2872" s="333">
        <v>44150</v>
      </c>
      <c r="CP2872" s="262" t="s">
        <v>348</v>
      </c>
      <c r="CR2872" s="333">
        <v>44150</v>
      </c>
      <c r="CS2872" s="262" t="s">
        <v>349</v>
      </c>
    </row>
    <row r="2873" spans="93:97" ht="39" customHeight="1">
      <c r="CO2873" s="333">
        <v>44151</v>
      </c>
      <c r="CP2873" s="262" t="s">
        <v>349</v>
      </c>
      <c r="CR2873" s="333">
        <v>44151</v>
      </c>
      <c r="CS2873" s="262" t="s">
        <v>350</v>
      </c>
    </row>
    <row r="2874" spans="93:97" ht="39" customHeight="1">
      <c r="CO2874" s="333">
        <v>44152</v>
      </c>
      <c r="CP2874" s="262" t="s">
        <v>350</v>
      </c>
      <c r="CR2874" s="333">
        <v>44152</v>
      </c>
      <c r="CS2874" s="262" t="s">
        <v>351</v>
      </c>
    </row>
    <row r="2875" spans="93:97" ht="39" customHeight="1">
      <c r="CO2875" s="333">
        <v>44153</v>
      </c>
      <c r="CP2875" s="262" t="s">
        <v>351</v>
      </c>
      <c r="CR2875" s="333">
        <v>44153</v>
      </c>
      <c r="CS2875" s="262" t="s">
        <v>352</v>
      </c>
    </row>
    <row r="2876" spans="93:97" ht="39" customHeight="1">
      <c r="CO2876" s="333">
        <v>44154</v>
      </c>
      <c r="CP2876" s="262" t="s">
        <v>352</v>
      </c>
      <c r="CR2876" s="333">
        <v>44154</v>
      </c>
      <c r="CS2876" s="262" t="s">
        <v>353</v>
      </c>
    </row>
    <row r="2877" spans="93:97" ht="39" customHeight="1">
      <c r="CO2877" s="333">
        <v>44155</v>
      </c>
      <c r="CP2877" s="262" t="s">
        <v>353</v>
      </c>
      <c r="CR2877" s="333">
        <v>44155</v>
      </c>
      <c r="CS2877" s="262" t="s">
        <v>354</v>
      </c>
    </row>
    <row r="2878" spans="93:97" ht="39" customHeight="1">
      <c r="CO2878" s="333">
        <v>44156</v>
      </c>
      <c r="CP2878" s="262" t="s">
        <v>354</v>
      </c>
      <c r="CR2878" s="333">
        <v>44156</v>
      </c>
      <c r="CS2878" s="262" t="s">
        <v>355</v>
      </c>
    </row>
    <row r="2879" spans="93:97" ht="39" customHeight="1">
      <c r="CO2879" s="333">
        <v>44157</v>
      </c>
      <c r="CP2879" s="262" t="s">
        <v>355</v>
      </c>
      <c r="CR2879" s="333">
        <v>44157</v>
      </c>
      <c r="CS2879" s="262" t="s">
        <v>356</v>
      </c>
    </row>
    <row r="2880" spans="93:97" ht="39" customHeight="1">
      <c r="CO2880" s="333">
        <v>44158</v>
      </c>
      <c r="CP2880" s="262" t="s">
        <v>356</v>
      </c>
      <c r="CR2880" s="333">
        <v>44158</v>
      </c>
      <c r="CS2880" s="262" t="s">
        <v>357</v>
      </c>
    </row>
    <row r="2881" spans="93:97" ht="39" customHeight="1">
      <c r="CO2881" s="333">
        <v>44159</v>
      </c>
      <c r="CP2881" s="262" t="s">
        <v>357</v>
      </c>
      <c r="CR2881" s="333">
        <v>44159</v>
      </c>
      <c r="CS2881" s="262" t="s">
        <v>358</v>
      </c>
    </row>
    <row r="2882" spans="93:97" ht="39" customHeight="1">
      <c r="CO2882" s="333">
        <v>44160</v>
      </c>
      <c r="CP2882" s="262" t="s">
        <v>358</v>
      </c>
      <c r="CR2882" s="333">
        <v>44160</v>
      </c>
      <c r="CS2882" s="262" t="s">
        <v>359</v>
      </c>
    </row>
    <row r="2883" spans="93:97" ht="39" customHeight="1">
      <c r="CO2883" s="333">
        <v>44161</v>
      </c>
      <c r="CP2883" s="262" t="s">
        <v>359</v>
      </c>
      <c r="CR2883" s="333">
        <v>44161</v>
      </c>
      <c r="CS2883" s="262" t="s">
        <v>360</v>
      </c>
    </row>
    <row r="2884" spans="93:97" ht="39" customHeight="1">
      <c r="CO2884" s="333">
        <v>44162</v>
      </c>
      <c r="CP2884" s="262" t="s">
        <v>360</v>
      </c>
      <c r="CR2884" s="333">
        <v>44162</v>
      </c>
      <c r="CS2884" s="262" t="s">
        <v>361</v>
      </c>
    </row>
    <row r="2885" spans="93:97" ht="39" customHeight="1">
      <c r="CO2885" s="333">
        <v>44163</v>
      </c>
      <c r="CP2885" s="262" t="s">
        <v>361</v>
      </c>
      <c r="CR2885" s="333">
        <v>44163</v>
      </c>
      <c r="CS2885" s="262" t="s">
        <v>362</v>
      </c>
    </row>
    <row r="2886" spans="93:97" ht="39" customHeight="1">
      <c r="CO2886" s="333">
        <v>44164</v>
      </c>
      <c r="CP2886" s="262" t="s">
        <v>362</v>
      </c>
      <c r="CR2886" s="333">
        <v>44164</v>
      </c>
      <c r="CS2886" s="262" t="s">
        <v>363</v>
      </c>
    </row>
    <row r="2887" spans="93:97" ht="39" customHeight="1">
      <c r="CO2887" s="333">
        <v>44165</v>
      </c>
      <c r="CP2887" s="262" t="s">
        <v>363</v>
      </c>
      <c r="CR2887" s="333">
        <v>44165</v>
      </c>
      <c r="CS2887" s="262" t="s">
        <v>364</v>
      </c>
    </row>
    <row r="2888" spans="93:97" ht="39" customHeight="1">
      <c r="CO2888" s="333">
        <v>44166</v>
      </c>
      <c r="CP2888" s="262" t="s">
        <v>364</v>
      </c>
      <c r="CR2888" s="333">
        <v>44166</v>
      </c>
      <c r="CS2888" s="262" t="s">
        <v>365</v>
      </c>
    </row>
    <row r="2889" spans="93:97" ht="39" customHeight="1">
      <c r="CO2889" s="333">
        <v>44167</v>
      </c>
      <c r="CP2889" s="262" t="s">
        <v>365</v>
      </c>
      <c r="CR2889" s="333">
        <v>44167</v>
      </c>
      <c r="CS2889" s="262" t="s">
        <v>366</v>
      </c>
    </row>
    <row r="2890" spans="93:97" ht="39" customHeight="1">
      <c r="CO2890" s="333">
        <v>44168</v>
      </c>
      <c r="CP2890" s="262" t="s">
        <v>366</v>
      </c>
      <c r="CR2890" s="333">
        <v>44168</v>
      </c>
      <c r="CS2890" s="262" t="s">
        <v>367</v>
      </c>
    </row>
    <row r="2891" spans="93:97" ht="39" customHeight="1">
      <c r="CO2891" s="333">
        <v>44169</v>
      </c>
      <c r="CP2891" s="262" t="s">
        <v>367</v>
      </c>
      <c r="CR2891" s="333">
        <v>44169</v>
      </c>
      <c r="CS2891" s="262" t="s">
        <v>368</v>
      </c>
    </row>
    <row r="2892" spans="93:97" ht="39" customHeight="1">
      <c r="CO2892" s="333">
        <v>44170</v>
      </c>
      <c r="CP2892" s="262" t="s">
        <v>368</v>
      </c>
      <c r="CR2892" s="333">
        <v>44170</v>
      </c>
      <c r="CS2892" s="262" t="s">
        <v>369</v>
      </c>
    </row>
    <row r="2893" spans="93:97" ht="39" customHeight="1">
      <c r="CO2893" s="333">
        <v>44171</v>
      </c>
      <c r="CP2893" s="262" t="s">
        <v>369</v>
      </c>
      <c r="CR2893" s="333">
        <v>44171</v>
      </c>
      <c r="CS2893" s="262" t="s">
        <v>370</v>
      </c>
    </row>
    <row r="2894" spans="93:97" ht="39" customHeight="1">
      <c r="CO2894" s="333">
        <v>44172</v>
      </c>
      <c r="CP2894" s="262" t="s">
        <v>370</v>
      </c>
      <c r="CR2894" s="333">
        <v>44172</v>
      </c>
      <c r="CS2894" s="262" t="s">
        <v>371</v>
      </c>
    </row>
    <row r="2895" spans="93:97" ht="39" customHeight="1">
      <c r="CO2895" s="333">
        <v>44173</v>
      </c>
      <c r="CP2895" s="262" t="s">
        <v>371</v>
      </c>
      <c r="CR2895" s="333">
        <v>44173</v>
      </c>
      <c r="CS2895" s="262" t="s">
        <v>372</v>
      </c>
    </row>
    <row r="2896" spans="93:97" ht="39" customHeight="1">
      <c r="CO2896" s="333">
        <v>44174</v>
      </c>
      <c r="CP2896" s="262" t="s">
        <v>372</v>
      </c>
      <c r="CR2896" s="333">
        <v>44174</v>
      </c>
      <c r="CS2896" s="262" t="s">
        <v>373</v>
      </c>
    </row>
    <row r="2897" spans="93:97" ht="39" customHeight="1">
      <c r="CO2897" s="333">
        <v>44175</v>
      </c>
      <c r="CP2897" s="262" t="s">
        <v>373</v>
      </c>
      <c r="CR2897" s="333">
        <v>44175</v>
      </c>
      <c r="CS2897" s="262" t="s">
        <v>374</v>
      </c>
    </row>
    <row r="2898" spans="93:97" ht="39" customHeight="1">
      <c r="CO2898" s="333">
        <v>44176</v>
      </c>
      <c r="CP2898" s="262" t="s">
        <v>374</v>
      </c>
      <c r="CR2898" s="333">
        <v>44176</v>
      </c>
      <c r="CS2898" s="262" t="s">
        <v>375</v>
      </c>
    </row>
    <row r="2899" spans="93:97" ht="39" customHeight="1">
      <c r="CO2899" s="333">
        <v>44177</v>
      </c>
      <c r="CP2899" s="262" t="s">
        <v>375</v>
      </c>
      <c r="CR2899" s="333">
        <v>44177</v>
      </c>
      <c r="CS2899" s="262" t="s">
        <v>376</v>
      </c>
    </row>
    <row r="2900" spans="93:97" ht="39" customHeight="1">
      <c r="CO2900" s="333">
        <v>44178</v>
      </c>
      <c r="CP2900" s="262" t="s">
        <v>376</v>
      </c>
      <c r="CR2900" s="333">
        <v>44178</v>
      </c>
      <c r="CS2900" s="262" t="s">
        <v>377</v>
      </c>
    </row>
    <row r="2901" spans="93:97" ht="39" customHeight="1">
      <c r="CO2901" s="333">
        <v>44179</v>
      </c>
      <c r="CP2901" s="262" t="s">
        <v>377</v>
      </c>
      <c r="CR2901" s="333">
        <v>44179</v>
      </c>
      <c r="CS2901" s="262" t="s">
        <v>378</v>
      </c>
    </row>
    <row r="2902" spans="93:97" ht="39" customHeight="1">
      <c r="CO2902" s="333">
        <v>44180</v>
      </c>
      <c r="CP2902" s="262" t="s">
        <v>378</v>
      </c>
      <c r="CR2902" s="333">
        <v>44180</v>
      </c>
      <c r="CS2902" s="262" t="s">
        <v>379</v>
      </c>
    </row>
    <row r="2903" spans="93:97" ht="39" customHeight="1">
      <c r="CO2903" s="333">
        <v>44181</v>
      </c>
      <c r="CP2903" s="262" t="s">
        <v>379</v>
      </c>
      <c r="CR2903" s="333">
        <v>44181</v>
      </c>
      <c r="CS2903" s="262" t="s">
        <v>380</v>
      </c>
    </row>
    <row r="2904" spans="93:97" ht="39" customHeight="1">
      <c r="CO2904" s="333">
        <v>44182</v>
      </c>
      <c r="CP2904" s="262" t="s">
        <v>380</v>
      </c>
      <c r="CR2904" s="333">
        <v>44182</v>
      </c>
      <c r="CS2904" s="262" t="s">
        <v>381</v>
      </c>
    </row>
    <row r="2905" spans="93:97" ht="39" customHeight="1">
      <c r="CO2905" s="333">
        <v>44183</v>
      </c>
      <c r="CP2905" s="262" t="s">
        <v>381</v>
      </c>
      <c r="CR2905" s="333">
        <v>44183</v>
      </c>
      <c r="CS2905" s="262" t="s">
        <v>382</v>
      </c>
    </row>
    <row r="2906" spans="93:97" ht="39" customHeight="1">
      <c r="CO2906" s="333">
        <v>44184</v>
      </c>
      <c r="CP2906" s="262" t="s">
        <v>382</v>
      </c>
      <c r="CR2906" s="333">
        <v>44184</v>
      </c>
      <c r="CS2906" s="262" t="s">
        <v>383</v>
      </c>
    </row>
    <row r="2907" spans="93:97" ht="39" customHeight="1">
      <c r="CO2907" s="333">
        <v>44185</v>
      </c>
      <c r="CP2907" s="262" t="s">
        <v>383</v>
      </c>
      <c r="CR2907" s="333">
        <v>44185</v>
      </c>
      <c r="CS2907" s="262" t="s">
        <v>384</v>
      </c>
    </row>
    <row r="2908" spans="93:97" ht="39" customHeight="1">
      <c r="CO2908" s="333">
        <v>44186</v>
      </c>
      <c r="CP2908" s="262" t="s">
        <v>384</v>
      </c>
      <c r="CR2908" s="333">
        <v>44186</v>
      </c>
      <c r="CS2908" s="262" t="s">
        <v>385</v>
      </c>
    </row>
    <row r="2909" spans="93:97" ht="39" customHeight="1">
      <c r="CO2909" s="333">
        <v>44187</v>
      </c>
      <c r="CP2909" s="262" t="s">
        <v>385</v>
      </c>
      <c r="CR2909" s="333">
        <v>44187</v>
      </c>
      <c r="CS2909" s="262" t="s">
        <v>386</v>
      </c>
    </row>
    <row r="2910" spans="93:97" ht="39" customHeight="1">
      <c r="CO2910" s="333">
        <v>44188</v>
      </c>
      <c r="CP2910" s="262" t="s">
        <v>386</v>
      </c>
      <c r="CR2910" s="333">
        <v>44188</v>
      </c>
      <c r="CS2910" s="262" t="s">
        <v>387</v>
      </c>
    </row>
    <row r="2911" spans="93:97" ht="39" customHeight="1">
      <c r="CO2911" s="333">
        <v>44189</v>
      </c>
      <c r="CP2911" s="262" t="s">
        <v>387</v>
      </c>
      <c r="CR2911" s="333">
        <v>44189</v>
      </c>
      <c r="CS2911" s="262" t="s">
        <v>388</v>
      </c>
    </row>
    <row r="2912" spans="93:97" ht="39" customHeight="1">
      <c r="CO2912" s="333">
        <v>44190</v>
      </c>
      <c r="CP2912" s="262" t="s">
        <v>388</v>
      </c>
      <c r="CR2912" s="333">
        <v>44190</v>
      </c>
      <c r="CS2912" s="262" t="s">
        <v>389</v>
      </c>
    </row>
    <row r="2913" spans="93:97" ht="39" customHeight="1">
      <c r="CO2913" s="333">
        <v>44191</v>
      </c>
      <c r="CP2913" s="262" t="s">
        <v>389</v>
      </c>
      <c r="CR2913" s="333">
        <v>44191</v>
      </c>
      <c r="CS2913" s="262" t="s">
        <v>390</v>
      </c>
    </row>
    <row r="2914" spans="93:97" ht="39" customHeight="1">
      <c r="CO2914" s="333">
        <v>44192</v>
      </c>
      <c r="CP2914" s="262" t="s">
        <v>390</v>
      </c>
      <c r="CR2914" s="333">
        <v>44192</v>
      </c>
      <c r="CS2914" s="262" t="s">
        <v>391</v>
      </c>
    </row>
    <row r="2915" spans="93:97" ht="39" customHeight="1">
      <c r="CO2915" s="333">
        <v>44193</v>
      </c>
      <c r="CP2915" s="262" t="s">
        <v>391</v>
      </c>
      <c r="CR2915" s="333">
        <v>44193</v>
      </c>
      <c r="CS2915" s="262" t="s">
        <v>392</v>
      </c>
    </row>
    <row r="2916" spans="93:97" ht="39" customHeight="1">
      <c r="CO2916" s="333">
        <v>44194</v>
      </c>
      <c r="CP2916" s="262" t="s">
        <v>392</v>
      </c>
      <c r="CR2916" s="333">
        <v>44194</v>
      </c>
      <c r="CS2916" s="262" t="s">
        <v>393</v>
      </c>
    </row>
    <row r="2917" spans="93:97" ht="39" customHeight="1">
      <c r="CO2917" s="333">
        <v>44195</v>
      </c>
      <c r="CP2917" s="262" t="s">
        <v>393</v>
      </c>
      <c r="CR2917" s="333">
        <v>44195</v>
      </c>
      <c r="CS2917" s="262" t="s">
        <v>394</v>
      </c>
    </row>
    <row r="2918" spans="93:97" ht="39" customHeight="1">
      <c r="CO2918" s="333">
        <v>44196</v>
      </c>
      <c r="CP2918" s="262" t="s">
        <v>394</v>
      </c>
      <c r="CR2918" s="333">
        <v>44196</v>
      </c>
      <c r="CS2918" s="262" t="s">
        <v>395</v>
      </c>
    </row>
    <row r="2919" spans="93:97" ht="39" customHeight="1">
      <c r="CO2919" s="333">
        <v>44197</v>
      </c>
      <c r="CP2919" s="262" t="s">
        <v>395</v>
      </c>
      <c r="CR2919" s="333">
        <v>44197</v>
      </c>
      <c r="CS2919" s="262" t="s">
        <v>31</v>
      </c>
    </row>
    <row r="2920" spans="93:97" ht="39" customHeight="1">
      <c r="CO2920" s="333">
        <v>44198</v>
      </c>
      <c r="CP2920" s="262" t="s">
        <v>31</v>
      </c>
      <c r="CR2920" s="333">
        <v>44198</v>
      </c>
      <c r="CS2920" s="262" t="s">
        <v>32</v>
      </c>
    </row>
    <row r="2921" spans="93:97" ht="39" customHeight="1">
      <c r="CO2921" s="333">
        <v>44199</v>
      </c>
      <c r="CP2921" s="262" t="s">
        <v>32</v>
      </c>
      <c r="CR2921" s="333">
        <v>44199</v>
      </c>
      <c r="CS2921" s="262" t="s">
        <v>33</v>
      </c>
    </row>
    <row r="2922" spans="93:97" ht="39" customHeight="1">
      <c r="CO2922" s="333">
        <v>44200</v>
      </c>
      <c r="CP2922" s="262" t="s">
        <v>33</v>
      </c>
      <c r="CR2922" s="333">
        <v>44200</v>
      </c>
      <c r="CS2922" s="262" t="s">
        <v>34</v>
      </c>
    </row>
    <row r="2923" spans="93:97" ht="39" customHeight="1">
      <c r="CO2923" s="333">
        <v>44201</v>
      </c>
      <c r="CP2923" s="262" t="s">
        <v>34</v>
      </c>
      <c r="CR2923" s="333">
        <v>44201</v>
      </c>
      <c r="CS2923" s="262" t="s">
        <v>35</v>
      </c>
    </row>
    <row r="2924" spans="93:97" ht="39" customHeight="1">
      <c r="CO2924" s="333">
        <v>44202</v>
      </c>
      <c r="CP2924" s="262" t="s">
        <v>35</v>
      </c>
      <c r="CR2924" s="333">
        <v>44202</v>
      </c>
      <c r="CS2924" s="262" t="s">
        <v>36</v>
      </c>
    </row>
    <row r="2925" spans="93:97" ht="39" customHeight="1">
      <c r="CO2925" s="333">
        <v>44203</v>
      </c>
      <c r="CP2925" s="262" t="s">
        <v>36</v>
      </c>
      <c r="CR2925" s="333">
        <v>44203</v>
      </c>
      <c r="CS2925" s="262" t="s">
        <v>37</v>
      </c>
    </row>
    <row r="2926" spans="93:97" ht="39" customHeight="1">
      <c r="CO2926" s="333">
        <v>44204</v>
      </c>
      <c r="CP2926" s="262" t="s">
        <v>37</v>
      </c>
      <c r="CR2926" s="333">
        <v>44204</v>
      </c>
      <c r="CS2926" s="262" t="s">
        <v>38</v>
      </c>
    </row>
    <row r="2927" spans="93:97" ht="39" customHeight="1">
      <c r="CO2927" s="333">
        <v>44205</v>
      </c>
      <c r="CP2927" s="262" t="s">
        <v>38</v>
      </c>
      <c r="CR2927" s="333">
        <v>44205</v>
      </c>
      <c r="CS2927" s="262" t="s">
        <v>39</v>
      </c>
    </row>
    <row r="2928" spans="93:97" ht="39" customHeight="1">
      <c r="CO2928" s="333">
        <v>44206</v>
      </c>
      <c r="CP2928" s="262" t="s">
        <v>39</v>
      </c>
      <c r="CR2928" s="333">
        <v>44206</v>
      </c>
      <c r="CS2928" s="262" t="s">
        <v>40</v>
      </c>
    </row>
    <row r="2929" spans="93:97" ht="39" customHeight="1">
      <c r="CO2929" s="333">
        <v>44207</v>
      </c>
      <c r="CP2929" s="262" t="s">
        <v>40</v>
      </c>
      <c r="CR2929" s="333">
        <v>44207</v>
      </c>
      <c r="CS2929" s="262" t="s">
        <v>41</v>
      </c>
    </row>
    <row r="2930" spans="93:97" ht="39" customHeight="1">
      <c r="CO2930" s="333">
        <v>44208</v>
      </c>
      <c r="CP2930" s="262" t="s">
        <v>41</v>
      </c>
      <c r="CR2930" s="333">
        <v>44208</v>
      </c>
      <c r="CS2930" s="262" t="s">
        <v>42</v>
      </c>
    </row>
    <row r="2931" spans="93:97" ht="39" customHeight="1">
      <c r="CO2931" s="333">
        <v>44209</v>
      </c>
      <c r="CP2931" s="262" t="s">
        <v>42</v>
      </c>
      <c r="CR2931" s="333">
        <v>44209</v>
      </c>
      <c r="CS2931" s="262" t="s">
        <v>43</v>
      </c>
    </row>
    <row r="2932" spans="93:97" ht="39" customHeight="1">
      <c r="CO2932" s="333">
        <v>44210</v>
      </c>
      <c r="CP2932" s="262" t="s">
        <v>43</v>
      </c>
      <c r="CR2932" s="333">
        <v>44210</v>
      </c>
      <c r="CS2932" s="262" t="s">
        <v>44</v>
      </c>
    </row>
    <row r="2933" spans="93:97" ht="39" customHeight="1">
      <c r="CO2933" s="333">
        <v>44211</v>
      </c>
      <c r="CP2933" s="262" t="s">
        <v>44</v>
      </c>
      <c r="CR2933" s="333">
        <v>44211</v>
      </c>
      <c r="CS2933" s="262" t="s">
        <v>45</v>
      </c>
    </row>
    <row r="2934" spans="93:97" ht="39" customHeight="1">
      <c r="CO2934" s="333">
        <v>44212</v>
      </c>
      <c r="CP2934" s="262" t="s">
        <v>45</v>
      </c>
      <c r="CR2934" s="333">
        <v>44212</v>
      </c>
      <c r="CS2934" s="262" t="s">
        <v>46</v>
      </c>
    </row>
    <row r="2935" spans="93:97" ht="39" customHeight="1">
      <c r="CO2935" s="333">
        <v>44213</v>
      </c>
      <c r="CP2935" s="262" t="s">
        <v>46</v>
      </c>
      <c r="CR2935" s="333">
        <v>44213</v>
      </c>
      <c r="CS2935" s="262" t="s">
        <v>47</v>
      </c>
    </row>
    <row r="2936" spans="93:97" ht="39" customHeight="1">
      <c r="CO2936" s="333">
        <v>44214</v>
      </c>
      <c r="CP2936" s="262" t="s">
        <v>47</v>
      </c>
      <c r="CR2936" s="333">
        <v>44214</v>
      </c>
      <c r="CS2936" s="262" t="s">
        <v>48</v>
      </c>
    </row>
    <row r="2937" spans="93:97" ht="39" customHeight="1">
      <c r="CO2937" s="333">
        <v>44215</v>
      </c>
      <c r="CP2937" s="262" t="s">
        <v>48</v>
      </c>
      <c r="CR2937" s="333">
        <v>44215</v>
      </c>
      <c r="CS2937" s="262" t="s">
        <v>49</v>
      </c>
    </row>
    <row r="2938" spans="93:97" ht="39" customHeight="1">
      <c r="CO2938" s="333">
        <v>44216</v>
      </c>
      <c r="CP2938" s="262" t="s">
        <v>49</v>
      </c>
      <c r="CR2938" s="333">
        <v>44216</v>
      </c>
      <c r="CS2938" s="262" t="s">
        <v>50</v>
      </c>
    </row>
    <row r="2939" spans="93:97" ht="39" customHeight="1">
      <c r="CO2939" s="333">
        <v>44217</v>
      </c>
      <c r="CP2939" s="262" t="s">
        <v>50</v>
      </c>
      <c r="CR2939" s="333">
        <v>44217</v>
      </c>
      <c r="CS2939" s="262" t="s">
        <v>51</v>
      </c>
    </row>
    <row r="2940" spans="93:97" ht="39" customHeight="1">
      <c r="CO2940" s="333">
        <v>44218</v>
      </c>
      <c r="CP2940" s="262" t="s">
        <v>51</v>
      </c>
      <c r="CR2940" s="333">
        <v>44218</v>
      </c>
      <c r="CS2940" s="262" t="s">
        <v>52</v>
      </c>
    </row>
    <row r="2941" spans="93:97" ht="39" customHeight="1">
      <c r="CO2941" s="333">
        <v>44219</v>
      </c>
      <c r="CP2941" s="262" t="s">
        <v>52</v>
      </c>
      <c r="CR2941" s="333">
        <v>44219</v>
      </c>
      <c r="CS2941" s="262" t="s">
        <v>53</v>
      </c>
    </row>
    <row r="2942" spans="93:97" ht="39" customHeight="1">
      <c r="CO2942" s="333">
        <v>44220</v>
      </c>
      <c r="CP2942" s="262" t="s">
        <v>53</v>
      </c>
      <c r="CR2942" s="333">
        <v>44220</v>
      </c>
      <c r="CS2942" s="262" t="s">
        <v>54</v>
      </c>
    </row>
    <row r="2943" spans="93:97" ht="39" customHeight="1">
      <c r="CO2943" s="333">
        <v>44221</v>
      </c>
      <c r="CP2943" s="262" t="s">
        <v>54</v>
      </c>
      <c r="CR2943" s="333">
        <v>44221</v>
      </c>
      <c r="CS2943" s="262" t="s">
        <v>55</v>
      </c>
    </row>
    <row r="2944" spans="93:97" ht="39" customHeight="1">
      <c r="CO2944" s="333">
        <v>44222</v>
      </c>
      <c r="CP2944" s="262" t="s">
        <v>55</v>
      </c>
      <c r="CR2944" s="333">
        <v>44222</v>
      </c>
      <c r="CS2944" s="262" t="s">
        <v>56</v>
      </c>
    </row>
    <row r="2945" spans="93:97" ht="39" customHeight="1">
      <c r="CO2945" s="333">
        <v>44223</v>
      </c>
      <c r="CP2945" s="262" t="s">
        <v>56</v>
      </c>
      <c r="CR2945" s="333">
        <v>44223</v>
      </c>
      <c r="CS2945" s="262" t="s">
        <v>57</v>
      </c>
    </row>
    <row r="2946" spans="93:97" ht="39" customHeight="1">
      <c r="CO2946" s="333">
        <v>44224</v>
      </c>
      <c r="CP2946" s="262" t="s">
        <v>57</v>
      </c>
      <c r="CR2946" s="333">
        <v>44224</v>
      </c>
      <c r="CS2946" s="262" t="s">
        <v>58</v>
      </c>
    </row>
    <row r="2947" spans="93:97" ht="39" customHeight="1">
      <c r="CO2947" s="333">
        <v>44225</v>
      </c>
      <c r="CP2947" s="262" t="s">
        <v>58</v>
      </c>
      <c r="CR2947" s="333">
        <v>44225</v>
      </c>
      <c r="CS2947" s="262" t="s">
        <v>59</v>
      </c>
    </row>
    <row r="2948" spans="93:97" ht="39" customHeight="1">
      <c r="CO2948" s="333">
        <v>44226</v>
      </c>
      <c r="CP2948" s="262" t="s">
        <v>59</v>
      </c>
      <c r="CR2948" s="333">
        <v>44226</v>
      </c>
      <c r="CS2948" s="262" t="s">
        <v>60</v>
      </c>
    </row>
    <row r="2949" spans="93:97" ht="39" customHeight="1">
      <c r="CO2949" s="333">
        <v>44227</v>
      </c>
      <c r="CP2949" s="262" t="s">
        <v>60</v>
      </c>
      <c r="CR2949" s="333">
        <v>44227</v>
      </c>
      <c r="CS2949" s="262" t="s">
        <v>61</v>
      </c>
    </row>
    <row r="2950" spans="93:97" ht="39" customHeight="1">
      <c r="CO2950" s="333">
        <v>44228</v>
      </c>
      <c r="CP2950" s="262" t="s">
        <v>61</v>
      </c>
      <c r="CR2950" s="333">
        <v>44228</v>
      </c>
      <c r="CS2950" s="262" t="s">
        <v>62</v>
      </c>
    </row>
    <row r="2951" spans="93:97" ht="39" customHeight="1">
      <c r="CO2951" s="333">
        <v>44229</v>
      </c>
      <c r="CP2951" s="262" t="s">
        <v>62</v>
      </c>
      <c r="CR2951" s="333">
        <v>44229</v>
      </c>
      <c r="CS2951" s="262" t="s">
        <v>63</v>
      </c>
    </row>
    <row r="2952" spans="93:97" ht="39" customHeight="1">
      <c r="CO2952" s="333">
        <v>44230</v>
      </c>
      <c r="CP2952" s="262" t="s">
        <v>63</v>
      </c>
      <c r="CR2952" s="333">
        <v>44230</v>
      </c>
      <c r="CS2952" s="262" t="s">
        <v>64</v>
      </c>
    </row>
    <row r="2953" spans="93:97" ht="39" customHeight="1">
      <c r="CO2953" s="333">
        <v>44231</v>
      </c>
      <c r="CP2953" s="262" t="s">
        <v>64</v>
      </c>
      <c r="CR2953" s="333">
        <v>44231</v>
      </c>
      <c r="CS2953" s="262" t="s">
        <v>65</v>
      </c>
    </row>
    <row r="2954" spans="93:97" ht="39" customHeight="1">
      <c r="CO2954" s="333">
        <v>44232</v>
      </c>
      <c r="CP2954" s="262" t="s">
        <v>65</v>
      </c>
      <c r="CR2954" s="333">
        <v>44232</v>
      </c>
      <c r="CS2954" s="262" t="s">
        <v>66</v>
      </c>
    </row>
    <row r="2955" spans="93:97" ht="39" customHeight="1">
      <c r="CO2955" s="333">
        <v>44233</v>
      </c>
      <c r="CP2955" s="262" t="s">
        <v>66</v>
      </c>
      <c r="CR2955" s="333">
        <v>44233</v>
      </c>
      <c r="CS2955" s="262" t="s">
        <v>67</v>
      </c>
    </row>
    <row r="2956" spans="93:97" ht="39" customHeight="1">
      <c r="CO2956" s="333">
        <v>44234</v>
      </c>
      <c r="CP2956" s="262" t="s">
        <v>67</v>
      </c>
      <c r="CR2956" s="333">
        <v>44234</v>
      </c>
      <c r="CS2956" s="262" t="s">
        <v>68</v>
      </c>
    </row>
    <row r="2957" spans="93:97" ht="39" customHeight="1">
      <c r="CO2957" s="333">
        <v>44235</v>
      </c>
      <c r="CP2957" s="262" t="s">
        <v>68</v>
      </c>
      <c r="CR2957" s="333">
        <v>44235</v>
      </c>
      <c r="CS2957" s="262" t="s">
        <v>69</v>
      </c>
    </row>
    <row r="2958" spans="93:97" ht="39" customHeight="1">
      <c r="CO2958" s="333">
        <v>44236</v>
      </c>
      <c r="CP2958" s="262" t="s">
        <v>69</v>
      </c>
      <c r="CR2958" s="333">
        <v>44236</v>
      </c>
      <c r="CS2958" s="262" t="s">
        <v>70</v>
      </c>
    </row>
    <row r="2959" spans="93:97" ht="39" customHeight="1">
      <c r="CO2959" s="333">
        <v>44237</v>
      </c>
      <c r="CP2959" s="262" t="s">
        <v>70</v>
      </c>
      <c r="CR2959" s="333">
        <v>44237</v>
      </c>
      <c r="CS2959" s="262" t="s">
        <v>71</v>
      </c>
    </row>
    <row r="2960" spans="93:97" ht="39" customHeight="1">
      <c r="CO2960" s="333">
        <v>44238</v>
      </c>
      <c r="CP2960" s="262" t="s">
        <v>71</v>
      </c>
      <c r="CR2960" s="333">
        <v>44238</v>
      </c>
      <c r="CS2960" s="262" t="s">
        <v>72</v>
      </c>
    </row>
    <row r="2961" spans="93:97" ht="39" customHeight="1">
      <c r="CO2961" s="333">
        <v>44239</v>
      </c>
      <c r="CP2961" s="262" t="s">
        <v>72</v>
      </c>
      <c r="CR2961" s="333">
        <v>44239</v>
      </c>
      <c r="CS2961" s="262" t="s">
        <v>73</v>
      </c>
    </row>
    <row r="2962" spans="93:97" ht="39" customHeight="1">
      <c r="CO2962" s="333">
        <v>44240</v>
      </c>
      <c r="CP2962" s="262" t="s">
        <v>73</v>
      </c>
      <c r="CR2962" s="333">
        <v>44240</v>
      </c>
      <c r="CS2962" s="262" t="s">
        <v>74</v>
      </c>
    </row>
    <row r="2963" spans="93:97" ht="39" customHeight="1">
      <c r="CO2963" s="333">
        <v>44241</v>
      </c>
      <c r="CP2963" s="262" t="s">
        <v>74</v>
      </c>
      <c r="CR2963" s="333">
        <v>44241</v>
      </c>
      <c r="CS2963" s="262" t="s">
        <v>75</v>
      </c>
    </row>
    <row r="2964" spans="93:97" ht="39" customHeight="1">
      <c r="CO2964" s="333">
        <v>44242</v>
      </c>
      <c r="CP2964" s="262" t="s">
        <v>75</v>
      </c>
      <c r="CR2964" s="333">
        <v>44242</v>
      </c>
      <c r="CS2964" s="262" t="s">
        <v>76</v>
      </c>
    </row>
    <row r="2965" spans="93:97" ht="39" customHeight="1">
      <c r="CO2965" s="333">
        <v>44243</v>
      </c>
      <c r="CP2965" s="262" t="s">
        <v>76</v>
      </c>
      <c r="CR2965" s="333">
        <v>44243</v>
      </c>
      <c r="CS2965" s="262" t="s">
        <v>77</v>
      </c>
    </row>
    <row r="2966" spans="93:97" ht="39" customHeight="1">
      <c r="CO2966" s="333">
        <v>44244</v>
      </c>
      <c r="CP2966" s="262" t="s">
        <v>77</v>
      </c>
      <c r="CR2966" s="333">
        <v>44244</v>
      </c>
      <c r="CS2966" s="262" t="s">
        <v>78</v>
      </c>
    </row>
    <row r="2967" spans="93:97" ht="39" customHeight="1">
      <c r="CO2967" s="333">
        <v>44245</v>
      </c>
      <c r="CP2967" s="262" t="s">
        <v>78</v>
      </c>
      <c r="CR2967" s="333">
        <v>44245</v>
      </c>
      <c r="CS2967" s="262" t="s">
        <v>79</v>
      </c>
    </row>
    <row r="2968" spans="93:97" ht="39" customHeight="1">
      <c r="CO2968" s="333">
        <v>44246</v>
      </c>
      <c r="CP2968" s="262" t="s">
        <v>79</v>
      </c>
      <c r="CR2968" s="333">
        <v>44246</v>
      </c>
      <c r="CS2968" s="262" t="s">
        <v>80</v>
      </c>
    </row>
    <row r="2969" spans="93:97" ht="39" customHeight="1">
      <c r="CO2969" s="333">
        <v>44247</v>
      </c>
      <c r="CP2969" s="262" t="s">
        <v>80</v>
      </c>
      <c r="CR2969" s="333">
        <v>44247</v>
      </c>
      <c r="CS2969" s="262" t="s">
        <v>81</v>
      </c>
    </row>
    <row r="2970" spans="93:97" ht="39" customHeight="1">
      <c r="CO2970" s="333">
        <v>44248</v>
      </c>
      <c r="CP2970" s="262" t="s">
        <v>81</v>
      </c>
      <c r="CR2970" s="333">
        <v>44248</v>
      </c>
      <c r="CS2970" s="262" t="s">
        <v>82</v>
      </c>
    </row>
    <row r="2971" spans="93:97" ht="39" customHeight="1">
      <c r="CO2971" s="333">
        <v>44249</v>
      </c>
      <c r="CP2971" s="262" t="s">
        <v>82</v>
      </c>
      <c r="CR2971" s="333">
        <v>44249</v>
      </c>
      <c r="CS2971" s="262" t="s">
        <v>83</v>
      </c>
    </row>
    <row r="2972" spans="93:97" ht="39" customHeight="1">
      <c r="CO2972" s="333">
        <v>44250</v>
      </c>
      <c r="CP2972" s="262" t="s">
        <v>83</v>
      </c>
      <c r="CR2972" s="333">
        <v>44250</v>
      </c>
      <c r="CS2972" s="262" t="s">
        <v>84</v>
      </c>
    </row>
    <row r="2973" spans="93:97" ht="39" customHeight="1">
      <c r="CO2973" s="333">
        <v>44251</v>
      </c>
      <c r="CP2973" s="262" t="s">
        <v>84</v>
      </c>
      <c r="CR2973" s="333">
        <v>44251</v>
      </c>
      <c r="CS2973" s="262" t="s">
        <v>85</v>
      </c>
    </row>
    <row r="2974" spans="93:97" ht="39" customHeight="1">
      <c r="CO2974" s="333">
        <v>44252</v>
      </c>
      <c r="CP2974" s="262" t="s">
        <v>85</v>
      </c>
      <c r="CR2974" s="333">
        <v>44252</v>
      </c>
      <c r="CS2974" s="262" t="s">
        <v>86</v>
      </c>
    </row>
    <row r="2975" spans="93:97" ht="39" customHeight="1">
      <c r="CO2975" s="333">
        <v>44253</v>
      </c>
      <c r="CP2975" s="262" t="s">
        <v>86</v>
      </c>
      <c r="CR2975" s="333">
        <v>44253</v>
      </c>
      <c r="CS2975" s="262" t="s">
        <v>87</v>
      </c>
    </row>
    <row r="2976" spans="93:97" ht="39" customHeight="1">
      <c r="CO2976" s="333">
        <v>44254</v>
      </c>
      <c r="CP2976" s="262" t="s">
        <v>87</v>
      </c>
      <c r="CR2976" s="333">
        <v>44254</v>
      </c>
      <c r="CS2976" s="262" t="s">
        <v>88</v>
      </c>
    </row>
    <row r="2977" spans="93:97" ht="39" customHeight="1">
      <c r="CO2977" s="333">
        <v>44255</v>
      </c>
      <c r="CP2977" s="262" t="s">
        <v>88</v>
      </c>
      <c r="CR2977" s="333">
        <v>44255</v>
      </c>
      <c r="CS2977" s="262" t="s">
        <v>89</v>
      </c>
    </row>
    <row r="2978" spans="93:97" ht="39" customHeight="1">
      <c r="CO2978" s="333">
        <v>44256</v>
      </c>
      <c r="CP2978" s="262" t="s">
        <v>89</v>
      </c>
      <c r="CR2978" s="333">
        <v>44256</v>
      </c>
      <c r="CS2978" s="262" t="s">
        <v>90</v>
      </c>
    </row>
    <row r="2979" spans="93:97" ht="39" customHeight="1">
      <c r="CO2979" s="333">
        <v>44257</v>
      </c>
      <c r="CP2979" s="262" t="s">
        <v>90</v>
      </c>
      <c r="CR2979" s="333">
        <v>44257</v>
      </c>
      <c r="CS2979" s="262" t="s">
        <v>91</v>
      </c>
    </row>
    <row r="2980" spans="93:97" ht="39" customHeight="1">
      <c r="CO2980" s="333">
        <v>44258</v>
      </c>
      <c r="CP2980" s="262" t="s">
        <v>91</v>
      </c>
      <c r="CR2980" s="333">
        <v>44258</v>
      </c>
      <c r="CS2980" s="262" t="s">
        <v>92</v>
      </c>
    </row>
    <row r="2981" spans="93:97" ht="39" customHeight="1">
      <c r="CO2981" s="333">
        <v>44259</v>
      </c>
      <c r="CP2981" s="262" t="s">
        <v>92</v>
      </c>
      <c r="CR2981" s="333">
        <v>44259</v>
      </c>
      <c r="CS2981" s="262" t="s">
        <v>93</v>
      </c>
    </row>
    <row r="2982" spans="93:97" ht="39" customHeight="1">
      <c r="CO2982" s="333">
        <v>44260</v>
      </c>
      <c r="CP2982" s="262" t="s">
        <v>93</v>
      </c>
      <c r="CR2982" s="333">
        <v>44260</v>
      </c>
      <c r="CS2982" s="262" t="s">
        <v>94</v>
      </c>
    </row>
    <row r="2983" spans="93:97" ht="39" customHeight="1">
      <c r="CO2983" s="333">
        <v>44261</v>
      </c>
      <c r="CP2983" s="262" t="s">
        <v>94</v>
      </c>
      <c r="CR2983" s="333">
        <v>44261</v>
      </c>
      <c r="CS2983" s="262" t="s">
        <v>95</v>
      </c>
    </row>
    <row r="2984" spans="93:97" ht="39" customHeight="1">
      <c r="CO2984" s="333">
        <v>44262</v>
      </c>
      <c r="CP2984" s="262" t="s">
        <v>95</v>
      </c>
      <c r="CR2984" s="333">
        <v>44262</v>
      </c>
      <c r="CS2984" s="262" t="s">
        <v>96</v>
      </c>
    </row>
    <row r="2985" spans="93:97" ht="39" customHeight="1">
      <c r="CO2985" s="333">
        <v>44263</v>
      </c>
      <c r="CP2985" s="262" t="s">
        <v>96</v>
      </c>
      <c r="CR2985" s="333">
        <v>44263</v>
      </c>
      <c r="CS2985" s="262" t="s">
        <v>97</v>
      </c>
    </row>
    <row r="2986" spans="93:97" ht="39" customHeight="1">
      <c r="CO2986" s="333">
        <v>44264</v>
      </c>
      <c r="CP2986" s="262" t="s">
        <v>97</v>
      </c>
      <c r="CR2986" s="333">
        <v>44264</v>
      </c>
      <c r="CS2986" s="262" t="s">
        <v>98</v>
      </c>
    </row>
    <row r="2987" spans="93:97" ht="39" customHeight="1">
      <c r="CO2987" s="333">
        <v>44265</v>
      </c>
      <c r="CP2987" s="262" t="s">
        <v>98</v>
      </c>
      <c r="CR2987" s="333">
        <v>44265</v>
      </c>
      <c r="CS2987" s="262" t="s">
        <v>99</v>
      </c>
    </row>
    <row r="2988" spans="93:97" ht="39" customHeight="1">
      <c r="CO2988" s="333">
        <v>44266</v>
      </c>
      <c r="CP2988" s="262" t="s">
        <v>99</v>
      </c>
      <c r="CR2988" s="333">
        <v>44266</v>
      </c>
      <c r="CS2988" s="262" t="s">
        <v>100</v>
      </c>
    </row>
    <row r="2989" spans="93:97" ht="39" customHeight="1">
      <c r="CO2989" s="333">
        <v>44267</v>
      </c>
      <c r="CP2989" s="262" t="s">
        <v>100</v>
      </c>
      <c r="CR2989" s="333">
        <v>44267</v>
      </c>
      <c r="CS2989" s="262" t="s">
        <v>101</v>
      </c>
    </row>
    <row r="2990" spans="93:97" ht="39" customHeight="1">
      <c r="CO2990" s="333">
        <v>44268</v>
      </c>
      <c r="CP2990" s="262" t="s">
        <v>101</v>
      </c>
      <c r="CR2990" s="333">
        <v>44268</v>
      </c>
      <c r="CS2990" s="262" t="s">
        <v>102</v>
      </c>
    </row>
    <row r="2991" spans="93:97" ht="39" customHeight="1">
      <c r="CO2991" s="333">
        <v>44269</v>
      </c>
      <c r="CP2991" s="262" t="s">
        <v>102</v>
      </c>
      <c r="CR2991" s="333">
        <v>44269</v>
      </c>
      <c r="CS2991" s="262" t="s">
        <v>103</v>
      </c>
    </row>
    <row r="2992" spans="93:97" ht="39" customHeight="1">
      <c r="CO2992" s="333">
        <v>44270</v>
      </c>
      <c r="CP2992" s="262" t="s">
        <v>103</v>
      </c>
      <c r="CR2992" s="333">
        <v>44270</v>
      </c>
      <c r="CS2992" s="262" t="s">
        <v>104</v>
      </c>
    </row>
    <row r="2993" spans="93:97" ht="39" customHeight="1">
      <c r="CO2993" s="333">
        <v>44271</v>
      </c>
      <c r="CP2993" s="262" t="s">
        <v>104</v>
      </c>
      <c r="CR2993" s="333">
        <v>44271</v>
      </c>
      <c r="CS2993" s="262" t="s">
        <v>105</v>
      </c>
    </row>
    <row r="2994" spans="93:97" ht="39" customHeight="1">
      <c r="CO2994" s="333">
        <v>44272</v>
      </c>
      <c r="CP2994" s="262" t="s">
        <v>105</v>
      </c>
      <c r="CR2994" s="333">
        <v>44272</v>
      </c>
      <c r="CS2994" s="262" t="s">
        <v>106</v>
      </c>
    </row>
    <row r="2995" spans="93:97" ht="39" customHeight="1">
      <c r="CO2995" s="333">
        <v>44273</v>
      </c>
      <c r="CP2995" s="262" t="s">
        <v>106</v>
      </c>
      <c r="CR2995" s="333">
        <v>44273</v>
      </c>
      <c r="CS2995" s="262" t="s">
        <v>107</v>
      </c>
    </row>
    <row r="2996" spans="93:97" ht="39" customHeight="1">
      <c r="CO2996" s="333">
        <v>44274</v>
      </c>
      <c r="CP2996" s="262" t="s">
        <v>107</v>
      </c>
      <c r="CR2996" s="333">
        <v>44274</v>
      </c>
      <c r="CS2996" s="262" t="s">
        <v>108</v>
      </c>
    </row>
    <row r="2997" spans="93:97" ht="39" customHeight="1">
      <c r="CO2997" s="333">
        <v>44275</v>
      </c>
      <c r="CP2997" s="262" t="s">
        <v>108</v>
      </c>
      <c r="CR2997" s="333">
        <v>44275</v>
      </c>
      <c r="CS2997" s="262" t="s">
        <v>109</v>
      </c>
    </row>
    <row r="2998" spans="93:97" ht="39" customHeight="1">
      <c r="CO2998" s="333">
        <v>44276</v>
      </c>
      <c r="CP2998" s="262" t="s">
        <v>109</v>
      </c>
      <c r="CR2998" s="333">
        <v>44276</v>
      </c>
      <c r="CS2998" s="262" t="s">
        <v>110</v>
      </c>
    </row>
    <row r="2999" spans="93:97" ht="39" customHeight="1">
      <c r="CO2999" s="333">
        <v>44277</v>
      </c>
      <c r="CP2999" s="262" t="s">
        <v>110</v>
      </c>
      <c r="CR2999" s="333">
        <v>44277</v>
      </c>
      <c r="CS2999" s="262" t="s">
        <v>111</v>
      </c>
    </row>
    <row r="3000" spans="93:97" ht="39" customHeight="1">
      <c r="CO3000" s="333">
        <v>44278</v>
      </c>
      <c r="CP3000" s="262" t="s">
        <v>111</v>
      </c>
      <c r="CR3000" s="333">
        <v>44278</v>
      </c>
      <c r="CS3000" s="262" t="s">
        <v>112</v>
      </c>
    </row>
    <row r="3001" spans="93:97" ht="39" customHeight="1">
      <c r="CO3001" s="333">
        <v>44279</v>
      </c>
      <c r="CP3001" s="262" t="s">
        <v>112</v>
      </c>
      <c r="CR3001" s="333">
        <v>44279</v>
      </c>
      <c r="CS3001" s="262" t="s">
        <v>113</v>
      </c>
    </row>
    <row r="3002" spans="93:97" ht="39" customHeight="1">
      <c r="CO3002" s="333">
        <v>44280</v>
      </c>
      <c r="CP3002" s="262" t="s">
        <v>113</v>
      </c>
      <c r="CR3002" s="333">
        <v>44280</v>
      </c>
      <c r="CS3002" s="262" t="s">
        <v>114</v>
      </c>
    </row>
    <row r="3003" spans="93:97" ht="39" customHeight="1">
      <c r="CO3003" s="333">
        <v>44281</v>
      </c>
      <c r="CP3003" s="262" t="s">
        <v>114</v>
      </c>
      <c r="CR3003" s="333">
        <v>44281</v>
      </c>
      <c r="CS3003" s="262" t="s">
        <v>115</v>
      </c>
    </row>
    <row r="3004" spans="93:97" ht="39" customHeight="1">
      <c r="CO3004" s="333">
        <v>44282</v>
      </c>
      <c r="CP3004" s="262" t="s">
        <v>115</v>
      </c>
      <c r="CR3004" s="333">
        <v>44282</v>
      </c>
      <c r="CS3004" s="262" t="s">
        <v>116</v>
      </c>
    </row>
    <row r="3005" spans="93:97" ht="39" customHeight="1">
      <c r="CO3005" s="333">
        <v>44283</v>
      </c>
      <c r="CP3005" s="262" t="s">
        <v>116</v>
      </c>
      <c r="CR3005" s="333">
        <v>44283</v>
      </c>
      <c r="CS3005" s="262" t="s">
        <v>117</v>
      </c>
    </row>
    <row r="3006" spans="93:97" ht="39" customHeight="1">
      <c r="CO3006" s="333">
        <v>44284</v>
      </c>
      <c r="CP3006" s="262" t="s">
        <v>117</v>
      </c>
      <c r="CR3006" s="333">
        <v>44284</v>
      </c>
      <c r="CS3006" s="262" t="s">
        <v>118</v>
      </c>
    </row>
    <row r="3007" spans="93:97" ht="39" customHeight="1">
      <c r="CO3007" s="333">
        <v>44285</v>
      </c>
      <c r="CP3007" s="262" t="s">
        <v>118</v>
      </c>
      <c r="CR3007" s="333">
        <v>44285</v>
      </c>
      <c r="CS3007" s="262" t="s">
        <v>119</v>
      </c>
    </row>
    <row r="3008" spans="93:97" ht="39" customHeight="1">
      <c r="CO3008" s="333">
        <v>44286</v>
      </c>
      <c r="CP3008" s="262" t="s">
        <v>119</v>
      </c>
      <c r="CR3008" s="333">
        <v>44286</v>
      </c>
      <c r="CS3008" s="262" t="s">
        <v>120</v>
      </c>
    </row>
    <row r="3009" spans="93:97" ht="39" customHeight="1">
      <c r="CO3009" s="333">
        <v>44287</v>
      </c>
      <c r="CP3009" s="262" t="s">
        <v>120</v>
      </c>
      <c r="CR3009" s="333">
        <v>44287</v>
      </c>
      <c r="CS3009" s="262" t="s">
        <v>121</v>
      </c>
    </row>
    <row r="3010" spans="93:97" ht="39" customHeight="1">
      <c r="CO3010" s="333">
        <v>44288</v>
      </c>
      <c r="CP3010" s="262" t="s">
        <v>121</v>
      </c>
      <c r="CR3010" s="333">
        <v>44288</v>
      </c>
      <c r="CS3010" s="262" t="s">
        <v>122</v>
      </c>
    </row>
    <row r="3011" spans="93:97" ht="39" customHeight="1">
      <c r="CO3011" s="333">
        <v>44289</v>
      </c>
      <c r="CP3011" s="262" t="s">
        <v>122</v>
      </c>
      <c r="CR3011" s="333">
        <v>44289</v>
      </c>
      <c r="CS3011" s="262" t="s">
        <v>123</v>
      </c>
    </row>
    <row r="3012" spans="93:97" ht="39" customHeight="1">
      <c r="CO3012" s="333">
        <v>44290</v>
      </c>
      <c r="CP3012" s="262" t="s">
        <v>123</v>
      </c>
      <c r="CR3012" s="333">
        <v>44290</v>
      </c>
      <c r="CS3012" s="262" t="s">
        <v>124</v>
      </c>
    </row>
    <row r="3013" spans="93:97" ht="39" customHeight="1">
      <c r="CO3013" s="333">
        <v>44291</v>
      </c>
      <c r="CP3013" s="262" t="s">
        <v>124</v>
      </c>
      <c r="CR3013" s="333">
        <v>44291</v>
      </c>
      <c r="CS3013" s="262" t="s">
        <v>125</v>
      </c>
    </row>
    <row r="3014" spans="93:97" ht="39" customHeight="1">
      <c r="CO3014" s="333">
        <v>44292</v>
      </c>
      <c r="CP3014" s="262" t="s">
        <v>125</v>
      </c>
      <c r="CR3014" s="333">
        <v>44292</v>
      </c>
      <c r="CS3014" s="262" t="s">
        <v>126</v>
      </c>
    </row>
    <row r="3015" spans="93:97" ht="39" customHeight="1">
      <c r="CO3015" s="333">
        <v>44293</v>
      </c>
      <c r="CP3015" s="262" t="s">
        <v>126</v>
      </c>
      <c r="CR3015" s="333">
        <v>44293</v>
      </c>
      <c r="CS3015" s="262" t="s">
        <v>127</v>
      </c>
    </row>
    <row r="3016" spans="93:97" ht="39" customHeight="1">
      <c r="CO3016" s="333">
        <v>44294</v>
      </c>
      <c r="CP3016" s="262" t="s">
        <v>127</v>
      </c>
      <c r="CR3016" s="333">
        <v>44294</v>
      </c>
      <c r="CS3016" s="262" t="s">
        <v>128</v>
      </c>
    </row>
    <row r="3017" spans="93:97" ht="39" customHeight="1">
      <c r="CO3017" s="333">
        <v>44295</v>
      </c>
      <c r="CP3017" s="262" t="s">
        <v>128</v>
      </c>
      <c r="CR3017" s="333">
        <v>44295</v>
      </c>
      <c r="CS3017" s="262" t="s">
        <v>129</v>
      </c>
    </row>
    <row r="3018" spans="93:97" ht="39" customHeight="1">
      <c r="CO3018" s="333">
        <v>44296</v>
      </c>
      <c r="CP3018" s="262" t="s">
        <v>129</v>
      </c>
      <c r="CR3018" s="333">
        <v>44296</v>
      </c>
      <c r="CS3018" s="262" t="s">
        <v>130</v>
      </c>
    </row>
    <row r="3019" spans="93:97" ht="39" customHeight="1">
      <c r="CO3019" s="333">
        <v>44297</v>
      </c>
      <c r="CP3019" s="262" t="s">
        <v>130</v>
      </c>
      <c r="CR3019" s="333">
        <v>44297</v>
      </c>
      <c r="CS3019" s="262" t="s">
        <v>131</v>
      </c>
    </row>
    <row r="3020" spans="93:97" ht="39" customHeight="1">
      <c r="CO3020" s="333">
        <v>44298</v>
      </c>
      <c r="CP3020" s="262" t="s">
        <v>131</v>
      </c>
      <c r="CR3020" s="333">
        <v>44298</v>
      </c>
      <c r="CS3020" s="262" t="s">
        <v>132</v>
      </c>
    </row>
    <row r="3021" spans="93:97" ht="39" customHeight="1">
      <c r="CO3021" s="333">
        <v>44299</v>
      </c>
      <c r="CP3021" s="262" t="s">
        <v>132</v>
      </c>
      <c r="CR3021" s="333">
        <v>44299</v>
      </c>
      <c r="CS3021" s="262" t="s">
        <v>133</v>
      </c>
    </row>
    <row r="3022" spans="93:97" ht="39" customHeight="1">
      <c r="CO3022" s="333">
        <v>44300</v>
      </c>
      <c r="CP3022" s="262" t="s">
        <v>133</v>
      </c>
      <c r="CR3022" s="333">
        <v>44300</v>
      </c>
      <c r="CS3022" s="262" t="s">
        <v>134</v>
      </c>
    </row>
    <row r="3023" spans="93:97" ht="39" customHeight="1">
      <c r="CO3023" s="333">
        <v>44301</v>
      </c>
      <c r="CP3023" s="262" t="s">
        <v>134</v>
      </c>
      <c r="CR3023" s="333">
        <v>44301</v>
      </c>
      <c r="CS3023" s="262" t="s">
        <v>135</v>
      </c>
    </row>
    <row r="3024" spans="93:97" ht="39" customHeight="1">
      <c r="CO3024" s="333">
        <v>44302</v>
      </c>
      <c r="CP3024" s="262" t="s">
        <v>135</v>
      </c>
      <c r="CR3024" s="333">
        <v>44302</v>
      </c>
      <c r="CS3024" s="262" t="s">
        <v>136</v>
      </c>
    </row>
    <row r="3025" spans="93:97" ht="39" customHeight="1">
      <c r="CO3025" s="333">
        <v>44303</v>
      </c>
      <c r="CP3025" s="262" t="s">
        <v>136</v>
      </c>
      <c r="CR3025" s="333">
        <v>44303</v>
      </c>
      <c r="CS3025" s="262" t="s">
        <v>137</v>
      </c>
    </row>
    <row r="3026" spans="93:97" ht="39" customHeight="1">
      <c r="CO3026" s="333">
        <v>44304</v>
      </c>
      <c r="CP3026" s="262" t="s">
        <v>137</v>
      </c>
      <c r="CR3026" s="333">
        <v>44304</v>
      </c>
      <c r="CS3026" s="262" t="s">
        <v>138</v>
      </c>
    </row>
    <row r="3027" spans="93:97" ht="39" customHeight="1">
      <c r="CO3027" s="333">
        <v>44305</v>
      </c>
      <c r="CP3027" s="262" t="s">
        <v>138</v>
      </c>
      <c r="CR3027" s="333">
        <v>44305</v>
      </c>
      <c r="CS3027" s="262" t="s">
        <v>139</v>
      </c>
    </row>
    <row r="3028" spans="93:97" ht="39" customHeight="1">
      <c r="CO3028" s="333">
        <v>44306</v>
      </c>
      <c r="CP3028" s="262" t="s">
        <v>139</v>
      </c>
      <c r="CR3028" s="333">
        <v>44306</v>
      </c>
      <c r="CS3028" s="262" t="s">
        <v>140</v>
      </c>
    </row>
    <row r="3029" spans="93:97" ht="39" customHeight="1">
      <c r="CO3029" s="333">
        <v>44307</v>
      </c>
      <c r="CP3029" s="262" t="s">
        <v>140</v>
      </c>
      <c r="CR3029" s="333">
        <v>44307</v>
      </c>
      <c r="CS3029" s="262" t="s">
        <v>141</v>
      </c>
    </row>
    <row r="3030" spans="93:97" ht="39" customHeight="1">
      <c r="CO3030" s="333">
        <v>44308</v>
      </c>
      <c r="CP3030" s="262" t="s">
        <v>141</v>
      </c>
      <c r="CR3030" s="333">
        <v>44308</v>
      </c>
      <c r="CS3030" s="262" t="s">
        <v>142</v>
      </c>
    </row>
    <row r="3031" spans="93:97" ht="39" customHeight="1">
      <c r="CO3031" s="333">
        <v>44309</v>
      </c>
      <c r="CP3031" s="262" t="s">
        <v>142</v>
      </c>
      <c r="CR3031" s="333">
        <v>44309</v>
      </c>
      <c r="CS3031" s="262" t="s">
        <v>143</v>
      </c>
    </row>
    <row r="3032" spans="93:97" ht="39" customHeight="1">
      <c r="CO3032" s="333">
        <v>44310</v>
      </c>
      <c r="CP3032" s="262" t="s">
        <v>143</v>
      </c>
      <c r="CR3032" s="333">
        <v>44310</v>
      </c>
      <c r="CS3032" s="262" t="s">
        <v>144</v>
      </c>
    </row>
    <row r="3033" spans="93:97" ht="39" customHeight="1">
      <c r="CO3033" s="333">
        <v>44311</v>
      </c>
      <c r="CP3033" s="262" t="s">
        <v>144</v>
      </c>
      <c r="CR3033" s="333">
        <v>44311</v>
      </c>
      <c r="CS3033" s="262" t="s">
        <v>145</v>
      </c>
    </row>
    <row r="3034" spans="93:97" ht="39" customHeight="1">
      <c r="CO3034" s="333">
        <v>44312</v>
      </c>
      <c r="CP3034" s="262" t="s">
        <v>145</v>
      </c>
      <c r="CR3034" s="333">
        <v>44312</v>
      </c>
      <c r="CS3034" s="262" t="s">
        <v>146</v>
      </c>
    </row>
    <row r="3035" spans="93:97" ht="39" customHeight="1">
      <c r="CO3035" s="333">
        <v>44313</v>
      </c>
      <c r="CP3035" s="262" t="s">
        <v>146</v>
      </c>
      <c r="CR3035" s="333">
        <v>44313</v>
      </c>
      <c r="CS3035" s="262" t="s">
        <v>147</v>
      </c>
    </row>
    <row r="3036" spans="93:97" ht="39" customHeight="1">
      <c r="CO3036" s="333">
        <v>44314</v>
      </c>
      <c r="CP3036" s="262" t="s">
        <v>147</v>
      </c>
      <c r="CR3036" s="333">
        <v>44314</v>
      </c>
      <c r="CS3036" s="262" t="s">
        <v>148</v>
      </c>
    </row>
    <row r="3037" spans="93:97" ht="39" customHeight="1">
      <c r="CO3037" s="333">
        <v>44315</v>
      </c>
      <c r="CP3037" s="262" t="s">
        <v>148</v>
      </c>
      <c r="CR3037" s="333">
        <v>44315</v>
      </c>
      <c r="CS3037" s="262" t="s">
        <v>149</v>
      </c>
    </row>
    <row r="3038" spans="93:97" ht="39" customHeight="1">
      <c r="CO3038" s="333">
        <v>44316</v>
      </c>
      <c r="CP3038" s="262" t="s">
        <v>149</v>
      </c>
      <c r="CR3038" s="333">
        <v>44316</v>
      </c>
      <c r="CS3038" s="262" t="s">
        <v>150</v>
      </c>
    </row>
    <row r="3039" spans="93:97" ht="39" customHeight="1">
      <c r="CO3039" s="333">
        <v>44317</v>
      </c>
      <c r="CP3039" s="262" t="s">
        <v>150</v>
      </c>
      <c r="CR3039" s="333">
        <v>44317</v>
      </c>
      <c r="CS3039" s="262" t="s">
        <v>151</v>
      </c>
    </row>
    <row r="3040" spans="93:97" ht="39" customHeight="1">
      <c r="CO3040" s="333">
        <v>44318</v>
      </c>
      <c r="CP3040" s="262" t="s">
        <v>151</v>
      </c>
      <c r="CR3040" s="333">
        <v>44318</v>
      </c>
      <c r="CS3040" s="262" t="s">
        <v>152</v>
      </c>
    </row>
    <row r="3041" spans="93:97" ht="39" customHeight="1">
      <c r="CO3041" s="333">
        <v>44319</v>
      </c>
      <c r="CP3041" s="262" t="s">
        <v>152</v>
      </c>
      <c r="CR3041" s="333">
        <v>44319</v>
      </c>
      <c r="CS3041" s="262" t="s">
        <v>153</v>
      </c>
    </row>
    <row r="3042" spans="93:97" ht="39" customHeight="1">
      <c r="CO3042" s="333">
        <v>44320</v>
      </c>
      <c r="CP3042" s="262" t="s">
        <v>153</v>
      </c>
      <c r="CR3042" s="333">
        <v>44320</v>
      </c>
      <c r="CS3042" s="262" t="s">
        <v>154</v>
      </c>
    </row>
    <row r="3043" spans="93:97" ht="39" customHeight="1">
      <c r="CO3043" s="333">
        <v>44321</v>
      </c>
      <c r="CP3043" s="262" t="s">
        <v>154</v>
      </c>
      <c r="CR3043" s="333">
        <v>44321</v>
      </c>
      <c r="CS3043" s="262" t="s">
        <v>155</v>
      </c>
    </row>
    <row r="3044" spans="93:97" ht="39" customHeight="1">
      <c r="CO3044" s="333">
        <v>44322</v>
      </c>
      <c r="CP3044" s="262" t="s">
        <v>155</v>
      </c>
      <c r="CR3044" s="333">
        <v>44322</v>
      </c>
      <c r="CS3044" s="262" t="s">
        <v>156</v>
      </c>
    </row>
    <row r="3045" spans="93:97" ht="39" customHeight="1">
      <c r="CO3045" s="333">
        <v>44323</v>
      </c>
      <c r="CP3045" s="262" t="s">
        <v>156</v>
      </c>
      <c r="CR3045" s="333">
        <v>44323</v>
      </c>
      <c r="CS3045" s="262" t="s">
        <v>157</v>
      </c>
    </row>
    <row r="3046" spans="93:97" ht="39" customHeight="1">
      <c r="CO3046" s="333">
        <v>44324</v>
      </c>
      <c r="CP3046" s="262" t="s">
        <v>157</v>
      </c>
      <c r="CR3046" s="333">
        <v>44324</v>
      </c>
      <c r="CS3046" s="262" t="s">
        <v>158</v>
      </c>
    </row>
    <row r="3047" spans="93:97" ht="39" customHeight="1">
      <c r="CO3047" s="333">
        <v>44325</v>
      </c>
      <c r="CP3047" s="262" t="s">
        <v>158</v>
      </c>
      <c r="CR3047" s="333">
        <v>44325</v>
      </c>
      <c r="CS3047" s="262" t="s">
        <v>159</v>
      </c>
    </row>
    <row r="3048" spans="93:97" ht="39" customHeight="1">
      <c r="CO3048" s="333">
        <v>44326</v>
      </c>
      <c r="CP3048" s="262" t="s">
        <v>159</v>
      </c>
      <c r="CR3048" s="333">
        <v>44326</v>
      </c>
      <c r="CS3048" s="262" t="s">
        <v>160</v>
      </c>
    </row>
    <row r="3049" spans="93:97" ht="39" customHeight="1">
      <c r="CO3049" s="333">
        <v>44327</v>
      </c>
      <c r="CP3049" s="262" t="s">
        <v>160</v>
      </c>
      <c r="CR3049" s="333">
        <v>44327</v>
      </c>
      <c r="CS3049" s="262" t="s">
        <v>161</v>
      </c>
    </row>
    <row r="3050" spans="93:97" ht="39" customHeight="1">
      <c r="CO3050" s="333">
        <v>44328</v>
      </c>
      <c r="CP3050" s="262" t="s">
        <v>161</v>
      </c>
      <c r="CR3050" s="333">
        <v>44328</v>
      </c>
      <c r="CS3050" s="262" t="s">
        <v>162</v>
      </c>
    </row>
    <row r="3051" spans="93:97" ht="39" customHeight="1">
      <c r="CO3051" s="333">
        <v>44329</v>
      </c>
      <c r="CP3051" s="262" t="s">
        <v>162</v>
      </c>
      <c r="CR3051" s="333">
        <v>44329</v>
      </c>
      <c r="CS3051" s="262" t="s">
        <v>163</v>
      </c>
    </row>
    <row r="3052" spans="93:97" ht="39" customHeight="1">
      <c r="CO3052" s="333">
        <v>44330</v>
      </c>
      <c r="CP3052" s="262" t="s">
        <v>163</v>
      </c>
      <c r="CR3052" s="333">
        <v>44330</v>
      </c>
      <c r="CS3052" s="262" t="s">
        <v>164</v>
      </c>
    </row>
    <row r="3053" spans="93:97" ht="39" customHeight="1">
      <c r="CO3053" s="333">
        <v>44331</v>
      </c>
      <c r="CP3053" s="262" t="s">
        <v>164</v>
      </c>
      <c r="CR3053" s="333">
        <v>44331</v>
      </c>
      <c r="CS3053" s="262" t="s">
        <v>165</v>
      </c>
    </row>
    <row r="3054" spans="93:97" ht="39" customHeight="1">
      <c r="CO3054" s="333">
        <v>44332</v>
      </c>
      <c r="CP3054" s="262" t="s">
        <v>165</v>
      </c>
      <c r="CR3054" s="333">
        <v>44332</v>
      </c>
      <c r="CS3054" s="262" t="s">
        <v>166</v>
      </c>
    </row>
    <row r="3055" spans="93:97" ht="39" customHeight="1">
      <c r="CO3055" s="333">
        <v>44333</v>
      </c>
      <c r="CP3055" s="262" t="s">
        <v>166</v>
      </c>
      <c r="CR3055" s="333">
        <v>44333</v>
      </c>
      <c r="CS3055" s="262" t="s">
        <v>167</v>
      </c>
    </row>
    <row r="3056" spans="93:97" ht="39" customHeight="1">
      <c r="CO3056" s="333">
        <v>44334</v>
      </c>
      <c r="CP3056" s="262" t="s">
        <v>167</v>
      </c>
      <c r="CR3056" s="333">
        <v>44334</v>
      </c>
      <c r="CS3056" s="262" t="s">
        <v>168</v>
      </c>
    </row>
    <row r="3057" spans="93:97" ht="39" customHeight="1">
      <c r="CO3057" s="333">
        <v>44335</v>
      </c>
      <c r="CP3057" s="262" t="s">
        <v>168</v>
      </c>
      <c r="CR3057" s="333">
        <v>44335</v>
      </c>
      <c r="CS3057" s="262" t="s">
        <v>169</v>
      </c>
    </row>
    <row r="3058" spans="93:97" ht="39" customHeight="1">
      <c r="CO3058" s="333">
        <v>44336</v>
      </c>
      <c r="CP3058" s="262" t="s">
        <v>169</v>
      </c>
      <c r="CR3058" s="333">
        <v>44336</v>
      </c>
      <c r="CS3058" s="262" t="s">
        <v>170</v>
      </c>
    </row>
    <row r="3059" spans="93:97" ht="39" customHeight="1">
      <c r="CO3059" s="333">
        <v>44337</v>
      </c>
      <c r="CP3059" s="262" t="s">
        <v>170</v>
      </c>
      <c r="CR3059" s="333">
        <v>44337</v>
      </c>
      <c r="CS3059" s="262" t="s">
        <v>171</v>
      </c>
    </row>
    <row r="3060" spans="93:97" ht="39" customHeight="1">
      <c r="CO3060" s="333">
        <v>44338</v>
      </c>
      <c r="CP3060" s="262" t="s">
        <v>171</v>
      </c>
      <c r="CR3060" s="333">
        <v>44338</v>
      </c>
      <c r="CS3060" s="262" t="s">
        <v>172</v>
      </c>
    </row>
    <row r="3061" spans="93:97" ht="39" customHeight="1">
      <c r="CO3061" s="333">
        <v>44339</v>
      </c>
      <c r="CP3061" s="262" t="s">
        <v>172</v>
      </c>
      <c r="CR3061" s="333">
        <v>44339</v>
      </c>
      <c r="CS3061" s="262" t="s">
        <v>173</v>
      </c>
    </row>
    <row r="3062" spans="93:97" ht="39" customHeight="1">
      <c r="CO3062" s="333">
        <v>44340</v>
      </c>
      <c r="CP3062" s="262" t="s">
        <v>173</v>
      </c>
      <c r="CR3062" s="333">
        <v>44340</v>
      </c>
      <c r="CS3062" s="262" t="s">
        <v>174</v>
      </c>
    </row>
    <row r="3063" spans="93:97" ht="39" customHeight="1">
      <c r="CO3063" s="333">
        <v>44341</v>
      </c>
      <c r="CP3063" s="262" t="s">
        <v>174</v>
      </c>
      <c r="CR3063" s="333">
        <v>44341</v>
      </c>
      <c r="CS3063" s="262" t="s">
        <v>175</v>
      </c>
    </row>
    <row r="3064" spans="93:97" ht="39" customHeight="1">
      <c r="CO3064" s="333">
        <v>44342</v>
      </c>
      <c r="CP3064" s="262" t="s">
        <v>175</v>
      </c>
      <c r="CR3064" s="333">
        <v>44342</v>
      </c>
      <c r="CS3064" s="262" t="s">
        <v>176</v>
      </c>
    </row>
    <row r="3065" spans="93:97" ht="39" customHeight="1">
      <c r="CO3065" s="333">
        <v>44343</v>
      </c>
      <c r="CP3065" s="262" t="s">
        <v>176</v>
      </c>
      <c r="CR3065" s="333">
        <v>44343</v>
      </c>
      <c r="CS3065" s="262" t="s">
        <v>177</v>
      </c>
    </row>
    <row r="3066" spans="93:97" ht="39" customHeight="1">
      <c r="CO3066" s="333">
        <v>44344</v>
      </c>
      <c r="CP3066" s="262" t="s">
        <v>177</v>
      </c>
      <c r="CR3066" s="333">
        <v>44344</v>
      </c>
      <c r="CS3066" s="262" t="s">
        <v>178</v>
      </c>
    </row>
    <row r="3067" spans="93:97" ht="39" customHeight="1">
      <c r="CO3067" s="333">
        <v>44345</v>
      </c>
      <c r="CP3067" s="262" t="s">
        <v>178</v>
      </c>
      <c r="CR3067" s="333">
        <v>44345</v>
      </c>
      <c r="CS3067" s="262" t="s">
        <v>179</v>
      </c>
    </row>
    <row r="3068" spans="93:97" ht="39" customHeight="1">
      <c r="CO3068" s="333">
        <v>44346</v>
      </c>
      <c r="CP3068" s="262" t="s">
        <v>179</v>
      </c>
      <c r="CR3068" s="333">
        <v>44346</v>
      </c>
      <c r="CS3068" s="262" t="s">
        <v>180</v>
      </c>
    </row>
    <row r="3069" spans="93:97" ht="39" customHeight="1">
      <c r="CO3069" s="333">
        <v>44347</v>
      </c>
      <c r="CP3069" s="262" t="s">
        <v>180</v>
      </c>
      <c r="CR3069" s="333">
        <v>44347</v>
      </c>
      <c r="CS3069" s="262" t="s">
        <v>181</v>
      </c>
    </row>
    <row r="3070" spans="93:97" ht="39" customHeight="1">
      <c r="CO3070" s="333">
        <v>44348</v>
      </c>
      <c r="CP3070" s="262" t="s">
        <v>181</v>
      </c>
      <c r="CR3070" s="333">
        <v>44348</v>
      </c>
      <c r="CS3070" s="262" t="s">
        <v>182</v>
      </c>
    </row>
    <row r="3071" spans="93:97" ht="39" customHeight="1">
      <c r="CO3071" s="333">
        <v>44349</v>
      </c>
      <c r="CP3071" s="262" t="s">
        <v>182</v>
      </c>
      <c r="CR3071" s="333">
        <v>44349</v>
      </c>
      <c r="CS3071" s="262" t="s">
        <v>183</v>
      </c>
    </row>
    <row r="3072" spans="93:97" ht="39" customHeight="1">
      <c r="CO3072" s="333">
        <v>44350</v>
      </c>
      <c r="CP3072" s="262" t="s">
        <v>183</v>
      </c>
      <c r="CR3072" s="333">
        <v>44350</v>
      </c>
      <c r="CS3072" s="262" t="s">
        <v>184</v>
      </c>
    </row>
    <row r="3073" spans="93:97" ht="39" customHeight="1">
      <c r="CO3073" s="333">
        <v>44351</v>
      </c>
      <c r="CP3073" s="262" t="s">
        <v>184</v>
      </c>
      <c r="CR3073" s="333">
        <v>44351</v>
      </c>
      <c r="CS3073" s="262" t="s">
        <v>185</v>
      </c>
    </row>
    <row r="3074" spans="93:97" ht="39" customHeight="1">
      <c r="CO3074" s="333">
        <v>44352</v>
      </c>
      <c r="CP3074" s="262" t="s">
        <v>185</v>
      </c>
      <c r="CR3074" s="333">
        <v>44352</v>
      </c>
      <c r="CS3074" s="262" t="s">
        <v>186</v>
      </c>
    </row>
    <row r="3075" spans="93:97" ht="39" customHeight="1">
      <c r="CO3075" s="333">
        <v>44353</v>
      </c>
      <c r="CP3075" s="262" t="s">
        <v>186</v>
      </c>
      <c r="CR3075" s="333">
        <v>44353</v>
      </c>
      <c r="CS3075" s="262" t="s">
        <v>187</v>
      </c>
    </row>
    <row r="3076" spans="93:97" ht="39" customHeight="1">
      <c r="CO3076" s="333">
        <v>44354</v>
      </c>
      <c r="CP3076" s="262" t="s">
        <v>187</v>
      </c>
      <c r="CR3076" s="333">
        <v>44354</v>
      </c>
      <c r="CS3076" s="262" t="s">
        <v>188</v>
      </c>
    </row>
    <row r="3077" spans="93:97" ht="39" customHeight="1">
      <c r="CO3077" s="333">
        <v>44355</v>
      </c>
      <c r="CP3077" s="262" t="s">
        <v>188</v>
      </c>
      <c r="CR3077" s="333">
        <v>44355</v>
      </c>
      <c r="CS3077" s="262" t="s">
        <v>189</v>
      </c>
    </row>
    <row r="3078" spans="93:97" ht="39" customHeight="1">
      <c r="CO3078" s="333">
        <v>44356</v>
      </c>
      <c r="CP3078" s="262" t="s">
        <v>189</v>
      </c>
      <c r="CR3078" s="333">
        <v>44356</v>
      </c>
      <c r="CS3078" s="262" t="s">
        <v>190</v>
      </c>
    </row>
    <row r="3079" spans="93:97" ht="39" customHeight="1">
      <c r="CO3079" s="333">
        <v>44357</v>
      </c>
      <c r="CP3079" s="262" t="s">
        <v>190</v>
      </c>
      <c r="CR3079" s="333">
        <v>44357</v>
      </c>
      <c r="CS3079" s="262" t="s">
        <v>191</v>
      </c>
    </row>
    <row r="3080" spans="93:97" ht="39" customHeight="1">
      <c r="CO3080" s="333">
        <v>44358</v>
      </c>
      <c r="CP3080" s="262" t="s">
        <v>191</v>
      </c>
      <c r="CR3080" s="333">
        <v>44358</v>
      </c>
      <c r="CS3080" s="262" t="s">
        <v>192</v>
      </c>
    </row>
    <row r="3081" spans="93:97" ht="39" customHeight="1">
      <c r="CO3081" s="333">
        <v>44359</v>
      </c>
      <c r="CP3081" s="262" t="s">
        <v>192</v>
      </c>
      <c r="CR3081" s="333">
        <v>44359</v>
      </c>
      <c r="CS3081" s="262" t="s">
        <v>193</v>
      </c>
    </row>
    <row r="3082" spans="93:97" ht="39" customHeight="1">
      <c r="CO3082" s="333">
        <v>44360</v>
      </c>
      <c r="CP3082" s="262" t="s">
        <v>193</v>
      </c>
      <c r="CR3082" s="333">
        <v>44360</v>
      </c>
      <c r="CS3082" s="262" t="s">
        <v>194</v>
      </c>
    </row>
    <row r="3083" spans="93:97" ht="39" customHeight="1">
      <c r="CO3083" s="333">
        <v>44361</v>
      </c>
      <c r="CP3083" s="262" t="s">
        <v>194</v>
      </c>
      <c r="CR3083" s="333">
        <v>44361</v>
      </c>
      <c r="CS3083" s="262" t="s">
        <v>195</v>
      </c>
    </row>
    <row r="3084" spans="93:97" ht="39" customHeight="1">
      <c r="CO3084" s="333">
        <v>44362</v>
      </c>
      <c r="CP3084" s="262" t="s">
        <v>195</v>
      </c>
      <c r="CR3084" s="333">
        <v>44362</v>
      </c>
      <c r="CS3084" s="262" t="s">
        <v>196</v>
      </c>
    </row>
    <row r="3085" spans="93:97" ht="39" customHeight="1">
      <c r="CO3085" s="333">
        <v>44363</v>
      </c>
      <c r="CP3085" s="262" t="s">
        <v>196</v>
      </c>
      <c r="CR3085" s="333">
        <v>44363</v>
      </c>
      <c r="CS3085" s="262" t="s">
        <v>197</v>
      </c>
    </row>
    <row r="3086" spans="93:97" ht="39" customHeight="1">
      <c r="CO3086" s="333">
        <v>44364</v>
      </c>
      <c r="CP3086" s="262" t="s">
        <v>197</v>
      </c>
      <c r="CR3086" s="333">
        <v>44364</v>
      </c>
      <c r="CS3086" s="262" t="s">
        <v>198</v>
      </c>
    </row>
    <row r="3087" spans="93:97" ht="39" customHeight="1">
      <c r="CO3087" s="333">
        <v>44365</v>
      </c>
      <c r="CP3087" s="262" t="s">
        <v>198</v>
      </c>
      <c r="CR3087" s="333">
        <v>44365</v>
      </c>
      <c r="CS3087" s="262" t="s">
        <v>199</v>
      </c>
    </row>
    <row r="3088" spans="93:97" ht="39" customHeight="1">
      <c r="CO3088" s="333">
        <v>44366</v>
      </c>
      <c r="CP3088" s="262" t="s">
        <v>199</v>
      </c>
      <c r="CR3088" s="333">
        <v>44366</v>
      </c>
      <c r="CS3088" s="262" t="s">
        <v>200</v>
      </c>
    </row>
    <row r="3089" spans="93:97" ht="39" customHeight="1">
      <c r="CO3089" s="333">
        <v>44367</v>
      </c>
      <c r="CP3089" s="262" t="s">
        <v>200</v>
      </c>
      <c r="CR3089" s="333">
        <v>44367</v>
      </c>
      <c r="CS3089" s="262" t="s">
        <v>201</v>
      </c>
    </row>
    <row r="3090" spans="93:97" ht="39" customHeight="1">
      <c r="CO3090" s="333">
        <v>44368</v>
      </c>
      <c r="CP3090" s="262" t="s">
        <v>201</v>
      </c>
      <c r="CR3090" s="333">
        <v>44368</v>
      </c>
      <c r="CS3090" s="262" t="s">
        <v>202</v>
      </c>
    </row>
    <row r="3091" spans="93:97" ht="39" customHeight="1">
      <c r="CO3091" s="333">
        <v>44369</v>
      </c>
      <c r="CP3091" s="262" t="s">
        <v>202</v>
      </c>
      <c r="CR3091" s="333">
        <v>44369</v>
      </c>
      <c r="CS3091" s="262" t="s">
        <v>203</v>
      </c>
    </row>
    <row r="3092" spans="93:97" ht="39" customHeight="1">
      <c r="CO3092" s="333">
        <v>44370</v>
      </c>
      <c r="CP3092" s="262" t="s">
        <v>203</v>
      </c>
      <c r="CR3092" s="333">
        <v>44370</v>
      </c>
      <c r="CS3092" s="262" t="s">
        <v>204</v>
      </c>
    </row>
    <row r="3093" spans="93:97" ht="39" customHeight="1">
      <c r="CO3093" s="333">
        <v>44371</v>
      </c>
      <c r="CP3093" s="262" t="s">
        <v>204</v>
      </c>
      <c r="CR3093" s="333">
        <v>44371</v>
      </c>
      <c r="CS3093" s="262" t="s">
        <v>205</v>
      </c>
    </row>
    <row r="3094" spans="93:97" ht="39" customHeight="1">
      <c r="CO3094" s="333">
        <v>44372</v>
      </c>
      <c r="CP3094" s="262" t="s">
        <v>205</v>
      </c>
      <c r="CR3094" s="333">
        <v>44372</v>
      </c>
      <c r="CS3094" s="262" t="s">
        <v>206</v>
      </c>
    </row>
    <row r="3095" spans="93:97" ht="39" customHeight="1">
      <c r="CO3095" s="333">
        <v>44373</v>
      </c>
      <c r="CP3095" s="262" t="s">
        <v>206</v>
      </c>
      <c r="CR3095" s="333">
        <v>44373</v>
      </c>
      <c r="CS3095" s="262" t="s">
        <v>207</v>
      </c>
    </row>
    <row r="3096" spans="93:97" ht="39" customHeight="1">
      <c r="CO3096" s="333">
        <v>44374</v>
      </c>
      <c r="CP3096" s="262" t="s">
        <v>207</v>
      </c>
      <c r="CR3096" s="333">
        <v>44374</v>
      </c>
      <c r="CS3096" s="262" t="s">
        <v>208</v>
      </c>
    </row>
    <row r="3097" spans="93:97" ht="39" customHeight="1">
      <c r="CO3097" s="333">
        <v>44375</v>
      </c>
      <c r="CP3097" s="262" t="s">
        <v>208</v>
      </c>
      <c r="CR3097" s="333">
        <v>44375</v>
      </c>
      <c r="CS3097" s="262" t="s">
        <v>209</v>
      </c>
    </row>
    <row r="3098" spans="93:97" ht="39" customHeight="1">
      <c r="CO3098" s="333">
        <v>44376</v>
      </c>
      <c r="CP3098" s="262" t="s">
        <v>209</v>
      </c>
      <c r="CR3098" s="333">
        <v>44376</v>
      </c>
      <c r="CS3098" s="262" t="s">
        <v>210</v>
      </c>
    </row>
    <row r="3099" spans="93:97" ht="39" customHeight="1">
      <c r="CO3099" s="333">
        <v>44377</v>
      </c>
      <c r="CP3099" s="262" t="s">
        <v>210</v>
      </c>
      <c r="CR3099" s="333">
        <v>44377</v>
      </c>
      <c r="CS3099" s="262" t="s">
        <v>211</v>
      </c>
    </row>
    <row r="3100" spans="93:97" ht="39" customHeight="1">
      <c r="CO3100" s="333">
        <v>44378</v>
      </c>
      <c r="CP3100" s="262" t="s">
        <v>211</v>
      </c>
      <c r="CR3100" s="333">
        <v>44378</v>
      </c>
      <c r="CS3100" s="262" t="s">
        <v>212</v>
      </c>
    </row>
    <row r="3101" spans="93:97" ht="39" customHeight="1">
      <c r="CO3101" s="333">
        <v>44379</v>
      </c>
      <c r="CP3101" s="262" t="s">
        <v>212</v>
      </c>
      <c r="CR3101" s="333">
        <v>44379</v>
      </c>
      <c r="CS3101" s="262" t="s">
        <v>213</v>
      </c>
    </row>
    <row r="3102" spans="93:97" ht="39" customHeight="1">
      <c r="CO3102" s="333">
        <v>44380</v>
      </c>
      <c r="CP3102" s="262" t="s">
        <v>213</v>
      </c>
      <c r="CR3102" s="333">
        <v>44380</v>
      </c>
      <c r="CS3102" s="262" t="s">
        <v>214</v>
      </c>
    </row>
    <row r="3103" spans="93:97" ht="39" customHeight="1">
      <c r="CO3103" s="333">
        <v>44381</v>
      </c>
      <c r="CP3103" s="262" t="s">
        <v>214</v>
      </c>
      <c r="CR3103" s="333">
        <v>44381</v>
      </c>
      <c r="CS3103" s="262" t="s">
        <v>215</v>
      </c>
    </row>
    <row r="3104" spans="93:97" ht="39" customHeight="1">
      <c r="CO3104" s="333">
        <v>44382</v>
      </c>
      <c r="CP3104" s="262" t="s">
        <v>215</v>
      </c>
      <c r="CR3104" s="333">
        <v>44382</v>
      </c>
      <c r="CS3104" s="262" t="s">
        <v>216</v>
      </c>
    </row>
    <row r="3105" spans="93:97" ht="39" customHeight="1">
      <c r="CO3105" s="333">
        <v>44383</v>
      </c>
      <c r="CP3105" s="262" t="s">
        <v>216</v>
      </c>
      <c r="CR3105" s="333">
        <v>44383</v>
      </c>
      <c r="CS3105" s="262" t="s">
        <v>217</v>
      </c>
    </row>
    <row r="3106" spans="93:97" ht="39" customHeight="1">
      <c r="CO3106" s="333">
        <v>44384</v>
      </c>
      <c r="CP3106" s="262" t="s">
        <v>217</v>
      </c>
      <c r="CR3106" s="333">
        <v>44384</v>
      </c>
      <c r="CS3106" s="262" t="s">
        <v>218</v>
      </c>
    </row>
    <row r="3107" spans="93:97" ht="39" customHeight="1">
      <c r="CO3107" s="333">
        <v>44385</v>
      </c>
      <c r="CP3107" s="262" t="s">
        <v>218</v>
      </c>
      <c r="CR3107" s="333">
        <v>44385</v>
      </c>
      <c r="CS3107" s="262" t="s">
        <v>219</v>
      </c>
    </row>
    <row r="3108" spans="93:97" ht="39" customHeight="1">
      <c r="CO3108" s="333">
        <v>44386</v>
      </c>
      <c r="CP3108" s="262" t="s">
        <v>219</v>
      </c>
      <c r="CR3108" s="333">
        <v>44386</v>
      </c>
      <c r="CS3108" s="262" t="s">
        <v>220</v>
      </c>
    </row>
    <row r="3109" spans="93:97" ht="39" customHeight="1">
      <c r="CO3109" s="333">
        <v>44387</v>
      </c>
      <c r="CP3109" s="262" t="s">
        <v>220</v>
      </c>
      <c r="CR3109" s="333">
        <v>44387</v>
      </c>
      <c r="CS3109" s="262" t="s">
        <v>221</v>
      </c>
    </row>
    <row r="3110" spans="93:97" ht="39" customHeight="1">
      <c r="CO3110" s="333">
        <v>44388</v>
      </c>
      <c r="CP3110" s="262" t="s">
        <v>221</v>
      </c>
      <c r="CR3110" s="333">
        <v>44388</v>
      </c>
      <c r="CS3110" s="262" t="s">
        <v>222</v>
      </c>
    </row>
    <row r="3111" spans="93:97" ht="39" customHeight="1">
      <c r="CO3111" s="333">
        <v>44389</v>
      </c>
      <c r="CP3111" s="262" t="s">
        <v>222</v>
      </c>
      <c r="CR3111" s="333">
        <v>44389</v>
      </c>
      <c r="CS3111" s="262" t="s">
        <v>223</v>
      </c>
    </row>
    <row r="3112" spans="93:97" ht="39" customHeight="1">
      <c r="CO3112" s="333">
        <v>44390</v>
      </c>
      <c r="CP3112" s="262" t="s">
        <v>223</v>
      </c>
      <c r="CR3112" s="333">
        <v>44390</v>
      </c>
      <c r="CS3112" s="262" t="s">
        <v>224</v>
      </c>
    </row>
    <row r="3113" spans="93:97" ht="39" customHeight="1">
      <c r="CO3113" s="333">
        <v>44391</v>
      </c>
      <c r="CP3113" s="262" t="s">
        <v>224</v>
      </c>
      <c r="CR3113" s="333">
        <v>44391</v>
      </c>
      <c r="CS3113" s="262" t="s">
        <v>225</v>
      </c>
    </row>
    <row r="3114" spans="93:97" ht="39" customHeight="1">
      <c r="CO3114" s="333">
        <v>44392</v>
      </c>
      <c r="CP3114" s="262" t="s">
        <v>225</v>
      </c>
      <c r="CR3114" s="333">
        <v>44392</v>
      </c>
      <c r="CS3114" s="262" t="s">
        <v>226</v>
      </c>
    </row>
    <row r="3115" spans="93:97" ht="39" customHeight="1">
      <c r="CO3115" s="333">
        <v>44393</v>
      </c>
      <c r="CP3115" s="262" t="s">
        <v>226</v>
      </c>
      <c r="CR3115" s="333">
        <v>44393</v>
      </c>
      <c r="CS3115" s="262" t="s">
        <v>227</v>
      </c>
    </row>
    <row r="3116" spans="93:97" ht="39" customHeight="1">
      <c r="CO3116" s="333">
        <v>44394</v>
      </c>
      <c r="CP3116" s="262" t="s">
        <v>227</v>
      </c>
      <c r="CR3116" s="333">
        <v>44394</v>
      </c>
      <c r="CS3116" s="262" t="s">
        <v>228</v>
      </c>
    </row>
    <row r="3117" spans="93:97" ht="39" customHeight="1">
      <c r="CO3117" s="333">
        <v>44395</v>
      </c>
      <c r="CP3117" s="262" t="s">
        <v>228</v>
      </c>
      <c r="CR3117" s="333">
        <v>44395</v>
      </c>
      <c r="CS3117" s="262" t="s">
        <v>229</v>
      </c>
    </row>
    <row r="3118" spans="93:97" ht="39" customHeight="1">
      <c r="CO3118" s="333">
        <v>44396</v>
      </c>
      <c r="CP3118" s="262" t="s">
        <v>229</v>
      </c>
      <c r="CR3118" s="333">
        <v>44396</v>
      </c>
      <c r="CS3118" s="262" t="s">
        <v>230</v>
      </c>
    </row>
    <row r="3119" spans="93:97" ht="39" customHeight="1">
      <c r="CO3119" s="333">
        <v>44397</v>
      </c>
      <c r="CP3119" s="262" t="s">
        <v>230</v>
      </c>
      <c r="CR3119" s="333">
        <v>44397</v>
      </c>
      <c r="CS3119" s="262" t="s">
        <v>231</v>
      </c>
    </row>
    <row r="3120" spans="93:97" ht="39" customHeight="1">
      <c r="CO3120" s="333">
        <v>44398</v>
      </c>
      <c r="CP3120" s="262" t="s">
        <v>231</v>
      </c>
      <c r="CR3120" s="333">
        <v>44398</v>
      </c>
      <c r="CS3120" s="262" t="s">
        <v>232</v>
      </c>
    </row>
    <row r="3121" spans="93:97" ht="39" customHeight="1">
      <c r="CO3121" s="333">
        <v>44399</v>
      </c>
      <c r="CP3121" s="262" t="s">
        <v>232</v>
      </c>
      <c r="CR3121" s="333">
        <v>44399</v>
      </c>
      <c r="CS3121" s="262" t="s">
        <v>233</v>
      </c>
    </row>
    <row r="3122" spans="93:97" ht="39" customHeight="1">
      <c r="CO3122" s="333">
        <v>44400</v>
      </c>
      <c r="CP3122" s="262" t="s">
        <v>233</v>
      </c>
      <c r="CR3122" s="333">
        <v>44400</v>
      </c>
      <c r="CS3122" s="262" t="s">
        <v>234</v>
      </c>
    </row>
    <row r="3123" spans="93:97" ht="39" customHeight="1">
      <c r="CO3123" s="333">
        <v>44401</v>
      </c>
      <c r="CP3123" s="262" t="s">
        <v>234</v>
      </c>
      <c r="CR3123" s="333">
        <v>44401</v>
      </c>
      <c r="CS3123" s="262" t="s">
        <v>235</v>
      </c>
    </row>
    <row r="3124" spans="93:97" ht="39" customHeight="1">
      <c r="CO3124" s="333">
        <v>44402</v>
      </c>
      <c r="CP3124" s="262" t="s">
        <v>235</v>
      </c>
      <c r="CR3124" s="333">
        <v>44402</v>
      </c>
      <c r="CS3124" s="262" t="s">
        <v>236</v>
      </c>
    </row>
    <row r="3125" spans="93:97" ht="39" customHeight="1">
      <c r="CO3125" s="333">
        <v>44403</v>
      </c>
      <c r="CP3125" s="262" t="s">
        <v>236</v>
      </c>
      <c r="CR3125" s="333">
        <v>44403</v>
      </c>
      <c r="CS3125" s="262" t="s">
        <v>237</v>
      </c>
    </row>
    <row r="3126" spans="93:97" ht="39" customHeight="1">
      <c r="CO3126" s="333">
        <v>44404</v>
      </c>
      <c r="CP3126" s="262" t="s">
        <v>237</v>
      </c>
      <c r="CR3126" s="333">
        <v>44404</v>
      </c>
      <c r="CS3126" s="262" t="s">
        <v>238</v>
      </c>
    </row>
    <row r="3127" spans="93:97" ht="39" customHeight="1">
      <c r="CO3127" s="333">
        <v>44405</v>
      </c>
      <c r="CP3127" s="262" t="s">
        <v>238</v>
      </c>
      <c r="CR3127" s="333">
        <v>44405</v>
      </c>
      <c r="CS3127" s="262" t="s">
        <v>239</v>
      </c>
    </row>
    <row r="3128" spans="93:97" ht="39" customHeight="1">
      <c r="CO3128" s="333">
        <v>44406</v>
      </c>
      <c r="CP3128" s="262" t="s">
        <v>239</v>
      </c>
      <c r="CR3128" s="333">
        <v>44406</v>
      </c>
      <c r="CS3128" s="262" t="s">
        <v>240</v>
      </c>
    </row>
    <row r="3129" spans="93:97" ht="39" customHeight="1">
      <c r="CO3129" s="333">
        <v>44407</v>
      </c>
      <c r="CP3129" s="262" t="s">
        <v>240</v>
      </c>
      <c r="CR3129" s="333">
        <v>44407</v>
      </c>
      <c r="CS3129" s="262" t="s">
        <v>241</v>
      </c>
    </row>
    <row r="3130" spans="93:97" ht="39" customHeight="1">
      <c r="CO3130" s="333">
        <v>44408</v>
      </c>
      <c r="CP3130" s="262" t="s">
        <v>241</v>
      </c>
      <c r="CR3130" s="333">
        <v>44408</v>
      </c>
      <c r="CS3130" s="262" t="s">
        <v>242</v>
      </c>
    </row>
    <row r="3131" spans="93:97" ht="39" customHeight="1">
      <c r="CO3131" s="333">
        <v>44409</v>
      </c>
      <c r="CP3131" s="262" t="s">
        <v>242</v>
      </c>
      <c r="CR3131" s="333">
        <v>44409</v>
      </c>
      <c r="CS3131" s="262" t="s">
        <v>243</v>
      </c>
    </row>
    <row r="3132" spans="93:97" ht="39" customHeight="1">
      <c r="CO3132" s="333">
        <v>44410</v>
      </c>
      <c r="CP3132" s="262" t="s">
        <v>243</v>
      </c>
      <c r="CR3132" s="333">
        <v>44410</v>
      </c>
      <c r="CS3132" s="262" t="s">
        <v>244</v>
      </c>
    </row>
    <row r="3133" spans="93:97" ht="39" customHeight="1">
      <c r="CO3133" s="333">
        <v>44411</v>
      </c>
      <c r="CP3133" s="262" t="s">
        <v>244</v>
      </c>
      <c r="CR3133" s="333">
        <v>44411</v>
      </c>
      <c r="CS3133" s="262" t="s">
        <v>245</v>
      </c>
    </row>
    <row r="3134" spans="93:97" ht="39" customHeight="1">
      <c r="CO3134" s="333">
        <v>44412</v>
      </c>
      <c r="CP3134" s="262" t="s">
        <v>245</v>
      </c>
      <c r="CR3134" s="333">
        <v>44412</v>
      </c>
      <c r="CS3134" s="262" t="s">
        <v>246</v>
      </c>
    </row>
    <row r="3135" spans="93:97" ht="39" customHeight="1">
      <c r="CO3135" s="333">
        <v>44413</v>
      </c>
      <c r="CP3135" s="262" t="s">
        <v>246</v>
      </c>
      <c r="CR3135" s="333">
        <v>44413</v>
      </c>
      <c r="CS3135" s="262" t="s">
        <v>247</v>
      </c>
    </row>
    <row r="3136" spans="93:97" ht="39" customHeight="1">
      <c r="CO3136" s="333">
        <v>44414</v>
      </c>
      <c r="CP3136" s="262" t="s">
        <v>247</v>
      </c>
      <c r="CR3136" s="333">
        <v>44414</v>
      </c>
      <c r="CS3136" s="262" t="s">
        <v>248</v>
      </c>
    </row>
    <row r="3137" spans="93:97" ht="39" customHeight="1">
      <c r="CO3137" s="333">
        <v>44415</v>
      </c>
      <c r="CP3137" s="262" t="s">
        <v>248</v>
      </c>
      <c r="CR3137" s="333">
        <v>44415</v>
      </c>
      <c r="CS3137" s="262" t="s">
        <v>249</v>
      </c>
    </row>
    <row r="3138" spans="93:97" ht="39" customHeight="1">
      <c r="CO3138" s="333">
        <v>44416</v>
      </c>
      <c r="CP3138" s="262" t="s">
        <v>249</v>
      </c>
      <c r="CR3138" s="333">
        <v>44416</v>
      </c>
      <c r="CS3138" s="262" t="s">
        <v>250</v>
      </c>
    </row>
    <row r="3139" spans="93:97" ht="39" customHeight="1">
      <c r="CO3139" s="333">
        <v>44417</v>
      </c>
      <c r="CP3139" s="262" t="s">
        <v>250</v>
      </c>
      <c r="CR3139" s="333">
        <v>44417</v>
      </c>
      <c r="CS3139" s="262" t="s">
        <v>251</v>
      </c>
    </row>
    <row r="3140" spans="93:97" ht="39" customHeight="1">
      <c r="CO3140" s="333">
        <v>44418</v>
      </c>
      <c r="CP3140" s="262" t="s">
        <v>251</v>
      </c>
      <c r="CR3140" s="333">
        <v>44418</v>
      </c>
      <c r="CS3140" s="262" t="s">
        <v>252</v>
      </c>
    </row>
    <row r="3141" spans="93:97" ht="39" customHeight="1">
      <c r="CO3141" s="333">
        <v>44419</v>
      </c>
      <c r="CP3141" s="262" t="s">
        <v>252</v>
      </c>
      <c r="CR3141" s="333">
        <v>44419</v>
      </c>
      <c r="CS3141" s="262" t="s">
        <v>253</v>
      </c>
    </row>
    <row r="3142" spans="93:97" ht="39" customHeight="1">
      <c r="CO3142" s="333">
        <v>44420</v>
      </c>
      <c r="CP3142" s="262" t="s">
        <v>253</v>
      </c>
      <c r="CR3142" s="333">
        <v>44420</v>
      </c>
      <c r="CS3142" s="262" t="s">
        <v>254</v>
      </c>
    </row>
    <row r="3143" spans="93:97" ht="39" customHeight="1">
      <c r="CO3143" s="333">
        <v>44421</v>
      </c>
      <c r="CP3143" s="262" t="s">
        <v>254</v>
      </c>
      <c r="CR3143" s="333">
        <v>44421</v>
      </c>
      <c r="CS3143" s="262" t="s">
        <v>255</v>
      </c>
    </row>
    <row r="3144" spans="93:97" ht="39" customHeight="1">
      <c r="CO3144" s="333">
        <v>44422</v>
      </c>
      <c r="CP3144" s="262" t="s">
        <v>255</v>
      </c>
      <c r="CR3144" s="333">
        <v>44422</v>
      </c>
      <c r="CS3144" s="262" t="s">
        <v>256</v>
      </c>
    </row>
    <row r="3145" spans="93:97" ht="39" customHeight="1">
      <c r="CO3145" s="333">
        <v>44423</v>
      </c>
      <c r="CP3145" s="262" t="s">
        <v>256</v>
      </c>
      <c r="CR3145" s="333">
        <v>44423</v>
      </c>
      <c r="CS3145" s="262" t="s">
        <v>257</v>
      </c>
    </row>
    <row r="3146" spans="93:97" ht="39" customHeight="1">
      <c r="CO3146" s="333">
        <v>44424</v>
      </c>
      <c r="CP3146" s="262" t="s">
        <v>257</v>
      </c>
      <c r="CR3146" s="333">
        <v>44424</v>
      </c>
      <c r="CS3146" s="262" t="s">
        <v>258</v>
      </c>
    </row>
    <row r="3147" spans="93:97" ht="39" customHeight="1">
      <c r="CO3147" s="333">
        <v>44425</v>
      </c>
      <c r="CP3147" s="262" t="s">
        <v>258</v>
      </c>
      <c r="CR3147" s="333">
        <v>44425</v>
      </c>
      <c r="CS3147" s="262" t="s">
        <v>259</v>
      </c>
    </row>
    <row r="3148" spans="93:97" ht="39" customHeight="1">
      <c r="CO3148" s="333">
        <v>44426</v>
      </c>
      <c r="CP3148" s="262" t="s">
        <v>259</v>
      </c>
      <c r="CR3148" s="333">
        <v>44426</v>
      </c>
      <c r="CS3148" s="262" t="s">
        <v>260</v>
      </c>
    </row>
    <row r="3149" spans="93:97" ht="39" customHeight="1">
      <c r="CO3149" s="333">
        <v>44427</v>
      </c>
      <c r="CP3149" s="262" t="s">
        <v>260</v>
      </c>
      <c r="CR3149" s="333">
        <v>44427</v>
      </c>
      <c r="CS3149" s="262" t="s">
        <v>261</v>
      </c>
    </row>
    <row r="3150" spans="93:97" ht="39" customHeight="1">
      <c r="CO3150" s="333">
        <v>44428</v>
      </c>
      <c r="CP3150" s="262" t="s">
        <v>261</v>
      </c>
      <c r="CR3150" s="333">
        <v>44428</v>
      </c>
      <c r="CS3150" s="262" t="s">
        <v>262</v>
      </c>
    </row>
    <row r="3151" spans="93:97" ht="39" customHeight="1">
      <c r="CO3151" s="333">
        <v>44429</v>
      </c>
      <c r="CP3151" s="262" t="s">
        <v>262</v>
      </c>
      <c r="CR3151" s="333">
        <v>44429</v>
      </c>
      <c r="CS3151" s="262" t="s">
        <v>263</v>
      </c>
    </row>
    <row r="3152" spans="93:97" ht="39" customHeight="1">
      <c r="CO3152" s="333">
        <v>44430</v>
      </c>
      <c r="CP3152" s="262" t="s">
        <v>263</v>
      </c>
      <c r="CR3152" s="333">
        <v>44430</v>
      </c>
      <c r="CS3152" s="262" t="s">
        <v>264</v>
      </c>
    </row>
    <row r="3153" spans="93:97" ht="39" customHeight="1">
      <c r="CO3153" s="333">
        <v>44431</v>
      </c>
      <c r="CP3153" s="262" t="s">
        <v>264</v>
      </c>
      <c r="CR3153" s="333">
        <v>44431</v>
      </c>
      <c r="CS3153" s="262" t="s">
        <v>265</v>
      </c>
    </row>
    <row r="3154" spans="93:97" ht="39" customHeight="1">
      <c r="CO3154" s="333">
        <v>44432</v>
      </c>
      <c r="CP3154" s="262" t="s">
        <v>265</v>
      </c>
      <c r="CR3154" s="333">
        <v>44432</v>
      </c>
      <c r="CS3154" s="262" t="s">
        <v>266</v>
      </c>
    </row>
    <row r="3155" spans="93:97" ht="39" customHeight="1">
      <c r="CO3155" s="333">
        <v>44433</v>
      </c>
      <c r="CP3155" s="262" t="s">
        <v>266</v>
      </c>
      <c r="CR3155" s="333">
        <v>44433</v>
      </c>
      <c r="CS3155" s="262" t="s">
        <v>267</v>
      </c>
    </row>
    <row r="3156" spans="93:97" ht="39" customHeight="1">
      <c r="CO3156" s="333">
        <v>44434</v>
      </c>
      <c r="CP3156" s="262" t="s">
        <v>267</v>
      </c>
      <c r="CR3156" s="333">
        <v>44434</v>
      </c>
      <c r="CS3156" s="262" t="s">
        <v>268</v>
      </c>
    </row>
    <row r="3157" spans="93:97" ht="39" customHeight="1">
      <c r="CO3157" s="333">
        <v>44435</v>
      </c>
      <c r="CP3157" s="262" t="s">
        <v>268</v>
      </c>
      <c r="CR3157" s="333">
        <v>44435</v>
      </c>
      <c r="CS3157" s="262" t="s">
        <v>269</v>
      </c>
    </row>
    <row r="3158" spans="93:97" ht="39" customHeight="1">
      <c r="CO3158" s="333">
        <v>44436</v>
      </c>
      <c r="CP3158" s="262" t="s">
        <v>269</v>
      </c>
      <c r="CR3158" s="333">
        <v>44436</v>
      </c>
      <c r="CS3158" s="262" t="s">
        <v>270</v>
      </c>
    </row>
    <row r="3159" spans="93:97" ht="39" customHeight="1">
      <c r="CO3159" s="333">
        <v>44437</v>
      </c>
      <c r="CP3159" s="262" t="s">
        <v>270</v>
      </c>
      <c r="CR3159" s="333">
        <v>44437</v>
      </c>
      <c r="CS3159" s="262" t="s">
        <v>271</v>
      </c>
    </row>
    <row r="3160" spans="93:97" ht="39" customHeight="1">
      <c r="CO3160" s="333">
        <v>44438</v>
      </c>
      <c r="CP3160" s="262" t="s">
        <v>271</v>
      </c>
      <c r="CR3160" s="333">
        <v>44438</v>
      </c>
      <c r="CS3160" s="262" t="s">
        <v>272</v>
      </c>
    </row>
    <row r="3161" spans="93:97" ht="39" customHeight="1">
      <c r="CO3161" s="333">
        <v>44439</v>
      </c>
      <c r="CP3161" s="262" t="s">
        <v>272</v>
      </c>
      <c r="CR3161" s="333">
        <v>44439</v>
      </c>
      <c r="CS3161" s="262" t="s">
        <v>273</v>
      </c>
    </row>
    <row r="3162" spans="93:97" ht="39" customHeight="1">
      <c r="CO3162" s="333">
        <v>44440</v>
      </c>
      <c r="CP3162" s="262" t="s">
        <v>273</v>
      </c>
      <c r="CR3162" s="333">
        <v>44440</v>
      </c>
      <c r="CS3162" s="262" t="s">
        <v>274</v>
      </c>
    </row>
    <row r="3163" spans="93:97" ht="39" customHeight="1">
      <c r="CO3163" s="333">
        <v>44441</v>
      </c>
      <c r="CP3163" s="262" t="s">
        <v>274</v>
      </c>
      <c r="CR3163" s="333">
        <v>44441</v>
      </c>
      <c r="CS3163" s="262" t="s">
        <v>275</v>
      </c>
    </row>
    <row r="3164" spans="93:97" ht="39" customHeight="1">
      <c r="CO3164" s="333">
        <v>44442</v>
      </c>
      <c r="CP3164" s="262" t="s">
        <v>275</v>
      </c>
      <c r="CR3164" s="333">
        <v>44442</v>
      </c>
      <c r="CS3164" s="262" t="s">
        <v>276</v>
      </c>
    </row>
    <row r="3165" spans="93:97" ht="39" customHeight="1">
      <c r="CO3165" s="333">
        <v>44443</v>
      </c>
      <c r="CP3165" s="262" t="s">
        <v>276</v>
      </c>
      <c r="CR3165" s="333">
        <v>44443</v>
      </c>
      <c r="CS3165" s="262" t="s">
        <v>277</v>
      </c>
    </row>
    <row r="3166" spans="93:97" ht="39" customHeight="1">
      <c r="CO3166" s="333">
        <v>44444</v>
      </c>
      <c r="CP3166" s="262" t="s">
        <v>277</v>
      </c>
      <c r="CR3166" s="333">
        <v>44444</v>
      </c>
      <c r="CS3166" s="262" t="s">
        <v>278</v>
      </c>
    </row>
    <row r="3167" spans="93:97" ht="39" customHeight="1">
      <c r="CO3167" s="333">
        <v>44445</v>
      </c>
      <c r="CP3167" s="262" t="s">
        <v>278</v>
      </c>
      <c r="CR3167" s="333">
        <v>44445</v>
      </c>
      <c r="CS3167" s="262" t="s">
        <v>279</v>
      </c>
    </row>
    <row r="3168" spans="93:97" ht="39" customHeight="1">
      <c r="CO3168" s="333">
        <v>44446</v>
      </c>
      <c r="CP3168" s="262" t="s">
        <v>279</v>
      </c>
      <c r="CR3168" s="333">
        <v>44446</v>
      </c>
      <c r="CS3168" s="262" t="s">
        <v>280</v>
      </c>
    </row>
    <row r="3169" spans="93:97" ht="39" customHeight="1">
      <c r="CO3169" s="333">
        <v>44447</v>
      </c>
      <c r="CP3169" s="262" t="s">
        <v>280</v>
      </c>
      <c r="CR3169" s="333">
        <v>44447</v>
      </c>
      <c r="CS3169" s="262" t="s">
        <v>281</v>
      </c>
    </row>
    <row r="3170" spans="93:97" ht="39" customHeight="1">
      <c r="CO3170" s="333">
        <v>44448</v>
      </c>
      <c r="CP3170" s="262" t="s">
        <v>281</v>
      </c>
      <c r="CR3170" s="333">
        <v>44448</v>
      </c>
      <c r="CS3170" s="262" t="s">
        <v>282</v>
      </c>
    </row>
    <row r="3171" spans="93:97" ht="39" customHeight="1">
      <c r="CO3171" s="333">
        <v>44449</v>
      </c>
      <c r="CP3171" s="262" t="s">
        <v>282</v>
      </c>
      <c r="CR3171" s="333">
        <v>44449</v>
      </c>
      <c r="CS3171" s="262" t="s">
        <v>283</v>
      </c>
    </row>
    <row r="3172" spans="93:97" ht="39" customHeight="1">
      <c r="CO3172" s="333">
        <v>44450</v>
      </c>
      <c r="CP3172" s="262" t="s">
        <v>283</v>
      </c>
      <c r="CR3172" s="333">
        <v>44450</v>
      </c>
      <c r="CS3172" s="262" t="s">
        <v>284</v>
      </c>
    </row>
    <row r="3173" spans="93:97" ht="39" customHeight="1">
      <c r="CO3173" s="333">
        <v>44451</v>
      </c>
      <c r="CP3173" s="262" t="s">
        <v>284</v>
      </c>
      <c r="CR3173" s="333">
        <v>44451</v>
      </c>
      <c r="CS3173" s="262" t="s">
        <v>285</v>
      </c>
    </row>
    <row r="3174" spans="93:97" ht="39" customHeight="1">
      <c r="CO3174" s="333">
        <v>44452</v>
      </c>
      <c r="CP3174" s="262" t="s">
        <v>285</v>
      </c>
      <c r="CR3174" s="333">
        <v>44452</v>
      </c>
      <c r="CS3174" s="262" t="s">
        <v>286</v>
      </c>
    </row>
    <row r="3175" spans="93:97" ht="39" customHeight="1">
      <c r="CO3175" s="333">
        <v>44453</v>
      </c>
      <c r="CP3175" s="262" t="s">
        <v>286</v>
      </c>
      <c r="CR3175" s="333">
        <v>44453</v>
      </c>
      <c r="CS3175" s="262" t="s">
        <v>287</v>
      </c>
    </row>
    <row r="3176" spans="93:97" ht="39" customHeight="1">
      <c r="CO3176" s="333">
        <v>44454</v>
      </c>
      <c r="CP3176" s="262" t="s">
        <v>287</v>
      </c>
      <c r="CR3176" s="333">
        <v>44454</v>
      </c>
      <c r="CS3176" s="262" t="s">
        <v>288</v>
      </c>
    </row>
    <row r="3177" spans="93:97" ht="39" customHeight="1">
      <c r="CO3177" s="333">
        <v>44455</v>
      </c>
      <c r="CP3177" s="262" t="s">
        <v>288</v>
      </c>
      <c r="CR3177" s="333">
        <v>44455</v>
      </c>
      <c r="CS3177" s="262" t="s">
        <v>289</v>
      </c>
    </row>
    <row r="3178" spans="93:97" ht="39" customHeight="1">
      <c r="CO3178" s="333">
        <v>44456</v>
      </c>
      <c r="CP3178" s="262" t="s">
        <v>289</v>
      </c>
      <c r="CR3178" s="333">
        <v>44456</v>
      </c>
      <c r="CS3178" s="262" t="s">
        <v>290</v>
      </c>
    </row>
    <row r="3179" spans="93:97" ht="39" customHeight="1">
      <c r="CO3179" s="333">
        <v>44457</v>
      </c>
      <c r="CP3179" s="262" t="s">
        <v>290</v>
      </c>
      <c r="CR3179" s="333">
        <v>44457</v>
      </c>
      <c r="CS3179" s="262" t="s">
        <v>291</v>
      </c>
    </row>
    <row r="3180" spans="93:97" ht="39" customHeight="1">
      <c r="CO3180" s="333">
        <v>44458</v>
      </c>
      <c r="CP3180" s="262" t="s">
        <v>291</v>
      </c>
      <c r="CR3180" s="333">
        <v>44458</v>
      </c>
      <c r="CS3180" s="262" t="s">
        <v>292</v>
      </c>
    </row>
    <row r="3181" spans="93:97" ht="39" customHeight="1">
      <c r="CO3181" s="333">
        <v>44459</v>
      </c>
      <c r="CP3181" s="262" t="s">
        <v>292</v>
      </c>
      <c r="CR3181" s="333">
        <v>44459</v>
      </c>
      <c r="CS3181" s="262" t="s">
        <v>293</v>
      </c>
    </row>
    <row r="3182" spans="93:97" ht="39" customHeight="1">
      <c r="CO3182" s="333">
        <v>44460</v>
      </c>
      <c r="CP3182" s="262" t="s">
        <v>293</v>
      </c>
      <c r="CR3182" s="333">
        <v>44460</v>
      </c>
      <c r="CS3182" s="262" t="s">
        <v>294</v>
      </c>
    </row>
    <row r="3183" spans="93:97" ht="39" customHeight="1">
      <c r="CO3183" s="333">
        <v>44461</v>
      </c>
      <c r="CP3183" s="262" t="s">
        <v>294</v>
      </c>
      <c r="CR3183" s="333">
        <v>44461</v>
      </c>
      <c r="CS3183" s="262" t="s">
        <v>295</v>
      </c>
    </row>
    <row r="3184" spans="93:97" ht="39" customHeight="1">
      <c r="CO3184" s="333">
        <v>44462</v>
      </c>
      <c r="CP3184" s="262" t="s">
        <v>295</v>
      </c>
      <c r="CR3184" s="333">
        <v>44462</v>
      </c>
      <c r="CS3184" s="262" t="s">
        <v>296</v>
      </c>
    </row>
    <row r="3185" spans="93:97" ht="39" customHeight="1">
      <c r="CO3185" s="333">
        <v>44463</v>
      </c>
      <c r="CP3185" s="262" t="s">
        <v>296</v>
      </c>
      <c r="CR3185" s="333">
        <v>44463</v>
      </c>
      <c r="CS3185" s="262" t="s">
        <v>297</v>
      </c>
    </row>
    <row r="3186" spans="93:97" ht="39" customHeight="1">
      <c r="CO3186" s="333">
        <v>44464</v>
      </c>
      <c r="CP3186" s="262" t="s">
        <v>297</v>
      </c>
      <c r="CR3186" s="333">
        <v>44464</v>
      </c>
      <c r="CS3186" s="262" t="s">
        <v>298</v>
      </c>
    </row>
    <row r="3187" spans="93:97" ht="39" customHeight="1">
      <c r="CO3187" s="333">
        <v>44465</v>
      </c>
      <c r="CP3187" s="262" t="s">
        <v>298</v>
      </c>
      <c r="CR3187" s="333">
        <v>44465</v>
      </c>
      <c r="CS3187" s="262" t="s">
        <v>299</v>
      </c>
    </row>
    <row r="3188" spans="93:97" ht="39" customHeight="1">
      <c r="CO3188" s="333">
        <v>44466</v>
      </c>
      <c r="CP3188" s="262" t="s">
        <v>299</v>
      </c>
      <c r="CR3188" s="333">
        <v>44466</v>
      </c>
      <c r="CS3188" s="262" t="s">
        <v>300</v>
      </c>
    </row>
    <row r="3189" spans="93:97" ht="39" customHeight="1">
      <c r="CO3189" s="333">
        <v>44467</v>
      </c>
      <c r="CP3189" s="262" t="s">
        <v>300</v>
      </c>
      <c r="CR3189" s="333">
        <v>44467</v>
      </c>
      <c r="CS3189" s="262" t="s">
        <v>301</v>
      </c>
    </row>
    <row r="3190" spans="93:97" ht="39" customHeight="1">
      <c r="CO3190" s="333">
        <v>44468</v>
      </c>
      <c r="CP3190" s="262" t="s">
        <v>301</v>
      </c>
      <c r="CR3190" s="333">
        <v>44468</v>
      </c>
      <c r="CS3190" s="262" t="s">
        <v>302</v>
      </c>
    </row>
    <row r="3191" spans="93:97" ht="39" customHeight="1">
      <c r="CO3191" s="333">
        <v>44469</v>
      </c>
      <c r="CP3191" s="262" t="s">
        <v>302</v>
      </c>
      <c r="CR3191" s="333">
        <v>44469</v>
      </c>
      <c r="CS3191" s="262" t="s">
        <v>303</v>
      </c>
    </row>
    <row r="3192" spans="93:97" ht="39" customHeight="1">
      <c r="CO3192" s="333">
        <v>44470</v>
      </c>
      <c r="CP3192" s="262" t="s">
        <v>303</v>
      </c>
      <c r="CR3192" s="333">
        <v>44470</v>
      </c>
      <c r="CS3192" s="262" t="s">
        <v>304</v>
      </c>
    </row>
    <row r="3193" spans="93:97" ht="39" customHeight="1">
      <c r="CO3193" s="333">
        <v>44471</v>
      </c>
      <c r="CP3193" s="262" t="s">
        <v>304</v>
      </c>
      <c r="CR3193" s="333">
        <v>44471</v>
      </c>
      <c r="CS3193" s="262" t="s">
        <v>305</v>
      </c>
    </row>
    <row r="3194" spans="93:97" ht="39" customHeight="1">
      <c r="CO3194" s="333">
        <v>44472</v>
      </c>
      <c r="CP3194" s="262" t="s">
        <v>305</v>
      </c>
      <c r="CR3194" s="333">
        <v>44472</v>
      </c>
      <c r="CS3194" s="262" t="s">
        <v>306</v>
      </c>
    </row>
    <row r="3195" spans="93:97" ht="39" customHeight="1">
      <c r="CO3195" s="333">
        <v>44473</v>
      </c>
      <c r="CP3195" s="262" t="s">
        <v>306</v>
      </c>
      <c r="CR3195" s="333">
        <v>44473</v>
      </c>
      <c r="CS3195" s="262" t="s">
        <v>307</v>
      </c>
    </row>
    <row r="3196" spans="93:97" ht="39" customHeight="1">
      <c r="CO3196" s="333">
        <v>44474</v>
      </c>
      <c r="CP3196" s="262" t="s">
        <v>307</v>
      </c>
      <c r="CR3196" s="333">
        <v>44474</v>
      </c>
      <c r="CS3196" s="262" t="s">
        <v>308</v>
      </c>
    </row>
    <row r="3197" spans="93:97" ht="39" customHeight="1">
      <c r="CO3197" s="333">
        <v>44475</v>
      </c>
      <c r="CP3197" s="262" t="s">
        <v>308</v>
      </c>
      <c r="CR3197" s="333">
        <v>44475</v>
      </c>
      <c r="CS3197" s="262" t="s">
        <v>309</v>
      </c>
    </row>
    <row r="3198" spans="93:97" ht="39" customHeight="1">
      <c r="CO3198" s="333">
        <v>44476</v>
      </c>
      <c r="CP3198" s="262" t="s">
        <v>309</v>
      </c>
      <c r="CR3198" s="333">
        <v>44476</v>
      </c>
      <c r="CS3198" s="262" t="s">
        <v>310</v>
      </c>
    </row>
    <row r="3199" spans="93:97" ht="39" customHeight="1">
      <c r="CO3199" s="333">
        <v>44477</v>
      </c>
      <c r="CP3199" s="262" t="s">
        <v>310</v>
      </c>
      <c r="CR3199" s="333">
        <v>44477</v>
      </c>
      <c r="CS3199" s="262" t="s">
        <v>311</v>
      </c>
    </row>
    <row r="3200" spans="93:97" ht="39" customHeight="1">
      <c r="CO3200" s="333">
        <v>44478</v>
      </c>
      <c r="CP3200" s="262" t="s">
        <v>311</v>
      </c>
      <c r="CR3200" s="333">
        <v>44478</v>
      </c>
      <c r="CS3200" s="262" t="s">
        <v>312</v>
      </c>
    </row>
    <row r="3201" spans="93:97" ht="39" customHeight="1">
      <c r="CO3201" s="333">
        <v>44479</v>
      </c>
      <c r="CP3201" s="262" t="s">
        <v>312</v>
      </c>
      <c r="CR3201" s="333">
        <v>44479</v>
      </c>
      <c r="CS3201" s="262" t="s">
        <v>313</v>
      </c>
    </row>
    <row r="3202" spans="93:97" ht="39" customHeight="1">
      <c r="CO3202" s="333">
        <v>44480</v>
      </c>
      <c r="CP3202" s="262" t="s">
        <v>313</v>
      </c>
      <c r="CR3202" s="333">
        <v>44480</v>
      </c>
      <c r="CS3202" s="262" t="s">
        <v>314</v>
      </c>
    </row>
    <row r="3203" spans="93:97" ht="39" customHeight="1">
      <c r="CO3203" s="333">
        <v>44481</v>
      </c>
      <c r="CP3203" s="262" t="s">
        <v>314</v>
      </c>
      <c r="CR3203" s="333">
        <v>44481</v>
      </c>
      <c r="CS3203" s="262" t="s">
        <v>315</v>
      </c>
    </row>
    <row r="3204" spans="93:97" ht="39" customHeight="1">
      <c r="CO3204" s="333">
        <v>44482</v>
      </c>
      <c r="CP3204" s="262" t="s">
        <v>315</v>
      </c>
      <c r="CR3204" s="333">
        <v>44482</v>
      </c>
      <c r="CS3204" s="262" t="s">
        <v>316</v>
      </c>
    </row>
    <row r="3205" spans="93:97" ht="39" customHeight="1">
      <c r="CO3205" s="333">
        <v>44483</v>
      </c>
      <c r="CP3205" s="262" t="s">
        <v>316</v>
      </c>
      <c r="CR3205" s="333">
        <v>44483</v>
      </c>
      <c r="CS3205" s="262" t="s">
        <v>317</v>
      </c>
    </row>
    <row r="3206" spans="93:97" ht="39" customHeight="1">
      <c r="CO3206" s="333">
        <v>44484</v>
      </c>
      <c r="CP3206" s="262" t="s">
        <v>317</v>
      </c>
      <c r="CR3206" s="333">
        <v>44484</v>
      </c>
      <c r="CS3206" s="262" t="s">
        <v>318</v>
      </c>
    </row>
    <row r="3207" spans="93:97" ht="39" customHeight="1">
      <c r="CO3207" s="333">
        <v>44485</v>
      </c>
      <c r="CP3207" s="262" t="s">
        <v>318</v>
      </c>
      <c r="CR3207" s="333">
        <v>44485</v>
      </c>
      <c r="CS3207" s="262" t="s">
        <v>319</v>
      </c>
    </row>
    <row r="3208" spans="93:97" ht="39" customHeight="1">
      <c r="CO3208" s="333">
        <v>44486</v>
      </c>
      <c r="CP3208" s="262" t="s">
        <v>319</v>
      </c>
      <c r="CR3208" s="333">
        <v>44486</v>
      </c>
      <c r="CS3208" s="262" t="s">
        <v>320</v>
      </c>
    </row>
    <row r="3209" spans="93:97" ht="39" customHeight="1">
      <c r="CO3209" s="333">
        <v>44487</v>
      </c>
      <c r="CP3209" s="262" t="s">
        <v>320</v>
      </c>
      <c r="CR3209" s="333">
        <v>44487</v>
      </c>
      <c r="CS3209" s="262" t="s">
        <v>321</v>
      </c>
    </row>
    <row r="3210" spans="93:97" ht="39" customHeight="1">
      <c r="CO3210" s="333">
        <v>44488</v>
      </c>
      <c r="CP3210" s="262" t="s">
        <v>321</v>
      </c>
      <c r="CR3210" s="333">
        <v>44488</v>
      </c>
      <c r="CS3210" s="262" t="s">
        <v>322</v>
      </c>
    </row>
    <row r="3211" spans="93:97" ht="39" customHeight="1">
      <c r="CO3211" s="333">
        <v>44489</v>
      </c>
      <c r="CP3211" s="262" t="s">
        <v>322</v>
      </c>
      <c r="CR3211" s="333">
        <v>44489</v>
      </c>
      <c r="CS3211" s="262" t="s">
        <v>323</v>
      </c>
    </row>
    <row r="3212" spans="93:97" ht="39" customHeight="1">
      <c r="CO3212" s="333">
        <v>44490</v>
      </c>
      <c r="CP3212" s="262" t="s">
        <v>323</v>
      </c>
      <c r="CR3212" s="333">
        <v>44490</v>
      </c>
      <c r="CS3212" s="262" t="s">
        <v>324</v>
      </c>
    </row>
    <row r="3213" spans="93:97" ht="39" customHeight="1">
      <c r="CO3213" s="333">
        <v>44491</v>
      </c>
      <c r="CP3213" s="262" t="s">
        <v>324</v>
      </c>
      <c r="CR3213" s="333">
        <v>44491</v>
      </c>
      <c r="CS3213" s="262" t="s">
        <v>325</v>
      </c>
    </row>
    <row r="3214" spans="93:97" ht="39" customHeight="1">
      <c r="CO3214" s="333">
        <v>44492</v>
      </c>
      <c r="CP3214" s="262" t="s">
        <v>325</v>
      </c>
      <c r="CR3214" s="333">
        <v>44492</v>
      </c>
      <c r="CS3214" s="262" t="s">
        <v>326</v>
      </c>
    </row>
    <row r="3215" spans="93:97" ht="39" customHeight="1">
      <c r="CO3215" s="333">
        <v>44493</v>
      </c>
      <c r="CP3215" s="262" t="s">
        <v>326</v>
      </c>
      <c r="CR3215" s="333">
        <v>44493</v>
      </c>
      <c r="CS3215" s="262" t="s">
        <v>327</v>
      </c>
    </row>
    <row r="3216" spans="93:97" ht="39" customHeight="1">
      <c r="CO3216" s="333">
        <v>44494</v>
      </c>
      <c r="CP3216" s="262" t="s">
        <v>327</v>
      </c>
      <c r="CR3216" s="333">
        <v>44494</v>
      </c>
      <c r="CS3216" s="262" t="s">
        <v>328</v>
      </c>
    </row>
    <row r="3217" spans="93:97" ht="39" customHeight="1">
      <c r="CO3217" s="333">
        <v>44495</v>
      </c>
      <c r="CP3217" s="262" t="s">
        <v>328</v>
      </c>
      <c r="CR3217" s="333">
        <v>44495</v>
      </c>
      <c r="CS3217" s="262" t="s">
        <v>329</v>
      </c>
    </row>
    <row r="3218" spans="93:97" ht="39" customHeight="1">
      <c r="CO3218" s="333">
        <v>44496</v>
      </c>
      <c r="CP3218" s="262" t="s">
        <v>329</v>
      </c>
      <c r="CR3218" s="333">
        <v>44496</v>
      </c>
      <c r="CS3218" s="262" t="s">
        <v>330</v>
      </c>
    </row>
    <row r="3219" spans="93:97" ht="39" customHeight="1">
      <c r="CO3219" s="333">
        <v>44497</v>
      </c>
      <c r="CP3219" s="262" t="s">
        <v>330</v>
      </c>
      <c r="CR3219" s="333">
        <v>44497</v>
      </c>
      <c r="CS3219" s="262" t="s">
        <v>331</v>
      </c>
    </row>
    <row r="3220" spans="93:97" ht="39" customHeight="1">
      <c r="CO3220" s="333">
        <v>44498</v>
      </c>
      <c r="CP3220" s="262" t="s">
        <v>331</v>
      </c>
      <c r="CR3220" s="333">
        <v>44498</v>
      </c>
      <c r="CS3220" s="262" t="s">
        <v>332</v>
      </c>
    </row>
    <row r="3221" spans="93:97" ht="39" customHeight="1">
      <c r="CO3221" s="333">
        <v>44499</v>
      </c>
      <c r="CP3221" s="262" t="s">
        <v>332</v>
      </c>
      <c r="CR3221" s="333">
        <v>44499</v>
      </c>
      <c r="CS3221" s="262" t="s">
        <v>333</v>
      </c>
    </row>
    <row r="3222" spans="93:97" ht="39" customHeight="1">
      <c r="CO3222" s="333">
        <v>44500</v>
      </c>
      <c r="CP3222" s="262" t="s">
        <v>333</v>
      </c>
      <c r="CR3222" s="333">
        <v>44500</v>
      </c>
      <c r="CS3222" s="262" t="s">
        <v>334</v>
      </c>
    </row>
    <row r="3223" spans="93:97" ht="39" customHeight="1">
      <c r="CO3223" s="333">
        <v>44501</v>
      </c>
      <c r="CP3223" s="262" t="s">
        <v>334</v>
      </c>
      <c r="CR3223" s="333">
        <v>44501</v>
      </c>
      <c r="CS3223" s="262" t="s">
        <v>335</v>
      </c>
    </row>
    <row r="3224" spans="93:97" ht="39" customHeight="1">
      <c r="CO3224" s="333">
        <v>44502</v>
      </c>
      <c r="CP3224" s="262" t="s">
        <v>335</v>
      </c>
      <c r="CR3224" s="333">
        <v>44502</v>
      </c>
      <c r="CS3224" s="262" t="s">
        <v>336</v>
      </c>
    </row>
    <row r="3225" spans="93:97" ht="39" customHeight="1">
      <c r="CO3225" s="333">
        <v>44503</v>
      </c>
      <c r="CP3225" s="262" t="s">
        <v>336</v>
      </c>
      <c r="CR3225" s="333">
        <v>44503</v>
      </c>
      <c r="CS3225" s="262" t="s">
        <v>337</v>
      </c>
    </row>
    <row r="3226" spans="93:97" ht="39" customHeight="1">
      <c r="CO3226" s="333">
        <v>44504</v>
      </c>
      <c r="CP3226" s="262" t="s">
        <v>337</v>
      </c>
      <c r="CR3226" s="333">
        <v>44504</v>
      </c>
      <c r="CS3226" s="262" t="s">
        <v>338</v>
      </c>
    </row>
    <row r="3227" spans="93:97" ht="39" customHeight="1">
      <c r="CO3227" s="333">
        <v>44505</v>
      </c>
      <c r="CP3227" s="262" t="s">
        <v>338</v>
      </c>
      <c r="CR3227" s="333">
        <v>44505</v>
      </c>
      <c r="CS3227" s="262" t="s">
        <v>339</v>
      </c>
    </row>
    <row r="3228" spans="93:97" ht="39" customHeight="1">
      <c r="CO3228" s="333">
        <v>44506</v>
      </c>
      <c r="CP3228" s="262" t="s">
        <v>339</v>
      </c>
      <c r="CR3228" s="333">
        <v>44506</v>
      </c>
      <c r="CS3228" s="262" t="s">
        <v>340</v>
      </c>
    </row>
    <row r="3229" spans="93:97" ht="39" customHeight="1">
      <c r="CO3229" s="333">
        <v>44507</v>
      </c>
      <c r="CP3229" s="262" t="s">
        <v>340</v>
      </c>
      <c r="CR3229" s="333">
        <v>44507</v>
      </c>
      <c r="CS3229" s="262" t="s">
        <v>341</v>
      </c>
    </row>
    <row r="3230" spans="93:97" ht="39" customHeight="1">
      <c r="CO3230" s="333">
        <v>44508</v>
      </c>
      <c r="CP3230" s="262" t="s">
        <v>341</v>
      </c>
      <c r="CR3230" s="333">
        <v>44508</v>
      </c>
      <c r="CS3230" s="262" t="s">
        <v>342</v>
      </c>
    </row>
    <row r="3231" spans="93:97" ht="39" customHeight="1">
      <c r="CO3231" s="333">
        <v>44509</v>
      </c>
      <c r="CP3231" s="262" t="s">
        <v>342</v>
      </c>
      <c r="CR3231" s="333">
        <v>44509</v>
      </c>
      <c r="CS3231" s="262" t="s">
        <v>343</v>
      </c>
    </row>
    <row r="3232" spans="93:97" ht="39" customHeight="1">
      <c r="CO3232" s="333">
        <v>44510</v>
      </c>
      <c r="CP3232" s="262" t="s">
        <v>343</v>
      </c>
      <c r="CR3232" s="333">
        <v>44510</v>
      </c>
      <c r="CS3232" s="262" t="s">
        <v>344</v>
      </c>
    </row>
    <row r="3233" spans="93:97" ht="39" customHeight="1">
      <c r="CO3233" s="333">
        <v>44511</v>
      </c>
      <c r="CP3233" s="262" t="s">
        <v>344</v>
      </c>
      <c r="CR3233" s="333">
        <v>44511</v>
      </c>
      <c r="CS3233" s="262" t="s">
        <v>345</v>
      </c>
    </row>
    <row r="3234" spans="93:97" ht="39" customHeight="1">
      <c r="CO3234" s="333">
        <v>44512</v>
      </c>
      <c r="CP3234" s="262" t="s">
        <v>345</v>
      </c>
      <c r="CR3234" s="333">
        <v>44512</v>
      </c>
      <c r="CS3234" s="262" t="s">
        <v>346</v>
      </c>
    </row>
    <row r="3235" spans="93:97" ht="39" customHeight="1">
      <c r="CO3235" s="333">
        <v>44513</v>
      </c>
      <c r="CP3235" s="262" t="s">
        <v>346</v>
      </c>
      <c r="CR3235" s="333">
        <v>44513</v>
      </c>
      <c r="CS3235" s="262" t="s">
        <v>347</v>
      </c>
    </row>
    <row r="3236" spans="93:97" ht="39" customHeight="1">
      <c r="CO3236" s="333">
        <v>44514</v>
      </c>
      <c r="CP3236" s="262" t="s">
        <v>347</v>
      </c>
      <c r="CR3236" s="333">
        <v>44514</v>
      </c>
      <c r="CS3236" s="262" t="s">
        <v>348</v>
      </c>
    </row>
    <row r="3237" spans="93:97" ht="39" customHeight="1">
      <c r="CO3237" s="333">
        <v>44515</v>
      </c>
      <c r="CP3237" s="262" t="s">
        <v>348</v>
      </c>
      <c r="CR3237" s="333">
        <v>44515</v>
      </c>
      <c r="CS3237" s="262" t="s">
        <v>349</v>
      </c>
    </row>
    <row r="3238" spans="93:97" ht="39" customHeight="1">
      <c r="CO3238" s="333">
        <v>44516</v>
      </c>
      <c r="CP3238" s="262" t="s">
        <v>349</v>
      </c>
      <c r="CR3238" s="333">
        <v>44516</v>
      </c>
      <c r="CS3238" s="262" t="s">
        <v>350</v>
      </c>
    </row>
    <row r="3239" spans="93:97" ht="39" customHeight="1">
      <c r="CO3239" s="333">
        <v>44517</v>
      </c>
      <c r="CP3239" s="262" t="s">
        <v>350</v>
      </c>
      <c r="CR3239" s="333">
        <v>44517</v>
      </c>
      <c r="CS3239" s="262" t="s">
        <v>351</v>
      </c>
    </row>
    <row r="3240" spans="93:97" ht="39" customHeight="1">
      <c r="CO3240" s="333">
        <v>44518</v>
      </c>
      <c r="CP3240" s="262" t="s">
        <v>351</v>
      </c>
      <c r="CR3240" s="333">
        <v>44518</v>
      </c>
      <c r="CS3240" s="262" t="s">
        <v>352</v>
      </c>
    </row>
    <row r="3241" spans="93:97" ht="39" customHeight="1">
      <c r="CO3241" s="333">
        <v>44519</v>
      </c>
      <c r="CP3241" s="262" t="s">
        <v>352</v>
      </c>
      <c r="CR3241" s="333">
        <v>44519</v>
      </c>
      <c r="CS3241" s="262" t="s">
        <v>353</v>
      </c>
    </row>
    <row r="3242" spans="93:97" ht="39" customHeight="1">
      <c r="CO3242" s="333">
        <v>44520</v>
      </c>
      <c r="CP3242" s="262" t="s">
        <v>353</v>
      </c>
      <c r="CR3242" s="333">
        <v>44520</v>
      </c>
      <c r="CS3242" s="262" t="s">
        <v>354</v>
      </c>
    </row>
    <row r="3243" spans="93:97" ht="39" customHeight="1">
      <c r="CO3243" s="333">
        <v>44521</v>
      </c>
      <c r="CP3243" s="262" t="s">
        <v>354</v>
      </c>
      <c r="CR3243" s="333">
        <v>44521</v>
      </c>
      <c r="CS3243" s="262" t="s">
        <v>355</v>
      </c>
    </row>
    <row r="3244" spans="93:97" ht="39" customHeight="1">
      <c r="CO3244" s="333">
        <v>44522</v>
      </c>
      <c r="CP3244" s="262" t="s">
        <v>355</v>
      </c>
      <c r="CR3244" s="333">
        <v>44522</v>
      </c>
      <c r="CS3244" s="262" t="s">
        <v>356</v>
      </c>
    </row>
    <row r="3245" spans="93:97" ht="39" customHeight="1">
      <c r="CO3245" s="333">
        <v>44523</v>
      </c>
      <c r="CP3245" s="262" t="s">
        <v>356</v>
      </c>
      <c r="CR3245" s="333">
        <v>44523</v>
      </c>
      <c r="CS3245" s="262" t="s">
        <v>357</v>
      </c>
    </row>
    <row r="3246" spans="93:97" ht="39" customHeight="1">
      <c r="CO3246" s="333">
        <v>44524</v>
      </c>
      <c r="CP3246" s="262" t="s">
        <v>357</v>
      </c>
      <c r="CR3246" s="333">
        <v>44524</v>
      </c>
      <c r="CS3246" s="262" t="s">
        <v>358</v>
      </c>
    </row>
    <row r="3247" spans="93:97" ht="39" customHeight="1">
      <c r="CO3247" s="333">
        <v>44525</v>
      </c>
      <c r="CP3247" s="262" t="s">
        <v>358</v>
      </c>
      <c r="CR3247" s="333">
        <v>44525</v>
      </c>
      <c r="CS3247" s="262" t="s">
        <v>359</v>
      </c>
    </row>
    <row r="3248" spans="93:97" ht="39" customHeight="1">
      <c r="CO3248" s="333">
        <v>44526</v>
      </c>
      <c r="CP3248" s="262" t="s">
        <v>359</v>
      </c>
      <c r="CR3248" s="333">
        <v>44526</v>
      </c>
      <c r="CS3248" s="262" t="s">
        <v>360</v>
      </c>
    </row>
    <row r="3249" spans="93:97" ht="39" customHeight="1">
      <c r="CO3249" s="333">
        <v>44527</v>
      </c>
      <c r="CP3249" s="262" t="s">
        <v>360</v>
      </c>
      <c r="CR3249" s="333">
        <v>44527</v>
      </c>
      <c r="CS3249" s="262" t="s">
        <v>361</v>
      </c>
    </row>
    <row r="3250" spans="93:97" ht="39" customHeight="1">
      <c r="CO3250" s="333">
        <v>44528</v>
      </c>
      <c r="CP3250" s="262" t="s">
        <v>361</v>
      </c>
      <c r="CR3250" s="333">
        <v>44528</v>
      </c>
      <c r="CS3250" s="262" t="s">
        <v>362</v>
      </c>
    </row>
    <row r="3251" spans="93:97" ht="39" customHeight="1">
      <c r="CO3251" s="333">
        <v>44529</v>
      </c>
      <c r="CP3251" s="262" t="s">
        <v>362</v>
      </c>
      <c r="CR3251" s="333">
        <v>44529</v>
      </c>
      <c r="CS3251" s="262" t="s">
        <v>363</v>
      </c>
    </row>
    <row r="3252" spans="93:97" ht="39" customHeight="1">
      <c r="CO3252" s="333">
        <v>44530</v>
      </c>
      <c r="CP3252" s="262" t="s">
        <v>363</v>
      </c>
      <c r="CR3252" s="333">
        <v>44530</v>
      </c>
      <c r="CS3252" s="262" t="s">
        <v>364</v>
      </c>
    </row>
    <row r="3253" spans="93:97" ht="39" customHeight="1">
      <c r="CO3253" s="333">
        <v>44531</v>
      </c>
      <c r="CP3253" s="262" t="s">
        <v>364</v>
      </c>
      <c r="CR3253" s="333">
        <v>44531</v>
      </c>
      <c r="CS3253" s="262" t="s">
        <v>365</v>
      </c>
    </row>
    <row r="3254" spans="93:97" ht="39" customHeight="1">
      <c r="CO3254" s="333">
        <v>44532</v>
      </c>
      <c r="CP3254" s="262" t="s">
        <v>365</v>
      </c>
      <c r="CR3254" s="333">
        <v>44532</v>
      </c>
      <c r="CS3254" s="262" t="s">
        <v>366</v>
      </c>
    </row>
    <row r="3255" spans="93:97" ht="39" customHeight="1">
      <c r="CO3255" s="333">
        <v>44533</v>
      </c>
      <c r="CP3255" s="262" t="s">
        <v>366</v>
      </c>
      <c r="CR3255" s="333">
        <v>44533</v>
      </c>
      <c r="CS3255" s="262" t="s">
        <v>367</v>
      </c>
    </row>
    <row r="3256" spans="93:97" ht="39" customHeight="1">
      <c r="CO3256" s="333">
        <v>44534</v>
      </c>
      <c r="CP3256" s="262" t="s">
        <v>367</v>
      </c>
      <c r="CR3256" s="333">
        <v>44534</v>
      </c>
      <c r="CS3256" s="262" t="s">
        <v>368</v>
      </c>
    </row>
    <row r="3257" spans="93:97" ht="39" customHeight="1">
      <c r="CO3257" s="333">
        <v>44535</v>
      </c>
      <c r="CP3257" s="262" t="s">
        <v>368</v>
      </c>
      <c r="CR3257" s="333">
        <v>44535</v>
      </c>
      <c r="CS3257" s="262" t="s">
        <v>369</v>
      </c>
    </row>
    <row r="3258" spans="93:97" ht="39" customHeight="1">
      <c r="CO3258" s="333">
        <v>44536</v>
      </c>
      <c r="CP3258" s="262" t="s">
        <v>369</v>
      </c>
      <c r="CR3258" s="333">
        <v>44536</v>
      </c>
      <c r="CS3258" s="262" t="s">
        <v>370</v>
      </c>
    </row>
    <row r="3259" spans="93:97" ht="39" customHeight="1">
      <c r="CO3259" s="333">
        <v>44537</v>
      </c>
      <c r="CP3259" s="262" t="s">
        <v>370</v>
      </c>
      <c r="CR3259" s="333">
        <v>44537</v>
      </c>
      <c r="CS3259" s="262" t="s">
        <v>371</v>
      </c>
    </row>
    <row r="3260" spans="93:97" ht="39" customHeight="1">
      <c r="CO3260" s="333">
        <v>44538</v>
      </c>
      <c r="CP3260" s="262" t="s">
        <v>371</v>
      </c>
      <c r="CR3260" s="333">
        <v>44538</v>
      </c>
      <c r="CS3260" s="262" t="s">
        <v>372</v>
      </c>
    </row>
    <row r="3261" spans="93:97" ht="39" customHeight="1">
      <c r="CO3261" s="333">
        <v>44539</v>
      </c>
      <c r="CP3261" s="262" t="s">
        <v>372</v>
      </c>
      <c r="CR3261" s="333">
        <v>44539</v>
      </c>
      <c r="CS3261" s="262" t="s">
        <v>373</v>
      </c>
    </row>
    <row r="3262" spans="93:97" ht="39" customHeight="1">
      <c r="CO3262" s="333">
        <v>44540</v>
      </c>
      <c r="CP3262" s="262" t="s">
        <v>373</v>
      </c>
      <c r="CR3262" s="333">
        <v>44540</v>
      </c>
      <c r="CS3262" s="262" t="s">
        <v>374</v>
      </c>
    </row>
    <row r="3263" spans="93:97" ht="39" customHeight="1">
      <c r="CO3263" s="333">
        <v>44541</v>
      </c>
      <c r="CP3263" s="262" t="s">
        <v>374</v>
      </c>
      <c r="CR3263" s="333">
        <v>44541</v>
      </c>
      <c r="CS3263" s="262" t="s">
        <v>375</v>
      </c>
    </row>
    <row r="3264" spans="93:97" ht="39" customHeight="1">
      <c r="CO3264" s="333">
        <v>44542</v>
      </c>
      <c r="CP3264" s="262" t="s">
        <v>375</v>
      </c>
      <c r="CR3264" s="333">
        <v>44542</v>
      </c>
      <c r="CS3264" s="262" t="s">
        <v>376</v>
      </c>
    </row>
    <row r="3265" spans="93:97" ht="39" customHeight="1">
      <c r="CO3265" s="333">
        <v>44543</v>
      </c>
      <c r="CP3265" s="262" t="s">
        <v>376</v>
      </c>
      <c r="CR3265" s="333">
        <v>44543</v>
      </c>
      <c r="CS3265" s="262" t="s">
        <v>377</v>
      </c>
    </row>
    <row r="3266" spans="93:97" ht="39" customHeight="1">
      <c r="CO3266" s="333">
        <v>44544</v>
      </c>
      <c r="CP3266" s="262" t="s">
        <v>377</v>
      </c>
      <c r="CR3266" s="333">
        <v>44544</v>
      </c>
      <c r="CS3266" s="262" t="s">
        <v>378</v>
      </c>
    </row>
    <row r="3267" spans="93:97" ht="39" customHeight="1">
      <c r="CO3267" s="333">
        <v>44545</v>
      </c>
      <c r="CP3267" s="262" t="s">
        <v>378</v>
      </c>
      <c r="CR3267" s="333">
        <v>44545</v>
      </c>
      <c r="CS3267" s="262" t="s">
        <v>379</v>
      </c>
    </row>
    <row r="3268" spans="93:97" ht="39" customHeight="1">
      <c r="CO3268" s="333">
        <v>44546</v>
      </c>
      <c r="CP3268" s="262" t="s">
        <v>379</v>
      </c>
      <c r="CR3268" s="333">
        <v>44546</v>
      </c>
      <c r="CS3268" s="262" t="s">
        <v>380</v>
      </c>
    </row>
    <row r="3269" spans="93:97" ht="39" customHeight="1">
      <c r="CO3269" s="333">
        <v>44547</v>
      </c>
      <c r="CP3269" s="262" t="s">
        <v>380</v>
      </c>
      <c r="CR3269" s="333">
        <v>44547</v>
      </c>
      <c r="CS3269" s="262" t="s">
        <v>381</v>
      </c>
    </row>
    <row r="3270" spans="93:97" ht="39" customHeight="1">
      <c r="CO3270" s="333">
        <v>44548</v>
      </c>
      <c r="CP3270" s="262" t="s">
        <v>381</v>
      </c>
      <c r="CR3270" s="333">
        <v>44548</v>
      </c>
      <c r="CS3270" s="262" t="s">
        <v>382</v>
      </c>
    </row>
    <row r="3271" spans="93:97" ht="39" customHeight="1">
      <c r="CO3271" s="333">
        <v>44549</v>
      </c>
      <c r="CP3271" s="262" t="s">
        <v>382</v>
      </c>
      <c r="CR3271" s="333">
        <v>44549</v>
      </c>
      <c r="CS3271" s="262" t="s">
        <v>383</v>
      </c>
    </row>
    <row r="3272" spans="93:97" ht="39" customHeight="1">
      <c r="CO3272" s="333">
        <v>44550</v>
      </c>
      <c r="CP3272" s="262" t="s">
        <v>383</v>
      </c>
      <c r="CR3272" s="333">
        <v>44550</v>
      </c>
      <c r="CS3272" s="262" t="s">
        <v>384</v>
      </c>
    </row>
    <row r="3273" spans="93:97" ht="39" customHeight="1">
      <c r="CO3273" s="333">
        <v>44551</v>
      </c>
      <c r="CP3273" s="262" t="s">
        <v>384</v>
      </c>
      <c r="CR3273" s="333">
        <v>44551</v>
      </c>
      <c r="CS3273" s="262" t="s">
        <v>385</v>
      </c>
    </row>
    <row r="3274" spans="93:97" ht="39" customHeight="1">
      <c r="CO3274" s="333">
        <v>44552</v>
      </c>
      <c r="CP3274" s="262" t="s">
        <v>385</v>
      </c>
      <c r="CR3274" s="333">
        <v>44552</v>
      </c>
      <c r="CS3274" s="262" t="s">
        <v>386</v>
      </c>
    </row>
    <row r="3275" spans="93:97" ht="39" customHeight="1">
      <c r="CO3275" s="333">
        <v>44553</v>
      </c>
      <c r="CP3275" s="262" t="s">
        <v>386</v>
      </c>
      <c r="CR3275" s="333">
        <v>44553</v>
      </c>
      <c r="CS3275" s="262" t="s">
        <v>387</v>
      </c>
    </row>
    <row r="3276" spans="93:97" ht="39" customHeight="1">
      <c r="CO3276" s="333">
        <v>44554</v>
      </c>
      <c r="CP3276" s="262" t="s">
        <v>387</v>
      </c>
      <c r="CR3276" s="333">
        <v>44554</v>
      </c>
      <c r="CS3276" s="262" t="s">
        <v>388</v>
      </c>
    </row>
    <row r="3277" spans="93:97" ht="39" customHeight="1">
      <c r="CO3277" s="333">
        <v>44555</v>
      </c>
      <c r="CP3277" s="262" t="s">
        <v>388</v>
      </c>
      <c r="CR3277" s="333">
        <v>44555</v>
      </c>
      <c r="CS3277" s="262" t="s">
        <v>389</v>
      </c>
    </row>
    <row r="3278" spans="93:97" ht="39" customHeight="1">
      <c r="CO3278" s="333">
        <v>44556</v>
      </c>
      <c r="CP3278" s="262" t="s">
        <v>389</v>
      </c>
      <c r="CR3278" s="333">
        <v>44556</v>
      </c>
      <c r="CS3278" s="262" t="s">
        <v>390</v>
      </c>
    </row>
    <row r="3279" spans="93:97" ht="39" customHeight="1">
      <c r="CO3279" s="333">
        <v>44557</v>
      </c>
      <c r="CP3279" s="262" t="s">
        <v>390</v>
      </c>
      <c r="CR3279" s="333">
        <v>44557</v>
      </c>
      <c r="CS3279" s="262" t="s">
        <v>391</v>
      </c>
    </row>
    <row r="3280" spans="93:97" ht="39" customHeight="1">
      <c r="CO3280" s="333">
        <v>44558</v>
      </c>
      <c r="CP3280" s="262" t="s">
        <v>391</v>
      </c>
      <c r="CR3280" s="333">
        <v>44558</v>
      </c>
      <c r="CS3280" s="262" t="s">
        <v>392</v>
      </c>
    </row>
    <row r="3281" spans="93:97" ht="39" customHeight="1">
      <c r="CO3281" s="333">
        <v>44559</v>
      </c>
      <c r="CP3281" s="262" t="s">
        <v>392</v>
      </c>
      <c r="CR3281" s="333">
        <v>44559</v>
      </c>
      <c r="CS3281" s="262" t="s">
        <v>393</v>
      </c>
    </row>
    <row r="3282" spans="93:97" ht="39" customHeight="1">
      <c r="CO3282" s="333">
        <v>44560</v>
      </c>
      <c r="CP3282" s="262" t="s">
        <v>393</v>
      </c>
      <c r="CR3282" s="333">
        <v>44560</v>
      </c>
      <c r="CS3282" s="262" t="s">
        <v>394</v>
      </c>
    </row>
    <row r="3283" spans="93:97" ht="39" customHeight="1">
      <c r="CO3283" s="333">
        <v>44561</v>
      </c>
      <c r="CP3283" s="262" t="s">
        <v>394</v>
      </c>
      <c r="CR3283" s="333">
        <v>44561</v>
      </c>
      <c r="CS3283" s="262" t="s">
        <v>395</v>
      </c>
    </row>
    <row r="3284" spans="93:97" ht="39" customHeight="1">
      <c r="CO3284" s="333">
        <v>44562</v>
      </c>
      <c r="CP3284" s="262" t="s">
        <v>395</v>
      </c>
      <c r="CR3284" s="333">
        <v>44562</v>
      </c>
      <c r="CS3284" s="262" t="s">
        <v>31</v>
      </c>
    </row>
    <row r="3285" spans="93:97" ht="39" customHeight="1">
      <c r="CO3285" s="333">
        <v>44563</v>
      </c>
      <c r="CP3285" s="262" t="s">
        <v>31</v>
      </c>
      <c r="CR3285" s="333">
        <v>44563</v>
      </c>
      <c r="CS3285" s="262" t="s">
        <v>32</v>
      </c>
    </row>
    <row r="3286" spans="93:97" ht="39" customHeight="1">
      <c r="CO3286" s="333">
        <v>44564</v>
      </c>
      <c r="CP3286" s="262" t="s">
        <v>32</v>
      </c>
      <c r="CR3286" s="333">
        <v>44564</v>
      </c>
      <c r="CS3286" s="262" t="s">
        <v>33</v>
      </c>
    </row>
    <row r="3287" spans="93:97" ht="39" customHeight="1">
      <c r="CO3287" s="333">
        <v>44565</v>
      </c>
      <c r="CP3287" s="262" t="s">
        <v>33</v>
      </c>
      <c r="CR3287" s="333">
        <v>44565</v>
      </c>
      <c r="CS3287" s="262" t="s">
        <v>34</v>
      </c>
    </row>
    <row r="3288" spans="93:97" ht="39" customHeight="1">
      <c r="CO3288" s="333">
        <v>44566</v>
      </c>
      <c r="CP3288" s="262" t="s">
        <v>34</v>
      </c>
      <c r="CR3288" s="333">
        <v>44566</v>
      </c>
      <c r="CS3288" s="262" t="s">
        <v>35</v>
      </c>
    </row>
    <row r="3289" spans="93:97" ht="39" customHeight="1">
      <c r="CO3289" s="333">
        <v>44567</v>
      </c>
      <c r="CP3289" s="262" t="s">
        <v>35</v>
      </c>
      <c r="CR3289" s="333">
        <v>44567</v>
      </c>
      <c r="CS3289" s="262" t="s">
        <v>36</v>
      </c>
    </row>
    <row r="3290" spans="93:97" ht="39" customHeight="1">
      <c r="CO3290" s="333">
        <v>44568</v>
      </c>
      <c r="CP3290" s="262" t="s">
        <v>36</v>
      </c>
      <c r="CR3290" s="333">
        <v>44568</v>
      </c>
      <c r="CS3290" s="262" t="s">
        <v>37</v>
      </c>
    </row>
    <row r="3291" spans="93:97" ht="39" customHeight="1">
      <c r="CO3291" s="333">
        <v>44569</v>
      </c>
      <c r="CP3291" s="262" t="s">
        <v>37</v>
      </c>
      <c r="CR3291" s="333">
        <v>44569</v>
      </c>
      <c r="CS3291" s="262" t="s">
        <v>38</v>
      </c>
    </row>
    <row r="3292" spans="93:97" ht="39" customHeight="1">
      <c r="CO3292" s="333">
        <v>44570</v>
      </c>
      <c r="CP3292" s="262" t="s">
        <v>38</v>
      </c>
      <c r="CR3292" s="333">
        <v>44570</v>
      </c>
      <c r="CS3292" s="262" t="s">
        <v>39</v>
      </c>
    </row>
    <row r="3293" spans="93:97" ht="39" customHeight="1">
      <c r="CO3293" s="333">
        <v>44571</v>
      </c>
      <c r="CP3293" s="262" t="s">
        <v>39</v>
      </c>
      <c r="CR3293" s="333">
        <v>44571</v>
      </c>
      <c r="CS3293" s="262" t="s">
        <v>40</v>
      </c>
    </row>
    <row r="3294" spans="93:97" ht="39" customHeight="1">
      <c r="CO3294" s="333">
        <v>44572</v>
      </c>
      <c r="CP3294" s="262" t="s">
        <v>40</v>
      </c>
      <c r="CR3294" s="333">
        <v>44572</v>
      </c>
      <c r="CS3294" s="262" t="s">
        <v>41</v>
      </c>
    </row>
    <row r="3295" spans="93:97" ht="39" customHeight="1">
      <c r="CO3295" s="333">
        <v>44573</v>
      </c>
      <c r="CP3295" s="262" t="s">
        <v>41</v>
      </c>
      <c r="CR3295" s="333">
        <v>44573</v>
      </c>
      <c r="CS3295" s="262" t="s">
        <v>42</v>
      </c>
    </row>
    <row r="3296" spans="93:97" ht="39" customHeight="1">
      <c r="CO3296" s="333">
        <v>44574</v>
      </c>
      <c r="CP3296" s="262" t="s">
        <v>42</v>
      </c>
      <c r="CR3296" s="333">
        <v>44574</v>
      </c>
      <c r="CS3296" s="262" t="s">
        <v>43</v>
      </c>
    </row>
    <row r="3297" spans="93:97" ht="39" customHeight="1">
      <c r="CO3297" s="333">
        <v>44575</v>
      </c>
      <c r="CP3297" s="262" t="s">
        <v>43</v>
      </c>
      <c r="CR3297" s="333">
        <v>44575</v>
      </c>
      <c r="CS3297" s="262" t="s">
        <v>44</v>
      </c>
    </row>
    <row r="3298" spans="93:97" ht="39" customHeight="1">
      <c r="CO3298" s="333">
        <v>44576</v>
      </c>
      <c r="CP3298" s="262" t="s">
        <v>44</v>
      </c>
      <c r="CR3298" s="333">
        <v>44576</v>
      </c>
      <c r="CS3298" s="262" t="s">
        <v>45</v>
      </c>
    </row>
    <row r="3299" spans="93:97" ht="39" customHeight="1">
      <c r="CO3299" s="333">
        <v>44577</v>
      </c>
      <c r="CP3299" s="262" t="s">
        <v>45</v>
      </c>
      <c r="CR3299" s="333">
        <v>44577</v>
      </c>
      <c r="CS3299" s="262" t="s">
        <v>46</v>
      </c>
    </row>
    <row r="3300" spans="93:97" ht="39" customHeight="1">
      <c r="CO3300" s="333">
        <v>44578</v>
      </c>
      <c r="CP3300" s="262" t="s">
        <v>46</v>
      </c>
      <c r="CR3300" s="333">
        <v>44578</v>
      </c>
      <c r="CS3300" s="262" t="s">
        <v>47</v>
      </c>
    </row>
    <row r="3301" spans="93:97" ht="39" customHeight="1">
      <c r="CO3301" s="333">
        <v>44579</v>
      </c>
      <c r="CP3301" s="262" t="s">
        <v>47</v>
      </c>
      <c r="CR3301" s="333">
        <v>44579</v>
      </c>
      <c r="CS3301" s="262" t="s">
        <v>48</v>
      </c>
    </row>
    <row r="3302" spans="93:97" ht="39" customHeight="1">
      <c r="CO3302" s="333">
        <v>44580</v>
      </c>
      <c r="CP3302" s="262" t="s">
        <v>48</v>
      </c>
      <c r="CR3302" s="333">
        <v>44580</v>
      </c>
      <c r="CS3302" s="262" t="s">
        <v>49</v>
      </c>
    </row>
    <row r="3303" spans="93:97" ht="39" customHeight="1">
      <c r="CO3303" s="333">
        <v>44581</v>
      </c>
      <c r="CP3303" s="262" t="s">
        <v>49</v>
      </c>
      <c r="CR3303" s="333">
        <v>44581</v>
      </c>
      <c r="CS3303" s="262" t="s">
        <v>50</v>
      </c>
    </row>
    <row r="3304" spans="93:97" ht="39" customHeight="1">
      <c r="CO3304" s="333">
        <v>44582</v>
      </c>
      <c r="CP3304" s="262" t="s">
        <v>50</v>
      </c>
      <c r="CR3304" s="333">
        <v>44582</v>
      </c>
      <c r="CS3304" s="262" t="s">
        <v>51</v>
      </c>
    </row>
    <row r="3305" spans="93:97" ht="39" customHeight="1">
      <c r="CO3305" s="333">
        <v>44583</v>
      </c>
      <c r="CP3305" s="262" t="s">
        <v>51</v>
      </c>
      <c r="CR3305" s="333">
        <v>44583</v>
      </c>
      <c r="CS3305" s="262" t="s">
        <v>52</v>
      </c>
    </row>
    <row r="3306" spans="93:97" ht="39" customHeight="1">
      <c r="CO3306" s="333">
        <v>44584</v>
      </c>
      <c r="CP3306" s="262" t="s">
        <v>52</v>
      </c>
      <c r="CR3306" s="333">
        <v>44584</v>
      </c>
      <c r="CS3306" s="262" t="s">
        <v>53</v>
      </c>
    </row>
    <row r="3307" spans="93:97" ht="39" customHeight="1">
      <c r="CO3307" s="333">
        <v>44585</v>
      </c>
      <c r="CP3307" s="262" t="s">
        <v>53</v>
      </c>
      <c r="CR3307" s="333">
        <v>44585</v>
      </c>
      <c r="CS3307" s="262" t="s">
        <v>54</v>
      </c>
    </row>
    <row r="3308" spans="93:97" ht="39" customHeight="1">
      <c r="CO3308" s="333">
        <v>44586</v>
      </c>
      <c r="CP3308" s="262" t="s">
        <v>54</v>
      </c>
      <c r="CR3308" s="333">
        <v>44586</v>
      </c>
      <c r="CS3308" s="262" t="s">
        <v>55</v>
      </c>
    </row>
    <row r="3309" spans="93:97" ht="39" customHeight="1">
      <c r="CO3309" s="333">
        <v>44587</v>
      </c>
      <c r="CP3309" s="262" t="s">
        <v>55</v>
      </c>
      <c r="CR3309" s="333">
        <v>44587</v>
      </c>
      <c r="CS3309" s="262" t="s">
        <v>56</v>
      </c>
    </row>
    <row r="3310" spans="93:97" ht="39" customHeight="1">
      <c r="CO3310" s="333">
        <v>44588</v>
      </c>
      <c r="CP3310" s="262" t="s">
        <v>56</v>
      </c>
      <c r="CR3310" s="333">
        <v>44588</v>
      </c>
      <c r="CS3310" s="262" t="s">
        <v>57</v>
      </c>
    </row>
    <row r="3311" spans="93:97" ht="39" customHeight="1">
      <c r="CO3311" s="333">
        <v>44589</v>
      </c>
      <c r="CP3311" s="262" t="s">
        <v>57</v>
      </c>
      <c r="CR3311" s="333">
        <v>44589</v>
      </c>
      <c r="CS3311" s="262" t="s">
        <v>58</v>
      </c>
    </row>
    <row r="3312" spans="93:97" ht="39" customHeight="1">
      <c r="CO3312" s="333">
        <v>44590</v>
      </c>
      <c r="CP3312" s="262" t="s">
        <v>58</v>
      </c>
      <c r="CR3312" s="333">
        <v>44590</v>
      </c>
      <c r="CS3312" s="262" t="s">
        <v>59</v>
      </c>
    </row>
    <row r="3313" spans="93:97" ht="39" customHeight="1">
      <c r="CO3313" s="333">
        <v>44591</v>
      </c>
      <c r="CP3313" s="262" t="s">
        <v>59</v>
      </c>
      <c r="CR3313" s="333">
        <v>44591</v>
      </c>
      <c r="CS3313" s="262" t="s">
        <v>60</v>
      </c>
    </row>
    <row r="3314" spans="93:97" ht="39" customHeight="1">
      <c r="CO3314" s="333">
        <v>44592</v>
      </c>
      <c r="CP3314" s="262" t="s">
        <v>60</v>
      </c>
      <c r="CR3314" s="333">
        <v>44592</v>
      </c>
      <c r="CS3314" s="262" t="s">
        <v>61</v>
      </c>
    </row>
    <row r="3315" spans="93:97" ht="39" customHeight="1">
      <c r="CO3315" s="333">
        <v>44593</v>
      </c>
      <c r="CP3315" s="262" t="s">
        <v>61</v>
      </c>
      <c r="CR3315" s="333">
        <v>44593</v>
      </c>
      <c r="CS3315" s="262" t="s">
        <v>62</v>
      </c>
    </row>
    <row r="3316" spans="93:97" ht="39" customHeight="1">
      <c r="CO3316" s="333">
        <v>44594</v>
      </c>
      <c r="CP3316" s="262" t="s">
        <v>62</v>
      </c>
      <c r="CR3316" s="333">
        <v>44594</v>
      </c>
      <c r="CS3316" s="262" t="s">
        <v>63</v>
      </c>
    </row>
    <row r="3317" spans="93:97" ht="39" customHeight="1">
      <c r="CO3317" s="333">
        <v>44595</v>
      </c>
      <c r="CP3317" s="262" t="s">
        <v>63</v>
      </c>
      <c r="CR3317" s="333">
        <v>44595</v>
      </c>
      <c r="CS3317" s="262" t="s">
        <v>64</v>
      </c>
    </row>
    <row r="3318" spans="93:97" ht="39" customHeight="1">
      <c r="CO3318" s="333">
        <v>44596</v>
      </c>
      <c r="CP3318" s="262" t="s">
        <v>64</v>
      </c>
      <c r="CR3318" s="333">
        <v>44596</v>
      </c>
      <c r="CS3318" s="262" t="s">
        <v>65</v>
      </c>
    </row>
    <row r="3319" spans="93:97" ht="39" customHeight="1">
      <c r="CO3319" s="333">
        <v>44597</v>
      </c>
      <c r="CP3319" s="262" t="s">
        <v>65</v>
      </c>
      <c r="CR3319" s="333">
        <v>44597</v>
      </c>
      <c r="CS3319" s="262" t="s">
        <v>66</v>
      </c>
    </row>
    <row r="3320" spans="93:97" ht="39" customHeight="1">
      <c r="CO3320" s="333">
        <v>44598</v>
      </c>
      <c r="CP3320" s="262" t="s">
        <v>66</v>
      </c>
      <c r="CR3320" s="333">
        <v>44598</v>
      </c>
      <c r="CS3320" s="262" t="s">
        <v>67</v>
      </c>
    </row>
    <row r="3321" spans="93:97" ht="39" customHeight="1">
      <c r="CO3321" s="333">
        <v>44599</v>
      </c>
      <c r="CP3321" s="262" t="s">
        <v>67</v>
      </c>
      <c r="CR3321" s="333">
        <v>44599</v>
      </c>
      <c r="CS3321" s="262" t="s">
        <v>68</v>
      </c>
    </row>
    <row r="3322" spans="93:97" ht="39" customHeight="1">
      <c r="CO3322" s="333">
        <v>44600</v>
      </c>
      <c r="CP3322" s="262" t="s">
        <v>68</v>
      </c>
      <c r="CR3322" s="333">
        <v>44600</v>
      </c>
      <c r="CS3322" s="262" t="s">
        <v>69</v>
      </c>
    </row>
    <row r="3323" spans="93:97" ht="39" customHeight="1">
      <c r="CO3323" s="333">
        <v>44601</v>
      </c>
      <c r="CP3323" s="262" t="s">
        <v>69</v>
      </c>
      <c r="CR3323" s="333">
        <v>44601</v>
      </c>
      <c r="CS3323" s="262" t="s">
        <v>70</v>
      </c>
    </row>
    <row r="3324" spans="93:97" ht="39" customHeight="1">
      <c r="CO3324" s="333">
        <v>44602</v>
      </c>
      <c r="CP3324" s="262" t="s">
        <v>70</v>
      </c>
      <c r="CR3324" s="333">
        <v>44602</v>
      </c>
      <c r="CS3324" s="262" t="s">
        <v>71</v>
      </c>
    </row>
    <row r="3325" spans="93:97" ht="39" customHeight="1">
      <c r="CO3325" s="333">
        <v>44603</v>
      </c>
      <c r="CP3325" s="262" t="s">
        <v>71</v>
      </c>
      <c r="CR3325" s="333">
        <v>44603</v>
      </c>
      <c r="CS3325" s="262" t="s">
        <v>72</v>
      </c>
    </row>
    <row r="3326" spans="93:97" ht="39" customHeight="1">
      <c r="CO3326" s="333">
        <v>44604</v>
      </c>
      <c r="CP3326" s="262" t="s">
        <v>72</v>
      </c>
      <c r="CR3326" s="333">
        <v>44604</v>
      </c>
      <c r="CS3326" s="262" t="s">
        <v>73</v>
      </c>
    </row>
    <row r="3327" spans="93:97" ht="39" customHeight="1">
      <c r="CO3327" s="333">
        <v>44605</v>
      </c>
      <c r="CP3327" s="262" t="s">
        <v>73</v>
      </c>
      <c r="CR3327" s="333">
        <v>44605</v>
      </c>
      <c r="CS3327" s="262" t="s">
        <v>74</v>
      </c>
    </row>
    <row r="3328" spans="93:97" ht="39" customHeight="1">
      <c r="CO3328" s="333">
        <v>44606</v>
      </c>
      <c r="CP3328" s="262" t="s">
        <v>74</v>
      </c>
      <c r="CR3328" s="333">
        <v>44606</v>
      </c>
      <c r="CS3328" s="262" t="s">
        <v>75</v>
      </c>
    </row>
    <row r="3329" spans="93:97" ht="39" customHeight="1">
      <c r="CO3329" s="333">
        <v>44607</v>
      </c>
      <c r="CP3329" s="262" t="s">
        <v>75</v>
      </c>
      <c r="CR3329" s="333">
        <v>44607</v>
      </c>
      <c r="CS3329" s="262" t="s">
        <v>76</v>
      </c>
    </row>
    <row r="3330" spans="93:97" ht="39" customHeight="1">
      <c r="CO3330" s="333">
        <v>44608</v>
      </c>
      <c r="CP3330" s="262" t="s">
        <v>76</v>
      </c>
      <c r="CR3330" s="333">
        <v>44608</v>
      </c>
      <c r="CS3330" s="262" t="s">
        <v>77</v>
      </c>
    </row>
    <row r="3331" spans="93:97" ht="39" customHeight="1">
      <c r="CO3331" s="333">
        <v>44609</v>
      </c>
      <c r="CP3331" s="262" t="s">
        <v>77</v>
      </c>
      <c r="CR3331" s="333">
        <v>44609</v>
      </c>
      <c r="CS3331" s="262" t="s">
        <v>78</v>
      </c>
    </row>
    <row r="3332" spans="93:97" ht="39" customHeight="1">
      <c r="CO3332" s="333">
        <v>44610</v>
      </c>
      <c r="CP3332" s="262" t="s">
        <v>78</v>
      </c>
      <c r="CR3332" s="333">
        <v>44610</v>
      </c>
      <c r="CS3332" s="262" t="s">
        <v>79</v>
      </c>
    </row>
    <row r="3333" spans="93:97" ht="39" customHeight="1">
      <c r="CO3333" s="333">
        <v>44611</v>
      </c>
      <c r="CP3333" s="262" t="s">
        <v>79</v>
      </c>
      <c r="CR3333" s="333">
        <v>44611</v>
      </c>
      <c r="CS3333" s="262" t="s">
        <v>80</v>
      </c>
    </row>
    <row r="3334" spans="93:97" ht="39" customHeight="1">
      <c r="CO3334" s="333">
        <v>44612</v>
      </c>
      <c r="CP3334" s="262" t="s">
        <v>80</v>
      </c>
      <c r="CR3334" s="333">
        <v>44612</v>
      </c>
      <c r="CS3334" s="262" t="s">
        <v>81</v>
      </c>
    </row>
    <row r="3335" spans="93:97" ht="39" customHeight="1">
      <c r="CO3335" s="333">
        <v>44613</v>
      </c>
      <c r="CP3335" s="262" t="s">
        <v>81</v>
      </c>
      <c r="CR3335" s="333">
        <v>44613</v>
      </c>
      <c r="CS3335" s="262" t="s">
        <v>82</v>
      </c>
    </row>
    <row r="3336" spans="93:97" ht="39" customHeight="1">
      <c r="CO3336" s="333">
        <v>44614</v>
      </c>
      <c r="CP3336" s="262" t="s">
        <v>82</v>
      </c>
      <c r="CR3336" s="333">
        <v>44614</v>
      </c>
      <c r="CS3336" s="262" t="s">
        <v>83</v>
      </c>
    </row>
    <row r="3337" spans="93:97" ht="39" customHeight="1">
      <c r="CO3337" s="333">
        <v>44615</v>
      </c>
      <c r="CP3337" s="262" t="s">
        <v>83</v>
      </c>
      <c r="CR3337" s="333">
        <v>44615</v>
      </c>
      <c r="CS3337" s="262" t="s">
        <v>84</v>
      </c>
    </row>
    <row r="3338" spans="93:97" ht="39" customHeight="1">
      <c r="CO3338" s="333">
        <v>44616</v>
      </c>
      <c r="CP3338" s="262" t="s">
        <v>84</v>
      </c>
      <c r="CR3338" s="333">
        <v>44616</v>
      </c>
      <c r="CS3338" s="262" t="s">
        <v>85</v>
      </c>
    </row>
    <row r="3339" spans="93:97" ht="39" customHeight="1">
      <c r="CO3339" s="333">
        <v>44617</v>
      </c>
      <c r="CP3339" s="262" t="s">
        <v>85</v>
      </c>
      <c r="CR3339" s="333">
        <v>44617</v>
      </c>
      <c r="CS3339" s="262" t="s">
        <v>86</v>
      </c>
    </row>
    <row r="3340" spans="93:97" ht="39" customHeight="1">
      <c r="CO3340" s="333">
        <v>44618</v>
      </c>
      <c r="CP3340" s="262" t="s">
        <v>86</v>
      </c>
      <c r="CR3340" s="333">
        <v>44618</v>
      </c>
      <c r="CS3340" s="262" t="s">
        <v>87</v>
      </c>
    </row>
    <row r="3341" spans="93:97" ht="39" customHeight="1">
      <c r="CO3341" s="333">
        <v>44619</v>
      </c>
      <c r="CP3341" s="262" t="s">
        <v>87</v>
      </c>
      <c r="CR3341" s="333">
        <v>44619</v>
      </c>
      <c r="CS3341" s="262" t="s">
        <v>88</v>
      </c>
    </row>
    <row r="3342" spans="93:97" ht="39" customHeight="1">
      <c r="CO3342" s="333">
        <v>44620</v>
      </c>
      <c r="CP3342" s="262" t="s">
        <v>88</v>
      </c>
      <c r="CR3342" s="333">
        <v>44620</v>
      </c>
      <c r="CS3342" s="262" t="s">
        <v>89</v>
      </c>
    </row>
    <row r="3343" spans="93:97" ht="39" customHeight="1">
      <c r="CO3343" s="333">
        <v>44621</v>
      </c>
      <c r="CP3343" s="262" t="s">
        <v>89</v>
      </c>
      <c r="CR3343" s="333">
        <v>44621</v>
      </c>
      <c r="CS3343" s="262" t="s">
        <v>90</v>
      </c>
    </row>
    <row r="3344" spans="93:97" ht="39" customHeight="1">
      <c r="CO3344" s="333">
        <v>44622</v>
      </c>
      <c r="CP3344" s="262" t="s">
        <v>90</v>
      </c>
      <c r="CR3344" s="333">
        <v>44622</v>
      </c>
      <c r="CS3344" s="262" t="s">
        <v>91</v>
      </c>
    </row>
    <row r="3345" spans="93:97" ht="39" customHeight="1">
      <c r="CO3345" s="333">
        <v>44623</v>
      </c>
      <c r="CP3345" s="262" t="s">
        <v>91</v>
      </c>
      <c r="CR3345" s="333">
        <v>44623</v>
      </c>
      <c r="CS3345" s="262" t="s">
        <v>92</v>
      </c>
    </row>
    <row r="3346" spans="93:97" ht="39" customHeight="1">
      <c r="CO3346" s="333">
        <v>44624</v>
      </c>
      <c r="CP3346" s="262" t="s">
        <v>92</v>
      </c>
      <c r="CR3346" s="333">
        <v>44624</v>
      </c>
      <c r="CS3346" s="262" t="s">
        <v>93</v>
      </c>
    </row>
    <row r="3347" spans="93:97" ht="39" customHeight="1">
      <c r="CO3347" s="333">
        <v>44625</v>
      </c>
      <c r="CP3347" s="262" t="s">
        <v>93</v>
      </c>
      <c r="CR3347" s="333">
        <v>44625</v>
      </c>
      <c r="CS3347" s="262" t="s">
        <v>94</v>
      </c>
    </row>
    <row r="3348" spans="93:97" ht="39" customHeight="1">
      <c r="CO3348" s="333">
        <v>44626</v>
      </c>
      <c r="CP3348" s="262" t="s">
        <v>94</v>
      </c>
      <c r="CR3348" s="333">
        <v>44626</v>
      </c>
      <c r="CS3348" s="262" t="s">
        <v>95</v>
      </c>
    </row>
    <row r="3349" spans="93:97" ht="39" customHeight="1">
      <c r="CO3349" s="333">
        <v>44627</v>
      </c>
      <c r="CP3349" s="262" t="s">
        <v>95</v>
      </c>
      <c r="CR3349" s="333">
        <v>44627</v>
      </c>
      <c r="CS3349" s="262" t="s">
        <v>96</v>
      </c>
    </row>
    <row r="3350" spans="93:97" ht="39" customHeight="1">
      <c r="CO3350" s="333">
        <v>44628</v>
      </c>
      <c r="CP3350" s="262" t="s">
        <v>96</v>
      </c>
      <c r="CR3350" s="333">
        <v>44628</v>
      </c>
      <c r="CS3350" s="262" t="s">
        <v>97</v>
      </c>
    </row>
    <row r="3351" spans="93:97" ht="39" customHeight="1">
      <c r="CO3351" s="333">
        <v>44629</v>
      </c>
      <c r="CP3351" s="262" t="s">
        <v>97</v>
      </c>
      <c r="CR3351" s="333">
        <v>44629</v>
      </c>
      <c r="CS3351" s="262" t="s">
        <v>98</v>
      </c>
    </row>
    <row r="3352" spans="93:97" ht="39" customHeight="1">
      <c r="CO3352" s="333">
        <v>44630</v>
      </c>
      <c r="CP3352" s="262" t="s">
        <v>98</v>
      </c>
      <c r="CR3352" s="333">
        <v>44630</v>
      </c>
      <c r="CS3352" s="262" t="s">
        <v>99</v>
      </c>
    </row>
    <row r="3353" spans="93:97" ht="39" customHeight="1">
      <c r="CO3353" s="333">
        <v>44631</v>
      </c>
      <c r="CP3353" s="262" t="s">
        <v>99</v>
      </c>
      <c r="CR3353" s="333">
        <v>44631</v>
      </c>
      <c r="CS3353" s="262" t="s">
        <v>100</v>
      </c>
    </row>
    <row r="3354" spans="93:97" ht="39" customHeight="1">
      <c r="CO3354" s="333">
        <v>44632</v>
      </c>
      <c r="CP3354" s="262" t="s">
        <v>100</v>
      </c>
      <c r="CR3354" s="333">
        <v>44632</v>
      </c>
      <c r="CS3354" s="262" t="s">
        <v>101</v>
      </c>
    </row>
    <row r="3355" spans="93:97" ht="39" customHeight="1">
      <c r="CO3355" s="333">
        <v>44633</v>
      </c>
      <c r="CP3355" s="262" t="s">
        <v>101</v>
      </c>
      <c r="CR3355" s="333">
        <v>44633</v>
      </c>
      <c r="CS3355" s="262" t="s">
        <v>102</v>
      </c>
    </row>
    <row r="3356" spans="93:97" ht="39" customHeight="1">
      <c r="CO3356" s="333">
        <v>44634</v>
      </c>
      <c r="CP3356" s="262" t="s">
        <v>102</v>
      </c>
      <c r="CR3356" s="333">
        <v>44634</v>
      </c>
      <c r="CS3356" s="262" t="s">
        <v>103</v>
      </c>
    </row>
    <row r="3357" spans="93:97" ht="39" customHeight="1">
      <c r="CO3357" s="333">
        <v>44635</v>
      </c>
      <c r="CP3357" s="262" t="s">
        <v>103</v>
      </c>
      <c r="CR3357" s="333">
        <v>44635</v>
      </c>
      <c r="CS3357" s="262" t="s">
        <v>104</v>
      </c>
    </row>
    <row r="3358" spans="93:97" ht="39" customHeight="1">
      <c r="CO3358" s="333">
        <v>44636</v>
      </c>
      <c r="CP3358" s="262" t="s">
        <v>104</v>
      </c>
      <c r="CR3358" s="333">
        <v>44636</v>
      </c>
      <c r="CS3358" s="262" t="s">
        <v>105</v>
      </c>
    </row>
    <row r="3359" spans="93:97" ht="39" customHeight="1">
      <c r="CO3359" s="333">
        <v>44637</v>
      </c>
      <c r="CP3359" s="262" t="s">
        <v>105</v>
      </c>
      <c r="CR3359" s="333">
        <v>44637</v>
      </c>
      <c r="CS3359" s="262" t="s">
        <v>106</v>
      </c>
    </row>
    <row r="3360" spans="93:97" ht="39" customHeight="1">
      <c r="CO3360" s="333">
        <v>44638</v>
      </c>
      <c r="CP3360" s="262" t="s">
        <v>106</v>
      </c>
      <c r="CR3360" s="333">
        <v>44638</v>
      </c>
      <c r="CS3360" s="262" t="s">
        <v>107</v>
      </c>
    </row>
    <row r="3361" spans="93:97" ht="39" customHeight="1">
      <c r="CO3361" s="333">
        <v>44639</v>
      </c>
      <c r="CP3361" s="262" t="s">
        <v>107</v>
      </c>
      <c r="CR3361" s="333">
        <v>44639</v>
      </c>
      <c r="CS3361" s="262" t="s">
        <v>108</v>
      </c>
    </row>
    <row r="3362" spans="93:97" ht="39" customHeight="1">
      <c r="CO3362" s="333">
        <v>44640</v>
      </c>
      <c r="CP3362" s="262" t="s">
        <v>108</v>
      </c>
      <c r="CR3362" s="333">
        <v>44640</v>
      </c>
      <c r="CS3362" s="262" t="s">
        <v>109</v>
      </c>
    </row>
    <row r="3363" spans="93:97" ht="39" customHeight="1">
      <c r="CO3363" s="333">
        <v>44641</v>
      </c>
      <c r="CP3363" s="262" t="s">
        <v>109</v>
      </c>
      <c r="CR3363" s="333">
        <v>44641</v>
      </c>
      <c r="CS3363" s="262" t="s">
        <v>110</v>
      </c>
    </row>
    <row r="3364" spans="93:97" ht="39" customHeight="1">
      <c r="CO3364" s="333">
        <v>44642</v>
      </c>
      <c r="CP3364" s="262" t="s">
        <v>110</v>
      </c>
      <c r="CR3364" s="333">
        <v>44642</v>
      </c>
      <c r="CS3364" s="262" t="s">
        <v>111</v>
      </c>
    </row>
    <row r="3365" spans="93:97" ht="39" customHeight="1">
      <c r="CO3365" s="333">
        <v>44643</v>
      </c>
      <c r="CP3365" s="262" t="s">
        <v>111</v>
      </c>
      <c r="CR3365" s="333">
        <v>44643</v>
      </c>
      <c r="CS3365" s="262" t="s">
        <v>112</v>
      </c>
    </row>
    <row r="3366" spans="93:97" ht="39" customHeight="1">
      <c r="CO3366" s="333">
        <v>44644</v>
      </c>
      <c r="CP3366" s="262" t="s">
        <v>112</v>
      </c>
      <c r="CR3366" s="333">
        <v>44644</v>
      </c>
      <c r="CS3366" s="262" t="s">
        <v>113</v>
      </c>
    </row>
    <row r="3367" spans="93:97" ht="39" customHeight="1">
      <c r="CO3367" s="333">
        <v>44645</v>
      </c>
      <c r="CP3367" s="262" t="s">
        <v>113</v>
      </c>
      <c r="CR3367" s="333">
        <v>44645</v>
      </c>
      <c r="CS3367" s="262" t="s">
        <v>114</v>
      </c>
    </row>
    <row r="3368" spans="93:97" ht="39" customHeight="1">
      <c r="CO3368" s="333">
        <v>44646</v>
      </c>
      <c r="CP3368" s="262" t="s">
        <v>114</v>
      </c>
      <c r="CR3368" s="333">
        <v>44646</v>
      </c>
      <c r="CS3368" s="262" t="s">
        <v>115</v>
      </c>
    </row>
    <row r="3369" spans="93:97" ht="39" customHeight="1">
      <c r="CO3369" s="333">
        <v>44647</v>
      </c>
      <c r="CP3369" s="262" t="s">
        <v>115</v>
      </c>
      <c r="CR3369" s="333">
        <v>44647</v>
      </c>
      <c r="CS3369" s="262" t="s">
        <v>116</v>
      </c>
    </row>
    <row r="3370" spans="93:97" ht="39" customHeight="1">
      <c r="CO3370" s="333">
        <v>44648</v>
      </c>
      <c r="CP3370" s="262" t="s">
        <v>116</v>
      </c>
      <c r="CR3370" s="333">
        <v>44648</v>
      </c>
      <c r="CS3370" s="262" t="s">
        <v>117</v>
      </c>
    </row>
    <row r="3371" spans="93:97" ht="39" customHeight="1">
      <c r="CO3371" s="333">
        <v>44649</v>
      </c>
      <c r="CP3371" s="262" t="s">
        <v>117</v>
      </c>
      <c r="CR3371" s="333">
        <v>44649</v>
      </c>
      <c r="CS3371" s="262" t="s">
        <v>118</v>
      </c>
    </row>
    <row r="3372" spans="93:97" ht="39" customHeight="1">
      <c r="CO3372" s="333">
        <v>44650</v>
      </c>
      <c r="CP3372" s="262" t="s">
        <v>118</v>
      </c>
      <c r="CR3372" s="333">
        <v>44650</v>
      </c>
      <c r="CS3372" s="262" t="s">
        <v>119</v>
      </c>
    </row>
    <row r="3373" spans="93:97" ht="39" customHeight="1">
      <c r="CO3373" s="333">
        <v>44651</v>
      </c>
      <c r="CP3373" s="262" t="s">
        <v>119</v>
      </c>
      <c r="CR3373" s="333">
        <v>44651</v>
      </c>
      <c r="CS3373" s="262" t="s">
        <v>120</v>
      </c>
    </row>
    <row r="3374" spans="93:97" ht="39" customHeight="1">
      <c r="CO3374" s="333">
        <v>44652</v>
      </c>
      <c r="CP3374" s="262" t="s">
        <v>120</v>
      </c>
      <c r="CR3374" s="333">
        <v>44652</v>
      </c>
      <c r="CS3374" s="262" t="s">
        <v>121</v>
      </c>
    </row>
    <row r="3375" spans="93:97" ht="39" customHeight="1">
      <c r="CO3375" s="333">
        <v>44653</v>
      </c>
      <c r="CP3375" s="262" t="s">
        <v>121</v>
      </c>
      <c r="CR3375" s="333">
        <v>44653</v>
      </c>
      <c r="CS3375" s="262" t="s">
        <v>122</v>
      </c>
    </row>
    <row r="3376" spans="93:97" ht="39" customHeight="1">
      <c r="CO3376" s="333">
        <v>44654</v>
      </c>
      <c r="CP3376" s="262" t="s">
        <v>122</v>
      </c>
      <c r="CR3376" s="333">
        <v>44654</v>
      </c>
      <c r="CS3376" s="262" t="s">
        <v>123</v>
      </c>
    </row>
    <row r="3377" spans="93:97" ht="39" customHeight="1">
      <c r="CO3377" s="333">
        <v>44655</v>
      </c>
      <c r="CP3377" s="262" t="s">
        <v>123</v>
      </c>
      <c r="CR3377" s="333">
        <v>44655</v>
      </c>
      <c r="CS3377" s="262" t="s">
        <v>124</v>
      </c>
    </row>
    <row r="3378" spans="93:97" ht="39" customHeight="1">
      <c r="CO3378" s="333">
        <v>44656</v>
      </c>
      <c r="CP3378" s="262" t="s">
        <v>124</v>
      </c>
      <c r="CR3378" s="333">
        <v>44656</v>
      </c>
      <c r="CS3378" s="262" t="s">
        <v>125</v>
      </c>
    </row>
    <row r="3379" spans="93:97" ht="39" customHeight="1">
      <c r="CO3379" s="333">
        <v>44657</v>
      </c>
      <c r="CP3379" s="262" t="s">
        <v>125</v>
      </c>
      <c r="CR3379" s="333">
        <v>44657</v>
      </c>
      <c r="CS3379" s="262" t="s">
        <v>126</v>
      </c>
    </row>
    <row r="3380" spans="93:97" ht="39" customHeight="1">
      <c r="CO3380" s="333">
        <v>44658</v>
      </c>
      <c r="CP3380" s="262" t="s">
        <v>126</v>
      </c>
      <c r="CR3380" s="333">
        <v>44658</v>
      </c>
      <c r="CS3380" s="262" t="s">
        <v>127</v>
      </c>
    </row>
    <row r="3381" spans="93:97" ht="39" customHeight="1">
      <c r="CO3381" s="333">
        <v>44659</v>
      </c>
      <c r="CP3381" s="262" t="s">
        <v>127</v>
      </c>
      <c r="CR3381" s="333">
        <v>44659</v>
      </c>
      <c r="CS3381" s="262" t="s">
        <v>128</v>
      </c>
    </row>
    <row r="3382" spans="93:97" ht="39" customHeight="1">
      <c r="CO3382" s="333">
        <v>44660</v>
      </c>
      <c r="CP3382" s="262" t="s">
        <v>128</v>
      </c>
      <c r="CR3382" s="333">
        <v>44660</v>
      </c>
      <c r="CS3382" s="262" t="s">
        <v>129</v>
      </c>
    </row>
    <row r="3383" spans="93:97" ht="39" customHeight="1">
      <c r="CO3383" s="333">
        <v>44661</v>
      </c>
      <c r="CP3383" s="262" t="s">
        <v>129</v>
      </c>
      <c r="CR3383" s="333">
        <v>44661</v>
      </c>
      <c r="CS3383" s="262" t="s">
        <v>130</v>
      </c>
    </row>
    <row r="3384" spans="93:97" ht="39" customHeight="1">
      <c r="CO3384" s="333">
        <v>44662</v>
      </c>
      <c r="CP3384" s="262" t="s">
        <v>130</v>
      </c>
      <c r="CR3384" s="333">
        <v>44662</v>
      </c>
      <c r="CS3384" s="262" t="s">
        <v>131</v>
      </c>
    </row>
    <row r="3385" spans="93:97" ht="39" customHeight="1">
      <c r="CO3385" s="333">
        <v>44663</v>
      </c>
      <c r="CP3385" s="262" t="s">
        <v>131</v>
      </c>
      <c r="CR3385" s="333">
        <v>44663</v>
      </c>
      <c r="CS3385" s="262" t="s">
        <v>132</v>
      </c>
    </row>
    <row r="3386" spans="93:97" ht="39" customHeight="1">
      <c r="CO3386" s="333">
        <v>44664</v>
      </c>
      <c r="CP3386" s="262" t="s">
        <v>132</v>
      </c>
      <c r="CR3386" s="333">
        <v>44664</v>
      </c>
      <c r="CS3386" s="262" t="s">
        <v>133</v>
      </c>
    </row>
    <row r="3387" spans="93:97" ht="39" customHeight="1">
      <c r="CO3387" s="333">
        <v>44665</v>
      </c>
      <c r="CP3387" s="262" t="s">
        <v>133</v>
      </c>
      <c r="CR3387" s="333">
        <v>44665</v>
      </c>
      <c r="CS3387" s="262" t="s">
        <v>134</v>
      </c>
    </row>
    <row r="3388" spans="93:97" ht="39" customHeight="1">
      <c r="CO3388" s="333">
        <v>44666</v>
      </c>
      <c r="CP3388" s="262" t="s">
        <v>134</v>
      </c>
      <c r="CR3388" s="333">
        <v>44666</v>
      </c>
      <c r="CS3388" s="262" t="s">
        <v>135</v>
      </c>
    </row>
    <row r="3389" spans="93:97" ht="39" customHeight="1">
      <c r="CO3389" s="333">
        <v>44667</v>
      </c>
      <c r="CP3389" s="262" t="s">
        <v>135</v>
      </c>
      <c r="CR3389" s="333">
        <v>44667</v>
      </c>
      <c r="CS3389" s="262" t="s">
        <v>136</v>
      </c>
    </row>
    <row r="3390" spans="93:97" ht="39" customHeight="1">
      <c r="CO3390" s="333">
        <v>44668</v>
      </c>
      <c r="CP3390" s="262" t="s">
        <v>136</v>
      </c>
      <c r="CR3390" s="333">
        <v>44668</v>
      </c>
      <c r="CS3390" s="262" t="s">
        <v>137</v>
      </c>
    </row>
    <row r="3391" spans="93:97" ht="39" customHeight="1">
      <c r="CO3391" s="333">
        <v>44669</v>
      </c>
      <c r="CP3391" s="262" t="s">
        <v>137</v>
      </c>
      <c r="CR3391" s="333">
        <v>44669</v>
      </c>
      <c r="CS3391" s="262" t="s">
        <v>138</v>
      </c>
    </row>
    <row r="3392" spans="93:97" ht="39" customHeight="1">
      <c r="CO3392" s="333">
        <v>44670</v>
      </c>
      <c r="CP3392" s="262" t="s">
        <v>138</v>
      </c>
      <c r="CR3392" s="333">
        <v>44670</v>
      </c>
      <c r="CS3392" s="262" t="s">
        <v>139</v>
      </c>
    </row>
    <row r="3393" spans="93:97" ht="39" customHeight="1">
      <c r="CO3393" s="333">
        <v>44671</v>
      </c>
      <c r="CP3393" s="262" t="s">
        <v>139</v>
      </c>
      <c r="CR3393" s="333">
        <v>44671</v>
      </c>
      <c r="CS3393" s="262" t="s">
        <v>140</v>
      </c>
    </row>
    <row r="3394" spans="93:97" ht="39" customHeight="1">
      <c r="CO3394" s="333">
        <v>44672</v>
      </c>
      <c r="CP3394" s="262" t="s">
        <v>140</v>
      </c>
      <c r="CR3394" s="333">
        <v>44672</v>
      </c>
      <c r="CS3394" s="262" t="s">
        <v>141</v>
      </c>
    </row>
    <row r="3395" spans="93:97" ht="39" customHeight="1">
      <c r="CO3395" s="333">
        <v>44673</v>
      </c>
      <c r="CP3395" s="262" t="s">
        <v>141</v>
      </c>
      <c r="CR3395" s="333">
        <v>44673</v>
      </c>
      <c r="CS3395" s="262" t="s">
        <v>142</v>
      </c>
    </row>
    <row r="3396" spans="93:97" ht="39" customHeight="1">
      <c r="CO3396" s="333">
        <v>44674</v>
      </c>
      <c r="CP3396" s="262" t="s">
        <v>142</v>
      </c>
      <c r="CR3396" s="333">
        <v>44674</v>
      </c>
      <c r="CS3396" s="262" t="s">
        <v>143</v>
      </c>
    </row>
    <row r="3397" spans="93:97" ht="39" customHeight="1">
      <c r="CO3397" s="333">
        <v>44675</v>
      </c>
      <c r="CP3397" s="262" t="s">
        <v>143</v>
      </c>
      <c r="CR3397" s="333">
        <v>44675</v>
      </c>
      <c r="CS3397" s="262" t="s">
        <v>144</v>
      </c>
    </row>
    <row r="3398" spans="93:97" ht="39" customHeight="1">
      <c r="CO3398" s="333">
        <v>44676</v>
      </c>
      <c r="CP3398" s="262" t="s">
        <v>144</v>
      </c>
      <c r="CR3398" s="333">
        <v>44676</v>
      </c>
      <c r="CS3398" s="262" t="s">
        <v>145</v>
      </c>
    </row>
    <row r="3399" spans="93:97" ht="39" customHeight="1">
      <c r="CO3399" s="333">
        <v>44677</v>
      </c>
      <c r="CP3399" s="262" t="s">
        <v>145</v>
      </c>
      <c r="CR3399" s="333">
        <v>44677</v>
      </c>
      <c r="CS3399" s="262" t="s">
        <v>146</v>
      </c>
    </row>
    <row r="3400" spans="93:97" ht="39" customHeight="1">
      <c r="CO3400" s="333">
        <v>44678</v>
      </c>
      <c r="CP3400" s="262" t="s">
        <v>146</v>
      </c>
      <c r="CR3400" s="333">
        <v>44678</v>
      </c>
      <c r="CS3400" s="262" t="s">
        <v>147</v>
      </c>
    </row>
    <row r="3401" spans="93:97" ht="39" customHeight="1">
      <c r="CO3401" s="333">
        <v>44679</v>
      </c>
      <c r="CP3401" s="262" t="s">
        <v>147</v>
      </c>
      <c r="CR3401" s="333">
        <v>44679</v>
      </c>
      <c r="CS3401" s="262" t="s">
        <v>148</v>
      </c>
    </row>
    <row r="3402" spans="93:97" ht="39" customHeight="1">
      <c r="CO3402" s="333">
        <v>44680</v>
      </c>
      <c r="CP3402" s="262" t="s">
        <v>148</v>
      </c>
      <c r="CR3402" s="333">
        <v>44680</v>
      </c>
      <c r="CS3402" s="262" t="s">
        <v>149</v>
      </c>
    </row>
    <row r="3403" spans="93:97" ht="39" customHeight="1">
      <c r="CO3403" s="333">
        <v>44681</v>
      </c>
      <c r="CP3403" s="262" t="s">
        <v>149</v>
      </c>
      <c r="CR3403" s="333">
        <v>44681</v>
      </c>
      <c r="CS3403" s="262" t="s">
        <v>150</v>
      </c>
    </row>
    <row r="3404" spans="93:97" ht="39" customHeight="1">
      <c r="CO3404" s="333">
        <v>44682</v>
      </c>
      <c r="CP3404" s="262" t="s">
        <v>150</v>
      </c>
      <c r="CR3404" s="333">
        <v>44682</v>
      </c>
      <c r="CS3404" s="262" t="s">
        <v>151</v>
      </c>
    </row>
    <row r="3405" spans="93:97" ht="39" customHeight="1">
      <c r="CO3405" s="333">
        <v>44683</v>
      </c>
      <c r="CP3405" s="262" t="s">
        <v>151</v>
      </c>
      <c r="CR3405" s="333">
        <v>44683</v>
      </c>
      <c r="CS3405" s="262" t="s">
        <v>152</v>
      </c>
    </row>
    <row r="3406" spans="93:97" ht="39" customHeight="1">
      <c r="CO3406" s="333">
        <v>44684</v>
      </c>
      <c r="CP3406" s="262" t="s">
        <v>152</v>
      </c>
      <c r="CR3406" s="333">
        <v>44684</v>
      </c>
      <c r="CS3406" s="262" t="s">
        <v>153</v>
      </c>
    </row>
    <row r="3407" spans="93:97" ht="39" customHeight="1">
      <c r="CO3407" s="333">
        <v>44685</v>
      </c>
      <c r="CP3407" s="262" t="s">
        <v>153</v>
      </c>
      <c r="CR3407" s="333">
        <v>44685</v>
      </c>
      <c r="CS3407" s="262" t="s">
        <v>154</v>
      </c>
    </row>
    <row r="3408" spans="93:97" ht="39" customHeight="1">
      <c r="CO3408" s="333">
        <v>44686</v>
      </c>
      <c r="CP3408" s="262" t="s">
        <v>154</v>
      </c>
      <c r="CR3408" s="333">
        <v>44686</v>
      </c>
      <c r="CS3408" s="262" t="s">
        <v>155</v>
      </c>
    </row>
    <row r="3409" spans="93:97" ht="39" customHeight="1">
      <c r="CO3409" s="333">
        <v>44687</v>
      </c>
      <c r="CP3409" s="262" t="s">
        <v>155</v>
      </c>
      <c r="CR3409" s="333">
        <v>44687</v>
      </c>
      <c r="CS3409" s="262" t="s">
        <v>156</v>
      </c>
    </row>
    <row r="3410" spans="93:97" ht="39" customHeight="1">
      <c r="CO3410" s="333">
        <v>44688</v>
      </c>
      <c r="CP3410" s="262" t="s">
        <v>156</v>
      </c>
      <c r="CR3410" s="333">
        <v>44688</v>
      </c>
      <c r="CS3410" s="262" t="s">
        <v>157</v>
      </c>
    </row>
    <row r="3411" spans="93:97" ht="39" customHeight="1">
      <c r="CO3411" s="333">
        <v>44689</v>
      </c>
      <c r="CP3411" s="262" t="s">
        <v>157</v>
      </c>
      <c r="CR3411" s="333">
        <v>44689</v>
      </c>
      <c r="CS3411" s="262" t="s">
        <v>158</v>
      </c>
    </row>
    <row r="3412" spans="93:97" ht="39" customHeight="1">
      <c r="CO3412" s="333">
        <v>44690</v>
      </c>
      <c r="CP3412" s="262" t="s">
        <v>158</v>
      </c>
      <c r="CR3412" s="333">
        <v>44690</v>
      </c>
      <c r="CS3412" s="262" t="s">
        <v>159</v>
      </c>
    </row>
    <row r="3413" spans="93:97" ht="39" customHeight="1">
      <c r="CO3413" s="333">
        <v>44691</v>
      </c>
      <c r="CP3413" s="262" t="s">
        <v>159</v>
      </c>
      <c r="CR3413" s="333">
        <v>44691</v>
      </c>
      <c r="CS3413" s="262" t="s">
        <v>160</v>
      </c>
    </row>
    <row r="3414" spans="93:97" ht="39" customHeight="1">
      <c r="CO3414" s="333">
        <v>44692</v>
      </c>
      <c r="CP3414" s="262" t="s">
        <v>160</v>
      </c>
      <c r="CR3414" s="333">
        <v>44692</v>
      </c>
      <c r="CS3414" s="262" t="s">
        <v>161</v>
      </c>
    </row>
    <row r="3415" spans="93:97" ht="39" customHeight="1">
      <c r="CO3415" s="333">
        <v>44693</v>
      </c>
      <c r="CP3415" s="262" t="s">
        <v>161</v>
      </c>
      <c r="CR3415" s="333">
        <v>44693</v>
      </c>
      <c r="CS3415" s="262" t="s">
        <v>162</v>
      </c>
    </row>
    <row r="3416" spans="93:97" ht="39" customHeight="1">
      <c r="CO3416" s="333">
        <v>44694</v>
      </c>
      <c r="CP3416" s="262" t="s">
        <v>162</v>
      </c>
      <c r="CR3416" s="333">
        <v>44694</v>
      </c>
      <c r="CS3416" s="262" t="s">
        <v>163</v>
      </c>
    </row>
    <row r="3417" spans="93:97" ht="39" customHeight="1">
      <c r="CO3417" s="333">
        <v>44695</v>
      </c>
      <c r="CP3417" s="262" t="s">
        <v>163</v>
      </c>
      <c r="CR3417" s="333">
        <v>44695</v>
      </c>
      <c r="CS3417" s="262" t="s">
        <v>164</v>
      </c>
    </row>
    <row r="3418" spans="93:97" ht="39" customHeight="1">
      <c r="CO3418" s="333">
        <v>44696</v>
      </c>
      <c r="CP3418" s="262" t="s">
        <v>164</v>
      </c>
      <c r="CR3418" s="333">
        <v>44696</v>
      </c>
      <c r="CS3418" s="262" t="s">
        <v>165</v>
      </c>
    </row>
    <row r="3419" spans="93:97" ht="39" customHeight="1">
      <c r="CO3419" s="333">
        <v>44697</v>
      </c>
      <c r="CP3419" s="262" t="s">
        <v>165</v>
      </c>
      <c r="CR3419" s="333">
        <v>44697</v>
      </c>
      <c r="CS3419" s="262" t="s">
        <v>166</v>
      </c>
    </row>
    <row r="3420" spans="93:97" ht="39" customHeight="1">
      <c r="CO3420" s="333">
        <v>44698</v>
      </c>
      <c r="CP3420" s="262" t="s">
        <v>166</v>
      </c>
      <c r="CR3420" s="333">
        <v>44698</v>
      </c>
      <c r="CS3420" s="262" t="s">
        <v>167</v>
      </c>
    </row>
    <row r="3421" spans="93:97" ht="39" customHeight="1">
      <c r="CO3421" s="333">
        <v>44699</v>
      </c>
      <c r="CP3421" s="262" t="s">
        <v>167</v>
      </c>
      <c r="CR3421" s="333">
        <v>44699</v>
      </c>
      <c r="CS3421" s="262" t="s">
        <v>168</v>
      </c>
    </row>
    <row r="3422" spans="93:97" ht="39" customHeight="1">
      <c r="CO3422" s="333">
        <v>44700</v>
      </c>
      <c r="CP3422" s="262" t="s">
        <v>168</v>
      </c>
      <c r="CR3422" s="333">
        <v>44700</v>
      </c>
      <c r="CS3422" s="262" t="s">
        <v>169</v>
      </c>
    </row>
    <row r="3423" spans="93:97" ht="39" customHeight="1">
      <c r="CO3423" s="333">
        <v>44701</v>
      </c>
      <c r="CP3423" s="262" t="s">
        <v>169</v>
      </c>
      <c r="CR3423" s="333">
        <v>44701</v>
      </c>
      <c r="CS3423" s="262" t="s">
        <v>170</v>
      </c>
    </row>
    <row r="3424" spans="93:97" ht="39" customHeight="1">
      <c r="CO3424" s="333">
        <v>44702</v>
      </c>
      <c r="CP3424" s="262" t="s">
        <v>170</v>
      </c>
      <c r="CR3424" s="333">
        <v>44702</v>
      </c>
      <c r="CS3424" s="262" t="s">
        <v>171</v>
      </c>
    </row>
    <row r="3425" spans="93:97" ht="39" customHeight="1">
      <c r="CO3425" s="333">
        <v>44703</v>
      </c>
      <c r="CP3425" s="262" t="s">
        <v>171</v>
      </c>
      <c r="CR3425" s="333">
        <v>44703</v>
      </c>
      <c r="CS3425" s="262" t="s">
        <v>172</v>
      </c>
    </row>
    <row r="3426" spans="93:97" ht="39" customHeight="1">
      <c r="CO3426" s="333">
        <v>44704</v>
      </c>
      <c r="CP3426" s="262" t="s">
        <v>172</v>
      </c>
      <c r="CR3426" s="333">
        <v>44704</v>
      </c>
      <c r="CS3426" s="262" t="s">
        <v>173</v>
      </c>
    </row>
    <row r="3427" spans="93:97" ht="39" customHeight="1">
      <c r="CO3427" s="333">
        <v>44705</v>
      </c>
      <c r="CP3427" s="262" t="s">
        <v>173</v>
      </c>
      <c r="CR3427" s="333">
        <v>44705</v>
      </c>
      <c r="CS3427" s="262" t="s">
        <v>174</v>
      </c>
    </row>
    <row r="3428" spans="93:97" ht="39" customHeight="1">
      <c r="CO3428" s="333">
        <v>44706</v>
      </c>
      <c r="CP3428" s="262" t="s">
        <v>174</v>
      </c>
      <c r="CR3428" s="333">
        <v>44706</v>
      </c>
      <c r="CS3428" s="262" t="s">
        <v>175</v>
      </c>
    </row>
    <row r="3429" spans="93:97" ht="39" customHeight="1">
      <c r="CO3429" s="333">
        <v>44707</v>
      </c>
      <c r="CP3429" s="262" t="s">
        <v>175</v>
      </c>
      <c r="CR3429" s="333">
        <v>44707</v>
      </c>
      <c r="CS3429" s="262" t="s">
        <v>176</v>
      </c>
    </row>
    <row r="3430" spans="93:97" ht="39" customHeight="1">
      <c r="CO3430" s="333">
        <v>44708</v>
      </c>
      <c r="CP3430" s="262" t="s">
        <v>176</v>
      </c>
      <c r="CR3430" s="333">
        <v>44708</v>
      </c>
      <c r="CS3430" s="262" t="s">
        <v>177</v>
      </c>
    </row>
    <row r="3431" spans="93:97" ht="39" customHeight="1">
      <c r="CO3431" s="333">
        <v>44709</v>
      </c>
      <c r="CP3431" s="262" t="s">
        <v>177</v>
      </c>
      <c r="CR3431" s="333">
        <v>44709</v>
      </c>
      <c r="CS3431" s="262" t="s">
        <v>178</v>
      </c>
    </row>
    <row r="3432" spans="93:97" ht="39" customHeight="1">
      <c r="CO3432" s="333">
        <v>44710</v>
      </c>
      <c r="CP3432" s="262" t="s">
        <v>178</v>
      </c>
      <c r="CR3432" s="333">
        <v>44710</v>
      </c>
      <c r="CS3432" s="262" t="s">
        <v>179</v>
      </c>
    </row>
    <row r="3433" spans="93:97" ht="39" customHeight="1">
      <c r="CO3433" s="333">
        <v>44711</v>
      </c>
      <c r="CP3433" s="262" t="s">
        <v>179</v>
      </c>
      <c r="CR3433" s="333">
        <v>44711</v>
      </c>
      <c r="CS3433" s="262" t="s">
        <v>180</v>
      </c>
    </row>
    <row r="3434" spans="93:97" ht="39" customHeight="1">
      <c r="CO3434" s="333">
        <v>44712</v>
      </c>
      <c r="CP3434" s="262" t="s">
        <v>180</v>
      </c>
      <c r="CR3434" s="333">
        <v>44712</v>
      </c>
      <c r="CS3434" s="262" t="s">
        <v>181</v>
      </c>
    </row>
    <row r="3435" spans="93:97" ht="39" customHeight="1">
      <c r="CO3435" s="333">
        <v>44713</v>
      </c>
      <c r="CP3435" s="262" t="s">
        <v>181</v>
      </c>
      <c r="CR3435" s="333">
        <v>44713</v>
      </c>
      <c r="CS3435" s="262" t="s">
        <v>182</v>
      </c>
    </row>
    <row r="3436" spans="93:97" ht="39" customHeight="1">
      <c r="CO3436" s="333">
        <v>44714</v>
      </c>
      <c r="CP3436" s="262" t="s">
        <v>182</v>
      </c>
      <c r="CR3436" s="333">
        <v>44714</v>
      </c>
      <c r="CS3436" s="262" t="s">
        <v>183</v>
      </c>
    </row>
    <row r="3437" spans="93:97" ht="39" customHeight="1">
      <c r="CO3437" s="333">
        <v>44715</v>
      </c>
      <c r="CP3437" s="262" t="s">
        <v>183</v>
      </c>
      <c r="CR3437" s="333">
        <v>44715</v>
      </c>
      <c r="CS3437" s="262" t="s">
        <v>184</v>
      </c>
    </row>
    <row r="3438" spans="93:97" ht="39" customHeight="1">
      <c r="CO3438" s="333">
        <v>44716</v>
      </c>
      <c r="CP3438" s="262" t="s">
        <v>184</v>
      </c>
      <c r="CR3438" s="333">
        <v>44716</v>
      </c>
      <c r="CS3438" s="262" t="s">
        <v>185</v>
      </c>
    </row>
    <row r="3439" spans="93:97" ht="39" customHeight="1">
      <c r="CO3439" s="333">
        <v>44717</v>
      </c>
      <c r="CP3439" s="262" t="s">
        <v>185</v>
      </c>
      <c r="CR3439" s="333">
        <v>44717</v>
      </c>
      <c r="CS3439" s="262" t="s">
        <v>186</v>
      </c>
    </row>
    <row r="3440" spans="93:97" ht="39" customHeight="1">
      <c r="CO3440" s="333">
        <v>44718</v>
      </c>
      <c r="CP3440" s="262" t="s">
        <v>186</v>
      </c>
      <c r="CR3440" s="333">
        <v>44718</v>
      </c>
      <c r="CS3440" s="262" t="s">
        <v>187</v>
      </c>
    </row>
    <row r="3441" spans="93:97" ht="39" customHeight="1">
      <c r="CO3441" s="333">
        <v>44719</v>
      </c>
      <c r="CP3441" s="262" t="s">
        <v>187</v>
      </c>
      <c r="CR3441" s="333">
        <v>44719</v>
      </c>
      <c r="CS3441" s="262" t="s">
        <v>188</v>
      </c>
    </row>
    <row r="3442" spans="93:97" ht="39" customHeight="1">
      <c r="CO3442" s="333">
        <v>44720</v>
      </c>
      <c r="CP3442" s="262" t="s">
        <v>188</v>
      </c>
      <c r="CR3442" s="333">
        <v>44720</v>
      </c>
      <c r="CS3442" s="262" t="s">
        <v>189</v>
      </c>
    </row>
    <row r="3443" spans="93:97" ht="39" customHeight="1">
      <c r="CO3443" s="333">
        <v>44721</v>
      </c>
      <c r="CP3443" s="262" t="s">
        <v>189</v>
      </c>
      <c r="CR3443" s="333">
        <v>44721</v>
      </c>
      <c r="CS3443" s="262" t="s">
        <v>190</v>
      </c>
    </row>
    <row r="3444" spans="93:97" ht="39" customHeight="1">
      <c r="CO3444" s="333">
        <v>44722</v>
      </c>
      <c r="CP3444" s="262" t="s">
        <v>190</v>
      </c>
      <c r="CR3444" s="333">
        <v>44722</v>
      </c>
      <c r="CS3444" s="262" t="s">
        <v>191</v>
      </c>
    </row>
    <row r="3445" spans="93:97" ht="39" customHeight="1">
      <c r="CO3445" s="333">
        <v>44723</v>
      </c>
      <c r="CP3445" s="262" t="s">
        <v>191</v>
      </c>
      <c r="CR3445" s="333">
        <v>44723</v>
      </c>
      <c r="CS3445" s="262" t="s">
        <v>192</v>
      </c>
    </row>
    <row r="3446" spans="93:97" ht="39" customHeight="1">
      <c r="CO3446" s="333">
        <v>44724</v>
      </c>
      <c r="CP3446" s="262" t="s">
        <v>192</v>
      </c>
      <c r="CR3446" s="333">
        <v>44724</v>
      </c>
      <c r="CS3446" s="262" t="s">
        <v>193</v>
      </c>
    </row>
    <row r="3447" spans="93:97" ht="39" customHeight="1">
      <c r="CO3447" s="333">
        <v>44725</v>
      </c>
      <c r="CP3447" s="262" t="s">
        <v>193</v>
      </c>
      <c r="CR3447" s="333">
        <v>44725</v>
      </c>
      <c r="CS3447" s="262" t="s">
        <v>194</v>
      </c>
    </row>
    <row r="3448" spans="93:97" ht="39" customHeight="1">
      <c r="CO3448" s="333">
        <v>44726</v>
      </c>
      <c r="CP3448" s="262" t="s">
        <v>194</v>
      </c>
      <c r="CR3448" s="333">
        <v>44726</v>
      </c>
      <c r="CS3448" s="262" t="s">
        <v>195</v>
      </c>
    </row>
    <row r="3449" spans="93:97" ht="39" customHeight="1">
      <c r="CO3449" s="333">
        <v>44727</v>
      </c>
      <c r="CP3449" s="262" t="s">
        <v>195</v>
      </c>
      <c r="CR3449" s="333">
        <v>44727</v>
      </c>
      <c r="CS3449" s="262" t="s">
        <v>196</v>
      </c>
    </row>
    <row r="3450" spans="93:97" ht="39" customHeight="1">
      <c r="CO3450" s="333">
        <v>44728</v>
      </c>
      <c r="CP3450" s="262" t="s">
        <v>196</v>
      </c>
      <c r="CR3450" s="333">
        <v>44728</v>
      </c>
      <c r="CS3450" s="262" t="s">
        <v>197</v>
      </c>
    </row>
    <row r="3451" spans="93:97" ht="39" customHeight="1">
      <c r="CO3451" s="333">
        <v>44729</v>
      </c>
      <c r="CP3451" s="262" t="s">
        <v>197</v>
      </c>
      <c r="CR3451" s="333">
        <v>44729</v>
      </c>
      <c r="CS3451" s="262" t="s">
        <v>198</v>
      </c>
    </row>
    <row r="3452" spans="93:97" ht="39" customHeight="1">
      <c r="CO3452" s="333">
        <v>44730</v>
      </c>
      <c r="CP3452" s="262" t="s">
        <v>198</v>
      </c>
      <c r="CR3452" s="333">
        <v>44730</v>
      </c>
      <c r="CS3452" s="262" t="s">
        <v>199</v>
      </c>
    </row>
    <row r="3453" spans="93:97" ht="39" customHeight="1">
      <c r="CO3453" s="333">
        <v>44731</v>
      </c>
      <c r="CP3453" s="262" t="s">
        <v>199</v>
      </c>
      <c r="CR3453" s="333">
        <v>44731</v>
      </c>
      <c r="CS3453" s="262" t="s">
        <v>200</v>
      </c>
    </row>
    <row r="3454" spans="93:97" ht="39" customHeight="1">
      <c r="CO3454" s="333">
        <v>44732</v>
      </c>
      <c r="CP3454" s="262" t="s">
        <v>200</v>
      </c>
      <c r="CR3454" s="333">
        <v>44732</v>
      </c>
      <c r="CS3454" s="262" t="s">
        <v>201</v>
      </c>
    </row>
    <row r="3455" spans="93:97" ht="39" customHeight="1">
      <c r="CO3455" s="333">
        <v>44733</v>
      </c>
      <c r="CP3455" s="262" t="s">
        <v>201</v>
      </c>
      <c r="CR3455" s="333">
        <v>44733</v>
      </c>
      <c r="CS3455" s="262" t="s">
        <v>202</v>
      </c>
    </row>
    <row r="3456" spans="93:97" ht="39" customHeight="1">
      <c r="CO3456" s="333">
        <v>44734</v>
      </c>
      <c r="CP3456" s="262" t="s">
        <v>202</v>
      </c>
      <c r="CR3456" s="333">
        <v>44734</v>
      </c>
      <c r="CS3456" s="262" t="s">
        <v>203</v>
      </c>
    </row>
    <row r="3457" spans="93:97" ht="39" customHeight="1">
      <c r="CO3457" s="333">
        <v>44735</v>
      </c>
      <c r="CP3457" s="262" t="s">
        <v>203</v>
      </c>
      <c r="CR3457" s="333">
        <v>44735</v>
      </c>
      <c r="CS3457" s="262" t="s">
        <v>204</v>
      </c>
    </row>
    <row r="3458" spans="93:97" ht="39" customHeight="1">
      <c r="CO3458" s="333">
        <v>44736</v>
      </c>
      <c r="CP3458" s="262" t="s">
        <v>204</v>
      </c>
      <c r="CR3458" s="333">
        <v>44736</v>
      </c>
      <c r="CS3458" s="262" t="s">
        <v>205</v>
      </c>
    </row>
    <row r="3459" spans="93:97" ht="39" customHeight="1">
      <c r="CO3459" s="333">
        <v>44737</v>
      </c>
      <c r="CP3459" s="262" t="s">
        <v>205</v>
      </c>
      <c r="CR3459" s="333">
        <v>44737</v>
      </c>
      <c r="CS3459" s="262" t="s">
        <v>206</v>
      </c>
    </row>
    <row r="3460" spans="93:97" ht="39" customHeight="1">
      <c r="CO3460" s="333">
        <v>44738</v>
      </c>
      <c r="CP3460" s="262" t="s">
        <v>206</v>
      </c>
      <c r="CR3460" s="333">
        <v>44738</v>
      </c>
      <c r="CS3460" s="262" t="s">
        <v>207</v>
      </c>
    </row>
    <row r="3461" spans="93:97" ht="39" customHeight="1">
      <c r="CO3461" s="333">
        <v>44739</v>
      </c>
      <c r="CP3461" s="262" t="s">
        <v>207</v>
      </c>
      <c r="CR3461" s="333">
        <v>44739</v>
      </c>
      <c r="CS3461" s="262" t="s">
        <v>208</v>
      </c>
    </row>
    <row r="3462" spans="93:97" ht="39" customHeight="1">
      <c r="CO3462" s="333">
        <v>44740</v>
      </c>
      <c r="CP3462" s="262" t="s">
        <v>208</v>
      </c>
      <c r="CR3462" s="333">
        <v>44740</v>
      </c>
      <c r="CS3462" s="262" t="s">
        <v>209</v>
      </c>
    </row>
    <row r="3463" spans="93:97" ht="39" customHeight="1">
      <c r="CO3463" s="333">
        <v>44741</v>
      </c>
      <c r="CP3463" s="262" t="s">
        <v>209</v>
      </c>
      <c r="CR3463" s="333">
        <v>44741</v>
      </c>
      <c r="CS3463" s="262" t="s">
        <v>210</v>
      </c>
    </row>
    <row r="3464" spans="93:97" ht="39" customHeight="1">
      <c r="CO3464" s="333">
        <v>44742</v>
      </c>
      <c r="CP3464" s="262" t="s">
        <v>210</v>
      </c>
      <c r="CR3464" s="333">
        <v>44742</v>
      </c>
      <c r="CS3464" s="262" t="s">
        <v>211</v>
      </c>
    </row>
    <row r="3465" spans="93:97" ht="39" customHeight="1">
      <c r="CO3465" s="333">
        <v>44743</v>
      </c>
      <c r="CP3465" s="262" t="s">
        <v>211</v>
      </c>
      <c r="CR3465" s="333">
        <v>44743</v>
      </c>
      <c r="CS3465" s="262" t="s">
        <v>212</v>
      </c>
    </row>
    <row r="3466" spans="93:97" ht="39" customHeight="1">
      <c r="CO3466" s="333">
        <v>44744</v>
      </c>
      <c r="CP3466" s="262" t="s">
        <v>212</v>
      </c>
      <c r="CR3466" s="333">
        <v>44744</v>
      </c>
      <c r="CS3466" s="262" t="s">
        <v>213</v>
      </c>
    </row>
    <row r="3467" spans="93:97" ht="39" customHeight="1">
      <c r="CO3467" s="333">
        <v>44745</v>
      </c>
      <c r="CP3467" s="262" t="s">
        <v>213</v>
      </c>
      <c r="CR3467" s="333">
        <v>44745</v>
      </c>
      <c r="CS3467" s="262" t="s">
        <v>214</v>
      </c>
    </row>
    <row r="3468" spans="93:97" ht="39" customHeight="1">
      <c r="CO3468" s="333">
        <v>44746</v>
      </c>
      <c r="CP3468" s="262" t="s">
        <v>214</v>
      </c>
      <c r="CR3468" s="333">
        <v>44746</v>
      </c>
      <c r="CS3468" s="262" t="s">
        <v>215</v>
      </c>
    </row>
    <row r="3469" spans="93:97" ht="39" customHeight="1">
      <c r="CO3469" s="333">
        <v>44747</v>
      </c>
      <c r="CP3469" s="262" t="s">
        <v>215</v>
      </c>
      <c r="CR3469" s="333">
        <v>44747</v>
      </c>
      <c r="CS3469" s="262" t="s">
        <v>216</v>
      </c>
    </row>
    <row r="3470" spans="93:97" ht="39" customHeight="1">
      <c r="CO3470" s="333">
        <v>44748</v>
      </c>
      <c r="CP3470" s="262" t="s">
        <v>216</v>
      </c>
      <c r="CR3470" s="333">
        <v>44748</v>
      </c>
      <c r="CS3470" s="262" t="s">
        <v>217</v>
      </c>
    </row>
    <row r="3471" spans="93:97" ht="39" customHeight="1">
      <c r="CO3471" s="333">
        <v>44749</v>
      </c>
      <c r="CP3471" s="262" t="s">
        <v>217</v>
      </c>
      <c r="CR3471" s="333">
        <v>44749</v>
      </c>
      <c r="CS3471" s="262" t="s">
        <v>218</v>
      </c>
    </row>
    <row r="3472" spans="93:97" ht="39" customHeight="1">
      <c r="CO3472" s="333">
        <v>44750</v>
      </c>
      <c r="CP3472" s="262" t="s">
        <v>218</v>
      </c>
      <c r="CR3472" s="333">
        <v>44750</v>
      </c>
      <c r="CS3472" s="262" t="s">
        <v>219</v>
      </c>
    </row>
    <row r="3473" spans="93:97" ht="39" customHeight="1">
      <c r="CO3473" s="333">
        <v>44751</v>
      </c>
      <c r="CP3473" s="262" t="s">
        <v>219</v>
      </c>
      <c r="CR3473" s="333">
        <v>44751</v>
      </c>
      <c r="CS3473" s="262" t="s">
        <v>220</v>
      </c>
    </row>
    <row r="3474" spans="93:97" ht="39" customHeight="1">
      <c r="CO3474" s="333">
        <v>44752</v>
      </c>
      <c r="CP3474" s="262" t="s">
        <v>220</v>
      </c>
      <c r="CR3474" s="333">
        <v>44752</v>
      </c>
      <c r="CS3474" s="262" t="s">
        <v>221</v>
      </c>
    </row>
    <row r="3475" spans="93:97" ht="39" customHeight="1">
      <c r="CO3475" s="333">
        <v>44753</v>
      </c>
      <c r="CP3475" s="262" t="s">
        <v>221</v>
      </c>
      <c r="CR3475" s="333">
        <v>44753</v>
      </c>
      <c r="CS3475" s="262" t="s">
        <v>222</v>
      </c>
    </row>
    <row r="3476" spans="93:97" ht="39" customHeight="1">
      <c r="CO3476" s="333">
        <v>44754</v>
      </c>
      <c r="CP3476" s="262" t="s">
        <v>222</v>
      </c>
      <c r="CR3476" s="333">
        <v>44754</v>
      </c>
      <c r="CS3476" s="262" t="s">
        <v>223</v>
      </c>
    </row>
    <row r="3477" spans="93:97" ht="39" customHeight="1">
      <c r="CO3477" s="333">
        <v>44755</v>
      </c>
      <c r="CP3477" s="262" t="s">
        <v>223</v>
      </c>
      <c r="CR3477" s="333">
        <v>44755</v>
      </c>
      <c r="CS3477" s="262" t="s">
        <v>224</v>
      </c>
    </row>
    <row r="3478" spans="93:97" ht="39" customHeight="1">
      <c r="CO3478" s="333">
        <v>44756</v>
      </c>
      <c r="CP3478" s="262" t="s">
        <v>224</v>
      </c>
      <c r="CR3478" s="333">
        <v>44756</v>
      </c>
      <c r="CS3478" s="262" t="s">
        <v>225</v>
      </c>
    </row>
    <row r="3479" spans="93:97" ht="39" customHeight="1">
      <c r="CO3479" s="333">
        <v>44757</v>
      </c>
      <c r="CP3479" s="262" t="s">
        <v>225</v>
      </c>
      <c r="CR3479" s="333">
        <v>44757</v>
      </c>
      <c r="CS3479" s="262" t="s">
        <v>226</v>
      </c>
    </row>
    <row r="3480" spans="93:97" ht="39" customHeight="1">
      <c r="CO3480" s="333">
        <v>44758</v>
      </c>
      <c r="CP3480" s="262" t="s">
        <v>226</v>
      </c>
      <c r="CR3480" s="333">
        <v>44758</v>
      </c>
      <c r="CS3480" s="262" t="s">
        <v>227</v>
      </c>
    </row>
    <row r="3481" spans="93:97" ht="39" customHeight="1">
      <c r="CO3481" s="333">
        <v>44759</v>
      </c>
      <c r="CP3481" s="262" t="s">
        <v>227</v>
      </c>
      <c r="CR3481" s="333">
        <v>44759</v>
      </c>
      <c r="CS3481" s="262" t="s">
        <v>228</v>
      </c>
    </row>
    <row r="3482" spans="93:97" ht="39" customHeight="1">
      <c r="CO3482" s="333">
        <v>44760</v>
      </c>
      <c r="CP3482" s="262" t="s">
        <v>228</v>
      </c>
      <c r="CR3482" s="333">
        <v>44760</v>
      </c>
      <c r="CS3482" s="262" t="s">
        <v>229</v>
      </c>
    </row>
    <row r="3483" spans="93:97" ht="39" customHeight="1">
      <c r="CO3483" s="333">
        <v>44761</v>
      </c>
      <c r="CP3483" s="262" t="s">
        <v>229</v>
      </c>
      <c r="CR3483" s="333">
        <v>44761</v>
      </c>
      <c r="CS3483" s="262" t="s">
        <v>230</v>
      </c>
    </row>
    <row r="3484" spans="93:97" ht="39" customHeight="1">
      <c r="CO3484" s="333">
        <v>44762</v>
      </c>
      <c r="CP3484" s="262" t="s">
        <v>230</v>
      </c>
      <c r="CR3484" s="333">
        <v>44762</v>
      </c>
      <c r="CS3484" s="262" t="s">
        <v>231</v>
      </c>
    </row>
    <row r="3485" spans="93:97" ht="39" customHeight="1">
      <c r="CO3485" s="333">
        <v>44763</v>
      </c>
      <c r="CP3485" s="262" t="s">
        <v>231</v>
      </c>
      <c r="CR3485" s="333">
        <v>44763</v>
      </c>
      <c r="CS3485" s="262" t="s">
        <v>232</v>
      </c>
    </row>
    <row r="3486" spans="93:97" ht="39" customHeight="1">
      <c r="CO3486" s="333">
        <v>44764</v>
      </c>
      <c r="CP3486" s="262" t="s">
        <v>232</v>
      </c>
      <c r="CR3486" s="333">
        <v>44764</v>
      </c>
      <c r="CS3486" s="262" t="s">
        <v>233</v>
      </c>
    </row>
    <row r="3487" spans="93:97" ht="39" customHeight="1">
      <c r="CO3487" s="333">
        <v>44765</v>
      </c>
      <c r="CP3487" s="262" t="s">
        <v>233</v>
      </c>
      <c r="CR3487" s="333">
        <v>44765</v>
      </c>
      <c r="CS3487" s="262" t="s">
        <v>234</v>
      </c>
    </row>
    <row r="3488" spans="93:97" ht="39" customHeight="1">
      <c r="CO3488" s="333">
        <v>44766</v>
      </c>
      <c r="CP3488" s="262" t="s">
        <v>234</v>
      </c>
      <c r="CR3488" s="333">
        <v>44766</v>
      </c>
      <c r="CS3488" s="262" t="s">
        <v>235</v>
      </c>
    </row>
    <row r="3489" spans="93:97" ht="39" customHeight="1">
      <c r="CO3489" s="333">
        <v>44767</v>
      </c>
      <c r="CP3489" s="262" t="s">
        <v>235</v>
      </c>
      <c r="CR3489" s="333">
        <v>44767</v>
      </c>
      <c r="CS3489" s="262" t="s">
        <v>236</v>
      </c>
    </row>
    <row r="3490" spans="93:97" ht="39" customHeight="1">
      <c r="CO3490" s="333">
        <v>44768</v>
      </c>
      <c r="CP3490" s="262" t="s">
        <v>236</v>
      </c>
      <c r="CR3490" s="333">
        <v>44768</v>
      </c>
      <c r="CS3490" s="262" t="s">
        <v>237</v>
      </c>
    </row>
    <row r="3491" spans="93:97" ht="39" customHeight="1">
      <c r="CO3491" s="333">
        <v>44769</v>
      </c>
      <c r="CP3491" s="262" t="s">
        <v>237</v>
      </c>
      <c r="CR3491" s="333">
        <v>44769</v>
      </c>
      <c r="CS3491" s="262" t="s">
        <v>238</v>
      </c>
    </row>
    <row r="3492" spans="93:97" ht="39" customHeight="1">
      <c r="CO3492" s="333">
        <v>44770</v>
      </c>
      <c r="CP3492" s="262" t="s">
        <v>238</v>
      </c>
      <c r="CR3492" s="333">
        <v>44770</v>
      </c>
      <c r="CS3492" s="262" t="s">
        <v>239</v>
      </c>
    </row>
    <row r="3493" spans="93:97" ht="39" customHeight="1">
      <c r="CO3493" s="333">
        <v>44771</v>
      </c>
      <c r="CP3493" s="262" t="s">
        <v>239</v>
      </c>
      <c r="CR3493" s="333">
        <v>44771</v>
      </c>
      <c r="CS3493" s="262" t="s">
        <v>240</v>
      </c>
    </row>
    <row r="3494" spans="93:97" ht="39" customHeight="1">
      <c r="CO3494" s="333">
        <v>44772</v>
      </c>
      <c r="CP3494" s="262" t="s">
        <v>240</v>
      </c>
      <c r="CR3494" s="333">
        <v>44772</v>
      </c>
      <c r="CS3494" s="262" t="s">
        <v>241</v>
      </c>
    </row>
    <row r="3495" spans="93:97" ht="39" customHeight="1">
      <c r="CO3495" s="333">
        <v>44773</v>
      </c>
      <c r="CP3495" s="262" t="s">
        <v>241</v>
      </c>
      <c r="CR3495" s="333">
        <v>44773</v>
      </c>
      <c r="CS3495" s="262" t="s">
        <v>242</v>
      </c>
    </row>
    <row r="3496" spans="93:97" ht="39" customHeight="1">
      <c r="CO3496" s="333">
        <v>44774</v>
      </c>
      <c r="CP3496" s="262" t="s">
        <v>242</v>
      </c>
      <c r="CR3496" s="333">
        <v>44774</v>
      </c>
      <c r="CS3496" s="262" t="s">
        <v>243</v>
      </c>
    </row>
    <row r="3497" spans="93:97" ht="39" customHeight="1">
      <c r="CO3497" s="333">
        <v>44775</v>
      </c>
      <c r="CP3497" s="262" t="s">
        <v>243</v>
      </c>
      <c r="CR3497" s="333">
        <v>44775</v>
      </c>
      <c r="CS3497" s="262" t="s">
        <v>244</v>
      </c>
    </row>
    <row r="3498" spans="93:97" ht="39" customHeight="1">
      <c r="CO3498" s="333">
        <v>44776</v>
      </c>
      <c r="CP3498" s="262" t="s">
        <v>244</v>
      </c>
      <c r="CR3498" s="333">
        <v>44776</v>
      </c>
      <c r="CS3498" s="262" t="s">
        <v>245</v>
      </c>
    </row>
    <row r="3499" spans="93:97" ht="39" customHeight="1">
      <c r="CO3499" s="333">
        <v>44777</v>
      </c>
      <c r="CP3499" s="262" t="s">
        <v>245</v>
      </c>
      <c r="CR3499" s="333">
        <v>44777</v>
      </c>
      <c r="CS3499" s="262" t="s">
        <v>246</v>
      </c>
    </row>
    <row r="3500" spans="93:97" ht="39" customHeight="1">
      <c r="CO3500" s="333">
        <v>44778</v>
      </c>
      <c r="CP3500" s="262" t="s">
        <v>246</v>
      </c>
      <c r="CR3500" s="333">
        <v>44778</v>
      </c>
      <c r="CS3500" s="262" t="s">
        <v>247</v>
      </c>
    </row>
    <row r="3501" spans="93:97" ht="39" customHeight="1">
      <c r="CO3501" s="333">
        <v>44779</v>
      </c>
      <c r="CP3501" s="262" t="s">
        <v>247</v>
      </c>
      <c r="CR3501" s="333">
        <v>44779</v>
      </c>
      <c r="CS3501" s="262" t="s">
        <v>248</v>
      </c>
    </row>
    <row r="3502" spans="93:97" ht="39" customHeight="1">
      <c r="CO3502" s="333">
        <v>44780</v>
      </c>
      <c r="CP3502" s="262" t="s">
        <v>248</v>
      </c>
      <c r="CR3502" s="333">
        <v>44780</v>
      </c>
      <c r="CS3502" s="262" t="s">
        <v>249</v>
      </c>
    </row>
    <row r="3503" spans="93:97" ht="39" customHeight="1">
      <c r="CO3503" s="333">
        <v>44781</v>
      </c>
      <c r="CP3503" s="262" t="s">
        <v>249</v>
      </c>
      <c r="CR3503" s="333">
        <v>44781</v>
      </c>
      <c r="CS3503" s="262" t="s">
        <v>250</v>
      </c>
    </row>
    <row r="3504" spans="93:97" ht="39" customHeight="1">
      <c r="CO3504" s="333">
        <v>44782</v>
      </c>
      <c r="CP3504" s="262" t="s">
        <v>250</v>
      </c>
      <c r="CR3504" s="333">
        <v>44782</v>
      </c>
      <c r="CS3504" s="262" t="s">
        <v>251</v>
      </c>
    </row>
    <row r="3505" spans="93:97" ht="39" customHeight="1">
      <c r="CO3505" s="333">
        <v>44783</v>
      </c>
      <c r="CP3505" s="262" t="s">
        <v>251</v>
      </c>
      <c r="CR3505" s="333">
        <v>44783</v>
      </c>
      <c r="CS3505" s="262" t="s">
        <v>252</v>
      </c>
    </row>
    <row r="3506" spans="93:97" ht="39" customHeight="1">
      <c r="CO3506" s="333">
        <v>44784</v>
      </c>
      <c r="CP3506" s="262" t="s">
        <v>252</v>
      </c>
      <c r="CR3506" s="333">
        <v>44784</v>
      </c>
      <c r="CS3506" s="262" t="s">
        <v>253</v>
      </c>
    </row>
    <row r="3507" spans="93:97" ht="39" customHeight="1">
      <c r="CO3507" s="333">
        <v>44785</v>
      </c>
      <c r="CP3507" s="262" t="s">
        <v>253</v>
      </c>
      <c r="CR3507" s="333">
        <v>44785</v>
      </c>
      <c r="CS3507" s="262" t="s">
        <v>254</v>
      </c>
    </row>
    <row r="3508" spans="93:97" ht="39" customHeight="1">
      <c r="CO3508" s="333">
        <v>44786</v>
      </c>
      <c r="CP3508" s="262" t="s">
        <v>254</v>
      </c>
      <c r="CR3508" s="333">
        <v>44786</v>
      </c>
      <c r="CS3508" s="262" t="s">
        <v>255</v>
      </c>
    </row>
    <row r="3509" spans="93:97" ht="39" customHeight="1">
      <c r="CO3509" s="333">
        <v>44787</v>
      </c>
      <c r="CP3509" s="262" t="s">
        <v>255</v>
      </c>
      <c r="CR3509" s="333">
        <v>44787</v>
      </c>
      <c r="CS3509" s="262" t="s">
        <v>256</v>
      </c>
    </row>
    <row r="3510" spans="93:97" ht="39" customHeight="1">
      <c r="CO3510" s="333">
        <v>44788</v>
      </c>
      <c r="CP3510" s="262" t="s">
        <v>256</v>
      </c>
      <c r="CR3510" s="333">
        <v>44788</v>
      </c>
      <c r="CS3510" s="262" t="s">
        <v>257</v>
      </c>
    </row>
    <row r="3511" spans="93:97" ht="39" customHeight="1">
      <c r="CO3511" s="333">
        <v>44789</v>
      </c>
      <c r="CP3511" s="262" t="s">
        <v>257</v>
      </c>
      <c r="CR3511" s="333">
        <v>44789</v>
      </c>
      <c r="CS3511" s="262" t="s">
        <v>258</v>
      </c>
    </row>
    <row r="3512" spans="93:97" ht="39" customHeight="1">
      <c r="CO3512" s="333">
        <v>44790</v>
      </c>
      <c r="CP3512" s="262" t="s">
        <v>258</v>
      </c>
      <c r="CR3512" s="333">
        <v>44790</v>
      </c>
      <c r="CS3512" s="262" t="s">
        <v>259</v>
      </c>
    </row>
    <row r="3513" spans="93:97" ht="39" customHeight="1">
      <c r="CO3513" s="333">
        <v>44791</v>
      </c>
      <c r="CP3513" s="262" t="s">
        <v>259</v>
      </c>
      <c r="CR3513" s="333">
        <v>44791</v>
      </c>
      <c r="CS3513" s="262" t="s">
        <v>260</v>
      </c>
    </row>
    <row r="3514" spans="93:97" ht="39" customHeight="1">
      <c r="CO3514" s="333">
        <v>44792</v>
      </c>
      <c r="CP3514" s="262" t="s">
        <v>260</v>
      </c>
      <c r="CR3514" s="333">
        <v>44792</v>
      </c>
      <c r="CS3514" s="262" t="s">
        <v>261</v>
      </c>
    </row>
    <row r="3515" spans="93:97" ht="39" customHeight="1">
      <c r="CO3515" s="333">
        <v>44793</v>
      </c>
      <c r="CP3515" s="262" t="s">
        <v>261</v>
      </c>
      <c r="CR3515" s="333">
        <v>44793</v>
      </c>
      <c r="CS3515" s="262" t="s">
        <v>262</v>
      </c>
    </row>
    <row r="3516" spans="93:97" ht="39" customHeight="1">
      <c r="CO3516" s="333">
        <v>44794</v>
      </c>
      <c r="CP3516" s="262" t="s">
        <v>262</v>
      </c>
      <c r="CR3516" s="333">
        <v>44794</v>
      </c>
      <c r="CS3516" s="262" t="s">
        <v>263</v>
      </c>
    </row>
    <row r="3517" spans="93:97" ht="39" customHeight="1">
      <c r="CO3517" s="333">
        <v>44795</v>
      </c>
      <c r="CP3517" s="262" t="s">
        <v>263</v>
      </c>
      <c r="CR3517" s="333">
        <v>44795</v>
      </c>
      <c r="CS3517" s="262" t="s">
        <v>264</v>
      </c>
    </row>
    <row r="3518" spans="93:97" ht="39" customHeight="1">
      <c r="CO3518" s="333">
        <v>44796</v>
      </c>
      <c r="CP3518" s="262" t="s">
        <v>264</v>
      </c>
      <c r="CR3518" s="333">
        <v>44796</v>
      </c>
      <c r="CS3518" s="262" t="s">
        <v>265</v>
      </c>
    </row>
    <row r="3519" spans="93:97" ht="39" customHeight="1">
      <c r="CO3519" s="333">
        <v>44797</v>
      </c>
      <c r="CP3519" s="262" t="s">
        <v>265</v>
      </c>
      <c r="CR3519" s="333">
        <v>44797</v>
      </c>
      <c r="CS3519" s="262" t="s">
        <v>266</v>
      </c>
    </row>
    <row r="3520" spans="93:97" ht="39" customHeight="1">
      <c r="CO3520" s="333">
        <v>44798</v>
      </c>
      <c r="CP3520" s="262" t="s">
        <v>266</v>
      </c>
      <c r="CR3520" s="333">
        <v>44798</v>
      </c>
      <c r="CS3520" s="262" t="s">
        <v>267</v>
      </c>
    </row>
    <row r="3521" spans="93:97" ht="39" customHeight="1">
      <c r="CO3521" s="333">
        <v>44799</v>
      </c>
      <c r="CP3521" s="262" t="s">
        <v>267</v>
      </c>
      <c r="CR3521" s="333">
        <v>44799</v>
      </c>
      <c r="CS3521" s="262" t="s">
        <v>268</v>
      </c>
    </row>
    <row r="3522" spans="93:97" ht="39" customHeight="1">
      <c r="CO3522" s="333">
        <v>44800</v>
      </c>
      <c r="CP3522" s="262" t="s">
        <v>268</v>
      </c>
      <c r="CR3522" s="333">
        <v>44800</v>
      </c>
      <c r="CS3522" s="262" t="s">
        <v>269</v>
      </c>
    </row>
    <row r="3523" spans="93:97" ht="39" customHeight="1">
      <c r="CO3523" s="333">
        <v>44801</v>
      </c>
      <c r="CP3523" s="262" t="s">
        <v>269</v>
      </c>
      <c r="CR3523" s="333">
        <v>44801</v>
      </c>
      <c r="CS3523" s="262" t="s">
        <v>270</v>
      </c>
    </row>
    <row r="3524" spans="93:97" ht="39" customHeight="1">
      <c r="CO3524" s="333">
        <v>44802</v>
      </c>
      <c r="CP3524" s="262" t="s">
        <v>270</v>
      </c>
      <c r="CR3524" s="333">
        <v>44802</v>
      </c>
      <c r="CS3524" s="262" t="s">
        <v>271</v>
      </c>
    </row>
    <row r="3525" spans="93:97" ht="39" customHeight="1">
      <c r="CO3525" s="333">
        <v>44803</v>
      </c>
      <c r="CP3525" s="262" t="s">
        <v>271</v>
      </c>
      <c r="CR3525" s="333">
        <v>44803</v>
      </c>
      <c r="CS3525" s="262" t="s">
        <v>272</v>
      </c>
    </row>
    <row r="3526" spans="93:97" ht="39" customHeight="1">
      <c r="CO3526" s="333">
        <v>44804</v>
      </c>
      <c r="CP3526" s="262" t="s">
        <v>272</v>
      </c>
      <c r="CR3526" s="333">
        <v>44804</v>
      </c>
      <c r="CS3526" s="262" t="s">
        <v>273</v>
      </c>
    </row>
    <row r="3527" spans="93:97" ht="39" customHeight="1">
      <c r="CO3527" s="333">
        <v>44805</v>
      </c>
      <c r="CP3527" s="262" t="s">
        <v>273</v>
      </c>
      <c r="CR3527" s="333">
        <v>44805</v>
      </c>
      <c r="CS3527" s="262" t="s">
        <v>274</v>
      </c>
    </row>
    <row r="3528" spans="93:97" ht="39" customHeight="1">
      <c r="CO3528" s="333">
        <v>44806</v>
      </c>
      <c r="CP3528" s="262" t="s">
        <v>274</v>
      </c>
      <c r="CR3528" s="333">
        <v>44806</v>
      </c>
      <c r="CS3528" s="262" t="s">
        <v>275</v>
      </c>
    </row>
    <row r="3529" spans="93:97" ht="39" customHeight="1">
      <c r="CO3529" s="333">
        <v>44807</v>
      </c>
      <c r="CP3529" s="262" t="s">
        <v>275</v>
      </c>
      <c r="CR3529" s="333">
        <v>44807</v>
      </c>
      <c r="CS3529" s="262" t="s">
        <v>276</v>
      </c>
    </row>
    <row r="3530" spans="93:97" ht="39" customHeight="1">
      <c r="CO3530" s="333">
        <v>44808</v>
      </c>
      <c r="CP3530" s="262" t="s">
        <v>276</v>
      </c>
      <c r="CR3530" s="333">
        <v>44808</v>
      </c>
      <c r="CS3530" s="262" t="s">
        <v>277</v>
      </c>
    </row>
    <row r="3531" spans="93:97" ht="39" customHeight="1">
      <c r="CO3531" s="333">
        <v>44809</v>
      </c>
      <c r="CP3531" s="262" t="s">
        <v>277</v>
      </c>
      <c r="CR3531" s="333">
        <v>44809</v>
      </c>
      <c r="CS3531" s="262" t="s">
        <v>278</v>
      </c>
    </row>
    <row r="3532" spans="93:97" ht="39" customHeight="1">
      <c r="CO3532" s="333">
        <v>44810</v>
      </c>
      <c r="CP3532" s="262" t="s">
        <v>278</v>
      </c>
      <c r="CR3532" s="333">
        <v>44810</v>
      </c>
      <c r="CS3532" s="262" t="s">
        <v>279</v>
      </c>
    </row>
    <row r="3533" spans="93:97" ht="39" customHeight="1">
      <c r="CO3533" s="333">
        <v>44811</v>
      </c>
      <c r="CP3533" s="262" t="s">
        <v>279</v>
      </c>
      <c r="CR3533" s="333">
        <v>44811</v>
      </c>
      <c r="CS3533" s="262" t="s">
        <v>280</v>
      </c>
    </row>
    <row r="3534" spans="93:97" ht="39" customHeight="1">
      <c r="CO3534" s="333">
        <v>44812</v>
      </c>
      <c r="CP3534" s="262" t="s">
        <v>280</v>
      </c>
      <c r="CR3534" s="333">
        <v>44812</v>
      </c>
      <c r="CS3534" s="262" t="s">
        <v>281</v>
      </c>
    </row>
    <row r="3535" spans="93:97" ht="39" customHeight="1">
      <c r="CO3535" s="333">
        <v>44813</v>
      </c>
      <c r="CP3535" s="262" t="s">
        <v>281</v>
      </c>
      <c r="CR3535" s="333">
        <v>44813</v>
      </c>
      <c r="CS3535" s="262" t="s">
        <v>282</v>
      </c>
    </row>
    <row r="3536" spans="93:97" ht="39" customHeight="1">
      <c r="CO3536" s="333">
        <v>44814</v>
      </c>
      <c r="CP3536" s="262" t="s">
        <v>282</v>
      </c>
      <c r="CR3536" s="333">
        <v>44814</v>
      </c>
      <c r="CS3536" s="262" t="s">
        <v>283</v>
      </c>
    </row>
    <row r="3537" spans="93:97" ht="39" customHeight="1">
      <c r="CO3537" s="333">
        <v>44815</v>
      </c>
      <c r="CP3537" s="262" t="s">
        <v>283</v>
      </c>
      <c r="CR3537" s="333">
        <v>44815</v>
      </c>
      <c r="CS3537" s="262" t="s">
        <v>284</v>
      </c>
    </row>
    <row r="3538" spans="93:97" ht="39" customHeight="1">
      <c r="CO3538" s="333">
        <v>44816</v>
      </c>
      <c r="CP3538" s="262" t="s">
        <v>284</v>
      </c>
      <c r="CR3538" s="333">
        <v>44816</v>
      </c>
      <c r="CS3538" s="262" t="s">
        <v>285</v>
      </c>
    </row>
    <row r="3539" spans="93:97" ht="39" customHeight="1">
      <c r="CO3539" s="333">
        <v>44817</v>
      </c>
      <c r="CP3539" s="262" t="s">
        <v>285</v>
      </c>
      <c r="CR3539" s="333">
        <v>44817</v>
      </c>
      <c r="CS3539" s="262" t="s">
        <v>286</v>
      </c>
    </row>
    <row r="3540" spans="93:97" ht="39" customHeight="1">
      <c r="CO3540" s="333">
        <v>44818</v>
      </c>
      <c r="CP3540" s="262" t="s">
        <v>286</v>
      </c>
      <c r="CR3540" s="333">
        <v>44818</v>
      </c>
      <c r="CS3540" s="262" t="s">
        <v>287</v>
      </c>
    </row>
    <row r="3541" spans="93:97" ht="39" customHeight="1">
      <c r="CO3541" s="333">
        <v>44819</v>
      </c>
      <c r="CP3541" s="262" t="s">
        <v>287</v>
      </c>
      <c r="CR3541" s="333">
        <v>44819</v>
      </c>
      <c r="CS3541" s="262" t="s">
        <v>288</v>
      </c>
    </row>
    <row r="3542" spans="93:97" ht="39" customHeight="1">
      <c r="CO3542" s="333">
        <v>44820</v>
      </c>
      <c r="CP3542" s="262" t="s">
        <v>288</v>
      </c>
      <c r="CR3542" s="333">
        <v>44820</v>
      </c>
      <c r="CS3542" s="262" t="s">
        <v>289</v>
      </c>
    </row>
    <row r="3543" spans="93:97" ht="39" customHeight="1">
      <c r="CO3543" s="333">
        <v>44821</v>
      </c>
      <c r="CP3543" s="262" t="s">
        <v>289</v>
      </c>
      <c r="CR3543" s="333">
        <v>44821</v>
      </c>
      <c r="CS3543" s="262" t="s">
        <v>290</v>
      </c>
    </row>
    <row r="3544" spans="93:97" ht="39" customHeight="1">
      <c r="CO3544" s="333">
        <v>44822</v>
      </c>
      <c r="CP3544" s="262" t="s">
        <v>290</v>
      </c>
      <c r="CR3544" s="333">
        <v>44822</v>
      </c>
      <c r="CS3544" s="262" t="s">
        <v>291</v>
      </c>
    </row>
    <row r="3545" spans="93:97" ht="39" customHeight="1">
      <c r="CO3545" s="333">
        <v>44823</v>
      </c>
      <c r="CP3545" s="262" t="s">
        <v>291</v>
      </c>
      <c r="CR3545" s="333">
        <v>44823</v>
      </c>
      <c r="CS3545" s="262" t="s">
        <v>292</v>
      </c>
    </row>
    <row r="3546" spans="93:97" ht="39" customHeight="1">
      <c r="CO3546" s="333">
        <v>44824</v>
      </c>
      <c r="CP3546" s="262" t="s">
        <v>292</v>
      </c>
      <c r="CR3546" s="333">
        <v>44824</v>
      </c>
      <c r="CS3546" s="262" t="s">
        <v>293</v>
      </c>
    </row>
    <row r="3547" spans="93:97" ht="39" customHeight="1">
      <c r="CO3547" s="333">
        <v>44825</v>
      </c>
      <c r="CP3547" s="262" t="s">
        <v>293</v>
      </c>
      <c r="CR3547" s="333">
        <v>44825</v>
      </c>
      <c r="CS3547" s="262" t="s">
        <v>294</v>
      </c>
    </row>
    <row r="3548" spans="93:97" ht="39" customHeight="1">
      <c r="CO3548" s="333">
        <v>44826</v>
      </c>
      <c r="CP3548" s="262" t="s">
        <v>294</v>
      </c>
      <c r="CR3548" s="333">
        <v>44826</v>
      </c>
      <c r="CS3548" s="262" t="s">
        <v>295</v>
      </c>
    </row>
    <row r="3549" spans="93:97" ht="39" customHeight="1">
      <c r="CO3549" s="333">
        <v>44827</v>
      </c>
      <c r="CP3549" s="262" t="s">
        <v>295</v>
      </c>
      <c r="CR3549" s="333">
        <v>44827</v>
      </c>
      <c r="CS3549" s="262" t="s">
        <v>296</v>
      </c>
    </row>
    <row r="3550" spans="93:97" ht="39" customHeight="1">
      <c r="CO3550" s="333">
        <v>44828</v>
      </c>
      <c r="CP3550" s="262" t="s">
        <v>296</v>
      </c>
      <c r="CR3550" s="333">
        <v>44828</v>
      </c>
      <c r="CS3550" s="262" t="s">
        <v>297</v>
      </c>
    </row>
    <row r="3551" spans="93:97" ht="39" customHeight="1">
      <c r="CO3551" s="333">
        <v>44829</v>
      </c>
      <c r="CP3551" s="262" t="s">
        <v>297</v>
      </c>
      <c r="CR3551" s="333">
        <v>44829</v>
      </c>
      <c r="CS3551" s="262" t="s">
        <v>298</v>
      </c>
    </row>
    <row r="3552" spans="93:97" ht="39" customHeight="1">
      <c r="CO3552" s="333">
        <v>44830</v>
      </c>
      <c r="CP3552" s="262" t="s">
        <v>298</v>
      </c>
      <c r="CR3552" s="333">
        <v>44830</v>
      </c>
      <c r="CS3552" s="262" t="s">
        <v>299</v>
      </c>
    </row>
    <row r="3553" spans="93:97" ht="39" customHeight="1">
      <c r="CO3553" s="333">
        <v>44831</v>
      </c>
      <c r="CP3553" s="262" t="s">
        <v>299</v>
      </c>
      <c r="CR3553" s="333">
        <v>44831</v>
      </c>
      <c r="CS3553" s="262" t="s">
        <v>300</v>
      </c>
    </row>
    <row r="3554" spans="93:97" ht="39" customHeight="1">
      <c r="CO3554" s="333">
        <v>44832</v>
      </c>
      <c r="CP3554" s="262" t="s">
        <v>300</v>
      </c>
      <c r="CR3554" s="333">
        <v>44832</v>
      </c>
      <c r="CS3554" s="262" t="s">
        <v>301</v>
      </c>
    </row>
    <row r="3555" spans="93:97" ht="39" customHeight="1">
      <c r="CO3555" s="333">
        <v>44833</v>
      </c>
      <c r="CP3555" s="262" t="s">
        <v>301</v>
      </c>
      <c r="CR3555" s="333">
        <v>44833</v>
      </c>
      <c r="CS3555" s="262" t="s">
        <v>302</v>
      </c>
    </row>
    <row r="3556" spans="93:97" ht="39" customHeight="1">
      <c r="CO3556" s="333">
        <v>44834</v>
      </c>
      <c r="CP3556" s="262" t="s">
        <v>302</v>
      </c>
      <c r="CR3556" s="333">
        <v>44834</v>
      </c>
      <c r="CS3556" s="262" t="s">
        <v>303</v>
      </c>
    </row>
    <row r="3557" spans="93:97" ht="39" customHeight="1">
      <c r="CO3557" s="333">
        <v>44835</v>
      </c>
      <c r="CP3557" s="262" t="s">
        <v>303</v>
      </c>
      <c r="CR3557" s="333">
        <v>44835</v>
      </c>
      <c r="CS3557" s="262" t="s">
        <v>304</v>
      </c>
    </row>
    <row r="3558" spans="93:97" ht="39" customHeight="1">
      <c r="CO3558" s="333">
        <v>44836</v>
      </c>
      <c r="CP3558" s="262" t="s">
        <v>304</v>
      </c>
      <c r="CR3558" s="333">
        <v>44836</v>
      </c>
      <c r="CS3558" s="262" t="s">
        <v>305</v>
      </c>
    </row>
    <row r="3559" spans="93:97" ht="39" customHeight="1">
      <c r="CO3559" s="333">
        <v>44837</v>
      </c>
      <c r="CP3559" s="262" t="s">
        <v>305</v>
      </c>
      <c r="CR3559" s="333">
        <v>44837</v>
      </c>
      <c r="CS3559" s="262" t="s">
        <v>306</v>
      </c>
    </row>
    <row r="3560" spans="93:97" ht="39" customHeight="1">
      <c r="CO3560" s="333">
        <v>44838</v>
      </c>
      <c r="CP3560" s="262" t="s">
        <v>306</v>
      </c>
      <c r="CR3560" s="333">
        <v>44838</v>
      </c>
      <c r="CS3560" s="262" t="s">
        <v>307</v>
      </c>
    </row>
    <row r="3561" spans="93:97" ht="39" customHeight="1">
      <c r="CO3561" s="333">
        <v>44839</v>
      </c>
      <c r="CP3561" s="262" t="s">
        <v>307</v>
      </c>
      <c r="CR3561" s="333">
        <v>44839</v>
      </c>
      <c r="CS3561" s="262" t="s">
        <v>308</v>
      </c>
    </row>
    <row r="3562" spans="93:97" ht="39" customHeight="1">
      <c r="CO3562" s="333">
        <v>44840</v>
      </c>
      <c r="CP3562" s="262" t="s">
        <v>308</v>
      </c>
      <c r="CR3562" s="333">
        <v>44840</v>
      </c>
      <c r="CS3562" s="262" t="s">
        <v>309</v>
      </c>
    </row>
    <row r="3563" spans="93:97" ht="39" customHeight="1">
      <c r="CO3563" s="333">
        <v>44841</v>
      </c>
      <c r="CP3563" s="262" t="s">
        <v>309</v>
      </c>
      <c r="CR3563" s="333">
        <v>44841</v>
      </c>
      <c r="CS3563" s="262" t="s">
        <v>310</v>
      </c>
    </row>
    <row r="3564" spans="93:97" ht="39" customHeight="1">
      <c r="CO3564" s="333">
        <v>44842</v>
      </c>
      <c r="CP3564" s="262" t="s">
        <v>310</v>
      </c>
      <c r="CR3564" s="333">
        <v>44842</v>
      </c>
      <c r="CS3564" s="262" t="s">
        <v>311</v>
      </c>
    </row>
    <row r="3565" spans="93:97" ht="39" customHeight="1">
      <c r="CO3565" s="333">
        <v>44843</v>
      </c>
      <c r="CP3565" s="262" t="s">
        <v>311</v>
      </c>
      <c r="CR3565" s="333">
        <v>44843</v>
      </c>
      <c r="CS3565" s="262" t="s">
        <v>312</v>
      </c>
    </row>
    <row r="3566" spans="93:97" ht="39" customHeight="1">
      <c r="CO3566" s="333">
        <v>44844</v>
      </c>
      <c r="CP3566" s="262" t="s">
        <v>312</v>
      </c>
      <c r="CR3566" s="333">
        <v>44844</v>
      </c>
      <c r="CS3566" s="262" t="s">
        <v>313</v>
      </c>
    </row>
    <row r="3567" spans="93:97" ht="39" customHeight="1">
      <c r="CO3567" s="333">
        <v>44845</v>
      </c>
      <c r="CP3567" s="262" t="s">
        <v>313</v>
      </c>
      <c r="CR3567" s="333">
        <v>44845</v>
      </c>
      <c r="CS3567" s="262" t="s">
        <v>314</v>
      </c>
    </row>
    <row r="3568" spans="93:97" ht="39" customHeight="1">
      <c r="CO3568" s="333">
        <v>44846</v>
      </c>
      <c r="CP3568" s="262" t="s">
        <v>314</v>
      </c>
      <c r="CR3568" s="333">
        <v>44846</v>
      </c>
      <c r="CS3568" s="262" t="s">
        <v>315</v>
      </c>
    </row>
    <row r="3569" spans="93:97" ht="39" customHeight="1">
      <c r="CO3569" s="333">
        <v>44847</v>
      </c>
      <c r="CP3569" s="262" t="s">
        <v>315</v>
      </c>
      <c r="CR3569" s="333">
        <v>44847</v>
      </c>
      <c r="CS3569" s="262" t="s">
        <v>316</v>
      </c>
    </row>
    <row r="3570" spans="93:97" ht="39" customHeight="1">
      <c r="CO3570" s="333">
        <v>44848</v>
      </c>
      <c r="CP3570" s="262" t="s">
        <v>316</v>
      </c>
      <c r="CR3570" s="333">
        <v>44848</v>
      </c>
      <c r="CS3570" s="262" t="s">
        <v>317</v>
      </c>
    </row>
    <row r="3571" spans="93:97" ht="39" customHeight="1">
      <c r="CO3571" s="333">
        <v>44849</v>
      </c>
      <c r="CP3571" s="262" t="s">
        <v>317</v>
      </c>
      <c r="CR3571" s="333">
        <v>44849</v>
      </c>
      <c r="CS3571" s="262" t="s">
        <v>318</v>
      </c>
    </row>
    <row r="3572" spans="93:97" ht="39" customHeight="1">
      <c r="CO3572" s="333">
        <v>44850</v>
      </c>
      <c r="CP3572" s="262" t="s">
        <v>318</v>
      </c>
      <c r="CR3572" s="333">
        <v>44850</v>
      </c>
      <c r="CS3572" s="262" t="s">
        <v>319</v>
      </c>
    </row>
    <row r="3573" spans="93:97" ht="39" customHeight="1">
      <c r="CO3573" s="333">
        <v>44851</v>
      </c>
      <c r="CP3573" s="262" t="s">
        <v>319</v>
      </c>
      <c r="CR3573" s="333">
        <v>44851</v>
      </c>
      <c r="CS3573" s="262" t="s">
        <v>320</v>
      </c>
    </row>
    <row r="3574" spans="93:97" ht="39" customHeight="1">
      <c r="CO3574" s="333">
        <v>44852</v>
      </c>
      <c r="CP3574" s="262" t="s">
        <v>320</v>
      </c>
      <c r="CR3574" s="333">
        <v>44852</v>
      </c>
      <c r="CS3574" s="262" t="s">
        <v>321</v>
      </c>
    </row>
    <row r="3575" spans="93:97" ht="39" customHeight="1">
      <c r="CO3575" s="333">
        <v>44853</v>
      </c>
      <c r="CP3575" s="262" t="s">
        <v>321</v>
      </c>
      <c r="CR3575" s="333">
        <v>44853</v>
      </c>
      <c r="CS3575" s="262" t="s">
        <v>322</v>
      </c>
    </row>
    <row r="3576" spans="93:97" ht="39" customHeight="1">
      <c r="CO3576" s="333">
        <v>44854</v>
      </c>
      <c r="CP3576" s="262" t="s">
        <v>322</v>
      </c>
      <c r="CR3576" s="333">
        <v>44854</v>
      </c>
      <c r="CS3576" s="262" t="s">
        <v>323</v>
      </c>
    </row>
    <row r="3577" spans="93:97" ht="39" customHeight="1">
      <c r="CO3577" s="333">
        <v>44855</v>
      </c>
      <c r="CP3577" s="262" t="s">
        <v>323</v>
      </c>
      <c r="CR3577" s="333">
        <v>44855</v>
      </c>
      <c r="CS3577" s="262" t="s">
        <v>324</v>
      </c>
    </row>
    <row r="3578" spans="93:97" ht="39" customHeight="1">
      <c r="CO3578" s="333">
        <v>44856</v>
      </c>
      <c r="CP3578" s="262" t="s">
        <v>324</v>
      </c>
      <c r="CR3578" s="333">
        <v>44856</v>
      </c>
      <c r="CS3578" s="262" t="s">
        <v>325</v>
      </c>
    </row>
    <row r="3579" spans="93:97" ht="39" customHeight="1">
      <c r="CO3579" s="333">
        <v>44857</v>
      </c>
      <c r="CP3579" s="262" t="s">
        <v>325</v>
      </c>
      <c r="CR3579" s="333">
        <v>44857</v>
      </c>
      <c r="CS3579" s="262" t="s">
        <v>326</v>
      </c>
    </row>
    <row r="3580" spans="93:97" ht="39" customHeight="1">
      <c r="CO3580" s="333">
        <v>44858</v>
      </c>
      <c r="CP3580" s="262" t="s">
        <v>326</v>
      </c>
      <c r="CR3580" s="333">
        <v>44858</v>
      </c>
      <c r="CS3580" s="262" t="s">
        <v>327</v>
      </c>
    </row>
    <row r="3581" spans="93:97" ht="39" customHeight="1">
      <c r="CO3581" s="333">
        <v>44859</v>
      </c>
      <c r="CP3581" s="262" t="s">
        <v>327</v>
      </c>
      <c r="CR3581" s="333">
        <v>44859</v>
      </c>
      <c r="CS3581" s="262" t="s">
        <v>328</v>
      </c>
    </row>
    <row r="3582" spans="93:97" ht="39" customHeight="1">
      <c r="CO3582" s="333">
        <v>44860</v>
      </c>
      <c r="CP3582" s="262" t="s">
        <v>328</v>
      </c>
      <c r="CR3582" s="333">
        <v>44860</v>
      </c>
      <c r="CS3582" s="262" t="s">
        <v>329</v>
      </c>
    </row>
    <row r="3583" spans="93:97" ht="39" customHeight="1">
      <c r="CO3583" s="333">
        <v>44861</v>
      </c>
      <c r="CP3583" s="262" t="s">
        <v>329</v>
      </c>
      <c r="CR3583" s="333">
        <v>44861</v>
      </c>
      <c r="CS3583" s="262" t="s">
        <v>330</v>
      </c>
    </row>
    <row r="3584" spans="93:97" ht="39" customHeight="1">
      <c r="CO3584" s="333">
        <v>44862</v>
      </c>
      <c r="CP3584" s="262" t="s">
        <v>330</v>
      </c>
      <c r="CR3584" s="333">
        <v>44862</v>
      </c>
      <c r="CS3584" s="262" t="s">
        <v>331</v>
      </c>
    </row>
    <row r="3585" spans="93:97" ht="39" customHeight="1">
      <c r="CO3585" s="333">
        <v>44863</v>
      </c>
      <c r="CP3585" s="262" t="s">
        <v>331</v>
      </c>
      <c r="CR3585" s="333">
        <v>44863</v>
      </c>
      <c r="CS3585" s="262" t="s">
        <v>332</v>
      </c>
    </row>
    <row r="3586" spans="93:97" ht="39" customHeight="1">
      <c r="CO3586" s="333">
        <v>44864</v>
      </c>
      <c r="CP3586" s="262" t="s">
        <v>332</v>
      </c>
      <c r="CR3586" s="333">
        <v>44864</v>
      </c>
      <c r="CS3586" s="262" t="s">
        <v>333</v>
      </c>
    </row>
    <row r="3587" spans="93:97" ht="39" customHeight="1">
      <c r="CO3587" s="333">
        <v>44865</v>
      </c>
      <c r="CP3587" s="262" t="s">
        <v>333</v>
      </c>
      <c r="CR3587" s="333">
        <v>44865</v>
      </c>
      <c r="CS3587" s="262" t="s">
        <v>334</v>
      </c>
    </row>
    <row r="3588" spans="93:97" ht="39" customHeight="1">
      <c r="CO3588" s="333">
        <v>44866</v>
      </c>
      <c r="CP3588" s="262" t="s">
        <v>334</v>
      </c>
      <c r="CR3588" s="333">
        <v>44866</v>
      </c>
      <c r="CS3588" s="262" t="s">
        <v>335</v>
      </c>
    </row>
    <row r="3589" spans="93:97" ht="39" customHeight="1">
      <c r="CO3589" s="333">
        <v>44867</v>
      </c>
      <c r="CP3589" s="262" t="s">
        <v>335</v>
      </c>
      <c r="CR3589" s="333">
        <v>44867</v>
      </c>
      <c r="CS3589" s="262" t="s">
        <v>336</v>
      </c>
    </row>
    <row r="3590" spans="93:97" ht="39" customHeight="1">
      <c r="CO3590" s="333">
        <v>44868</v>
      </c>
      <c r="CP3590" s="262" t="s">
        <v>336</v>
      </c>
      <c r="CR3590" s="333">
        <v>44868</v>
      </c>
      <c r="CS3590" s="262" t="s">
        <v>337</v>
      </c>
    </row>
    <row r="3591" spans="93:97" ht="39" customHeight="1">
      <c r="CO3591" s="333">
        <v>44869</v>
      </c>
      <c r="CP3591" s="262" t="s">
        <v>337</v>
      </c>
      <c r="CR3591" s="333">
        <v>44869</v>
      </c>
      <c r="CS3591" s="262" t="s">
        <v>338</v>
      </c>
    </row>
    <row r="3592" spans="93:97" ht="39" customHeight="1">
      <c r="CO3592" s="333">
        <v>44870</v>
      </c>
      <c r="CP3592" s="262" t="s">
        <v>338</v>
      </c>
      <c r="CR3592" s="333">
        <v>44870</v>
      </c>
      <c r="CS3592" s="262" t="s">
        <v>339</v>
      </c>
    </row>
    <row r="3593" spans="93:97" ht="39" customHeight="1">
      <c r="CO3593" s="333">
        <v>44871</v>
      </c>
      <c r="CP3593" s="262" t="s">
        <v>339</v>
      </c>
      <c r="CR3593" s="333">
        <v>44871</v>
      </c>
      <c r="CS3593" s="262" t="s">
        <v>340</v>
      </c>
    </row>
    <row r="3594" spans="93:97" ht="39" customHeight="1">
      <c r="CO3594" s="333">
        <v>44872</v>
      </c>
      <c r="CP3594" s="262" t="s">
        <v>340</v>
      </c>
      <c r="CR3594" s="333">
        <v>44872</v>
      </c>
      <c r="CS3594" s="262" t="s">
        <v>341</v>
      </c>
    </row>
    <row r="3595" spans="93:97" ht="39" customHeight="1">
      <c r="CO3595" s="333">
        <v>44873</v>
      </c>
      <c r="CP3595" s="262" t="s">
        <v>341</v>
      </c>
      <c r="CR3595" s="333">
        <v>44873</v>
      </c>
      <c r="CS3595" s="262" t="s">
        <v>342</v>
      </c>
    </row>
    <row r="3596" spans="93:97" ht="39" customHeight="1">
      <c r="CO3596" s="333">
        <v>44874</v>
      </c>
      <c r="CP3596" s="262" t="s">
        <v>342</v>
      </c>
      <c r="CR3596" s="333">
        <v>44874</v>
      </c>
      <c r="CS3596" s="262" t="s">
        <v>343</v>
      </c>
    </row>
    <row r="3597" spans="93:97" ht="39" customHeight="1">
      <c r="CO3597" s="333">
        <v>44875</v>
      </c>
      <c r="CP3597" s="262" t="s">
        <v>343</v>
      </c>
      <c r="CR3597" s="333">
        <v>44875</v>
      </c>
      <c r="CS3597" s="262" t="s">
        <v>344</v>
      </c>
    </row>
    <row r="3598" spans="93:97" ht="39" customHeight="1">
      <c r="CO3598" s="333">
        <v>44876</v>
      </c>
      <c r="CP3598" s="262" t="s">
        <v>344</v>
      </c>
      <c r="CR3598" s="333">
        <v>44876</v>
      </c>
      <c r="CS3598" s="262" t="s">
        <v>345</v>
      </c>
    </row>
    <row r="3599" spans="93:97" ht="39" customHeight="1">
      <c r="CO3599" s="333">
        <v>44877</v>
      </c>
      <c r="CP3599" s="262" t="s">
        <v>345</v>
      </c>
      <c r="CR3599" s="333">
        <v>44877</v>
      </c>
      <c r="CS3599" s="262" t="s">
        <v>346</v>
      </c>
    </row>
    <row r="3600" spans="93:97" ht="39" customHeight="1">
      <c r="CO3600" s="333">
        <v>44878</v>
      </c>
      <c r="CP3600" s="262" t="s">
        <v>346</v>
      </c>
      <c r="CR3600" s="333">
        <v>44878</v>
      </c>
      <c r="CS3600" s="262" t="s">
        <v>347</v>
      </c>
    </row>
    <row r="3601" spans="93:97" ht="39" customHeight="1">
      <c r="CO3601" s="333">
        <v>44879</v>
      </c>
      <c r="CP3601" s="262" t="s">
        <v>347</v>
      </c>
      <c r="CR3601" s="333">
        <v>44879</v>
      </c>
      <c r="CS3601" s="262" t="s">
        <v>348</v>
      </c>
    </row>
    <row r="3602" spans="93:97" ht="39" customHeight="1">
      <c r="CO3602" s="333">
        <v>44880</v>
      </c>
      <c r="CP3602" s="262" t="s">
        <v>348</v>
      </c>
      <c r="CR3602" s="333">
        <v>44880</v>
      </c>
      <c r="CS3602" s="262" t="s">
        <v>349</v>
      </c>
    </row>
    <row r="3603" spans="93:97" ht="39" customHeight="1">
      <c r="CO3603" s="333">
        <v>44881</v>
      </c>
      <c r="CP3603" s="262" t="s">
        <v>349</v>
      </c>
      <c r="CR3603" s="333">
        <v>44881</v>
      </c>
      <c r="CS3603" s="262" t="s">
        <v>350</v>
      </c>
    </row>
    <row r="3604" spans="93:97" ht="39" customHeight="1">
      <c r="CO3604" s="333">
        <v>44882</v>
      </c>
      <c r="CP3604" s="262" t="s">
        <v>350</v>
      </c>
      <c r="CR3604" s="333">
        <v>44882</v>
      </c>
      <c r="CS3604" s="262" t="s">
        <v>351</v>
      </c>
    </row>
    <row r="3605" spans="93:97" ht="39" customHeight="1">
      <c r="CO3605" s="333">
        <v>44883</v>
      </c>
      <c r="CP3605" s="262" t="s">
        <v>351</v>
      </c>
      <c r="CR3605" s="333">
        <v>44883</v>
      </c>
      <c r="CS3605" s="262" t="s">
        <v>352</v>
      </c>
    </row>
    <row r="3606" spans="93:97" ht="39" customHeight="1">
      <c r="CO3606" s="333">
        <v>44884</v>
      </c>
      <c r="CP3606" s="262" t="s">
        <v>352</v>
      </c>
      <c r="CR3606" s="333">
        <v>44884</v>
      </c>
      <c r="CS3606" s="262" t="s">
        <v>353</v>
      </c>
    </row>
    <row r="3607" spans="93:97" ht="39" customHeight="1">
      <c r="CO3607" s="333">
        <v>44885</v>
      </c>
      <c r="CP3607" s="262" t="s">
        <v>353</v>
      </c>
      <c r="CR3607" s="333">
        <v>44885</v>
      </c>
      <c r="CS3607" s="262" t="s">
        <v>354</v>
      </c>
    </row>
    <row r="3608" spans="93:97" ht="39" customHeight="1">
      <c r="CO3608" s="333">
        <v>44886</v>
      </c>
      <c r="CP3608" s="262" t="s">
        <v>354</v>
      </c>
      <c r="CR3608" s="333">
        <v>44886</v>
      </c>
      <c r="CS3608" s="262" t="s">
        <v>355</v>
      </c>
    </row>
    <row r="3609" spans="93:97" ht="39" customHeight="1">
      <c r="CO3609" s="333">
        <v>44887</v>
      </c>
      <c r="CP3609" s="262" t="s">
        <v>355</v>
      </c>
      <c r="CR3609" s="333">
        <v>44887</v>
      </c>
      <c r="CS3609" s="262" t="s">
        <v>356</v>
      </c>
    </row>
    <row r="3610" spans="93:97" ht="39" customHeight="1">
      <c r="CO3610" s="333">
        <v>44888</v>
      </c>
      <c r="CP3610" s="262" t="s">
        <v>356</v>
      </c>
      <c r="CR3610" s="333">
        <v>44888</v>
      </c>
      <c r="CS3610" s="262" t="s">
        <v>357</v>
      </c>
    </row>
    <row r="3611" spans="93:97" ht="39" customHeight="1">
      <c r="CO3611" s="333">
        <v>44889</v>
      </c>
      <c r="CP3611" s="262" t="s">
        <v>357</v>
      </c>
      <c r="CR3611" s="333">
        <v>44889</v>
      </c>
      <c r="CS3611" s="262" t="s">
        <v>358</v>
      </c>
    </row>
    <row r="3612" spans="93:97" ht="39" customHeight="1">
      <c r="CO3612" s="333">
        <v>44890</v>
      </c>
      <c r="CP3612" s="262" t="s">
        <v>358</v>
      </c>
      <c r="CR3612" s="333">
        <v>44890</v>
      </c>
      <c r="CS3612" s="262" t="s">
        <v>359</v>
      </c>
    </row>
    <row r="3613" spans="93:97" ht="39" customHeight="1">
      <c r="CO3613" s="333">
        <v>44891</v>
      </c>
      <c r="CP3613" s="262" t="s">
        <v>359</v>
      </c>
      <c r="CR3613" s="333">
        <v>44891</v>
      </c>
      <c r="CS3613" s="262" t="s">
        <v>360</v>
      </c>
    </row>
    <row r="3614" spans="93:97" ht="39" customHeight="1">
      <c r="CO3614" s="333">
        <v>44892</v>
      </c>
      <c r="CP3614" s="262" t="s">
        <v>360</v>
      </c>
      <c r="CR3614" s="333">
        <v>44892</v>
      </c>
      <c r="CS3614" s="262" t="s">
        <v>361</v>
      </c>
    </row>
    <row r="3615" spans="93:97" ht="39" customHeight="1">
      <c r="CO3615" s="333">
        <v>44893</v>
      </c>
      <c r="CP3615" s="262" t="s">
        <v>361</v>
      </c>
      <c r="CR3615" s="333">
        <v>44893</v>
      </c>
      <c r="CS3615" s="262" t="s">
        <v>362</v>
      </c>
    </row>
    <row r="3616" spans="93:97" ht="39" customHeight="1">
      <c r="CO3616" s="333">
        <v>44894</v>
      </c>
      <c r="CP3616" s="262" t="s">
        <v>362</v>
      </c>
      <c r="CR3616" s="333">
        <v>44894</v>
      </c>
      <c r="CS3616" s="262" t="s">
        <v>363</v>
      </c>
    </row>
    <row r="3617" spans="93:97" ht="39" customHeight="1">
      <c r="CO3617" s="333">
        <v>44895</v>
      </c>
      <c r="CP3617" s="262" t="s">
        <v>363</v>
      </c>
      <c r="CR3617" s="333">
        <v>44895</v>
      </c>
      <c r="CS3617" s="262" t="s">
        <v>364</v>
      </c>
    </row>
    <row r="3618" spans="93:97" ht="39" customHeight="1">
      <c r="CO3618" s="333">
        <v>44896</v>
      </c>
      <c r="CP3618" s="262" t="s">
        <v>364</v>
      </c>
      <c r="CR3618" s="333">
        <v>44896</v>
      </c>
      <c r="CS3618" s="262" t="s">
        <v>365</v>
      </c>
    </row>
    <row r="3619" spans="93:97" ht="39" customHeight="1">
      <c r="CO3619" s="333">
        <v>44897</v>
      </c>
      <c r="CP3619" s="262" t="s">
        <v>365</v>
      </c>
      <c r="CR3619" s="333">
        <v>44897</v>
      </c>
      <c r="CS3619" s="262" t="s">
        <v>366</v>
      </c>
    </row>
    <row r="3620" spans="93:97" ht="39" customHeight="1">
      <c r="CO3620" s="333">
        <v>44898</v>
      </c>
      <c r="CP3620" s="262" t="s">
        <v>366</v>
      </c>
      <c r="CR3620" s="333">
        <v>44898</v>
      </c>
      <c r="CS3620" s="262" t="s">
        <v>367</v>
      </c>
    </row>
    <row r="3621" spans="93:97" ht="39" customHeight="1">
      <c r="CO3621" s="333">
        <v>44899</v>
      </c>
      <c r="CP3621" s="262" t="s">
        <v>367</v>
      </c>
      <c r="CR3621" s="333">
        <v>44899</v>
      </c>
      <c r="CS3621" s="262" t="s">
        <v>368</v>
      </c>
    </row>
    <row r="3622" spans="93:97" ht="39" customHeight="1">
      <c r="CO3622" s="333">
        <v>44900</v>
      </c>
      <c r="CP3622" s="262" t="s">
        <v>368</v>
      </c>
      <c r="CR3622" s="333">
        <v>44900</v>
      </c>
      <c r="CS3622" s="262" t="s">
        <v>369</v>
      </c>
    </row>
    <row r="3623" spans="93:97" ht="39" customHeight="1">
      <c r="CO3623" s="333">
        <v>44901</v>
      </c>
      <c r="CP3623" s="262" t="s">
        <v>369</v>
      </c>
      <c r="CR3623" s="333">
        <v>44901</v>
      </c>
      <c r="CS3623" s="262" t="s">
        <v>370</v>
      </c>
    </row>
    <row r="3624" spans="93:97" ht="39" customHeight="1">
      <c r="CO3624" s="333">
        <v>44902</v>
      </c>
      <c r="CP3624" s="262" t="s">
        <v>370</v>
      </c>
      <c r="CR3624" s="333">
        <v>44902</v>
      </c>
      <c r="CS3624" s="262" t="s">
        <v>371</v>
      </c>
    </row>
    <row r="3625" spans="93:97" ht="39" customHeight="1">
      <c r="CO3625" s="333">
        <v>44903</v>
      </c>
      <c r="CP3625" s="262" t="s">
        <v>371</v>
      </c>
      <c r="CR3625" s="333">
        <v>44903</v>
      </c>
      <c r="CS3625" s="262" t="s">
        <v>372</v>
      </c>
    </row>
    <row r="3626" spans="93:97" ht="39" customHeight="1">
      <c r="CO3626" s="333">
        <v>44904</v>
      </c>
      <c r="CP3626" s="262" t="s">
        <v>372</v>
      </c>
      <c r="CR3626" s="333">
        <v>44904</v>
      </c>
      <c r="CS3626" s="262" t="s">
        <v>373</v>
      </c>
    </row>
    <row r="3627" spans="93:97" ht="39" customHeight="1">
      <c r="CO3627" s="333">
        <v>44905</v>
      </c>
      <c r="CP3627" s="262" t="s">
        <v>373</v>
      </c>
      <c r="CR3627" s="333">
        <v>44905</v>
      </c>
      <c r="CS3627" s="262" t="s">
        <v>374</v>
      </c>
    </row>
    <row r="3628" spans="93:97" ht="39" customHeight="1">
      <c r="CO3628" s="333">
        <v>44906</v>
      </c>
      <c r="CP3628" s="262" t="s">
        <v>374</v>
      </c>
      <c r="CR3628" s="333">
        <v>44906</v>
      </c>
      <c r="CS3628" s="262" t="s">
        <v>375</v>
      </c>
    </row>
    <row r="3629" spans="93:97" ht="39" customHeight="1">
      <c r="CO3629" s="333">
        <v>44907</v>
      </c>
      <c r="CP3629" s="262" t="s">
        <v>375</v>
      </c>
      <c r="CR3629" s="333">
        <v>44907</v>
      </c>
      <c r="CS3629" s="262" t="s">
        <v>376</v>
      </c>
    </row>
    <row r="3630" spans="93:97" ht="39" customHeight="1">
      <c r="CO3630" s="333">
        <v>44908</v>
      </c>
      <c r="CP3630" s="262" t="s">
        <v>376</v>
      </c>
      <c r="CR3630" s="333">
        <v>44908</v>
      </c>
      <c r="CS3630" s="262" t="s">
        <v>377</v>
      </c>
    </row>
    <row r="3631" spans="93:97" ht="39" customHeight="1">
      <c r="CO3631" s="333">
        <v>44909</v>
      </c>
      <c r="CP3631" s="262" t="s">
        <v>377</v>
      </c>
      <c r="CR3631" s="333">
        <v>44909</v>
      </c>
      <c r="CS3631" s="262" t="s">
        <v>378</v>
      </c>
    </row>
    <row r="3632" spans="93:97" ht="39" customHeight="1">
      <c r="CO3632" s="333">
        <v>44910</v>
      </c>
      <c r="CP3632" s="262" t="s">
        <v>378</v>
      </c>
      <c r="CR3632" s="333">
        <v>44910</v>
      </c>
      <c r="CS3632" s="262" t="s">
        <v>379</v>
      </c>
    </row>
    <row r="3633" spans="93:97" ht="39" customHeight="1">
      <c r="CO3633" s="333">
        <v>44911</v>
      </c>
      <c r="CP3633" s="262" t="s">
        <v>379</v>
      </c>
      <c r="CR3633" s="333">
        <v>44911</v>
      </c>
      <c r="CS3633" s="262" t="s">
        <v>380</v>
      </c>
    </row>
    <row r="3634" spans="93:97" ht="39" customHeight="1">
      <c r="CO3634" s="333">
        <v>44912</v>
      </c>
      <c r="CP3634" s="262" t="s">
        <v>380</v>
      </c>
      <c r="CR3634" s="333">
        <v>44912</v>
      </c>
      <c r="CS3634" s="262" t="s">
        <v>381</v>
      </c>
    </row>
    <row r="3635" spans="93:97" ht="39" customHeight="1">
      <c r="CO3635" s="333">
        <v>44913</v>
      </c>
      <c r="CP3635" s="262" t="s">
        <v>381</v>
      </c>
      <c r="CR3635" s="333">
        <v>44913</v>
      </c>
      <c r="CS3635" s="262" t="s">
        <v>382</v>
      </c>
    </row>
    <row r="3636" spans="93:97" ht="39" customHeight="1">
      <c r="CO3636" s="333">
        <v>44914</v>
      </c>
      <c r="CP3636" s="262" t="s">
        <v>382</v>
      </c>
      <c r="CR3636" s="333">
        <v>44914</v>
      </c>
      <c r="CS3636" s="262" t="s">
        <v>383</v>
      </c>
    </row>
    <row r="3637" spans="93:97" ht="39" customHeight="1">
      <c r="CO3637" s="333">
        <v>44915</v>
      </c>
      <c r="CP3637" s="262" t="s">
        <v>383</v>
      </c>
      <c r="CR3637" s="333">
        <v>44915</v>
      </c>
      <c r="CS3637" s="262" t="s">
        <v>384</v>
      </c>
    </row>
    <row r="3638" spans="93:97" ht="39" customHeight="1">
      <c r="CO3638" s="333">
        <v>44916</v>
      </c>
      <c r="CP3638" s="262" t="s">
        <v>384</v>
      </c>
      <c r="CR3638" s="333">
        <v>44916</v>
      </c>
      <c r="CS3638" s="262" t="s">
        <v>385</v>
      </c>
    </row>
    <row r="3639" spans="93:97" ht="39" customHeight="1">
      <c r="CO3639" s="333">
        <v>44917</v>
      </c>
      <c r="CP3639" s="262" t="s">
        <v>385</v>
      </c>
      <c r="CR3639" s="333">
        <v>44917</v>
      </c>
      <c r="CS3639" s="262" t="s">
        <v>386</v>
      </c>
    </row>
    <row r="3640" spans="93:97" ht="39" customHeight="1">
      <c r="CO3640" s="333">
        <v>44918</v>
      </c>
      <c r="CP3640" s="262" t="s">
        <v>386</v>
      </c>
      <c r="CR3640" s="333">
        <v>44918</v>
      </c>
      <c r="CS3640" s="262" t="s">
        <v>387</v>
      </c>
    </row>
    <row r="3641" spans="93:97" ht="39" customHeight="1">
      <c r="CO3641" s="333">
        <v>44919</v>
      </c>
      <c r="CP3641" s="262" t="s">
        <v>387</v>
      </c>
      <c r="CR3641" s="333">
        <v>44919</v>
      </c>
      <c r="CS3641" s="262" t="s">
        <v>388</v>
      </c>
    </row>
    <row r="3642" spans="93:97" ht="39" customHeight="1">
      <c r="CO3642" s="333">
        <v>44920</v>
      </c>
      <c r="CP3642" s="262" t="s">
        <v>388</v>
      </c>
      <c r="CR3642" s="333">
        <v>44920</v>
      </c>
      <c r="CS3642" s="262" t="s">
        <v>389</v>
      </c>
    </row>
    <row r="3643" spans="93:97" ht="39" customHeight="1">
      <c r="CO3643" s="333">
        <v>44921</v>
      </c>
      <c r="CP3643" s="262" t="s">
        <v>389</v>
      </c>
      <c r="CR3643" s="333">
        <v>44921</v>
      </c>
      <c r="CS3643" s="262" t="s">
        <v>390</v>
      </c>
    </row>
    <row r="3644" spans="93:97" ht="39" customHeight="1">
      <c r="CO3644" s="333">
        <v>44922</v>
      </c>
      <c r="CP3644" s="262" t="s">
        <v>390</v>
      </c>
      <c r="CR3644" s="333">
        <v>44922</v>
      </c>
      <c r="CS3644" s="262" t="s">
        <v>391</v>
      </c>
    </row>
    <row r="3645" spans="93:97" ht="39" customHeight="1">
      <c r="CO3645" s="333">
        <v>44923</v>
      </c>
      <c r="CP3645" s="262" t="s">
        <v>391</v>
      </c>
      <c r="CR3645" s="333">
        <v>44923</v>
      </c>
      <c r="CS3645" s="262" t="s">
        <v>392</v>
      </c>
    </row>
    <row r="3646" spans="93:97" ht="39" customHeight="1">
      <c r="CO3646" s="333">
        <v>44924</v>
      </c>
      <c r="CP3646" s="262" t="s">
        <v>392</v>
      </c>
      <c r="CR3646" s="333">
        <v>44924</v>
      </c>
      <c r="CS3646" s="262" t="s">
        <v>393</v>
      </c>
    </row>
    <row r="3647" spans="93:97" ht="39" customHeight="1">
      <c r="CO3647" s="333">
        <v>44925</v>
      </c>
      <c r="CP3647" s="262" t="s">
        <v>393</v>
      </c>
      <c r="CR3647" s="333">
        <v>44925</v>
      </c>
      <c r="CS3647" s="262" t="s">
        <v>394</v>
      </c>
    </row>
    <row r="3648" spans="93:97" ht="39" customHeight="1">
      <c r="CO3648" s="333">
        <v>44926</v>
      </c>
      <c r="CP3648" s="262" t="s">
        <v>394</v>
      </c>
      <c r="CR3648" s="333">
        <v>44926</v>
      </c>
      <c r="CS3648" s="262" t="s">
        <v>395</v>
      </c>
    </row>
    <row r="3649" spans="93:97" ht="39" customHeight="1">
      <c r="CO3649" s="333">
        <v>44927</v>
      </c>
      <c r="CP3649" s="262" t="s">
        <v>395</v>
      </c>
      <c r="CR3649" s="333">
        <v>44927</v>
      </c>
      <c r="CS3649" s="262" t="s">
        <v>31</v>
      </c>
    </row>
    <row r="3650" spans="93:97" ht="39" customHeight="1">
      <c r="CO3650" s="333">
        <v>44928</v>
      </c>
      <c r="CP3650" s="262" t="s">
        <v>31</v>
      </c>
      <c r="CR3650" s="333">
        <v>44928</v>
      </c>
      <c r="CS3650" s="262" t="s">
        <v>32</v>
      </c>
    </row>
    <row r="3651" spans="93:97" ht="39" customHeight="1">
      <c r="CO3651" s="333">
        <v>44929</v>
      </c>
      <c r="CP3651" s="262" t="s">
        <v>32</v>
      </c>
      <c r="CR3651" s="333">
        <v>44929</v>
      </c>
      <c r="CS3651" s="262" t="s">
        <v>33</v>
      </c>
    </row>
    <row r="3652" spans="93:97" ht="39" customHeight="1">
      <c r="CO3652" s="333">
        <v>44930</v>
      </c>
      <c r="CP3652" s="262" t="s">
        <v>33</v>
      </c>
      <c r="CR3652" s="333">
        <v>44930</v>
      </c>
      <c r="CS3652" s="262" t="s">
        <v>34</v>
      </c>
    </row>
    <row r="3653" spans="93:97" ht="39" customHeight="1">
      <c r="CO3653" s="333">
        <v>44931</v>
      </c>
      <c r="CP3653" s="262" t="s">
        <v>34</v>
      </c>
      <c r="CR3653" s="333">
        <v>44931</v>
      </c>
      <c r="CS3653" s="262" t="s">
        <v>35</v>
      </c>
    </row>
    <row r="3654" spans="93:97" ht="39" customHeight="1">
      <c r="CO3654" s="333">
        <v>44932</v>
      </c>
      <c r="CP3654" s="262" t="s">
        <v>35</v>
      </c>
      <c r="CR3654" s="333">
        <v>44932</v>
      </c>
      <c r="CS3654" s="262" t="s">
        <v>36</v>
      </c>
    </row>
    <row r="3655" spans="93:97" ht="39" customHeight="1">
      <c r="CO3655" s="333">
        <v>44933</v>
      </c>
      <c r="CP3655" s="262" t="s">
        <v>36</v>
      </c>
      <c r="CR3655" s="333">
        <v>44933</v>
      </c>
      <c r="CS3655" s="262" t="s">
        <v>37</v>
      </c>
    </row>
    <row r="3656" spans="93:97" ht="39" customHeight="1">
      <c r="CO3656" s="333">
        <v>44934</v>
      </c>
      <c r="CP3656" s="262" t="s">
        <v>37</v>
      </c>
      <c r="CR3656" s="333">
        <v>44934</v>
      </c>
      <c r="CS3656" s="262" t="s">
        <v>38</v>
      </c>
    </row>
    <row r="3657" spans="93:97" ht="39" customHeight="1">
      <c r="CO3657" s="333">
        <v>44935</v>
      </c>
      <c r="CP3657" s="262" t="s">
        <v>38</v>
      </c>
      <c r="CR3657" s="333">
        <v>44935</v>
      </c>
      <c r="CS3657" s="262" t="s">
        <v>39</v>
      </c>
    </row>
    <row r="3658" spans="93:97" ht="39" customHeight="1">
      <c r="CO3658" s="333">
        <v>44936</v>
      </c>
      <c r="CP3658" s="262" t="s">
        <v>39</v>
      </c>
      <c r="CR3658" s="333">
        <v>44936</v>
      </c>
      <c r="CS3658" s="262" t="s">
        <v>40</v>
      </c>
    </row>
    <row r="3659" spans="93:97" ht="39" customHeight="1">
      <c r="CO3659" s="333">
        <v>44937</v>
      </c>
      <c r="CP3659" s="262" t="s">
        <v>40</v>
      </c>
      <c r="CR3659" s="333">
        <v>44937</v>
      </c>
      <c r="CS3659" s="262" t="s">
        <v>41</v>
      </c>
    </row>
    <row r="3660" spans="93:97" ht="39" customHeight="1">
      <c r="CO3660" s="333">
        <v>44938</v>
      </c>
      <c r="CP3660" s="262" t="s">
        <v>41</v>
      </c>
      <c r="CR3660" s="333">
        <v>44938</v>
      </c>
      <c r="CS3660" s="262" t="s">
        <v>42</v>
      </c>
    </row>
    <row r="3661" spans="93:97" ht="39" customHeight="1">
      <c r="CO3661" s="333">
        <v>44939</v>
      </c>
      <c r="CP3661" s="262" t="s">
        <v>42</v>
      </c>
      <c r="CR3661" s="333">
        <v>44939</v>
      </c>
      <c r="CS3661" s="262" t="s">
        <v>43</v>
      </c>
    </row>
    <row r="3662" spans="93:97" ht="39" customHeight="1">
      <c r="CO3662" s="333">
        <v>44940</v>
      </c>
      <c r="CP3662" s="262" t="s">
        <v>43</v>
      </c>
      <c r="CR3662" s="333">
        <v>44940</v>
      </c>
      <c r="CS3662" s="262" t="s">
        <v>44</v>
      </c>
    </row>
    <row r="3663" spans="93:97" ht="39" customHeight="1">
      <c r="CO3663" s="333">
        <v>44941</v>
      </c>
      <c r="CP3663" s="262" t="s">
        <v>44</v>
      </c>
      <c r="CR3663" s="333">
        <v>44941</v>
      </c>
      <c r="CS3663" s="262" t="s">
        <v>45</v>
      </c>
    </row>
    <row r="3664" spans="93:97" ht="39" customHeight="1">
      <c r="CO3664" s="333">
        <v>44942</v>
      </c>
      <c r="CP3664" s="262" t="s">
        <v>45</v>
      </c>
      <c r="CR3664" s="333">
        <v>44942</v>
      </c>
      <c r="CS3664" s="262" t="s">
        <v>46</v>
      </c>
    </row>
    <row r="3665" spans="93:97" ht="39" customHeight="1">
      <c r="CO3665" s="333">
        <v>44943</v>
      </c>
      <c r="CP3665" s="262" t="s">
        <v>46</v>
      </c>
      <c r="CR3665" s="333">
        <v>44943</v>
      </c>
      <c r="CS3665" s="262" t="s">
        <v>47</v>
      </c>
    </row>
    <row r="3666" spans="93:97" ht="39" customHeight="1">
      <c r="CO3666" s="333">
        <v>44944</v>
      </c>
      <c r="CP3666" s="262" t="s">
        <v>47</v>
      </c>
      <c r="CR3666" s="333">
        <v>44944</v>
      </c>
      <c r="CS3666" s="262" t="s">
        <v>48</v>
      </c>
    </row>
    <row r="3667" spans="93:97" ht="39" customHeight="1">
      <c r="CO3667" s="333">
        <v>44945</v>
      </c>
      <c r="CP3667" s="262" t="s">
        <v>48</v>
      </c>
      <c r="CR3667" s="333">
        <v>44945</v>
      </c>
      <c r="CS3667" s="262" t="s">
        <v>49</v>
      </c>
    </row>
    <row r="3668" spans="93:97" ht="39" customHeight="1">
      <c r="CO3668" s="333">
        <v>44946</v>
      </c>
      <c r="CP3668" s="262" t="s">
        <v>49</v>
      </c>
      <c r="CR3668" s="333">
        <v>44946</v>
      </c>
      <c r="CS3668" s="262" t="s">
        <v>50</v>
      </c>
    </row>
    <row r="3669" spans="93:97" ht="39" customHeight="1">
      <c r="CO3669" s="333">
        <v>44947</v>
      </c>
      <c r="CP3669" s="262" t="s">
        <v>50</v>
      </c>
      <c r="CR3669" s="333">
        <v>44947</v>
      </c>
      <c r="CS3669" s="262" t="s">
        <v>51</v>
      </c>
    </row>
    <row r="3670" spans="93:97" ht="39" customHeight="1">
      <c r="CO3670" s="333">
        <v>44948</v>
      </c>
      <c r="CP3670" s="262" t="s">
        <v>51</v>
      </c>
      <c r="CR3670" s="333">
        <v>44948</v>
      </c>
      <c r="CS3670" s="262" t="s">
        <v>52</v>
      </c>
    </row>
    <row r="3671" spans="93:97" ht="39" customHeight="1">
      <c r="CO3671" s="333">
        <v>44949</v>
      </c>
      <c r="CP3671" s="262" t="s">
        <v>52</v>
      </c>
      <c r="CR3671" s="333">
        <v>44949</v>
      </c>
      <c r="CS3671" s="262" t="s">
        <v>53</v>
      </c>
    </row>
    <row r="3672" spans="93:97" ht="39" customHeight="1">
      <c r="CO3672" s="333">
        <v>44950</v>
      </c>
      <c r="CP3672" s="262" t="s">
        <v>53</v>
      </c>
      <c r="CR3672" s="333">
        <v>44950</v>
      </c>
      <c r="CS3672" s="262" t="s">
        <v>54</v>
      </c>
    </row>
    <row r="3673" spans="93:97" ht="39" customHeight="1">
      <c r="CO3673" s="333">
        <v>44951</v>
      </c>
      <c r="CP3673" s="262" t="s">
        <v>54</v>
      </c>
      <c r="CR3673" s="333">
        <v>44951</v>
      </c>
      <c r="CS3673" s="262" t="s">
        <v>55</v>
      </c>
    </row>
    <row r="3674" spans="93:97" ht="39" customHeight="1">
      <c r="CO3674" s="333">
        <v>44952</v>
      </c>
      <c r="CP3674" s="262" t="s">
        <v>55</v>
      </c>
      <c r="CR3674" s="333">
        <v>44952</v>
      </c>
      <c r="CS3674" s="262" t="s">
        <v>56</v>
      </c>
    </row>
    <row r="3675" spans="93:97" ht="39" customHeight="1">
      <c r="CO3675" s="333">
        <v>44953</v>
      </c>
      <c r="CP3675" s="262" t="s">
        <v>56</v>
      </c>
      <c r="CR3675" s="333">
        <v>44953</v>
      </c>
      <c r="CS3675" s="262" t="s">
        <v>57</v>
      </c>
    </row>
    <row r="3676" spans="93:97" ht="39" customHeight="1">
      <c r="CO3676" s="333">
        <v>44954</v>
      </c>
      <c r="CP3676" s="262" t="s">
        <v>57</v>
      </c>
      <c r="CR3676" s="333">
        <v>44954</v>
      </c>
      <c r="CS3676" s="262" t="s">
        <v>58</v>
      </c>
    </row>
    <row r="3677" spans="93:97" ht="39" customHeight="1">
      <c r="CO3677" s="333">
        <v>44955</v>
      </c>
      <c r="CP3677" s="262" t="s">
        <v>58</v>
      </c>
      <c r="CR3677" s="333">
        <v>44955</v>
      </c>
      <c r="CS3677" s="262" t="s">
        <v>59</v>
      </c>
    </row>
    <row r="3678" spans="93:97" ht="39" customHeight="1">
      <c r="CO3678" s="333">
        <v>44956</v>
      </c>
      <c r="CP3678" s="262" t="s">
        <v>59</v>
      </c>
      <c r="CR3678" s="333">
        <v>44956</v>
      </c>
      <c r="CS3678" s="262" t="s">
        <v>60</v>
      </c>
    </row>
    <row r="3679" spans="93:97" ht="39" customHeight="1">
      <c r="CO3679" s="333">
        <v>44957</v>
      </c>
      <c r="CP3679" s="262" t="s">
        <v>60</v>
      </c>
      <c r="CR3679" s="333">
        <v>44957</v>
      </c>
      <c r="CS3679" s="262" t="s">
        <v>61</v>
      </c>
    </row>
    <row r="3680" spans="93:97" ht="39" customHeight="1">
      <c r="CO3680" s="333">
        <v>44958</v>
      </c>
      <c r="CP3680" s="262" t="s">
        <v>61</v>
      </c>
      <c r="CR3680" s="333">
        <v>44958</v>
      </c>
      <c r="CS3680" s="262" t="s">
        <v>62</v>
      </c>
    </row>
    <row r="3681" spans="93:97" ht="39" customHeight="1">
      <c r="CO3681" s="333">
        <v>44959</v>
      </c>
      <c r="CP3681" s="262" t="s">
        <v>62</v>
      </c>
      <c r="CR3681" s="333">
        <v>44959</v>
      </c>
      <c r="CS3681" s="262" t="s">
        <v>63</v>
      </c>
    </row>
    <row r="3682" spans="93:97" ht="39" customHeight="1">
      <c r="CO3682" s="333">
        <v>44960</v>
      </c>
      <c r="CP3682" s="262" t="s">
        <v>63</v>
      </c>
      <c r="CR3682" s="333">
        <v>44960</v>
      </c>
      <c r="CS3682" s="262" t="s">
        <v>64</v>
      </c>
    </row>
    <row r="3683" spans="93:97" ht="39" customHeight="1">
      <c r="CO3683" s="333">
        <v>44961</v>
      </c>
      <c r="CP3683" s="262" t="s">
        <v>64</v>
      </c>
      <c r="CR3683" s="333">
        <v>44961</v>
      </c>
      <c r="CS3683" s="262" t="s">
        <v>65</v>
      </c>
    </row>
    <row r="3684" spans="93:97" ht="39" customHeight="1">
      <c r="CO3684" s="333">
        <v>44962</v>
      </c>
      <c r="CP3684" s="262" t="s">
        <v>65</v>
      </c>
      <c r="CR3684" s="333">
        <v>44962</v>
      </c>
      <c r="CS3684" s="262" t="s">
        <v>66</v>
      </c>
    </row>
    <row r="3685" spans="93:97" ht="39" customHeight="1">
      <c r="CO3685" s="333">
        <v>44963</v>
      </c>
      <c r="CP3685" s="262" t="s">
        <v>66</v>
      </c>
      <c r="CR3685" s="333">
        <v>44963</v>
      </c>
      <c r="CS3685" s="262" t="s">
        <v>67</v>
      </c>
    </row>
    <row r="3686" spans="93:97" ht="39" customHeight="1">
      <c r="CO3686" s="333">
        <v>44964</v>
      </c>
      <c r="CP3686" s="262" t="s">
        <v>67</v>
      </c>
      <c r="CR3686" s="333">
        <v>44964</v>
      </c>
      <c r="CS3686" s="262" t="s">
        <v>68</v>
      </c>
    </row>
    <row r="3687" spans="93:97" ht="39" customHeight="1">
      <c r="CO3687" s="333">
        <v>44965</v>
      </c>
      <c r="CP3687" s="262" t="s">
        <v>68</v>
      </c>
      <c r="CR3687" s="333">
        <v>44965</v>
      </c>
      <c r="CS3687" s="262" t="s">
        <v>69</v>
      </c>
    </row>
    <row r="3688" spans="93:97" ht="39" customHeight="1">
      <c r="CO3688" s="333">
        <v>44966</v>
      </c>
      <c r="CP3688" s="262" t="s">
        <v>69</v>
      </c>
      <c r="CR3688" s="333">
        <v>44966</v>
      </c>
      <c r="CS3688" s="262" t="s">
        <v>70</v>
      </c>
    </row>
    <row r="3689" spans="93:97" ht="39" customHeight="1">
      <c r="CO3689" s="333">
        <v>44967</v>
      </c>
      <c r="CP3689" s="262" t="s">
        <v>70</v>
      </c>
      <c r="CR3689" s="333">
        <v>44967</v>
      </c>
      <c r="CS3689" s="262" t="s">
        <v>71</v>
      </c>
    </row>
    <row r="3690" spans="93:97" ht="39" customHeight="1">
      <c r="CO3690" s="333">
        <v>44968</v>
      </c>
      <c r="CP3690" s="262" t="s">
        <v>71</v>
      </c>
      <c r="CR3690" s="333">
        <v>44968</v>
      </c>
      <c r="CS3690" s="262" t="s">
        <v>72</v>
      </c>
    </row>
    <row r="3691" spans="93:97" ht="39" customHeight="1">
      <c r="CO3691" s="333">
        <v>44969</v>
      </c>
      <c r="CP3691" s="262" t="s">
        <v>72</v>
      </c>
      <c r="CR3691" s="333">
        <v>44969</v>
      </c>
      <c r="CS3691" s="262" t="s">
        <v>73</v>
      </c>
    </row>
    <row r="3692" spans="93:97" ht="39" customHeight="1">
      <c r="CO3692" s="333">
        <v>44970</v>
      </c>
      <c r="CP3692" s="262" t="s">
        <v>73</v>
      </c>
      <c r="CR3692" s="333">
        <v>44970</v>
      </c>
      <c r="CS3692" s="262" t="s">
        <v>74</v>
      </c>
    </row>
    <row r="3693" spans="93:97" ht="39" customHeight="1">
      <c r="CO3693" s="333">
        <v>44971</v>
      </c>
      <c r="CP3693" s="262" t="s">
        <v>74</v>
      </c>
      <c r="CR3693" s="333">
        <v>44971</v>
      </c>
      <c r="CS3693" s="262" t="s">
        <v>75</v>
      </c>
    </row>
    <row r="3694" spans="93:97" ht="39" customHeight="1">
      <c r="CO3694" s="333">
        <v>44972</v>
      </c>
      <c r="CP3694" s="262" t="s">
        <v>75</v>
      </c>
      <c r="CR3694" s="333">
        <v>44972</v>
      </c>
      <c r="CS3694" s="262" t="s">
        <v>76</v>
      </c>
    </row>
    <row r="3695" spans="93:97" ht="39" customHeight="1">
      <c r="CO3695" s="333">
        <v>44973</v>
      </c>
      <c r="CP3695" s="262" t="s">
        <v>76</v>
      </c>
      <c r="CR3695" s="333">
        <v>44973</v>
      </c>
      <c r="CS3695" s="262" t="s">
        <v>77</v>
      </c>
    </row>
    <row r="3696" spans="93:97" ht="39" customHeight="1">
      <c r="CO3696" s="333">
        <v>44974</v>
      </c>
      <c r="CP3696" s="262" t="s">
        <v>77</v>
      </c>
      <c r="CR3696" s="333">
        <v>44974</v>
      </c>
      <c r="CS3696" s="262" t="s">
        <v>78</v>
      </c>
    </row>
    <row r="3697" spans="93:97" ht="39" customHeight="1">
      <c r="CO3697" s="333">
        <v>44975</v>
      </c>
      <c r="CP3697" s="262" t="s">
        <v>78</v>
      </c>
      <c r="CR3697" s="333">
        <v>44975</v>
      </c>
      <c r="CS3697" s="262" t="s">
        <v>79</v>
      </c>
    </row>
    <row r="3698" spans="93:97" ht="39" customHeight="1">
      <c r="CO3698" s="333">
        <v>44976</v>
      </c>
      <c r="CP3698" s="262" t="s">
        <v>79</v>
      </c>
      <c r="CR3698" s="333">
        <v>44976</v>
      </c>
      <c r="CS3698" s="262" t="s">
        <v>80</v>
      </c>
    </row>
    <row r="3699" spans="93:97" ht="39" customHeight="1">
      <c r="CO3699" s="333">
        <v>44977</v>
      </c>
      <c r="CP3699" s="262" t="s">
        <v>80</v>
      </c>
      <c r="CR3699" s="333">
        <v>44977</v>
      </c>
      <c r="CS3699" s="262" t="s">
        <v>81</v>
      </c>
    </row>
    <row r="3700" spans="93:97" ht="39" customHeight="1">
      <c r="CO3700" s="333">
        <v>44978</v>
      </c>
      <c r="CP3700" s="262" t="s">
        <v>81</v>
      </c>
      <c r="CR3700" s="333">
        <v>44978</v>
      </c>
      <c r="CS3700" s="262" t="s">
        <v>82</v>
      </c>
    </row>
    <row r="3701" spans="93:97" ht="39" customHeight="1">
      <c r="CO3701" s="333">
        <v>44979</v>
      </c>
      <c r="CP3701" s="262" t="s">
        <v>82</v>
      </c>
      <c r="CR3701" s="333">
        <v>44979</v>
      </c>
      <c r="CS3701" s="262" t="s">
        <v>83</v>
      </c>
    </row>
    <row r="3702" spans="93:97" ht="39" customHeight="1">
      <c r="CO3702" s="333">
        <v>44980</v>
      </c>
      <c r="CP3702" s="262" t="s">
        <v>83</v>
      </c>
      <c r="CR3702" s="333">
        <v>44980</v>
      </c>
      <c r="CS3702" s="262" t="s">
        <v>84</v>
      </c>
    </row>
    <row r="3703" spans="93:97" ht="39" customHeight="1">
      <c r="CO3703" s="333">
        <v>44981</v>
      </c>
      <c r="CP3703" s="262" t="s">
        <v>84</v>
      </c>
      <c r="CR3703" s="333">
        <v>44981</v>
      </c>
      <c r="CS3703" s="262" t="s">
        <v>85</v>
      </c>
    </row>
    <row r="3704" spans="93:97" ht="39" customHeight="1">
      <c r="CO3704" s="333">
        <v>44982</v>
      </c>
      <c r="CP3704" s="262" t="s">
        <v>85</v>
      </c>
      <c r="CR3704" s="333">
        <v>44982</v>
      </c>
      <c r="CS3704" s="262" t="s">
        <v>86</v>
      </c>
    </row>
    <row r="3705" spans="93:97" ht="39" customHeight="1">
      <c r="CO3705" s="333">
        <v>44983</v>
      </c>
      <c r="CP3705" s="262" t="s">
        <v>86</v>
      </c>
      <c r="CR3705" s="333">
        <v>44983</v>
      </c>
      <c r="CS3705" s="262" t="s">
        <v>87</v>
      </c>
    </row>
    <row r="3706" spans="93:97" ht="39" customHeight="1">
      <c r="CO3706" s="333">
        <v>44984</v>
      </c>
      <c r="CP3706" s="262" t="s">
        <v>87</v>
      </c>
      <c r="CR3706" s="333">
        <v>44984</v>
      </c>
      <c r="CS3706" s="262" t="s">
        <v>88</v>
      </c>
    </row>
    <row r="3707" spans="93:97" ht="39" customHeight="1">
      <c r="CO3707" s="333">
        <v>44985</v>
      </c>
      <c r="CP3707" s="262" t="s">
        <v>88</v>
      </c>
      <c r="CR3707" s="333">
        <v>44985</v>
      </c>
      <c r="CS3707" s="262" t="s">
        <v>89</v>
      </c>
    </row>
    <row r="3708" spans="93:97" ht="39" customHeight="1">
      <c r="CO3708" s="333">
        <v>44986</v>
      </c>
      <c r="CP3708" s="262" t="s">
        <v>89</v>
      </c>
      <c r="CR3708" s="333">
        <v>44986</v>
      </c>
      <c r="CS3708" s="262" t="s">
        <v>90</v>
      </c>
    </row>
    <row r="3709" spans="93:97" ht="39" customHeight="1">
      <c r="CO3709" s="333">
        <v>44987</v>
      </c>
      <c r="CP3709" s="262" t="s">
        <v>90</v>
      </c>
      <c r="CR3709" s="333">
        <v>44987</v>
      </c>
      <c r="CS3709" s="262" t="s">
        <v>91</v>
      </c>
    </row>
    <row r="3710" spans="93:97" ht="39" customHeight="1">
      <c r="CO3710" s="333">
        <v>44988</v>
      </c>
      <c r="CP3710" s="262" t="s">
        <v>91</v>
      </c>
      <c r="CR3710" s="333">
        <v>44988</v>
      </c>
      <c r="CS3710" s="262" t="s">
        <v>92</v>
      </c>
    </row>
    <row r="3711" spans="93:97" ht="39" customHeight="1">
      <c r="CO3711" s="333">
        <v>44989</v>
      </c>
      <c r="CP3711" s="262" t="s">
        <v>92</v>
      </c>
      <c r="CR3711" s="333">
        <v>44989</v>
      </c>
      <c r="CS3711" s="262" t="s">
        <v>93</v>
      </c>
    </row>
    <row r="3712" spans="93:97" ht="39" customHeight="1">
      <c r="CO3712" s="333">
        <v>44990</v>
      </c>
      <c r="CP3712" s="262" t="s">
        <v>93</v>
      </c>
      <c r="CR3712" s="333">
        <v>44990</v>
      </c>
      <c r="CS3712" s="262" t="s">
        <v>94</v>
      </c>
    </row>
    <row r="3713" spans="93:97" ht="39" customHeight="1">
      <c r="CO3713" s="333">
        <v>44991</v>
      </c>
      <c r="CP3713" s="262" t="s">
        <v>94</v>
      </c>
      <c r="CR3713" s="333">
        <v>44991</v>
      </c>
      <c r="CS3713" s="262" t="s">
        <v>95</v>
      </c>
    </row>
    <row r="3714" spans="93:97" ht="39" customHeight="1">
      <c r="CO3714" s="333">
        <v>44992</v>
      </c>
      <c r="CP3714" s="262" t="s">
        <v>95</v>
      </c>
      <c r="CR3714" s="333">
        <v>44992</v>
      </c>
      <c r="CS3714" s="262" t="s">
        <v>96</v>
      </c>
    </row>
    <row r="3715" spans="93:97" ht="39" customHeight="1">
      <c r="CO3715" s="333">
        <v>44993</v>
      </c>
      <c r="CP3715" s="262" t="s">
        <v>96</v>
      </c>
      <c r="CR3715" s="333">
        <v>44993</v>
      </c>
      <c r="CS3715" s="262" t="s">
        <v>97</v>
      </c>
    </row>
    <row r="3716" spans="93:97" ht="39" customHeight="1">
      <c r="CO3716" s="333">
        <v>44994</v>
      </c>
      <c r="CP3716" s="262" t="s">
        <v>97</v>
      </c>
      <c r="CR3716" s="333">
        <v>44994</v>
      </c>
      <c r="CS3716" s="262" t="s">
        <v>98</v>
      </c>
    </row>
    <row r="3717" spans="93:97" ht="39" customHeight="1">
      <c r="CO3717" s="333">
        <v>44995</v>
      </c>
      <c r="CP3717" s="262" t="s">
        <v>98</v>
      </c>
      <c r="CR3717" s="333">
        <v>44995</v>
      </c>
      <c r="CS3717" s="262" t="s">
        <v>99</v>
      </c>
    </row>
    <row r="3718" spans="93:97" ht="39" customHeight="1">
      <c r="CO3718" s="333">
        <v>44996</v>
      </c>
      <c r="CP3718" s="262" t="s">
        <v>99</v>
      </c>
      <c r="CR3718" s="333">
        <v>44996</v>
      </c>
      <c r="CS3718" s="262" t="s">
        <v>100</v>
      </c>
    </row>
    <row r="3719" spans="93:97" ht="39" customHeight="1">
      <c r="CO3719" s="333">
        <v>44997</v>
      </c>
      <c r="CP3719" s="262" t="s">
        <v>100</v>
      </c>
      <c r="CR3719" s="333">
        <v>44997</v>
      </c>
      <c r="CS3719" s="262" t="s">
        <v>101</v>
      </c>
    </row>
    <row r="3720" spans="93:97" ht="39" customHeight="1">
      <c r="CO3720" s="333">
        <v>44998</v>
      </c>
      <c r="CP3720" s="262" t="s">
        <v>101</v>
      </c>
      <c r="CR3720" s="333">
        <v>44998</v>
      </c>
      <c r="CS3720" s="262" t="s">
        <v>102</v>
      </c>
    </row>
    <row r="3721" spans="93:97" ht="39" customHeight="1">
      <c r="CO3721" s="333">
        <v>44999</v>
      </c>
      <c r="CP3721" s="262" t="s">
        <v>102</v>
      </c>
      <c r="CR3721" s="333">
        <v>44999</v>
      </c>
      <c r="CS3721" s="262" t="s">
        <v>103</v>
      </c>
    </row>
    <row r="3722" spans="93:97" ht="39" customHeight="1">
      <c r="CO3722" s="333">
        <v>45000</v>
      </c>
      <c r="CP3722" s="262" t="s">
        <v>103</v>
      </c>
      <c r="CR3722" s="333">
        <v>45000</v>
      </c>
      <c r="CS3722" s="262" t="s">
        <v>104</v>
      </c>
    </row>
    <row r="3723" spans="93:97" ht="39" customHeight="1">
      <c r="CO3723" s="333">
        <v>45001</v>
      </c>
      <c r="CP3723" s="262" t="s">
        <v>104</v>
      </c>
      <c r="CR3723" s="333">
        <v>45001</v>
      </c>
      <c r="CS3723" s="262" t="s">
        <v>105</v>
      </c>
    </row>
    <row r="3724" spans="93:97" ht="39" customHeight="1">
      <c r="CO3724" s="333">
        <v>45002</v>
      </c>
      <c r="CP3724" s="262" t="s">
        <v>105</v>
      </c>
      <c r="CR3724" s="333">
        <v>45002</v>
      </c>
      <c r="CS3724" s="262" t="s">
        <v>106</v>
      </c>
    </row>
    <row r="3725" spans="93:97" ht="39" customHeight="1">
      <c r="CO3725" s="333">
        <v>45003</v>
      </c>
      <c r="CP3725" s="262" t="s">
        <v>106</v>
      </c>
      <c r="CR3725" s="333">
        <v>45003</v>
      </c>
      <c r="CS3725" s="262" t="s">
        <v>107</v>
      </c>
    </row>
    <row r="3726" spans="93:97" ht="39" customHeight="1">
      <c r="CO3726" s="333">
        <v>45004</v>
      </c>
      <c r="CP3726" s="262" t="s">
        <v>107</v>
      </c>
      <c r="CR3726" s="333">
        <v>45004</v>
      </c>
      <c r="CS3726" s="262" t="s">
        <v>108</v>
      </c>
    </row>
    <row r="3727" spans="93:97" ht="39" customHeight="1">
      <c r="CO3727" s="333">
        <v>45005</v>
      </c>
      <c r="CP3727" s="262" t="s">
        <v>108</v>
      </c>
      <c r="CR3727" s="333">
        <v>45005</v>
      </c>
      <c r="CS3727" s="262" t="s">
        <v>109</v>
      </c>
    </row>
    <row r="3728" spans="93:97" ht="39" customHeight="1">
      <c r="CO3728" s="333">
        <v>45006</v>
      </c>
      <c r="CP3728" s="262" t="s">
        <v>109</v>
      </c>
      <c r="CR3728" s="333">
        <v>45006</v>
      </c>
      <c r="CS3728" s="262" t="s">
        <v>110</v>
      </c>
    </row>
    <row r="3729" spans="93:97" ht="39" customHeight="1">
      <c r="CO3729" s="333">
        <v>45007</v>
      </c>
      <c r="CP3729" s="262" t="s">
        <v>110</v>
      </c>
      <c r="CR3729" s="333">
        <v>45007</v>
      </c>
      <c r="CS3729" s="262" t="s">
        <v>111</v>
      </c>
    </row>
    <row r="3730" spans="93:97" ht="39" customHeight="1">
      <c r="CO3730" s="333">
        <v>45008</v>
      </c>
      <c r="CP3730" s="262" t="s">
        <v>111</v>
      </c>
      <c r="CR3730" s="333">
        <v>45008</v>
      </c>
      <c r="CS3730" s="262" t="s">
        <v>112</v>
      </c>
    </row>
    <row r="3731" spans="93:97" ht="39" customHeight="1">
      <c r="CO3731" s="333">
        <v>45009</v>
      </c>
      <c r="CP3731" s="262" t="s">
        <v>112</v>
      </c>
      <c r="CR3731" s="333">
        <v>45009</v>
      </c>
      <c r="CS3731" s="262" t="s">
        <v>113</v>
      </c>
    </row>
    <row r="3732" spans="93:97" ht="39" customHeight="1">
      <c r="CO3732" s="333">
        <v>45010</v>
      </c>
      <c r="CP3732" s="262" t="s">
        <v>113</v>
      </c>
      <c r="CR3732" s="333">
        <v>45010</v>
      </c>
      <c r="CS3732" s="262" t="s">
        <v>114</v>
      </c>
    </row>
    <row r="3733" spans="93:97" ht="39" customHeight="1">
      <c r="CO3733" s="333">
        <v>45011</v>
      </c>
      <c r="CP3733" s="262" t="s">
        <v>114</v>
      </c>
      <c r="CR3733" s="333">
        <v>45011</v>
      </c>
      <c r="CS3733" s="262" t="s">
        <v>115</v>
      </c>
    </row>
    <row r="3734" spans="93:97" ht="39" customHeight="1">
      <c r="CO3734" s="333">
        <v>45012</v>
      </c>
      <c r="CP3734" s="262" t="s">
        <v>115</v>
      </c>
      <c r="CR3734" s="333">
        <v>45012</v>
      </c>
      <c r="CS3734" s="262" t="s">
        <v>116</v>
      </c>
    </row>
    <row r="3735" spans="93:97" ht="39" customHeight="1">
      <c r="CO3735" s="333">
        <v>45013</v>
      </c>
      <c r="CP3735" s="262" t="s">
        <v>116</v>
      </c>
      <c r="CR3735" s="333">
        <v>45013</v>
      </c>
      <c r="CS3735" s="262" t="s">
        <v>117</v>
      </c>
    </row>
    <row r="3736" spans="93:97" ht="39" customHeight="1">
      <c r="CO3736" s="333">
        <v>45014</v>
      </c>
      <c r="CP3736" s="262" t="s">
        <v>117</v>
      </c>
      <c r="CR3736" s="333">
        <v>45014</v>
      </c>
      <c r="CS3736" s="262" t="s">
        <v>118</v>
      </c>
    </row>
    <row r="3737" spans="93:97" ht="39" customHeight="1">
      <c r="CO3737" s="333">
        <v>45015</v>
      </c>
      <c r="CP3737" s="262" t="s">
        <v>118</v>
      </c>
      <c r="CR3737" s="333">
        <v>45015</v>
      </c>
      <c r="CS3737" s="262" t="s">
        <v>119</v>
      </c>
    </row>
    <row r="3738" spans="93:97" ht="39" customHeight="1">
      <c r="CO3738" s="333">
        <v>45016</v>
      </c>
      <c r="CP3738" s="262" t="s">
        <v>119</v>
      </c>
      <c r="CR3738" s="333">
        <v>45016</v>
      </c>
      <c r="CS3738" s="262" t="s">
        <v>120</v>
      </c>
    </row>
    <row r="3739" spans="93:97" ht="39" customHeight="1">
      <c r="CO3739" s="333">
        <v>45017</v>
      </c>
      <c r="CP3739" s="262" t="s">
        <v>120</v>
      </c>
      <c r="CR3739" s="333">
        <v>45017</v>
      </c>
      <c r="CS3739" s="262" t="s">
        <v>121</v>
      </c>
    </row>
    <row r="3740" spans="93:97" ht="39" customHeight="1">
      <c r="CO3740" s="333">
        <v>45018</v>
      </c>
      <c r="CP3740" s="262" t="s">
        <v>121</v>
      </c>
      <c r="CR3740" s="333">
        <v>45018</v>
      </c>
      <c r="CS3740" s="262" t="s">
        <v>122</v>
      </c>
    </row>
    <row r="3741" spans="93:97" ht="39" customHeight="1">
      <c r="CO3741" s="333">
        <v>45019</v>
      </c>
      <c r="CP3741" s="262" t="s">
        <v>122</v>
      </c>
      <c r="CR3741" s="333">
        <v>45019</v>
      </c>
      <c r="CS3741" s="262" t="s">
        <v>123</v>
      </c>
    </row>
    <row r="3742" spans="93:97" ht="39" customHeight="1">
      <c r="CO3742" s="333">
        <v>45020</v>
      </c>
      <c r="CP3742" s="262" t="s">
        <v>123</v>
      </c>
      <c r="CR3742" s="333">
        <v>45020</v>
      </c>
      <c r="CS3742" s="262" t="s">
        <v>124</v>
      </c>
    </row>
    <row r="3743" spans="93:97" ht="39" customHeight="1">
      <c r="CO3743" s="333">
        <v>45021</v>
      </c>
      <c r="CP3743" s="262" t="s">
        <v>124</v>
      </c>
      <c r="CR3743" s="333">
        <v>45021</v>
      </c>
      <c r="CS3743" s="262" t="s">
        <v>125</v>
      </c>
    </row>
    <row r="3744" spans="93:97" ht="39" customHeight="1">
      <c r="CO3744" s="333">
        <v>45022</v>
      </c>
      <c r="CP3744" s="262" t="s">
        <v>125</v>
      </c>
      <c r="CR3744" s="333">
        <v>45022</v>
      </c>
      <c r="CS3744" s="262" t="s">
        <v>126</v>
      </c>
    </row>
    <row r="3745" spans="93:97" ht="39" customHeight="1">
      <c r="CO3745" s="333">
        <v>45023</v>
      </c>
      <c r="CP3745" s="262" t="s">
        <v>126</v>
      </c>
      <c r="CR3745" s="333">
        <v>45023</v>
      </c>
      <c r="CS3745" s="262" t="s">
        <v>127</v>
      </c>
    </row>
    <row r="3746" spans="93:97" ht="39" customHeight="1">
      <c r="CO3746" s="333">
        <v>45024</v>
      </c>
      <c r="CP3746" s="262" t="s">
        <v>127</v>
      </c>
      <c r="CR3746" s="333">
        <v>45024</v>
      </c>
      <c r="CS3746" s="262" t="s">
        <v>128</v>
      </c>
    </row>
    <row r="3747" spans="93:97" ht="39" customHeight="1">
      <c r="CO3747" s="333">
        <v>45025</v>
      </c>
      <c r="CP3747" s="262" t="s">
        <v>128</v>
      </c>
      <c r="CR3747" s="333">
        <v>45025</v>
      </c>
      <c r="CS3747" s="262" t="s">
        <v>129</v>
      </c>
    </row>
    <row r="3748" spans="93:97" ht="39" customHeight="1">
      <c r="CO3748" s="333">
        <v>45026</v>
      </c>
      <c r="CP3748" s="262" t="s">
        <v>129</v>
      </c>
      <c r="CR3748" s="333">
        <v>45026</v>
      </c>
      <c r="CS3748" s="262" t="s">
        <v>130</v>
      </c>
    </row>
    <row r="3749" spans="93:97" ht="39" customHeight="1">
      <c r="CO3749" s="333">
        <v>45027</v>
      </c>
      <c r="CP3749" s="262" t="s">
        <v>130</v>
      </c>
      <c r="CR3749" s="333">
        <v>45027</v>
      </c>
      <c r="CS3749" s="262" t="s">
        <v>131</v>
      </c>
    </row>
    <row r="3750" spans="93:97" ht="39" customHeight="1">
      <c r="CO3750" s="333">
        <v>45028</v>
      </c>
      <c r="CP3750" s="262" t="s">
        <v>131</v>
      </c>
      <c r="CR3750" s="333">
        <v>45028</v>
      </c>
      <c r="CS3750" s="262" t="s">
        <v>132</v>
      </c>
    </row>
    <row r="3751" spans="93:97" ht="39" customHeight="1">
      <c r="CO3751" s="333">
        <v>45029</v>
      </c>
      <c r="CP3751" s="262" t="s">
        <v>132</v>
      </c>
      <c r="CR3751" s="333">
        <v>45029</v>
      </c>
      <c r="CS3751" s="262" t="s">
        <v>133</v>
      </c>
    </row>
    <row r="3752" spans="93:97" ht="39" customHeight="1">
      <c r="CO3752" s="333">
        <v>45030</v>
      </c>
      <c r="CP3752" s="262" t="s">
        <v>133</v>
      </c>
      <c r="CR3752" s="333">
        <v>45030</v>
      </c>
      <c r="CS3752" s="262" t="s">
        <v>134</v>
      </c>
    </row>
    <row r="3753" spans="93:97" ht="39" customHeight="1">
      <c r="CO3753" s="333">
        <v>45031</v>
      </c>
      <c r="CP3753" s="262" t="s">
        <v>134</v>
      </c>
      <c r="CR3753" s="333">
        <v>45031</v>
      </c>
      <c r="CS3753" s="262" t="s">
        <v>135</v>
      </c>
    </row>
    <row r="3754" spans="93:97" ht="39" customHeight="1">
      <c r="CO3754" s="333">
        <v>45032</v>
      </c>
      <c r="CP3754" s="262" t="s">
        <v>135</v>
      </c>
      <c r="CR3754" s="333">
        <v>45032</v>
      </c>
      <c r="CS3754" s="262" t="s">
        <v>136</v>
      </c>
    </row>
    <row r="3755" spans="93:97" ht="39" customHeight="1">
      <c r="CO3755" s="333">
        <v>45033</v>
      </c>
      <c r="CP3755" s="262" t="s">
        <v>136</v>
      </c>
      <c r="CR3755" s="333">
        <v>45033</v>
      </c>
      <c r="CS3755" s="262" t="s">
        <v>137</v>
      </c>
    </row>
    <row r="3756" spans="93:97" ht="39" customHeight="1">
      <c r="CO3756" s="333">
        <v>45034</v>
      </c>
      <c r="CP3756" s="262" t="s">
        <v>137</v>
      </c>
      <c r="CR3756" s="333">
        <v>45034</v>
      </c>
      <c r="CS3756" s="262" t="s">
        <v>138</v>
      </c>
    </row>
    <row r="3757" spans="93:97" ht="39" customHeight="1">
      <c r="CO3757" s="333">
        <v>45035</v>
      </c>
      <c r="CP3757" s="262" t="s">
        <v>138</v>
      </c>
      <c r="CR3757" s="333">
        <v>45035</v>
      </c>
      <c r="CS3757" s="262" t="s">
        <v>139</v>
      </c>
    </row>
    <row r="3758" spans="93:97" ht="39" customHeight="1">
      <c r="CO3758" s="333">
        <v>45036</v>
      </c>
      <c r="CP3758" s="262" t="s">
        <v>139</v>
      </c>
      <c r="CR3758" s="333">
        <v>45036</v>
      </c>
      <c r="CS3758" s="262" t="s">
        <v>140</v>
      </c>
    </row>
    <row r="3759" spans="93:97" ht="39" customHeight="1">
      <c r="CO3759" s="333">
        <v>45037</v>
      </c>
      <c r="CP3759" s="262" t="s">
        <v>140</v>
      </c>
      <c r="CR3759" s="333">
        <v>45037</v>
      </c>
      <c r="CS3759" s="262" t="s">
        <v>141</v>
      </c>
    </row>
    <row r="3760" spans="93:97" ht="39" customHeight="1">
      <c r="CO3760" s="333">
        <v>45038</v>
      </c>
      <c r="CP3760" s="262" t="s">
        <v>141</v>
      </c>
      <c r="CR3760" s="333">
        <v>45038</v>
      </c>
      <c r="CS3760" s="262" t="s">
        <v>142</v>
      </c>
    </row>
    <row r="3761" spans="93:97" ht="39" customHeight="1">
      <c r="CO3761" s="333">
        <v>45039</v>
      </c>
      <c r="CP3761" s="262" t="s">
        <v>142</v>
      </c>
      <c r="CR3761" s="333">
        <v>45039</v>
      </c>
      <c r="CS3761" s="262" t="s">
        <v>143</v>
      </c>
    </row>
    <row r="3762" spans="93:97" ht="39" customHeight="1">
      <c r="CO3762" s="333">
        <v>45040</v>
      </c>
      <c r="CP3762" s="262" t="s">
        <v>143</v>
      </c>
      <c r="CR3762" s="333">
        <v>45040</v>
      </c>
      <c r="CS3762" s="262" t="s">
        <v>144</v>
      </c>
    </row>
    <row r="3763" spans="93:97" ht="39" customHeight="1">
      <c r="CO3763" s="333">
        <v>45041</v>
      </c>
      <c r="CP3763" s="262" t="s">
        <v>144</v>
      </c>
      <c r="CR3763" s="333">
        <v>45041</v>
      </c>
      <c r="CS3763" s="262" t="s">
        <v>145</v>
      </c>
    </row>
    <row r="3764" spans="93:97" ht="39" customHeight="1">
      <c r="CO3764" s="333">
        <v>45042</v>
      </c>
      <c r="CP3764" s="262" t="s">
        <v>145</v>
      </c>
      <c r="CR3764" s="333">
        <v>45042</v>
      </c>
      <c r="CS3764" s="262" t="s">
        <v>146</v>
      </c>
    </row>
    <row r="3765" spans="93:97" ht="39" customHeight="1">
      <c r="CO3765" s="333">
        <v>45043</v>
      </c>
      <c r="CP3765" s="262" t="s">
        <v>146</v>
      </c>
      <c r="CR3765" s="333">
        <v>45043</v>
      </c>
      <c r="CS3765" s="262" t="s">
        <v>147</v>
      </c>
    </row>
    <row r="3766" spans="93:97" ht="39" customHeight="1">
      <c r="CO3766" s="333">
        <v>45044</v>
      </c>
      <c r="CP3766" s="262" t="s">
        <v>147</v>
      </c>
      <c r="CR3766" s="333">
        <v>45044</v>
      </c>
      <c r="CS3766" s="262" t="s">
        <v>148</v>
      </c>
    </row>
    <row r="3767" spans="93:97" ht="39" customHeight="1">
      <c r="CO3767" s="333">
        <v>45045</v>
      </c>
      <c r="CP3767" s="262" t="s">
        <v>148</v>
      </c>
      <c r="CR3767" s="333">
        <v>45045</v>
      </c>
      <c r="CS3767" s="262" t="s">
        <v>149</v>
      </c>
    </row>
    <row r="3768" spans="93:97" ht="39" customHeight="1">
      <c r="CO3768" s="333">
        <v>45046</v>
      </c>
      <c r="CP3768" s="262" t="s">
        <v>149</v>
      </c>
      <c r="CR3768" s="333">
        <v>45046</v>
      </c>
      <c r="CS3768" s="262" t="s">
        <v>150</v>
      </c>
    </row>
    <row r="3769" spans="93:97" ht="39" customHeight="1">
      <c r="CO3769" s="333">
        <v>45047</v>
      </c>
      <c r="CP3769" s="262" t="s">
        <v>150</v>
      </c>
      <c r="CR3769" s="333">
        <v>45047</v>
      </c>
      <c r="CS3769" s="262" t="s">
        <v>151</v>
      </c>
    </row>
    <row r="3770" spans="93:97" ht="39" customHeight="1">
      <c r="CO3770" s="333">
        <v>45048</v>
      </c>
      <c r="CP3770" s="262" t="s">
        <v>151</v>
      </c>
      <c r="CR3770" s="333">
        <v>45048</v>
      </c>
      <c r="CS3770" s="262" t="s">
        <v>152</v>
      </c>
    </row>
    <row r="3771" spans="93:97" ht="39" customHeight="1">
      <c r="CO3771" s="333">
        <v>45049</v>
      </c>
      <c r="CP3771" s="262" t="s">
        <v>152</v>
      </c>
      <c r="CR3771" s="333">
        <v>45049</v>
      </c>
      <c r="CS3771" s="262" t="s">
        <v>153</v>
      </c>
    </row>
    <row r="3772" spans="93:97" ht="39" customHeight="1">
      <c r="CO3772" s="333">
        <v>45050</v>
      </c>
      <c r="CP3772" s="262" t="s">
        <v>153</v>
      </c>
      <c r="CR3772" s="333">
        <v>45050</v>
      </c>
      <c r="CS3772" s="262" t="s">
        <v>154</v>
      </c>
    </row>
    <row r="3773" spans="93:97" ht="39" customHeight="1">
      <c r="CO3773" s="333">
        <v>45051</v>
      </c>
      <c r="CP3773" s="262" t="s">
        <v>154</v>
      </c>
      <c r="CR3773" s="333">
        <v>45051</v>
      </c>
      <c r="CS3773" s="262" t="s">
        <v>155</v>
      </c>
    </row>
    <row r="3774" spans="93:97" ht="39" customHeight="1">
      <c r="CO3774" s="333">
        <v>45052</v>
      </c>
      <c r="CP3774" s="262" t="s">
        <v>155</v>
      </c>
      <c r="CR3774" s="333">
        <v>45052</v>
      </c>
      <c r="CS3774" s="262" t="s">
        <v>156</v>
      </c>
    </row>
    <row r="3775" spans="93:97" ht="39" customHeight="1">
      <c r="CO3775" s="333">
        <v>45053</v>
      </c>
      <c r="CP3775" s="262" t="s">
        <v>156</v>
      </c>
      <c r="CR3775" s="333">
        <v>45053</v>
      </c>
      <c r="CS3775" s="262" t="s">
        <v>157</v>
      </c>
    </row>
    <row r="3776" spans="93:97" ht="39" customHeight="1">
      <c r="CO3776" s="333">
        <v>45054</v>
      </c>
      <c r="CP3776" s="262" t="s">
        <v>157</v>
      </c>
      <c r="CR3776" s="333">
        <v>45054</v>
      </c>
      <c r="CS3776" s="262" t="s">
        <v>158</v>
      </c>
    </row>
    <row r="3777" spans="93:97" ht="39" customHeight="1">
      <c r="CO3777" s="333">
        <v>45055</v>
      </c>
      <c r="CP3777" s="262" t="s">
        <v>158</v>
      </c>
      <c r="CR3777" s="333">
        <v>45055</v>
      </c>
      <c r="CS3777" s="262" t="s">
        <v>159</v>
      </c>
    </row>
    <row r="3778" spans="93:97" ht="39" customHeight="1">
      <c r="CO3778" s="333">
        <v>45056</v>
      </c>
      <c r="CP3778" s="262" t="s">
        <v>159</v>
      </c>
      <c r="CR3778" s="333">
        <v>45056</v>
      </c>
      <c r="CS3778" s="262" t="s">
        <v>160</v>
      </c>
    </row>
    <row r="3779" spans="93:97" ht="39" customHeight="1">
      <c r="CO3779" s="333">
        <v>45057</v>
      </c>
      <c r="CP3779" s="262" t="s">
        <v>160</v>
      </c>
      <c r="CR3779" s="333">
        <v>45057</v>
      </c>
      <c r="CS3779" s="262" t="s">
        <v>161</v>
      </c>
    </row>
    <row r="3780" spans="93:97" ht="39" customHeight="1">
      <c r="CO3780" s="333">
        <v>45058</v>
      </c>
      <c r="CP3780" s="262" t="s">
        <v>161</v>
      </c>
      <c r="CR3780" s="333">
        <v>45058</v>
      </c>
      <c r="CS3780" s="262" t="s">
        <v>162</v>
      </c>
    </row>
    <row r="3781" spans="93:97" ht="39" customHeight="1">
      <c r="CO3781" s="333">
        <v>45059</v>
      </c>
      <c r="CP3781" s="262" t="s">
        <v>162</v>
      </c>
      <c r="CR3781" s="333">
        <v>45059</v>
      </c>
      <c r="CS3781" s="262" t="s">
        <v>163</v>
      </c>
    </row>
    <row r="3782" spans="93:97" ht="39" customHeight="1">
      <c r="CO3782" s="333">
        <v>45060</v>
      </c>
      <c r="CP3782" s="262" t="s">
        <v>163</v>
      </c>
      <c r="CR3782" s="333">
        <v>45060</v>
      </c>
      <c r="CS3782" s="262" t="s">
        <v>164</v>
      </c>
    </row>
    <row r="3783" spans="93:97" ht="39" customHeight="1">
      <c r="CO3783" s="333">
        <v>45061</v>
      </c>
      <c r="CP3783" s="262" t="s">
        <v>164</v>
      </c>
      <c r="CR3783" s="333">
        <v>45061</v>
      </c>
      <c r="CS3783" s="262" t="s">
        <v>165</v>
      </c>
    </row>
    <row r="3784" spans="93:97" ht="39" customHeight="1">
      <c r="CO3784" s="333">
        <v>45062</v>
      </c>
      <c r="CP3784" s="262" t="s">
        <v>165</v>
      </c>
      <c r="CR3784" s="333">
        <v>45062</v>
      </c>
      <c r="CS3784" s="262" t="s">
        <v>166</v>
      </c>
    </row>
    <row r="3785" spans="93:97" ht="39" customHeight="1">
      <c r="CO3785" s="333">
        <v>45063</v>
      </c>
      <c r="CP3785" s="262" t="s">
        <v>166</v>
      </c>
      <c r="CR3785" s="333">
        <v>45063</v>
      </c>
      <c r="CS3785" s="262" t="s">
        <v>167</v>
      </c>
    </row>
    <row r="3786" spans="93:97" ht="39" customHeight="1">
      <c r="CO3786" s="333">
        <v>45064</v>
      </c>
      <c r="CP3786" s="262" t="s">
        <v>167</v>
      </c>
      <c r="CR3786" s="333">
        <v>45064</v>
      </c>
      <c r="CS3786" s="262" t="s">
        <v>168</v>
      </c>
    </row>
    <row r="3787" spans="93:97" ht="39" customHeight="1">
      <c r="CO3787" s="333">
        <v>45065</v>
      </c>
      <c r="CP3787" s="262" t="s">
        <v>168</v>
      </c>
      <c r="CR3787" s="333">
        <v>45065</v>
      </c>
      <c r="CS3787" s="262" t="s">
        <v>169</v>
      </c>
    </row>
    <row r="3788" spans="93:97" ht="39" customHeight="1">
      <c r="CO3788" s="333">
        <v>45066</v>
      </c>
      <c r="CP3788" s="262" t="s">
        <v>169</v>
      </c>
      <c r="CR3788" s="333">
        <v>45066</v>
      </c>
      <c r="CS3788" s="262" t="s">
        <v>170</v>
      </c>
    </row>
    <row r="3789" spans="93:97" ht="39" customHeight="1">
      <c r="CO3789" s="333">
        <v>45067</v>
      </c>
      <c r="CP3789" s="262" t="s">
        <v>170</v>
      </c>
      <c r="CR3789" s="333">
        <v>45067</v>
      </c>
      <c r="CS3789" s="262" t="s">
        <v>171</v>
      </c>
    </row>
    <row r="3790" spans="93:97" ht="39" customHeight="1">
      <c r="CO3790" s="333">
        <v>45068</v>
      </c>
      <c r="CP3790" s="262" t="s">
        <v>171</v>
      </c>
      <c r="CR3790" s="333">
        <v>45068</v>
      </c>
      <c r="CS3790" s="262" t="s">
        <v>172</v>
      </c>
    </row>
    <row r="3791" spans="93:97" ht="39" customHeight="1">
      <c r="CO3791" s="333">
        <v>45069</v>
      </c>
      <c r="CP3791" s="262" t="s">
        <v>172</v>
      </c>
      <c r="CR3791" s="333">
        <v>45069</v>
      </c>
      <c r="CS3791" s="262" t="s">
        <v>173</v>
      </c>
    </row>
    <row r="3792" spans="93:97" ht="39" customHeight="1">
      <c r="CO3792" s="333">
        <v>45070</v>
      </c>
      <c r="CP3792" s="262" t="s">
        <v>173</v>
      </c>
      <c r="CR3792" s="333">
        <v>45070</v>
      </c>
      <c r="CS3792" s="262" t="s">
        <v>174</v>
      </c>
    </row>
    <row r="3793" spans="93:97" ht="39" customHeight="1">
      <c r="CO3793" s="333">
        <v>45071</v>
      </c>
      <c r="CP3793" s="262" t="s">
        <v>174</v>
      </c>
      <c r="CR3793" s="333">
        <v>45071</v>
      </c>
      <c r="CS3793" s="262" t="s">
        <v>175</v>
      </c>
    </row>
    <row r="3794" spans="93:97" ht="39" customHeight="1">
      <c r="CO3794" s="333">
        <v>45072</v>
      </c>
      <c r="CP3794" s="262" t="s">
        <v>175</v>
      </c>
      <c r="CR3794" s="333">
        <v>45072</v>
      </c>
      <c r="CS3794" s="262" t="s">
        <v>176</v>
      </c>
    </row>
    <row r="3795" spans="93:97" ht="39" customHeight="1">
      <c r="CO3795" s="333">
        <v>45073</v>
      </c>
      <c r="CP3795" s="262" t="s">
        <v>176</v>
      </c>
      <c r="CR3795" s="333">
        <v>45073</v>
      </c>
      <c r="CS3795" s="262" t="s">
        <v>177</v>
      </c>
    </row>
    <row r="3796" spans="93:97" ht="39" customHeight="1">
      <c r="CO3796" s="333">
        <v>45074</v>
      </c>
      <c r="CP3796" s="262" t="s">
        <v>177</v>
      </c>
      <c r="CR3796" s="333">
        <v>45074</v>
      </c>
      <c r="CS3796" s="262" t="s">
        <v>178</v>
      </c>
    </row>
    <row r="3797" spans="93:97" ht="39" customHeight="1">
      <c r="CO3797" s="333">
        <v>45075</v>
      </c>
      <c r="CP3797" s="262" t="s">
        <v>178</v>
      </c>
      <c r="CR3797" s="333">
        <v>45075</v>
      </c>
      <c r="CS3797" s="262" t="s">
        <v>179</v>
      </c>
    </row>
    <row r="3798" spans="93:97" ht="39" customHeight="1">
      <c r="CO3798" s="333">
        <v>45076</v>
      </c>
      <c r="CP3798" s="262" t="s">
        <v>179</v>
      </c>
      <c r="CR3798" s="333">
        <v>45076</v>
      </c>
      <c r="CS3798" s="262" t="s">
        <v>180</v>
      </c>
    </row>
    <row r="3799" spans="93:97" ht="39" customHeight="1">
      <c r="CO3799" s="333">
        <v>45077</v>
      </c>
      <c r="CP3799" s="262" t="s">
        <v>180</v>
      </c>
      <c r="CR3799" s="333">
        <v>45077</v>
      </c>
      <c r="CS3799" s="262" t="s">
        <v>181</v>
      </c>
    </row>
    <row r="3800" spans="93:97" ht="39" customHeight="1">
      <c r="CO3800" s="333">
        <v>45078</v>
      </c>
      <c r="CP3800" s="262" t="s">
        <v>181</v>
      </c>
      <c r="CR3800" s="333">
        <v>45078</v>
      </c>
      <c r="CS3800" s="262" t="s">
        <v>182</v>
      </c>
    </row>
    <row r="3801" spans="93:97" ht="39" customHeight="1">
      <c r="CO3801" s="333">
        <v>45079</v>
      </c>
      <c r="CP3801" s="262" t="s">
        <v>182</v>
      </c>
      <c r="CR3801" s="333">
        <v>45079</v>
      </c>
      <c r="CS3801" s="262" t="s">
        <v>183</v>
      </c>
    </row>
    <row r="3802" spans="93:97" ht="39" customHeight="1">
      <c r="CO3802" s="333">
        <v>45080</v>
      </c>
      <c r="CP3802" s="262" t="s">
        <v>183</v>
      </c>
      <c r="CR3802" s="333">
        <v>45080</v>
      </c>
      <c r="CS3802" s="262" t="s">
        <v>184</v>
      </c>
    </row>
    <row r="3803" spans="93:97" ht="39" customHeight="1">
      <c r="CO3803" s="333">
        <v>45081</v>
      </c>
      <c r="CP3803" s="262" t="s">
        <v>184</v>
      </c>
      <c r="CR3803" s="333">
        <v>45081</v>
      </c>
      <c r="CS3803" s="262" t="s">
        <v>185</v>
      </c>
    </row>
    <row r="3804" spans="93:97" ht="39" customHeight="1">
      <c r="CO3804" s="333">
        <v>45082</v>
      </c>
      <c r="CP3804" s="262" t="s">
        <v>185</v>
      </c>
      <c r="CR3804" s="333">
        <v>45082</v>
      </c>
      <c r="CS3804" s="262" t="s">
        <v>186</v>
      </c>
    </row>
    <row r="3805" spans="93:97" ht="39" customHeight="1">
      <c r="CO3805" s="333">
        <v>45083</v>
      </c>
      <c r="CP3805" s="262" t="s">
        <v>186</v>
      </c>
      <c r="CR3805" s="333">
        <v>45083</v>
      </c>
      <c r="CS3805" s="262" t="s">
        <v>187</v>
      </c>
    </row>
    <row r="3806" spans="93:97" ht="39" customHeight="1">
      <c r="CO3806" s="333">
        <v>45084</v>
      </c>
      <c r="CP3806" s="262" t="s">
        <v>187</v>
      </c>
      <c r="CR3806" s="333">
        <v>45084</v>
      </c>
      <c r="CS3806" s="262" t="s">
        <v>188</v>
      </c>
    </row>
    <row r="3807" spans="93:97" ht="39" customHeight="1">
      <c r="CO3807" s="333">
        <v>45085</v>
      </c>
      <c r="CP3807" s="262" t="s">
        <v>188</v>
      </c>
      <c r="CR3807" s="333">
        <v>45085</v>
      </c>
      <c r="CS3807" s="262" t="s">
        <v>189</v>
      </c>
    </row>
    <row r="3808" spans="93:97" ht="39" customHeight="1">
      <c r="CO3808" s="333">
        <v>45086</v>
      </c>
      <c r="CP3808" s="262" t="s">
        <v>189</v>
      </c>
      <c r="CR3808" s="333">
        <v>45086</v>
      </c>
      <c r="CS3808" s="262" t="s">
        <v>190</v>
      </c>
    </row>
    <row r="3809" spans="93:97" ht="39" customHeight="1">
      <c r="CO3809" s="333">
        <v>45087</v>
      </c>
      <c r="CP3809" s="262" t="s">
        <v>190</v>
      </c>
      <c r="CR3809" s="333">
        <v>45087</v>
      </c>
      <c r="CS3809" s="262" t="s">
        <v>191</v>
      </c>
    </row>
    <row r="3810" spans="93:97" ht="39" customHeight="1">
      <c r="CO3810" s="333">
        <v>45088</v>
      </c>
      <c r="CP3810" s="262" t="s">
        <v>191</v>
      </c>
      <c r="CR3810" s="333">
        <v>45088</v>
      </c>
      <c r="CS3810" s="262" t="s">
        <v>192</v>
      </c>
    </row>
    <row r="3811" spans="93:97" ht="39" customHeight="1">
      <c r="CO3811" s="333">
        <v>45089</v>
      </c>
      <c r="CP3811" s="262" t="s">
        <v>192</v>
      </c>
      <c r="CR3811" s="333">
        <v>45089</v>
      </c>
      <c r="CS3811" s="262" t="s">
        <v>193</v>
      </c>
    </row>
    <row r="3812" spans="93:97" ht="39" customHeight="1">
      <c r="CO3812" s="333">
        <v>45090</v>
      </c>
      <c r="CP3812" s="262" t="s">
        <v>193</v>
      </c>
      <c r="CR3812" s="333">
        <v>45090</v>
      </c>
      <c r="CS3812" s="262" t="s">
        <v>194</v>
      </c>
    </row>
    <row r="3813" spans="93:97" ht="39" customHeight="1">
      <c r="CO3813" s="333">
        <v>45091</v>
      </c>
      <c r="CP3813" s="262" t="s">
        <v>194</v>
      </c>
      <c r="CR3813" s="333">
        <v>45091</v>
      </c>
      <c r="CS3813" s="262" t="s">
        <v>195</v>
      </c>
    </row>
    <row r="3814" spans="93:97" ht="39" customHeight="1">
      <c r="CO3814" s="333">
        <v>45092</v>
      </c>
      <c r="CP3814" s="262" t="s">
        <v>195</v>
      </c>
      <c r="CR3814" s="333">
        <v>45092</v>
      </c>
      <c r="CS3814" s="262" t="s">
        <v>196</v>
      </c>
    </row>
    <row r="3815" spans="93:97" ht="39" customHeight="1">
      <c r="CO3815" s="333">
        <v>45093</v>
      </c>
      <c r="CP3815" s="262" t="s">
        <v>196</v>
      </c>
      <c r="CR3815" s="333">
        <v>45093</v>
      </c>
      <c r="CS3815" s="262" t="s">
        <v>197</v>
      </c>
    </row>
    <row r="3816" spans="93:97" ht="39" customHeight="1">
      <c r="CO3816" s="333">
        <v>45094</v>
      </c>
      <c r="CP3816" s="262" t="s">
        <v>197</v>
      </c>
      <c r="CR3816" s="333">
        <v>45094</v>
      </c>
      <c r="CS3816" s="262" t="s">
        <v>198</v>
      </c>
    </row>
    <row r="3817" spans="93:97" ht="39" customHeight="1">
      <c r="CO3817" s="333">
        <v>45095</v>
      </c>
      <c r="CP3817" s="262" t="s">
        <v>198</v>
      </c>
      <c r="CR3817" s="333">
        <v>45095</v>
      </c>
      <c r="CS3817" s="262" t="s">
        <v>199</v>
      </c>
    </row>
    <row r="3818" spans="93:97" ht="39" customHeight="1">
      <c r="CO3818" s="333">
        <v>45096</v>
      </c>
      <c r="CP3818" s="262" t="s">
        <v>199</v>
      </c>
      <c r="CR3818" s="333">
        <v>45096</v>
      </c>
      <c r="CS3818" s="262" t="s">
        <v>200</v>
      </c>
    </row>
    <row r="3819" spans="93:97" ht="39" customHeight="1">
      <c r="CO3819" s="333">
        <v>45097</v>
      </c>
      <c r="CP3819" s="262" t="s">
        <v>200</v>
      </c>
      <c r="CR3819" s="333">
        <v>45097</v>
      </c>
      <c r="CS3819" s="262" t="s">
        <v>201</v>
      </c>
    </row>
    <row r="3820" spans="93:97" ht="39" customHeight="1">
      <c r="CO3820" s="333">
        <v>45098</v>
      </c>
      <c r="CP3820" s="262" t="s">
        <v>201</v>
      </c>
      <c r="CR3820" s="333">
        <v>45098</v>
      </c>
      <c r="CS3820" s="262" t="s">
        <v>202</v>
      </c>
    </row>
    <row r="3821" spans="93:97" ht="39" customHeight="1">
      <c r="CO3821" s="333">
        <v>45099</v>
      </c>
      <c r="CP3821" s="262" t="s">
        <v>202</v>
      </c>
      <c r="CR3821" s="333">
        <v>45099</v>
      </c>
      <c r="CS3821" s="262" t="s">
        <v>203</v>
      </c>
    </row>
    <row r="3822" spans="93:97" ht="39" customHeight="1">
      <c r="CO3822" s="333">
        <v>45100</v>
      </c>
      <c r="CP3822" s="262" t="s">
        <v>203</v>
      </c>
      <c r="CR3822" s="333">
        <v>45100</v>
      </c>
      <c r="CS3822" s="262" t="s">
        <v>204</v>
      </c>
    </row>
    <row r="3823" spans="93:97" ht="39" customHeight="1">
      <c r="CO3823" s="333">
        <v>45101</v>
      </c>
      <c r="CP3823" s="262" t="s">
        <v>204</v>
      </c>
      <c r="CR3823" s="333">
        <v>45101</v>
      </c>
      <c r="CS3823" s="262" t="s">
        <v>205</v>
      </c>
    </row>
    <row r="3824" spans="93:97" ht="39" customHeight="1">
      <c r="CO3824" s="333">
        <v>45102</v>
      </c>
      <c r="CP3824" s="262" t="s">
        <v>205</v>
      </c>
      <c r="CR3824" s="333">
        <v>45102</v>
      </c>
      <c r="CS3824" s="262" t="s">
        <v>206</v>
      </c>
    </row>
    <row r="3825" spans="93:97" ht="39" customHeight="1">
      <c r="CO3825" s="333">
        <v>45103</v>
      </c>
      <c r="CP3825" s="262" t="s">
        <v>206</v>
      </c>
      <c r="CR3825" s="333">
        <v>45103</v>
      </c>
      <c r="CS3825" s="262" t="s">
        <v>207</v>
      </c>
    </row>
    <row r="3826" spans="93:97" ht="39" customHeight="1">
      <c r="CO3826" s="333">
        <v>45104</v>
      </c>
      <c r="CP3826" s="262" t="s">
        <v>207</v>
      </c>
      <c r="CR3826" s="333">
        <v>45104</v>
      </c>
      <c r="CS3826" s="262" t="s">
        <v>208</v>
      </c>
    </row>
    <row r="3827" spans="93:97" ht="39" customHeight="1">
      <c r="CO3827" s="333">
        <v>45105</v>
      </c>
      <c r="CP3827" s="262" t="s">
        <v>208</v>
      </c>
      <c r="CR3827" s="333">
        <v>45105</v>
      </c>
      <c r="CS3827" s="262" t="s">
        <v>209</v>
      </c>
    </row>
    <row r="3828" spans="93:97" ht="39" customHeight="1">
      <c r="CO3828" s="333">
        <v>45106</v>
      </c>
      <c r="CP3828" s="262" t="s">
        <v>209</v>
      </c>
      <c r="CR3828" s="333">
        <v>45106</v>
      </c>
      <c r="CS3828" s="262" t="s">
        <v>210</v>
      </c>
    </row>
    <row r="3829" spans="93:97" ht="39" customHeight="1">
      <c r="CO3829" s="333">
        <v>45107</v>
      </c>
      <c r="CP3829" s="262" t="s">
        <v>210</v>
      </c>
      <c r="CR3829" s="333">
        <v>45107</v>
      </c>
      <c r="CS3829" s="262" t="s">
        <v>211</v>
      </c>
    </row>
    <row r="3830" spans="93:97" ht="39" customHeight="1">
      <c r="CO3830" s="333">
        <v>45108</v>
      </c>
      <c r="CP3830" s="262" t="s">
        <v>211</v>
      </c>
      <c r="CR3830" s="333">
        <v>45108</v>
      </c>
      <c r="CS3830" s="262" t="s">
        <v>212</v>
      </c>
    </row>
    <row r="3831" spans="93:97" ht="39" customHeight="1">
      <c r="CO3831" s="333">
        <v>45109</v>
      </c>
      <c r="CP3831" s="262" t="s">
        <v>212</v>
      </c>
      <c r="CR3831" s="333">
        <v>45109</v>
      </c>
      <c r="CS3831" s="262" t="s">
        <v>213</v>
      </c>
    </row>
    <row r="3832" spans="93:97" ht="39" customHeight="1">
      <c r="CO3832" s="333">
        <v>45110</v>
      </c>
      <c r="CP3832" s="262" t="s">
        <v>213</v>
      </c>
      <c r="CR3832" s="333">
        <v>45110</v>
      </c>
      <c r="CS3832" s="262" t="s">
        <v>214</v>
      </c>
    </row>
    <row r="3833" spans="93:97" ht="39" customHeight="1">
      <c r="CO3833" s="333">
        <v>45111</v>
      </c>
      <c r="CP3833" s="262" t="s">
        <v>214</v>
      </c>
      <c r="CR3833" s="333">
        <v>45111</v>
      </c>
      <c r="CS3833" s="262" t="s">
        <v>215</v>
      </c>
    </row>
    <row r="3834" spans="93:97" ht="39" customHeight="1">
      <c r="CO3834" s="333">
        <v>45112</v>
      </c>
      <c r="CP3834" s="262" t="s">
        <v>215</v>
      </c>
      <c r="CR3834" s="333">
        <v>45112</v>
      </c>
      <c r="CS3834" s="262" t="s">
        <v>216</v>
      </c>
    </row>
    <row r="3835" spans="93:97" ht="39" customHeight="1">
      <c r="CO3835" s="333">
        <v>45113</v>
      </c>
      <c r="CP3835" s="262" t="s">
        <v>216</v>
      </c>
      <c r="CR3835" s="333">
        <v>45113</v>
      </c>
      <c r="CS3835" s="262" t="s">
        <v>217</v>
      </c>
    </row>
    <row r="3836" spans="93:97" ht="39" customHeight="1">
      <c r="CO3836" s="333">
        <v>45114</v>
      </c>
      <c r="CP3836" s="262" t="s">
        <v>217</v>
      </c>
      <c r="CR3836" s="333">
        <v>45114</v>
      </c>
      <c r="CS3836" s="262" t="s">
        <v>218</v>
      </c>
    </row>
    <row r="3837" spans="93:97" ht="39" customHeight="1">
      <c r="CO3837" s="333">
        <v>45115</v>
      </c>
      <c r="CP3837" s="262" t="s">
        <v>218</v>
      </c>
      <c r="CR3837" s="333">
        <v>45115</v>
      </c>
      <c r="CS3837" s="262" t="s">
        <v>219</v>
      </c>
    </row>
    <row r="3838" spans="93:97" ht="39" customHeight="1">
      <c r="CO3838" s="333">
        <v>45116</v>
      </c>
      <c r="CP3838" s="262" t="s">
        <v>219</v>
      </c>
      <c r="CR3838" s="333">
        <v>45116</v>
      </c>
      <c r="CS3838" s="262" t="s">
        <v>220</v>
      </c>
    </row>
    <row r="3839" spans="93:97" ht="39" customHeight="1">
      <c r="CO3839" s="333">
        <v>45117</v>
      </c>
      <c r="CP3839" s="262" t="s">
        <v>220</v>
      </c>
      <c r="CR3839" s="333">
        <v>45117</v>
      </c>
      <c r="CS3839" s="262" t="s">
        <v>221</v>
      </c>
    </row>
    <row r="3840" spans="93:97" ht="39" customHeight="1">
      <c r="CO3840" s="333">
        <v>45118</v>
      </c>
      <c r="CP3840" s="262" t="s">
        <v>221</v>
      </c>
      <c r="CR3840" s="333">
        <v>45118</v>
      </c>
      <c r="CS3840" s="262" t="s">
        <v>222</v>
      </c>
    </row>
    <row r="3841" spans="93:97" ht="39" customHeight="1">
      <c r="CO3841" s="333">
        <v>45119</v>
      </c>
      <c r="CP3841" s="262" t="s">
        <v>222</v>
      </c>
      <c r="CR3841" s="333">
        <v>45119</v>
      </c>
      <c r="CS3841" s="262" t="s">
        <v>223</v>
      </c>
    </row>
    <row r="3842" spans="93:97" ht="39" customHeight="1">
      <c r="CO3842" s="333">
        <v>45120</v>
      </c>
      <c r="CP3842" s="262" t="s">
        <v>223</v>
      </c>
      <c r="CR3842" s="333">
        <v>45120</v>
      </c>
      <c r="CS3842" s="262" t="s">
        <v>224</v>
      </c>
    </row>
    <row r="3843" spans="93:97" ht="39" customHeight="1">
      <c r="CO3843" s="333">
        <v>45121</v>
      </c>
      <c r="CP3843" s="262" t="s">
        <v>224</v>
      </c>
      <c r="CR3843" s="333">
        <v>45121</v>
      </c>
      <c r="CS3843" s="262" t="s">
        <v>225</v>
      </c>
    </row>
    <row r="3844" spans="93:97" ht="39" customHeight="1">
      <c r="CO3844" s="333">
        <v>45122</v>
      </c>
      <c r="CP3844" s="262" t="s">
        <v>225</v>
      </c>
      <c r="CR3844" s="333">
        <v>45122</v>
      </c>
      <c r="CS3844" s="262" t="s">
        <v>226</v>
      </c>
    </row>
    <row r="3845" spans="93:97" ht="39" customHeight="1">
      <c r="CO3845" s="333">
        <v>45123</v>
      </c>
      <c r="CP3845" s="262" t="s">
        <v>226</v>
      </c>
      <c r="CR3845" s="333">
        <v>45123</v>
      </c>
      <c r="CS3845" s="262" t="s">
        <v>227</v>
      </c>
    </row>
    <row r="3846" spans="93:97" ht="39" customHeight="1">
      <c r="CO3846" s="333">
        <v>45124</v>
      </c>
      <c r="CP3846" s="262" t="s">
        <v>227</v>
      </c>
      <c r="CR3846" s="333">
        <v>45124</v>
      </c>
      <c r="CS3846" s="262" t="s">
        <v>228</v>
      </c>
    </row>
    <row r="3847" spans="93:97" ht="39" customHeight="1">
      <c r="CO3847" s="333">
        <v>45125</v>
      </c>
      <c r="CP3847" s="262" t="s">
        <v>228</v>
      </c>
      <c r="CR3847" s="333">
        <v>45125</v>
      </c>
      <c r="CS3847" s="262" t="s">
        <v>229</v>
      </c>
    </row>
    <row r="3848" spans="93:97" ht="39" customHeight="1">
      <c r="CO3848" s="333">
        <v>45126</v>
      </c>
      <c r="CP3848" s="262" t="s">
        <v>229</v>
      </c>
      <c r="CR3848" s="333">
        <v>45126</v>
      </c>
      <c r="CS3848" s="262" t="s">
        <v>230</v>
      </c>
    </row>
    <row r="3849" spans="93:97" ht="39" customHeight="1">
      <c r="CO3849" s="333">
        <v>45127</v>
      </c>
      <c r="CP3849" s="262" t="s">
        <v>230</v>
      </c>
      <c r="CR3849" s="333">
        <v>45127</v>
      </c>
      <c r="CS3849" s="262" t="s">
        <v>231</v>
      </c>
    </row>
    <row r="3850" spans="93:97" ht="39" customHeight="1">
      <c r="CO3850" s="333">
        <v>45128</v>
      </c>
      <c r="CP3850" s="262" t="s">
        <v>231</v>
      </c>
      <c r="CR3850" s="333">
        <v>45128</v>
      </c>
      <c r="CS3850" s="262" t="s">
        <v>232</v>
      </c>
    </row>
    <row r="3851" spans="93:97" ht="39" customHeight="1">
      <c r="CO3851" s="333">
        <v>45129</v>
      </c>
      <c r="CP3851" s="262" t="s">
        <v>232</v>
      </c>
      <c r="CR3851" s="333">
        <v>45129</v>
      </c>
      <c r="CS3851" s="262" t="s">
        <v>233</v>
      </c>
    </row>
    <row r="3852" spans="93:97" ht="39" customHeight="1">
      <c r="CO3852" s="333">
        <v>45130</v>
      </c>
      <c r="CP3852" s="262" t="s">
        <v>233</v>
      </c>
      <c r="CR3852" s="333">
        <v>45130</v>
      </c>
      <c r="CS3852" s="262" t="s">
        <v>234</v>
      </c>
    </row>
    <row r="3853" spans="93:97" ht="39" customHeight="1">
      <c r="CO3853" s="333">
        <v>45131</v>
      </c>
      <c r="CP3853" s="262" t="s">
        <v>234</v>
      </c>
      <c r="CR3853" s="333">
        <v>45131</v>
      </c>
      <c r="CS3853" s="262" t="s">
        <v>235</v>
      </c>
    </row>
    <row r="3854" spans="93:97" ht="39" customHeight="1">
      <c r="CO3854" s="333">
        <v>45132</v>
      </c>
      <c r="CP3854" s="262" t="s">
        <v>235</v>
      </c>
      <c r="CR3854" s="333">
        <v>45132</v>
      </c>
      <c r="CS3854" s="262" t="s">
        <v>236</v>
      </c>
    </row>
    <row r="3855" spans="93:97" ht="39" customHeight="1">
      <c r="CO3855" s="333">
        <v>45133</v>
      </c>
      <c r="CP3855" s="262" t="s">
        <v>236</v>
      </c>
      <c r="CR3855" s="333">
        <v>45133</v>
      </c>
      <c r="CS3855" s="262" t="s">
        <v>237</v>
      </c>
    </row>
    <row r="3856" spans="93:97" ht="39" customHeight="1">
      <c r="CO3856" s="333">
        <v>45134</v>
      </c>
      <c r="CP3856" s="262" t="s">
        <v>237</v>
      </c>
      <c r="CR3856" s="333">
        <v>45134</v>
      </c>
      <c r="CS3856" s="262" t="s">
        <v>238</v>
      </c>
    </row>
    <row r="3857" spans="93:97" ht="39" customHeight="1">
      <c r="CO3857" s="333">
        <v>45135</v>
      </c>
      <c r="CP3857" s="262" t="s">
        <v>238</v>
      </c>
      <c r="CR3857" s="333">
        <v>45135</v>
      </c>
      <c r="CS3857" s="262" t="s">
        <v>239</v>
      </c>
    </row>
    <row r="3858" spans="93:97" ht="39" customHeight="1">
      <c r="CO3858" s="333">
        <v>45136</v>
      </c>
      <c r="CP3858" s="262" t="s">
        <v>239</v>
      </c>
      <c r="CR3858" s="333">
        <v>45136</v>
      </c>
      <c r="CS3858" s="262" t="s">
        <v>240</v>
      </c>
    </row>
    <row r="3859" spans="93:97" ht="39" customHeight="1">
      <c r="CO3859" s="333">
        <v>45137</v>
      </c>
      <c r="CP3859" s="262" t="s">
        <v>240</v>
      </c>
      <c r="CR3859" s="333">
        <v>45137</v>
      </c>
      <c r="CS3859" s="262" t="s">
        <v>241</v>
      </c>
    </row>
    <row r="3860" spans="93:97" ht="39" customHeight="1">
      <c r="CO3860" s="333">
        <v>45138</v>
      </c>
      <c r="CP3860" s="262" t="s">
        <v>241</v>
      </c>
      <c r="CR3860" s="333">
        <v>45138</v>
      </c>
      <c r="CS3860" s="262" t="s">
        <v>242</v>
      </c>
    </row>
    <row r="3861" spans="93:97" ht="39" customHeight="1">
      <c r="CO3861" s="333">
        <v>45139</v>
      </c>
      <c r="CP3861" s="262" t="s">
        <v>242</v>
      </c>
      <c r="CR3861" s="333">
        <v>45139</v>
      </c>
      <c r="CS3861" s="262" t="s">
        <v>243</v>
      </c>
    </row>
    <row r="3862" spans="93:97" ht="39" customHeight="1">
      <c r="CO3862" s="333">
        <v>45140</v>
      </c>
      <c r="CP3862" s="262" t="s">
        <v>243</v>
      </c>
      <c r="CR3862" s="333">
        <v>45140</v>
      </c>
      <c r="CS3862" s="262" t="s">
        <v>244</v>
      </c>
    </row>
    <row r="3863" spans="93:97" ht="39" customHeight="1">
      <c r="CO3863" s="333">
        <v>45141</v>
      </c>
      <c r="CP3863" s="262" t="s">
        <v>244</v>
      </c>
      <c r="CR3863" s="333">
        <v>45141</v>
      </c>
      <c r="CS3863" s="262" t="s">
        <v>245</v>
      </c>
    </row>
    <row r="3864" spans="93:97" ht="39" customHeight="1">
      <c r="CO3864" s="333">
        <v>45142</v>
      </c>
      <c r="CP3864" s="262" t="s">
        <v>245</v>
      </c>
      <c r="CR3864" s="333">
        <v>45142</v>
      </c>
      <c r="CS3864" s="262" t="s">
        <v>246</v>
      </c>
    </row>
    <row r="3865" spans="93:97" ht="39" customHeight="1">
      <c r="CO3865" s="333">
        <v>45143</v>
      </c>
      <c r="CP3865" s="262" t="s">
        <v>246</v>
      </c>
      <c r="CR3865" s="333">
        <v>45143</v>
      </c>
      <c r="CS3865" s="262" t="s">
        <v>247</v>
      </c>
    </row>
    <row r="3866" spans="93:97" ht="39" customHeight="1">
      <c r="CO3866" s="333">
        <v>45144</v>
      </c>
      <c r="CP3866" s="262" t="s">
        <v>247</v>
      </c>
      <c r="CR3866" s="333">
        <v>45144</v>
      </c>
      <c r="CS3866" s="262" t="s">
        <v>248</v>
      </c>
    </row>
    <row r="3867" spans="93:97" ht="39" customHeight="1">
      <c r="CO3867" s="333">
        <v>45145</v>
      </c>
      <c r="CP3867" s="262" t="s">
        <v>248</v>
      </c>
      <c r="CR3867" s="333">
        <v>45145</v>
      </c>
      <c r="CS3867" s="262" t="s">
        <v>249</v>
      </c>
    </row>
    <row r="3868" spans="93:97" ht="39" customHeight="1">
      <c r="CO3868" s="333">
        <v>45146</v>
      </c>
      <c r="CP3868" s="262" t="s">
        <v>249</v>
      </c>
      <c r="CR3868" s="333">
        <v>45146</v>
      </c>
      <c r="CS3868" s="262" t="s">
        <v>250</v>
      </c>
    </row>
    <row r="3869" spans="93:97" ht="39" customHeight="1">
      <c r="CO3869" s="333">
        <v>45147</v>
      </c>
      <c r="CP3869" s="262" t="s">
        <v>250</v>
      </c>
      <c r="CR3869" s="333">
        <v>45147</v>
      </c>
      <c r="CS3869" s="262" t="s">
        <v>251</v>
      </c>
    </row>
    <row r="3870" spans="93:97" ht="39" customHeight="1">
      <c r="CO3870" s="333">
        <v>45148</v>
      </c>
      <c r="CP3870" s="262" t="s">
        <v>251</v>
      </c>
      <c r="CR3870" s="333">
        <v>45148</v>
      </c>
      <c r="CS3870" s="262" t="s">
        <v>252</v>
      </c>
    </row>
    <row r="3871" spans="93:97" ht="39" customHeight="1">
      <c r="CO3871" s="333">
        <v>45149</v>
      </c>
      <c r="CP3871" s="262" t="s">
        <v>252</v>
      </c>
      <c r="CR3871" s="333">
        <v>45149</v>
      </c>
      <c r="CS3871" s="262" t="s">
        <v>253</v>
      </c>
    </row>
    <row r="3872" spans="93:97" ht="39" customHeight="1">
      <c r="CO3872" s="333">
        <v>45150</v>
      </c>
      <c r="CP3872" s="262" t="s">
        <v>253</v>
      </c>
      <c r="CR3872" s="333">
        <v>45150</v>
      </c>
      <c r="CS3872" s="262" t="s">
        <v>254</v>
      </c>
    </row>
    <row r="3873" spans="93:97" ht="39" customHeight="1">
      <c r="CO3873" s="333">
        <v>45151</v>
      </c>
      <c r="CP3873" s="262" t="s">
        <v>254</v>
      </c>
      <c r="CR3873" s="333">
        <v>45151</v>
      </c>
      <c r="CS3873" s="262" t="s">
        <v>255</v>
      </c>
    </row>
    <row r="3874" spans="93:97" ht="39" customHeight="1">
      <c r="CO3874" s="333">
        <v>45152</v>
      </c>
      <c r="CP3874" s="262" t="s">
        <v>255</v>
      </c>
      <c r="CR3874" s="333">
        <v>45152</v>
      </c>
      <c r="CS3874" s="262" t="s">
        <v>256</v>
      </c>
    </row>
    <row r="3875" spans="93:97" ht="39" customHeight="1">
      <c r="CO3875" s="333">
        <v>45153</v>
      </c>
      <c r="CP3875" s="262" t="s">
        <v>256</v>
      </c>
      <c r="CR3875" s="333">
        <v>45153</v>
      </c>
      <c r="CS3875" s="262" t="s">
        <v>257</v>
      </c>
    </row>
    <row r="3876" spans="93:97" ht="39" customHeight="1">
      <c r="CO3876" s="333">
        <v>45154</v>
      </c>
      <c r="CP3876" s="262" t="s">
        <v>257</v>
      </c>
      <c r="CR3876" s="333">
        <v>45154</v>
      </c>
      <c r="CS3876" s="262" t="s">
        <v>258</v>
      </c>
    </row>
    <row r="3877" spans="93:97" ht="39" customHeight="1">
      <c r="CO3877" s="333">
        <v>45155</v>
      </c>
      <c r="CP3877" s="262" t="s">
        <v>258</v>
      </c>
      <c r="CR3877" s="333">
        <v>45155</v>
      </c>
      <c r="CS3877" s="262" t="s">
        <v>259</v>
      </c>
    </row>
    <row r="3878" spans="93:97" ht="39" customHeight="1">
      <c r="CO3878" s="333">
        <v>45156</v>
      </c>
      <c r="CP3878" s="262" t="s">
        <v>259</v>
      </c>
      <c r="CR3878" s="333">
        <v>45156</v>
      </c>
      <c r="CS3878" s="262" t="s">
        <v>260</v>
      </c>
    </row>
    <row r="3879" spans="93:97" ht="39" customHeight="1">
      <c r="CO3879" s="333">
        <v>45157</v>
      </c>
      <c r="CP3879" s="262" t="s">
        <v>260</v>
      </c>
      <c r="CR3879" s="333">
        <v>45157</v>
      </c>
      <c r="CS3879" s="262" t="s">
        <v>261</v>
      </c>
    </row>
    <row r="3880" spans="93:97" ht="39" customHeight="1">
      <c r="CO3880" s="333">
        <v>45158</v>
      </c>
      <c r="CP3880" s="262" t="s">
        <v>261</v>
      </c>
      <c r="CR3880" s="333">
        <v>45158</v>
      </c>
      <c r="CS3880" s="262" t="s">
        <v>262</v>
      </c>
    </row>
    <row r="3881" spans="93:97" ht="39" customHeight="1">
      <c r="CO3881" s="333">
        <v>45159</v>
      </c>
      <c r="CP3881" s="262" t="s">
        <v>262</v>
      </c>
      <c r="CR3881" s="333">
        <v>45159</v>
      </c>
      <c r="CS3881" s="262" t="s">
        <v>263</v>
      </c>
    </row>
    <row r="3882" spans="93:97" ht="39" customHeight="1">
      <c r="CO3882" s="333">
        <v>45160</v>
      </c>
      <c r="CP3882" s="262" t="s">
        <v>263</v>
      </c>
      <c r="CR3882" s="333">
        <v>45160</v>
      </c>
      <c r="CS3882" s="262" t="s">
        <v>264</v>
      </c>
    </row>
    <row r="3883" spans="93:97" ht="39" customHeight="1">
      <c r="CO3883" s="333">
        <v>45161</v>
      </c>
      <c r="CP3883" s="262" t="s">
        <v>264</v>
      </c>
      <c r="CR3883" s="333">
        <v>45161</v>
      </c>
      <c r="CS3883" s="262" t="s">
        <v>265</v>
      </c>
    </row>
    <row r="3884" spans="93:97" ht="39" customHeight="1">
      <c r="CO3884" s="333">
        <v>45162</v>
      </c>
      <c r="CP3884" s="262" t="s">
        <v>265</v>
      </c>
      <c r="CR3884" s="333">
        <v>45162</v>
      </c>
      <c r="CS3884" s="262" t="s">
        <v>266</v>
      </c>
    </row>
    <row r="3885" spans="93:97" ht="39" customHeight="1">
      <c r="CO3885" s="333">
        <v>45163</v>
      </c>
      <c r="CP3885" s="262" t="s">
        <v>266</v>
      </c>
      <c r="CR3885" s="333">
        <v>45163</v>
      </c>
      <c r="CS3885" s="262" t="s">
        <v>267</v>
      </c>
    </row>
    <row r="3886" spans="93:97" ht="39" customHeight="1">
      <c r="CO3886" s="333">
        <v>45164</v>
      </c>
      <c r="CP3886" s="262" t="s">
        <v>267</v>
      </c>
      <c r="CR3886" s="333">
        <v>45164</v>
      </c>
      <c r="CS3886" s="262" t="s">
        <v>268</v>
      </c>
    </row>
    <row r="3887" spans="93:97" ht="39" customHeight="1">
      <c r="CO3887" s="333">
        <v>45165</v>
      </c>
      <c r="CP3887" s="262" t="s">
        <v>268</v>
      </c>
      <c r="CR3887" s="333">
        <v>45165</v>
      </c>
      <c r="CS3887" s="262" t="s">
        <v>269</v>
      </c>
    </row>
    <row r="3888" spans="93:97" ht="39" customHeight="1">
      <c r="CO3888" s="333">
        <v>45166</v>
      </c>
      <c r="CP3888" s="262" t="s">
        <v>269</v>
      </c>
      <c r="CR3888" s="333">
        <v>45166</v>
      </c>
      <c r="CS3888" s="262" t="s">
        <v>270</v>
      </c>
    </row>
    <row r="3889" spans="93:97" ht="39" customHeight="1">
      <c r="CO3889" s="333">
        <v>45167</v>
      </c>
      <c r="CP3889" s="262" t="s">
        <v>270</v>
      </c>
      <c r="CR3889" s="333">
        <v>45167</v>
      </c>
      <c r="CS3889" s="262" t="s">
        <v>271</v>
      </c>
    </row>
    <row r="3890" spans="93:97" ht="39" customHeight="1">
      <c r="CO3890" s="333">
        <v>45168</v>
      </c>
      <c r="CP3890" s="262" t="s">
        <v>271</v>
      </c>
      <c r="CR3890" s="333">
        <v>45168</v>
      </c>
      <c r="CS3890" s="262" t="s">
        <v>272</v>
      </c>
    </row>
    <row r="3891" spans="93:97" ht="39" customHeight="1">
      <c r="CO3891" s="333">
        <v>45169</v>
      </c>
      <c r="CP3891" s="262" t="s">
        <v>272</v>
      </c>
      <c r="CR3891" s="333">
        <v>45169</v>
      </c>
      <c r="CS3891" s="262" t="s">
        <v>273</v>
      </c>
    </row>
    <row r="3892" spans="93:97" ht="39" customHeight="1">
      <c r="CO3892" s="333">
        <v>45170</v>
      </c>
      <c r="CP3892" s="262" t="s">
        <v>273</v>
      </c>
      <c r="CR3892" s="333">
        <v>45170</v>
      </c>
      <c r="CS3892" s="262" t="s">
        <v>274</v>
      </c>
    </row>
    <row r="3893" spans="93:97" ht="39" customHeight="1">
      <c r="CO3893" s="333">
        <v>45171</v>
      </c>
      <c r="CP3893" s="262" t="s">
        <v>274</v>
      </c>
      <c r="CR3893" s="333">
        <v>45171</v>
      </c>
      <c r="CS3893" s="262" t="s">
        <v>275</v>
      </c>
    </row>
    <row r="3894" spans="93:97" ht="39" customHeight="1">
      <c r="CO3894" s="333">
        <v>45172</v>
      </c>
      <c r="CP3894" s="262" t="s">
        <v>275</v>
      </c>
      <c r="CR3894" s="333">
        <v>45172</v>
      </c>
      <c r="CS3894" s="262" t="s">
        <v>276</v>
      </c>
    </row>
    <row r="3895" spans="93:97" ht="39" customHeight="1">
      <c r="CO3895" s="333">
        <v>45173</v>
      </c>
      <c r="CP3895" s="262" t="s">
        <v>276</v>
      </c>
      <c r="CR3895" s="333">
        <v>45173</v>
      </c>
      <c r="CS3895" s="262" t="s">
        <v>277</v>
      </c>
    </row>
    <row r="3896" spans="93:97" ht="39" customHeight="1">
      <c r="CO3896" s="333">
        <v>45174</v>
      </c>
      <c r="CP3896" s="262" t="s">
        <v>277</v>
      </c>
      <c r="CR3896" s="333">
        <v>45174</v>
      </c>
      <c r="CS3896" s="262" t="s">
        <v>278</v>
      </c>
    </row>
    <row r="3897" spans="93:97" ht="39" customHeight="1">
      <c r="CO3897" s="333">
        <v>45175</v>
      </c>
      <c r="CP3897" s="262" t="s">
        <v>278</v>
      </c>
      <c r="CR3897" s="333">
        <v>45175</v>
      </c>
      <c r="CS3897" s="262" t="s">
        <v>279</v>
      </c>
    </row>
    <row r="3898" spans="93:97" ht="39" customHeight="1">
      <c r="CO3898" s="333">
        <v>45176</v>
      </c>
      <c r="CP3898" s="262" t="s">
        <v>279</v>
      </c>
      <c r="CR3898" s="333">
        <v>45176</v>
      </c>
      <c r="CS3898" s="262" t="s">
        <v>280</v>
      </c>
    </row>
    <row r="3899" spans="93:97" ht="39" customHeight="1">
      <c r="CO3899" s="333">
        <v>45177</v>
      </c>
      <c r="CP3899" s="262" t="s">
        <v>280</v>
      </c>
      <c r="CR3899" s="333">
        <v>45177</v>
      </c>
      <c r="CS3899" s="262" t="s">
        <v>281</v>
      </c>
    </row>
    <row r="3900" spans="93:97" ht="39" customHeight="1">
      <c r="CO3900" s="333">
        <v>45178</v>
      </c>
      <c r="CP3900" s="262" t="s">
        <v>281</v>
      </c>
      <c r="CR3900" s="333">
        <v>45178</v>
      </c>
      <c r="CS3900" s="262" t="s">
        <v>282</v>
      </c>
    </row>
    <row r="3901" spans="93:97" ht="39" customHeight="1">
      <c r="CO3901" s="333">
        <v>45179</v>
      </c>
      <c r="CP3901" s="262" t="s">
        <v>282</v>
      </c>
      <c r="CR3901" s="333">
        <v>45179</v>
      </c>
      <c r="CS3901" s="262" t="s">
        <v>283</v>
      </c>
    </row>
    <row r="3902" spans="93:97" ht="39" customHeight="1">
      <c r="CO3902" s="333">
        <v>45180</v>
      </c>
      <c r="CP3902" s="262" t="s">
        <v>283</v>
      </c>
      <c r="CR3902" s="333">
        <v>45180</v>
      </c>
      <c r="CS3902" s="262" t="s">
        <v>284</v>
      </c>
    </row>
    <row r="3903" spans="93:97" ht="39" customHeight="1">
      <c r="CO3903" s="333">
        <v>45181</v>
      </c>
      <c r="CP3903" s="262" t="s">
        <v>284</v>
      </c>
      <c r="CR3903" s="333">
        <v>45181</v>
      </c>
      <c r="CS3903" s="262" t="s">
        <v>285</v>
      </c>
    </row>
    <row r="3904" spans="93:97" ht="39" customHeight="1">
      <c r="CO3904" s="333">
        <v>45182</v>
      </c>
      <c r="CP3904" s="262" t="s">
        <v>285</v>
      </c>
      <c r="CR3904" s="333">
        <v>45182</v>
      </c>
      <c r="CS3904" s="262" t="s">
        <v>286</v>
      </c>
    </row>
    <row r="3905" spans="93:97" ht="39" customHeight="1">
      <c r="CO3905" s="333">
        <v>45183</v>
      </c>
      <c r="CP3905" s="262" t="s">
        <v>286</v>
      </c>
      <c r="CR3905" s="333">
        <v>45183</v>
      </c>
      <c r="CS3905" s="262" t="s">
        <v>287</v>
      </c>
    </row>
    <row r="3906" spans="93:97" ht="39" customHeight="1">
      <c r="CO3906" s="333">
        <v>45184</v>
      </c>
      <c r="CP3906" s="262" t="s">
        <v>287</v>
      </c>
      <c r="CR3906" s="333">
        <v>45184</v>
      </c>
      <c r="CS3906" s="262" t="s">
        <v>288</v>
      </c>
    </row>
    <row r="3907" spans="93:97" ht="39" customHeight="1">
      <c r="CO3907" s="333">
        <v>45185</v>
      </c>
      <c r="CP3907" s="262" t="s">
        <v>288</v>
      </c>
      <c r="CR3907" s="333">
        <v>45185</v>
      </c>
      <c r="CS3907" s="262" t="s">
        <v>289</v>
      </c>
    </row>
    <row r="3908" spans="93:97" ht="39" customHeight="1">
      <c r="CO3908" s="333">
        <v>45186</v>
      </c>
      <c r="CP3908" s="262" t="s">
        <v>289</v>
      </c>
      <c r="CR3908" s="333">
        <v>45186</v>
      </c>
      <c r="CS3908" s="262" t="s">
        <v>290</v>
      </c>
    </row>
    <row r="3909" spans="93:97" ht="39" customHeight="1">
      <c r="CO3909" s="333">
        <v>45187</v>
      </c>
      <c r="CP3909" s="262" t="s">
        <v>290</v>
      </c>
      <c r="CR3909" s="333">
        <v>45187</v>
      </c>
      <c r="CS3909" s="262" t="s">
        <v>291</v>
      </c>
    </row>
    <row r="3910" spans="93:97" ht="39" customHeight="1">
      <c r="CO3910" s="333">
        <v>45188</v>
      </c>
      <c r="CP3910" s="262" t="s">
        <v>291</v>
      </c>
      <c r="CR3910" s="333">
        <v>45188</v>
      </c>
      <c r="CS3910" s="262" t="s">
        <v>292</v>
      </c>
    </row>
    <row r="3911" spans="93:97" ht="39" customHeight="1">
      <c r="CO3911" s="333">
        <v>45189</v>
      </c>
      <c r="CP3911" s="262" t="s">
        <v>292</v>
      </c>
      <c r="CR3911" s="333">
        <v>45189</v>
      </c>
      <c r="CS3911" s="262" t="s">
        <v>293</v>
      </c>
    </row>
    <row r="3912" spans="93:97" ht="39" customHeight="1">
      <c r="CO3912" s="333">
        <v>45190</v>
      </c>
      <c r="CP3912" s="262" t="s">
        <v>293</v>
      </c>
      <c r="CR3912" s="333">
        <v>45190</v>
      </c>
      <c r="CS3912" s="262" t="s">
        <v>294</v>
      </c>
    </row>
    <row r="3913" spans="93:97" ht="39" customHeight="1">
      <c r="CO3913" s="333">
        <v>45191</v>
      </c>
      <c r="CP3913" s="262" t="s">
        <v>294</v>
      </c>
      <c r="CR3913" s="333">
        <v>45191</v>
      </c>
      <c r="CS3913" s="262" t="s">
        <v>295</v>
      </c>
    </row>
    <row r="3914" spans="93:97" ht="39" customHeight="1">
      <c r="CO3914" s="333">
        <v>45192</v>
      </c>
      <c r="CP3914" s="262" t="s">
        <v>295</v>
      </c>
      <c r="CR3914" s="333">
        <v>45192</v>
      </c>
      <c r="CS3914" s="262" t="s">
        <v>296</v>
      </c>
    </row>
    <row r="3915" spans="93:97" ht="39" customHeight="1">
      <c r="CO3915" s="333">
        <v>45193</v>
      </c>
      <c r="CP3915" s="262" t="s">
        <v>296</v>
      </c>
      <c r="CR3915" s="333">
        <v>45193</v>
      </c>
      <c r="CS3915" s="262" t="s">
        <v>297</v>
      </c>
    </row>
    <row r="3916" spans="93:97" ht="39" customHeight="1">
      <c r="CO3916" s="333">
        <v>45194</v>
      </c>
      <c r="CP3916" s="262" t="s">
        <v>297</v>
      </c>
      <c r="CR3916" s="333">
        <v>45194</v>
      </c>
      <c r="CS3916" s="262" t="s">
        <v>298</v>
      </c>
    </row>
    <row r="3917" spans="93:97" ht="39" customHeight="1">
      <c r="CO3917" s="333">
        <v>45195</v>
      </c>
      <c r="CP3917" s="262" t="s">
        <v>298</v>
      </c>
      <c r="CR3917" s="333">
        <v>45195</v>
      </c>
      <c r="CS3917" s="262" t="s">
        <v>299</v>
      </c>
    </row>
    <row r="3918" spans="93:97" ht="39" customHeight="1">
      <c r="CO3918" s="333">
        <v>45196</v>
      </c>
      <c r="CP3918" s="262" t="s">
        <v>299</v>
      </c>
      <c r="CR3918" s="333">
        <v>45196</v>
      </c>
      <c r="CS3918" s="262" t="s">
        <v>300</v>
      </c>
    </row>
    <row r="3919" spans="93:97" ht="39" customHeight="1">
      <c r="CO3919" s="333">
        <v>45197</v>
      </c>
      <c r="CP3919" s="262" t="s">
        <v>300</v>
      </c>
      <c r="CR3919" s="333">
        <v>45197</v>
      </c>
      <c r="CS3919" s="262" t="s">
        <v>301</v>
      </c>
    </row>
    <row r="3920" spans="93:97" ht="39" customHeight="1">
      <c r="CO3920" s="333">
        <v>45198</v>
      </c>
      <c r="CP3920" s="262" t="s">
        <v>301</v>
      </c>
      <c r="CR3920" s="333">
        <v>45198</v>
      </c>
      <c r="CS3920" s="262" t="s">
        <v>302</v>
      </c>
    </row>
    <row r="3921" spans="93:97" ht="39" customHeight="1">
      <c r="CO3921" s="333">
        <v>45199</v>
      </c>
      <c r="CP3921" s="262" t="s">
        <v>302</v>
      </c>
      <c r="CR3921" s="333">
        <v>45199</v>
      </c>
      <c r="CS3921" s="262" t="s">
        <v>303</v>
      </c>
    </row>
    <row r="3922" spans="93:97" ht="39" customHeight="1">
      <c r="CO3922" s="333">
        <v>45200</v>
      </c>
      <c r="CP3922" s="262" t="s">
        <v>303</v>
      </c>
      <c r="CR3922" s="333">
        <v>45200</v>
      </c>
      <c r="CS3922" s="262" t="s">
        <v>304</v>
      </c>
    </row>
    <row r="3923" spans="93:97" ht="39" customHeight="1">
      <c r="CO3923" s="333">
        <v>45201</v>
      </c>
      <c r="CP3923" s="262" t="s">
        <v>304</v>
      </c>
      <c r="CR3923" s="333">
        <v>45201</v>
      </c>
      <c r="CS3923" s="262" t="s">
        <v>305</v>
      </c>
    </row>
    <row r="3924" spans="93:97" ht="39" customHeight="1">
      <c r="CO3924" s="333">
        <v>45202</v>
      </c>
      <c r="CP3924" s="262" t="s">
        <v>305</v>
      </c>
      <c r="CR3924" s="333">
        <v>45202</v>
      </c>
      <c r="CS3924" s="262" t="s">
        <v>306</v>
      </c>
    </row>
    <row r="3925" spans="93:97" ht="39" customHeight="1">
      <c r="CO3925" s="333">
        <v>45203</v>
      </c>
      <c r="CP3925" s="262" t="s">
        <v>306</v>
      </c>
      <c r="CR3925" s="333">
        <v>45203</v>
      </c>
      <c r="CS3925" s="262" t="s">
        <v>307</v>
      </c>
    </row>
    <row r="3926" spans="93:97" ht="39" customHeight="1">
      <c r="CO3926" s="333">
        <v>45204</v>
      </c>
      <c r="CP3926" s="262" t="s">
        <v>307</v>
      </c>
      <c r="CR3926" s="333">
        <v>45204</v>
      </c>
      <c r="CS3926" s="262" t="s">
        <v>308</v>
      </c>
    </row>
    <row r="3927" spans="93:97" ht="39" customHeight="1">
      <c r="CO3927" s="333">
        <v>45205</v>
      </c>
      <c r="CP3927" s="262" t="s">
        <v>308</v>
      </c>
      <c r="CR3927" s="333">
        <v>45205</v>
      </c>
      <c r="CS3927" s="262" t="s">
        <v>309</v>
      </c>
    </row>
    <row r="3928" spans="93:97" ht="39" customHeight="1">
      <c r="CO3928" s="333">
        <v>45206</v>
      </c>
      <c r="CP3928" s="262" t="s">
        <v>309</v>
      </c>
      <c r="CR3928" s="333">
        <v>45206</v>
      </c>
      <c r="CS3928" s="262" t="s">
        <v>310</v>
      </c>
    </row>
    <row r="3929" spans="93:97" ht="39" customHeight="1">
      <c r="CO3929" s="333">
        <v>45207</v>
      </c>
      <c r="CP3929" s="262" t="s">
        <v>310</v>
      </c>
      <c r="CR3929" s="333">
        <v>45207</v>
      </c>
      <c r="CS3929" s="262" t="s">
        <v>311</v>
      </c>
    </row>
    <row r="3930" spans="93:97" ht="39" customHeight="1">
      <c r="CO3930" s="333">
        <v>45208</v>
      </c>
      <c r="CP3930" s="262" t="s">
        <v>311</v>
      </c>
      <c r="CR3930" s="333">
        <v>45208</v>
      </c>
      <c r="CS3930" s="262" t="s">
        <v>312</v>
      </c>
    </row>
    <row r="3931" spans="93:97" ht="39" customHeight="1">
      <c r="CO3931" s="333">
        <v>45209</v>
      </c>
      <c r="CP3931" s="262" t="s">
        <v>312</v>
      </c>
      <c r="CR3931" s="333">
        <v>45209</v>
      </c>
      <c r="CS3931" s="262" t="s">
        <v>313</v>
      </c>
    </row>
    <row r="3932" spans="93:97" ht="39" customHeight="1">
      <c r="CO3932" s="333">
        <v>45210</v>
      </c>
      <c r="CP3932" s="262" t="s">
        <v>313</v>
      </c>
      <c r="CR3932" s="333">
        <v>45210</v>
      </c>
      <c r="CS3932" s="262" t="s">
        <v>314</v>
      </c>
    </row>
    <row r="3933" spans="93:97" ht="39" customHeight="1">
      <c r="CO3933" s="333">
        <v>45211</v>
      </c>
      <c r="CP3933" s="262" t="s">
        <v>314</v>
      </c>
      <c r="CR3933" s="333">
        <v>45211</v>
      </c>
      <c r="CS3933" s="262" t="s">
        <v>315</v>
      </c>
    </row>
    <row r="3934" spans="93:97" ht="39" customHeight="1">
      <c r="CO3934" s="333">
        <v>45212</v>
      </c>
      <c r="CP3934" s="262" t="s">
        <v>315</v>
      </c>
      <c r="CR3934" s="333">
        <v>45212</v>
      </c>
      <c r="CS3934" s="262" t="s">
        <v>316</v>
      </c>
    </row>
    <row r="3935" spans="93:97" ht="39" customHeight="1">
      <c r="CO3935" s="333">
        <v>45213</v>
      </c>
      <c r="CP3935" s="262" t="s">
        <v>316</v>
      </c>
      <c r="CR3935" s="333">
        <v>45213</v>
      </c>
      <c r="CS3935" s="262" t="s">
        <v>317</v>
      </c>
    </row>
    <row r="3936" spans="93:97" ht="39" customHeight="1">
      <c r="CO3936" s="333">
        <v>45214</v>
      </c>
      <c r="CP3936" s="262" t="s">
        <v>317</v>
      </c>
      <c r="CR3936" s="333">
        <v>45214</v>
      </c>
      <c r="CS3936" s="262" t="s">
        <v>318</v>
      </c>
    </row>
    <row r="3937" spans="93:97" ht="39" customHeight="1">
      <c r="CO3937" s="333">
        <v>45215</v>
      </c>
      <c r="CP3937" s="262" t="s">
        <v>318</v>
      </c>
      <c r="CR3937" s="333">
        <v>45215</v>
      </c>
      <c r="CS3937" s="262" t="s">
        <v>319</v>
      </c>
    </row>
    <row r="3938" spans="93:97" ht="39" customHeight="1">
      <c r="CO3938" s="333">
        <v>45216</v>
      </c>
      <c r="CP3938" s="262" t="s">
        <v>319</v>
      </c>
      <c r="CR3938" s="333">
        <v>45216</v>
      </c>
      <c r="CS3938" s="262" t="s">
        <v>320</v>
      </c>
    </row>
    <row r="3939" spans="93:97" ht="39" customHeight="1">
      <c r="CO3939" s="333">
        <v>45217</v>
      </c>
      <c r="CP3939" s="262" t="s">
        <v>320</v>
      </c>
      <c r="CR3939" s="333">
        <v>45217</v>
      </c>
      <c r="CS3939" s="262" t="s">
        <v>321</v>
      </c>
    </row>
    <row r="3940" spans="93:97" ht="39" customHeight="1">
      <c r="CO3940" s="333">
        <v>45218</v>
      </c>
      <c r="CP3940" s="262" t="s">
        <v>321</v>
      </c>
      <c r="CR3940" s="333">
        <v>45218</v>
      </c>
      <c r="CS3940" s="262" t="s">
        <v>322</v>
      </c>
    </row>
    <row r="3941" spans="93:97" ht="39" customHeight="1">
      <c r="CO3941" s="333">
        <v>45219</v>
      </c>
      <c r="CP3941" s="262" t="s">
        <v>322</v>
      </c>
      <c r="CR3941" s="333">
        <v>45219</v>
      </c>
      <c r="CS3941" s="262" t="s">
        <v>323</v>
      </c>
    </row>
    <row r="3942" spans="93:97" ht="39" customHeight="1">
      <c r="CO3942" s="333">
        <v>45220</v>
      </c>
      <c r="CP3942" s="262" t="s">
        <v>323</v>
      </c>
      <c r="CR3942" s="333">
        <v>45220</v>
      </c>
      <c r="CS3942" s="262" t="s">
        <v>324</v>
      </c>
    </row>
    <row r="3943" spans="93:97" ht="39" customHeight="1">
      <c r="CO3943" s="333">
        <v>45221</v>
      </c>
      <c r="CP3943" s="262" t="s">
        <v>324</v>
      </c>
      <c r="CR3943" s="333">
        <v>45221</v>
      </c>
      <c r="CS3943" s="262" t="s">
        <v>325</v>
      </c>
    </row>
    <row r="3944" spans="93:97" ht="39" customHeight="1">
      <c r="CO3944" s="333">
        <v>45222</v>
      </c>
      <c r="CP3944" s="262" t="s">
        <v>325</v>
      </c>
      <c r="CR3944" s="333">
        <v>45222</v>
      </c>
      <c r="CS3944" s="262" t="s">
        <v>326</v>
      </c>
    </row>
    <row r="3945" spans="93:97" ht="39" customHeight="1">
      <c r="CO3945" s="333">
        <v>45223</v>
      </c>
      <c r="CP3945" s="262" t="s">
        <v>326</v>
      </c>
      <c r="CR3945" s="333">
        <v>45223</v>
      </c>
      <c r="CS3945" s="262" t="s">
        <v>327</v>
      </c>
    </row>
    <row r="3946" spans="93:97" ht="39" customHeight="1">
      <c r="CO3946" s="333">
        <v>45224</v>
      </c>
      <c r="CP3946" s="262" t="s">
        <v>327</v>
      </c>
      <c r="CR3946" s="333">
        <v>45224</v>
      </c>
      <c r="CS3946" s="262" t="s">
        <v>328</v>
      </c>
    </row>
    <row r="3947" spans="93:97" ht="39" customHeight="1">
      <c r="CO3947" s="333">
        <v>45225</v>
      </c>
      <c r="CP3947" s="262" t="s">
        <v>328</v>
      </c>
      <c r="CR3947" s="333">
        <v>45225</v>
      </c>
      <c r="CS3947" s="262" t="s">
        <v>329</v>
      </c>
    </row>
    <row r="3948" spans="93:97" ht="39" customHeight="1">
      <c r="CO3948" s="333">
        <v>45226</v>
      </c>
      <c r="CP3948" s="262" t="s">
        <v>329</v>
      </c>
      <c r="CR3948" s="333">
        <v>45226</v>
      </c>
      <c r="CS3948" s="262" t="s">
        <v>330</v>
      </c>
    </row>
    <row r="3949" spans="93:97" ht="39" customHeight="1">
      <c r="CO3949" s="333">
        <v>45227</v>
      </c>
      <c r="CP3949" s="262" t="s">
        <v>330</v>
      </c>
      <c r="CR3949" s="333">
        <v>45227</v>
      </c>
      <c r="CS3949" s="262" t="s">
        <v>331</v>
      </c>
    </row>
    <row r="3950" spans="93:97" ht="39" customHeight="1">
      <c r="CO3950" s="333">
        <v>45228</v>
      </c>
      <c r="CP3950" s="262" t="s">
        <v>331</v>
      </c>
      <c r="CR3950" s="333">
        <v>45228</v>
      </c>
      <c r="CS3950" s="262" t="s">
        <v>332</v>
      </c>
    </row>
    <row r="3951" spans="93:97" ht="39" customHeight="1">
      <c r="CO3951" s="333">
        <v>45229</v>
      </c>
      <c r="CP3951" s="262" t="s">
        <v>332</v>
      </c>
      <c r="CR3951" s="333">
        <v>45229</v>
      </c>
      <c r="CS3951" s="262" t="s">
        <v>333</v>
      </c>
    </row>
    <row r="3952" spans="93:97" ht="39" customHeight="1">
      <c r="CO3952" s="333">
        <v>45230</v>
      </c>
      <c r="CP3952" s="262" t="s">
        <v>333</v>
      </c>
      <c r="CR3952" s="333">
        <v>45230</v>
      </c>
      <c r="CS3952" s="262" t="s">
        <v>334</v>
      </c>
    </row>
    <row r="3953" spans="93:97" ht="39" customHeight="1">
      <c r="CO3953" s="333">
        <v>45231</v>
      </c>
      <c r="CP3953" s="262" t="s">
        <v>334</v>
      </c>
      <c r="CR3953" s="333">
        <v>45231</v>
      </c>
      <c r="CS3953" s="262" t="s">
        <v>335</v>
      </c>
    </row>
    <row r="3954" spans="93:97" ht="39" customHeight="1">
      <c r="CO3954" s="333">
        <v>45232</v>
      </c>
      <c r="CP3954" s="262" t="s">
        <v>335</v>
      </c>
      <c r="CR3954" s="333">
        <v>45232</v>
      </c>
      <c r="CS3954" s="262" t="s">
        <v>336</v>
      </c>
    </row>
    <row r="3955" spans="93:97" ht="39" customHeight="1">
      <c r="CO3955" s="333">
        <v>45233</v>
      </c>
      <c r="CP3955" s="262" t="s">
        <v>336</v>
      </c>
      <c r="CR3955" s="333">
        <v>45233</v>
      </c>
      <c r="CS3955" s="262" t="s">
        <v>337</v>
      </c>
    </row>
    <row r="3956" spans="93:97" ht="39" customHeight="1">
      <c r="CO3956" s="333">
        <v>45234</v>
      </c>
      <c r="CP3956" s="262" t="s">
        <v>337</v>
      </c>
      <c r="CR3956" s="333">
        <v>45234</v>
      </c>
      <c r="CS3956" s="262" t="s">
        <v>338</v>
      </c>
    </row>
    <row r="3957" spans="93:97" ht="39" customHeight="1">
      <c r="CO3957" s="333">
        <v>45235</v>
      </c>
      <c r="CP3957" s="262" t="s">
        <v>338</v>
      </c>
      <c r="CR3957" s="333">
        <v>45235</v>
      </c>
      <c r="CS3957" s="262" t="s">
        <v>339</v>
      </c>
    </row>
    <row r="3958" spans="93:97" ht="39" customHeight="1">
      <c r="CO3958" s="333">
        <v>45236</v>
      </c>
      <c r="CP3958" s="262" t="s">
        <v>339</v>
      </c>
      <c r="CR3958" s="333">
        <v>45236</v>
      </c>
      <c r="CS3958" s="262" t="s">
        <v>340</v>
      </c>
    </row>
    <row r="3959" spans="93:97" ht="39" customHeight="1">
      <c r="CO3959" s="333">
        <v>45237</v>
      </c>
      <c r="CP3959" s="262" t="s">
        <v>340</v>
      </c>
      <c r="CR3959" s="333">
        <v>45237</v>
      </c>
      <c r="CS3959" s="262" t="s">
        <v>341</v>
      </c>
    </row>
    <row r="3960" spans="93:97" ht="39" customHeight="1">
      <c r="CO3960" s="333">
        <v>45238</v>
      </c>
      <c r="CP3960" s="262" t="s">
        <v>341</v>
      </c>
      <c r="CR3960" s="333">
        <v>45238</v>
      </c>
      <c r="CS3960" s="262" t="s">
        <v>342</v>
      </c>
    </row>
    <row r="3961" spans="93:97" ht="39" customHeight="1">
      <c r="CO3961" s="333">
        <v>45239</v>
      </c>
      <c r="CP3961" s="262" t="s">
        <v>342</v>
      </c>
      <c r="CR3961" s="333">
        <v>45239</v>
      </c>
      <c r="CS3961" s="262" t="s">
        <v>343</v>
      </c>
    </row>
    <row r="3962" spans="93:97" ht="39" customHeight="1">
      <c r="CO3962" s="333">
        <v>45240</v>
      </c>
      <c r="CP3962" s="262" t="s">
        <v>343</v>
      </c>
      <c r="CR3962" s="333">
        <v>45240</v>
      </c>
      <c r="CS3962" s="262" t="s">
        <v>344</v>
      </c>
    </row>
    <row r="3963" spans="93:97" ht="39" customHeight="1">
      <c r="CO3963" s="333">
        <v>45241</v>
      </c>
      <c r="CP3963" s="262" t="s">
        <v>344</v>
      </c>
      <c r="CR3963" s="333">
        <v>45241</v>
      </c>
      <c r="CS3963" s="262" t="s">
        <v>345</v>
      </c>
    </row>
    <row r="3964" spans="93:97" ht="39" customHeight="1">
      <c r="CO3964" s="333">
        <v>45242</v>
      </c>
      <c r="CP3964" s="262" t="s">
        <v>345</v>
      </c>
      <c r="CR3964" s="333">
        <v>45242</v>
      </c>
      <c r="CS3964" s="262" t="s">
        <v>346</v>
      </c>
    </row>
    <row r="3965" spans="93:97" ht="39" customHeight="1">
      <c r="CO3965" s="333">
        <v>45243</v>
      </c>
      <c r="CP3965" s="262" t="s">
        <v>346</v>
      </c>
      <c r="CR3965" s="333">
        <v>45243</v>
      </c>
      <c r="CS3965" s="262" t="s">
        <v>347</v>
      </c>
    </row>
    <row r="3966" spans="93:97" ht="39" customHeight="1">
      <c r="CO3966" s="333">
        <v>45244</v>
      </c>
      <c r="CP3966" s="262" t="s">
        <v>347</v>
      </c>
      <c r="CR3966" s="333">
        <v>45244</v>
      </c>
      <c r="CS3966" s="262" t="s">
        <v>348</v>
      </c>
    </row>
    <row r="3967" spans="93:97" ht="39" customHeight="1">
      <c r="CO3967" s="333">
        <v>45245</v>
      </c>
      <c r="CP3967" s="262" t="s">
        <v>348</v>
      </c>
      <c r="CR3967" s="333">
        <v>45245</v>
      </c>
      <c r="CS3967" s="262" t="s">
        <v>349</v>
      </c>
    </row>
    <row r="3968" spans="93:97" ht="39" customHeight="1">
      <c r="CO3968" s="333">
        <v>45246</v>
      </c>
      <c r="CP3968" s="262" t="s">
        <v>349</v>
      </c>
      <c r="CR3968" s="333">
        <v>45246</v>
      </c>
      <c r="CS3968" s="262" t="s">
        <v>350</v>
      </c>
    </row>
    <row r="3969" spans="93:97" ht="39" customHeight="1">
      <c r="CO3969" s="333">
        <v>45247</v>
      </c>
      <c r="CP3969" s="262" t="s">
        <v>350</v>
      </c>
      <c r="CR3969" s="333">
        <v>45247</v>
      </c>
      <c r="CS3969" s="262" t="s">
        <v>351</v>
      </c>
    </row>
    <row r="3970" spans="93:97" ht="39" customHeight="1">
      <c r="CO3970" s="333">
        <v>45248</v>
      </c>
      <c r="CP3970" s="262" t="s">
        <v>351</v>
      </c>
      <c r="CR3970" s="333">
        <v>45248</v>
      </c>
      <c r="CS3970" s="262" t="s">
        <v>352</v>
      </c>
    </row>
    <row r="3971" spans="93:97" ht="39" customHeight="1">
      <c r="CO3971" s="333">
        <v>45249</v>
      </c>
      <c r="CP3971" s="262" t="s">
        <v>352</v>
      </c>
      <c r="CR3971" s="333">
        <v>45249</v>
      </c>
      <c r="CS3971" s="262" t="s">
        <v>353</v>
      </c>
    </row>
    <row r="3972" spans="93:97" ht="39" customHeight="1">
      <c r="CO3972" s="333">
        <v>45250</v>
      </c>
      <c r="CP3972" s="262" t="s">
        <v>353</v>
      </c>
      <c r="CR3972" s="333">
        <v>45250</v>
      </c>
      <c r="CS3972" s="262" t="s">
        <v>354</v>
      </c>
    </row>
    <row r="3973" spans="93:97" ht="39" customHeight="1">
      <c r="CO3973" s="333">
        <v>45251</v>
      </c>
      <c r="CP3973" s="262" t="s">
        <v>354</v>
      </c>
      <c r="CR3973" s="333">
        <v>45251</v>
      </c>
      <c r="CS3973" s="262" t="s">
        <v>355</v>
      </c>
    </row>
    <row r="3974" spans="93:97" ht="39" customHeight="1">
      <c r="CO3974" s="333">
        <v>45252</v>
      </c>
      <c r="CP3974" s="262" t="s">
        <v>355</v>
      </c>
      <c r="CR3974" s="333">
        <v>45252</v>
      </c>
      <c r="CS3974" s="262" t="s">
        <v>356</v>
      </c>
    </row>
    <row r="3975" spans="93:97" ht="39" customHeight="1">
      <c r="CO3975" s="333">
        <v>45253</v>
      </c>
      <c r="CP3975" s="262" t="s">
        <v>356</v>
      </c>
      <c r="CR3975" s="333">
        <v>45253</v>
      </c>
      <c r="CS3975" s="262" t="s">
        <v>357</v>
      </c>
    </row>
    <row r="3976" spans="93:97" ht="39" customHeight="1">
      <c r="CO3976" s="333">
        <v>45254</v>
      </c>
      <c r="CP3976" s="262" t="s">
        <v>357</v>
      </c>
      <c r="CR3976" s="333">
        <v>45254</v>
      </c>
      <c r="CS3976" s="262" t="s">
        <v>358</v>
      </c>
    </row>
    <row r="3977" spans="93:97" ht="39" customHeight="1">
      <c r="CO3977" s="333">
        <v>45255</v>
      </c>
      <c r="CP3977" s="262" t="s">
        <v>358</v>
      </c>
      <c r="CR3977" s="333">
        <v>45255</v>
      </c>
      <c r="CS3977" s="262" t="s">
        <v>359</v>
      </c>
    </row>
    <row r="3978" spans="93:97" ht="39" customHeight="1">
      <c r="CO3978" s="333">
        <v>45256</v>
      </c>
      <c r="CP3978" s="262" t="s">
        <v>359</v>
      </c>
      <c r="CR3978" s="333">
        <v>45256</v>
      </c>
      <c r="CS3978" s="262" t="s">
        <v>360</v>
      </c>
    </row>
    <row r="3979" spans="93:97" ht="39" customHeight="1">
      <c r="CO3979" s="333">
        <v>45257</v>
      </c>
      <c r="CP3979" s="262" t="s">
        <v>360</v>
      </c>
      <c r="CR3979" s="333">
        <v>45257</v>
      </c>
      <c r="CS3979" s="262" t="s">
        <v>361</v>
      </c>
    </row>
    <row r="3980" spans="93:97" ht="39" customHeight="1">
      <c r="CO3980" s="333">
        <v>45258</v>
      </c>
      <c r="CP3980" s="262" t="s">
        <v>361</v>
      </c>
      <c r="CR3980" s="333">
        <v>45258</v>
      </c>
      <c r="CS3980" s="262" t="s">
        <v>362</v>
      </c>
    </row>
    <row r="3981" spans="93:97" ht="39" customHeight="1">
      <c r="CO3981" s="333">
        <v>45259</v>
      </c>
      <c r="CP3981" s="262" t="s">
        <v>362</v>
      </c>
      <c r="CR3981" s="333">
        <v>45259</v>
      </c>
      <c r="CS3981" s="262" t="s">
        <v>363</v>
      </c>
    </row>
    <row r="3982" spans="93:97" ht="39" customHeight="1">
      <c r="CO3982" s="333">
        <v>45260</v>
      </c>
      <c r="CP3982" s="262" t="s">
        <v>363</v>
      </c>
      <c r="CR3982" s="333">
        <v>45260</v>
      </c>
      <c r="CS3982" s="262" t="s">
        <v>364</v>
      </c>
    </row>
    <row r="3983" spans="93:97" ht="39" customHeight="1">
      <c r="CO3983" s="333">
        <v>45261</v>
      </c>
      <c r="CP3983" s="262" t="s">
        <v>364</v>
      </c>
      <c r="CR3983" s="333">
        <v>45261</v>
      </c>
      <c r="CS3983" s="262" t="s">
        <v>365</v>
      </c>
    </row>
    <row r="3984" spans="93:97" ht="39" customHeight="1">
      <c r="CO3984" s="333">
        <v>45262</v>
      </c>
      <c r="CP3984" s="262" t="s">
        <v>365</v>
      </c>
      <c r="CR3984" s="333">
        <v>45262</v>
      </c>
      <c r="CS3984" s="262" t="s">
        <v>366</v>
      </c>
    </row>
    <row r="3985" spans="93:97" ht="39" customHeight="1">
      <c r="CO3985" s="333">
        <v>45263</v>
      </c>
      <c r="CP3985" s="262" t="s">
        <v>366</v>
      </c>
      <c r="CR3985" s="333">
        <v>45263</v>
      </c>
      <c r="CS3985" s="262" t="s">
        <v>367</v>
      </c>
    </row>
    <row r="3986" spans="93:97" ht="39" customHeight="1">
      <c r="CO3986" s="333">
        <v>45264</v>
      </c>
      <c r="CP3986" s="262" t="s">
        <v>367</v>
      </c>
      <c r="CR3986" s="333">
        <v>45264</v>
      </c>
      <c r="CS3986" s="262" t="s">
        <v>368</v>
      </c>
    </row>
    <row r="3987" spans="93:97" ht="39" customHeight="1">
      <c r="CO3987" s="333">
        <v>45265</v>
      </c>
      <c r="CP3987" s="262" t="s">
        <v>368</v>
      </c>
      <c r="CR3987" s="333">
        <v>45265</v>
      </c>
      <c r="CS3987" s="262" t="s">
        <v>369</v>
      </c>
    </row>
    <row r="3988" spans="93:97" ht="39" customHeight="1">
      <c r="CO3988" s="333">
        <v>45266</v>
      </c>
      <c r="CP3988" s="262" t="s">
        <v>369</v>
      </c>
      <c r="CR3988" s="333">
        <v>45266</v>
      </c>
      <c r="CS3988" s="262" t="s">
        <v>370</v>
      </c>
    </row>
    <row r="3989" spans="93:97" ht="39" customHeight="1">
      <c r="CO3989" s="333">
        <v>45267</v>
      </c>
      <c r="CP3989" s="262" t="s">
        <v>370</v>
      </c>
      <c r="CR3989" s="333">
        <v>45267</v>
      </c>
      <c r="CS3989" s="262" t="s">
        <v>371</v>
      </c>
    </row>
    <row r="3990" spans="93:97" ht="39" customHeight="1">
      <c r="CO3990" s="333">
        <v>45268</v>
      </c>
      <c r="CP3990" s="262" t="s">
        <v>371</v>
      </c>
      <c r="CR3990" s="333">
        <v>45268</v>
      </c>
      <c r="CS3990" s="262" t="s">
        <v>372</v>
      </c>
    </row>
    <row r="3991" spans="93:97" ht="39" customHeight="1">
      <c r="CO3991" s="333">
        <v>45269</v>
      </c>
      <c r="CP3991" s="262" t="s">
        <v>372</v>
      </c>
      <c r="CR3991" s="333">
        <v>45269</v>
      </c>
      <c r="CS3991" s="262" t="s">
        <v>373</v>
      </c>
    </row>
    <row r="3992" spans="93:97" ht="39" customHeight="1">
      <c r="CO3992" s="333">
        <v>45270</v>
      </c>
      <c r="CP3992" s="262" t="s">
        <v>373</v>
      </c>
      <c r="CR3992" s="333">
        <v>45270</v>
      </c>
      <c r="CS3992" s="262" t="s">
        <v>374</v>
      </c>
    </row>
    <row r="3993" spans="93:97" ht="39" customHeight="1">
      <c r="CO3993" s="333">
        <v>45271</v>
      </c>
      <c r="CP3993" s="262" t="s">
        <v>374</v>
      </c>
      <c r="CR3993" s="333">
        <v>45271</v>
      </c>
      <c r="CS3993" s="262" t="s">
        <v>375</v>
      </c>
    </row>
    <row r="3994" spans="93:97" ht="39" customHeight="1">
      <c r="CO3994" s="333">
        <v>45272</v>
      </c>
      <c r="CP3994" s="262" t="s">
        <v>375</v>
      </c>
      <c r="CR3994" s="333">
        <v>45272</v>
      </c>
      <c r="CS3994" s="262" t="s">
        <v>376</v>
      </c>
    </row>
    <row r="3995" spans="93:97" ht="39" customHeight="1">
      <c r="CO3995" s="333">
        <v>45273</v>
      </c>
      <c r="CP3995" s="262" t="s">
        <v>376</v>
      </c>
      <c r="CR3995" s="333">
        <v>45273</v>
      </c>
      <c r="CS3995" s="262" t="s">
        <v>377</v>
      </c>
    </row>
    <row r="3996" spans="93:97" ht="39" customHeight="1">
      <c r="CO3996" s="333">
        <v>45274</v>
      </c>
      <c r="CP3996" s="262" t="s">
        <v>377</v>
      </c>
      <c r="CR3996" s="333">
        <v>45274</v>
      </c>
      <c r="CS3996" s="262" t="s">
        <v>378</v>
      </c>
    </row>
    <row r="3997" spans="93:97" ht="39" customHeight="1">
      <c r="CO3997" s="333">
        <v>45275</v>
      </c>
      <c r="CP3997" s="262" t="s">
        <v>378</v>
      </c>
      <c r="CR3997" s="333">
        <v>45275</v>
      </c>
      <c r="CS3997" s="262" t="s">
        <v>379</v>
      </c>
    </row>
    <row r="3998" spans="93:97" ht="39" customHeight="1">
      <c r="CO3998" s="333">
        <v>45276</v>
      </c>
      <c r="CP3998" s="262" t="s">
        <v>379</v>
      </c>
      <c r="CR3998" s="333">
        <v>45276</v>
      </c>
      <c r="CS3998" s="262" t="s">
        <v>380</v>
      </c>
    </row>
    <row r="3999" spans="93:97" ht="39" customHeight="1">
      <c r="CO3999" s="333">
        <v>45277</v>
      </c>
      <c r="CP3999" s="262" t="s">
        <v>380</v>
      </c>
      <c r="CR3999" s="333">
        <v>45277</v>
      </c>
      <c r="CS3999" s="262" t="s">
        <v>381</v>
      </c>
    </row>
    <row r="4000" spans="93:97" ht="39" customHeight="1">
      <c r="CO4000" s="333">
        <v>45278</v>
      </c>
      <c r="CP4000" s="262" t="s">
        <v>381</v>
      </c>
      <c r="CR4000" s="333">
        <v>45278</v>
      </c>
      <c r="CS4000" s="262" t="s">
        <v>382</v>
      </c>
    </row>
    <row r="4001" spans="93:97" ht="39" customHeight="1">
      <c r="CO4001" s="333">
        <v>45279</v>
      </c>
      <c r="CP4001" s="262" t="s">
        <v>382</v>
      </c>
      <c r="CR4001" s="333">
        <v>45279</v>
      </c>
      <c r="CS4001" s="262" t="s">
        <v>383</v>
      </c>
    </row>
    <row r="4002" spans="93:97" ht="39" customHeight="1">
      <c r="CO4002" s="333">
        <v>45280</v>
      </c>
      <c r="CP4002" s="262" t="s">
        <v>383</v>
      </c>
      <c r="CR4002" s="333">
        <v>45280</v>
      </c>
      <c r="CS4002" s="262" t="s">
        <v>384</v>
      </c>
    </row>
    <row r="4003" spans="93:97" ht="39" customHeight="1">
      <c r="CO4003" s="333">
        <v>45281</v>
      </c>
      <c r="CP4003" s="262" t="s">
        <v>384</v>
      </c>
      <c r="CR4003" s="333">
        <v>45281</v>
      </c>
      <c r="CS4003" s="262" t="s">
        <v>385</v>
      </c>
    </row>
    <row r="4004" spans="93:97" ht="39" customHeight="1">
      <c r="CO4004" s="333">
        <v>45282</v>
      </c>
      <c r="CP4004" s="262" t="s">
        <v>385</v>
      </c>
      <c r="CR4004" s="333">
        <v>45282</v>
      </c>
      <c r="CS4004" s="262" t="s">
        <v>386</v>
      </c>
    </row>
    <row r="4005" spans="93:97" ht="39" customHeight="1">
      <c r="CO4005" s="333">
        <v>45283</v>
      </c>
      <c r="CP4005" s="262" t="s">
        <v>386</v>
      </c>
      <c r="CR4005" s="333">
        <v>45283</v>
      </c>
      <c r="CS4005" s="262" t="s">
        <v>387</v>
      </c>
    </row>
    <row r="4006" spans="93:97" ht="39" customHeight="1">
      <c r="CO4006" s="333">
        <v>45284</v>
      </c>
      <c r="CP4006" s="262" t="s">
        <v>387</v>
      </c>
      <c r="CR4006" s="333">
        <v>45284</v>
      </c>
      <c r="CS4006" s="262" t="s">
        <v>388</v>
      </c>
    </row>
    <row r="4007" spans="93:97" ht="39" customHeight="1">
      <c r="CO4007" s="333">
        <v>45285</v>
      </c>
      <c r="CP4007" s="262" t="s">
        <v>388</v>
      </c>
      <c r="CR4007" s="333">
        <v>45285</v>
      </c>
      <c r="CS4007" s="262" t="s">
        <v>389</v>
      </c>
    </row>
    <row r="4008" spans="93:97" ht="39" customHeight="1">
      <c r="CO4008" s="333">
        <v>45286</v>
      </c>
      <c r="CP4008" s="262" t="s">
        <v>389</v>
      </c>
      <c r="CR4008" s="333">
        <v>45286</v>
      </c>
      <c r="CS4008" s="262" t="s">
        <v>390</v>
      </c>
    </row>
    <row r="4009" spans="93:97" ht="39" customHeight="1">
      <c r="CO4009" s="333">
        <v>45287</v>
      </c>
      <c r="CP4009" s="262" t="s">
        <v>390</v>
      </c>
      <c r="CR4009" s="333">
        <v>45287</v>
      </c>
      <c r="CS4009" s="262" t="s">
        <v>391</v>
      </c>
    </row>
    <row r="4010" spans="93:97" ht="39" customHeight="1">
      <c r="CO4010" s="333">
        <v>45288</v>
      </c>
      <c r="CP4010" s="262" t="s">
        <v>391</v>
      </c>
      <c r="CR4010" s="333">
        <v>45288</v>
      </c>
      <c r="CS4010" s="262" t="s">
        <v>392</v>
      </c>
    </row>
    <row r="4011" spans="93:97" ht="39" customHeight="1">
      <c r="CO4011" s="333">
        <v>45289</v>
      </c>
      <c r="CP4011" s="262" t="s">
        <v>392</v>
      </c>
      <c r="CR4011" s="333">
        <v>45289</v>
      </c>
      <c r="CS4011" s="262" t="s">
        <v>393</v>
      </c>
    </row>
    <row r="4012" spans="93:97" ht="39" customHeight="1">
      <c r="CO4012" s="333">
        <v>45290</v>
      </c>
      <c r="CP4012" s="262" t="s">
        <v>393</v>
      </c>
      <c r="CR4012" s="333">
        <v>45290</v>
      </c>
      <c r="CS4012" s="262" t="s">
        <v>394</v>
      </c>
    </row>
    <row r="4013" spans="93:97" ht="39" customHeight="1">
      <c r="CO4013" s="333">
        <v>45291</v>
      </c>
      <c r="CP4013" s="262" t="s">
        <v>394</v>
      </c>
      <c r="CR4013" s="333">
        <v>45291</v>
      </c>
      <c r="CS4013" s="262" t="s">
        <v>395</v>
      </c>
    </row>
    <row r="4014" spans="93:97" ht="39" customHeight="1">
      <c r="CO4014" s="333">
        <v>45292</v>
      </c>
      <c r="CP4014" s="262" t="s">
        <v>395</v>
      </c>
      <c r="CR4014" s="333">
        <v>45292</v>
      </c>
      <c r="CS4014" s="262" t="s">
        <v>31</v>
      </c>
    </row>
    <row r="4015" spans="93:97" ht="39" customHeight="1">
      <c r="CO4015" s="333">
        <v>45293</v>
      </c>
      <c r="CP4015" s="262" t="s">
        <v>31</v>
      </c>
      <c r="CR4015" s="333">
        <v>45293</v>
      </c>
      <c r="CS4015" s="262" t="s">
        <v>32</v>
      </c>
    </row>
    <row r="4016" spans="93:97" ht="39" customHeight="1">
      <c r="CO4016" s="333">
        <v>45294</v>
      </c>
      <c r="CP4016" s="262" t="s">
        <v>32</v>
      </c>
      <c r="CR4016" s="333">
        <v>45294</v>
      </c>
      <c r="CS4016" s="262" t="s">
        <v>33</v>
      </c>
    </row>
    <row r="4017" spans="93:97" ht="39" customHeight="1">
      <c r="CO4017" s="333">
        <v>45295</v>
      </c>
      <c r="CP4017" s="262" t="s">
        <v>33</v>
      </c>
      <c r="CR4017" s="333">
        <v>45295</v>
      </c>
      <c r="CS4017" s="262" t="s">
        <v>34</v>
      </c>
    </row>
    <row r="4018" spans="93:97" ht="39" customHeight="1">
      <c r="CO4018" s="333">
        <v>45296</v>
      </c>
      <c r="CP4018" s="262" t="s">
        <v>34</v>
      </c>
      <c r="CR4018" s="333">
        <v>45296</v>
      </c>
      <c r="CS4018" s="262" t="s">
        <v>35</v>
      </c>
    </row>
    <row r="4019" spans="93:97" ht="39" customHeight="1">
      <c r="CO4019" s="333">
        <v>45297</v>
      </c>
      <c r="CP4019" s="262" t="s">
        <v>35</v>
      </c>
      <c r="CR4019" s="333">
        <v>45297</v>
      </c>
      <c r="CS4019" s="262" t="s">
        <v>36</v>
      </c>
    </row>
    <row r="4020" spans="93:97" ht="39" customHeight="1">
      <c r="CO4020" s="333">
        <v>45298</v>
      </c>
      <c r="CP4020" s="262" t="s">
        <v>36</v>
      </c>
      <c r="CR4020" s="333">
        <v>45298</v>
      </c>
      <c r="CS4020" s="262" t="s">
        <v>37</v>
      </c>
    </row>
    <row r="4021" spans="93:97" ht="39" customHeight="1">
      <c r="CO4021" s="333">
        <v>45299</v>
      </c>
      <c r="CP4021" s="262" t="s">
        <v>37</v>
      </c>
      <c r="CR4021" s="333">
        <v>45299</v>
      </c>
      <c r="CS4021" s="262" t="s">
        <v>38</v>
      </c>
    </row>
    <row r="4022" spans="93:97" ht="39" customHeight="1">
      <c r="CO4022" s="333">
        <v>45300</v>
      </c>
      <c r="CP4022" s="262" t="s">
        <v>38</v>
      </c>
      <c r="CR4022" s="333">
        <v>45300</v>
      </c>
      <c r="CS4022" s="262" t="s">
        <v>39</v>
      </c>
    </row>
    <row r="4023" spans="93:97" ht="39" customHeight="1">
      <c r="CO4023" s="333">
        <v>45301</v>
      </c>
      <c r="CP4023" s="262" t="s">
        <v>39</v>
      </c>
      <c r="CR4023" s="333">
        <v>45301</v>
      </c>
      <c r="CS4023" s="262" t="s">
        <v>40</v>
      </c>
    </row>
    <row r="4024" spans="93:97" ht="39" customHeight="1">
      <c r="CO4024" s="333">
        <v>45302</v>
      </c>
      <c r="CP4024" s="262" t="s">
        <v>40</v>
      </c>
      <c r="CR4024" s="333">
        <v>45302</v>
      </c>
      <c r="CS4024" s="262" t="s">
        <v>41</v>
      </c>
    </row>
    <row r="4025" spans="93:97" ht="39" customHeight="1">
      <c r="CO4025" s="333">
        <v>45303</v>
      </c>
      <c r="CP4025" s="262" t="s">
        <v>41</v>
      </c>
      <c r="CR4025" s="333">
        <v>45303</v>
      </c>
      <c r="CS4025" s="262" t="s">
        <v>42</v>
      </c>
    </row>
    <row r="4026" spans="93:97" ht="39" customHeight="1">
      <c r="CO4026" s="333">
        <v>45304</v>
      </c>
      <c r="CP4026" s="262" t="s">
        <v>42</v>
      </c>
      <c r="CR4026" s="333">
        <v>45304</v>
      </c>
      <c r="CS4026" s="262" t="s">
        <v>43</v>
      </c>
    </row>
    <row r="4027" spans="93:97" ht="39" customHeight="1">
      <c r="CO4027" s="333">
        <v>45305</v>
      </c>
      <c r="CP4027" s="262" t="s">
        <v>43</v>
      </c>
      <c r="CR4027" s="333">
        <v>45305</v>
      </c>
      <c r="CS4027" s="262" t="s">
        <v>44</v>
      </c>
    </row>
    <row r="4028" spans="93:97" ht="39" customHeight="1">
      <c r="CO4028" s="333">
        <v>45306</v>
      </c>
      <c r="CP4028" s="262" t="s">
        <v>44</v>
      </c>
      <c r="CR4028" s="333">
        <v>45306</v>
      </c>
      <c r="CS4028" s="262" t="s">
        <v>45</v>
      </c>
    </row>
    <row r="4029" spans="93:97" ht="39" customHeight="1">
      <c r="CO4029" s="333">
        <v>45307</v>
      </c>
      <c r="CP4029" s="262" t="s">
        <v>45</v>
      </c>
      <c r="CR4029" s="333">
        <v>45307</v>
      </c>
      <c r="CS4029" s="262" t="s">
        <v>46</v>
      </c>
    </row>
    <row r="4030" spans="93:97" ht="39" customHeight="1">
      <c r="CO4030" s="333">
        <v>45308</v>
      </c>
      <c r="CP4030" s="262" t="s">
        <v>46</v>
      </c>
      <c r="CR4030" s="333">
        <v>45308</v>
      </c>
      <c r="CS4030" s="262" t="s">
        <v>47</v>
      </c>
    </row>
    <row r="4031" spans="93:97" ht="39" customHeight="1">
      <c r="CO4031" s="333">
        <v>45309</v>
      </c>
      <c r="CP4031" s="262" t="s">
        <v>47</v>
      </c>
      <c r="CR4031" s="333">
        <v>45309</v>
      </c>
      <c r="CS4031" s="262" t="s">
        <v>48</v>
      </c>
    </row>
    <row r="4032" spans="93:97" ht="39" customHeight="1">
      <c r="CO4032" s="333">
        <v>45310</v>
      </c>
      <c r="CP4032" s="262" t="s">
        <v>48</v>
      </c>
      <c r="CR4032" s="333">
        <v>45310</v>
      </c>
      <c r="CS4032" s="262" t="s">
        <v>49</v>
      </c>
    </row>
    <row r="4033" spans="93:97" ht="39" customHeight="1">
      <c r="CO4033" s="333">
        <v>45311</v>
      </c>
      <c r="CP4033" s="262" t="s">
        <v>49</v>
      </c>
      <c r="CR4033" s="333">
        <v>45311</v>
      </c>
      <c r="CS4033" s="262" t="s">
        <v>50</v>
      </c>
    </row>
    <row r="4034" spans="93:97" ht="39" customHeight="1">
      <c r="CO4034" s="333">
        <v>45312</v>
      </c>
      <c r="CP4034" s="262" t="s">
        <v>50</v>
      </c>
      <c r="CR4034" s="333">
        <v>45312</v>
      </c>
      <c r="CS4034" s="262" t="s">
        <v>51</v>
      </c>
    </row>
    <row r="4035" spans="93:97" ht="39" customHeight="1">
      <c r="CO4035" s="333">
        <v>45313</v>
      </c>
      <c r="CP4035" s="262" t="s">
        <v>51</v>
      </c>
      <c r="CR4035" s="333">
        <v>45313</v>
      </c>
      <c r="CS4035" s="262" t="s">
        <v>52</v>
      </c>
    </row>
    <row r="4036" spans="93:97" ht="39" customHeight="1">
      <c r="CO4036" s="333">
        <v>45314</v>
      </c>
      <c r="CP4036" s="262" t="s">
        <v>52</v>
      </c>
      <c r="CR4036" s="333">
        <v>45314</v>
      </c>
      <c r="CS4036" s="262" t="s">
        <v>53</v>
      </c>
    </row>
    <row r="4037" spans="93:97" ht="39" customHeight="1">
      <c r="CO4037" s="333">
        <v>45315</v>
      </c>
      <c r="CP4037" s="262" t="s">
        <v>53</v>
      </c>
      <c r="CR4037" s="333">
        <v>45315</v>
      </c>
      <c r="CS4037" s="262" t="s">
        <v>54</v>
      </c>
    </row>
    <row r="4038" spans="93:97" ht="39" customHeight="1">
      <c r="CO4038" s="333">
        <v>45316</v>
      </c>
      <c r="CP4038" s="262" t="s">
        <v>54</v>
      </c>
      <c r="CR4038" s="333">
        <v>45316</v>
      </c>
      <c r="CS4038" s="262" t="s">
        <v>55</v>
      </c>
    </row>
    <row r="4039" spans="93:97" ht="39" customHeight="1">
      <c r="CO4039" s="333">
        <v>45317</v>
      </c>
      <c r="CP4039" s="262" t="s">
        <v>55</v>
      </c>
      <c r="CR4039" s="333">
        <v>45317</v>
      </c>
      <c r="CS4039" s="262" t="s">
        <v>56</v>
      </c>
    </row>
    <row r="4040" spans="93:97" ht="39" customHeight="1">
      <c r="CO4040" s="333">
        <v>45318</v>
      </c>
      <c r="CP4040" s="262" t="s">
        <v>56</v>
      </c>
      <c r="CR4040" s="333">
        <v>45318</v>
      </c>
      <c r="CS4040" s="262" t="s">
        <v>57</v>
      </c>
    </row>
    <row r="4041" spans="93:97" ht="39" customHeight="1">
      <c r="CO4041" s="333">
        <v>45319</v>
      </c>
      <c r="CP4041" s="262" t="s">
        <v>57</v>
      </c>
      <c r="CR4041" s="333">
        <v>45319</v>
      </c>
      <c r="CS4041" s="262" t="s">
        <v>58</v>
      </c>
    </row>
    <row r="4042" spans="93:97" ht="39" customHeight="1">
      <c r="CO4042" s="333">
        <v>45320</v>
      </c>
      <c r="CP4042" s="262" t="s">
        <v>58</v>
      </c>
      <c r="CR4042" s="333">
        <v>45320</v>
      </c>
      <c r="CS4042" s="262" t="s">
        <v>59</v>
      </c>
    </row>
    <row r="4043" spans="93:97" ht="39" customHeight="1">
      <c r="CO4043" s="333">
        <v>45321</v>
      </c>
      <c r="CP4043" s="262" t="s">
        <v>59</v>
      </c>
      <c r="CR4043" s="333">
        <v>45321</v>
      </c>
      <c r="CS4043" s="262" t="s">
        <v>60</v>
      </c>
    </row>
    <row r="4044" spans="93:97" ht="39" customHeight="1">
      <c r="CO4044" s="333">
        <v>45322</v>
      </c>
      <c r="CP4044" s="262" t="s">
        <v>60</v>
      </c>
      <c r="CR4044" s="333">
        <v>45322</v>
      </c>
      <c r="CS4044" s="262" t="s">
        <v>61</v>
      </c>
    </row>
    <row r="4045" spans="93:97" ht="39" customHeight="1">
      <c r="CO4045" s="333">
        <v>45323</v>
      </c>
      <c r="CP4045" s="262" t="s">
        <v>61</v>
      </c>
      <c r="CR4045" s="333">
        <v>45323</v>
      </c>
      <c r="CS4045" s="262" t="s">
        <v>62</v>
      </c>
    </row>
    <row r="4046" spans="93:97" ht="39" customHeight="1">
      <c r="CO4046" s="333">
        <v>45324</v>
      </c>
      <c r="CP4046" s="262" t="s">
        <v>62</v>
      </c>
      <c r="CR4046" s="333">
        <v>45324</v>
      </c>
      <c r="CS4046" s="262" t="s">
        <v>63</v>
      </c>
    </row>
    <row r="4047" spans="93:97" ht="39" customHeight="1">
      <c r="CO4047" s="333">
        <v>45325</v>
      </c>
      <c r="CP4047" s="262" t="s">
        <v>63</v>
      </c>
      <c r="CR4047" s="333">
        <v>45325</v>
      </c>
      <c r="CS4047" s="262" t="s">
        <v>64</v>
      </c>
    </row>
    <row r="4048" spans="93:97" ht="39" customHeight="1">
      <c r="CO4048" s="333">
        <v>45326</v>
      </c>
      <c r="CP4048" s="262" t="s">
        <v>64</v>
      </c>
      <c r="CR4048" s="333">
        <v>45326</v>
      </c>
      <c r="CS4048" s="262" t="s">
        <v>65</v>
      </c>
    </row>
    <row r="4049" spans="93:97" ht="39" customHeight="1">
      <c r="CO4049" s="333">
        <v>45327</v>
      </c>
      <c r="CP4049" s="262" t="s">
        <v>65</v>
      </c>
      <c r="CR4049" s="333">
        <v>45327</v>
      </c>
      <c r="CS4049" s="262" t="s">
        <v>66</v>
      </c>
    </row>
    <row r="4050" spans="93:97" ht="39" customHeight="1">
      <c r="CO4050" s="333">
        <v>45328</v>
      </c>
      <c r="CP4050" s="262" t="s">
        <v>66</v>
      </c>
      <c r="CR4050" s="333">
        <v>45328</v>
      </c>
      <c r="CS4050" s="262" t="s">
        <v>67</v>
      </c>
    </row>
    <row r="4051" spans="93:97" ht="39" customHeight="1">
      <c r="CO4051" s="333">
        <v>45329</v>
      </c>
      <c r="CP4051" s="262" t="s">
        <v>67</v>
      </c>
      <c r="CR4051" s="333">
        <v>45329</v>
      </c>
      <c r="CS4051" s="262" t="s">
        <v>68</v>
      </c>
    </row>
    <row r="4052" spans="93:97" ht="39" customHeight="1">
      <c r="CO4052" s="333">
        <v>45330</v>
      </c>
      <c r="CP4052" s="262" t="s">
        <v>68</v>
      </c>
      <c r="CR4052" s="333">
        <v>45330</v>
      </c>
      <c r="CS4052" s="262" t="s">
        <v>69</v>
      </c>
    </row>
    <row r="4053" spans="93:97" ht="39" customHeight="1">
      <c r="CO4053" s="333">
        <v>45331</v>
      </c>
      <c r="CP4053" s="262" t="s">
        <v>69</v>
      </c>
      <c r="CR4053" s="333">
        <v>45331</v>
      </c>
      <c r="CS4053" s="262" t="s">
        <v>70</v>
      </c>
    </row>
    <row r="4054" spans="93:97" ht="39" customHeight="1">
      <c r="CO4054" s="333">
        <v>45332</v>
      </c>
      <c r="CP4054" s="262" t="s">
        <v>70</v>
      </c>
      <c r="CR4054" s="333">
        <v>45332</v>
      </c>
      <c r="CS4054" s="262" t="s">
        <v>71</v>
      </c>
    </row>
    <row r="4055" spans="93:97" ht="39" customHeight="1">
      <c r="CO4055" s="333">
        <v>45333</v>
      </c>
      <c r="CP4055" s="262" t="s">
        <v>71</v>
      </c>
      <c r="CR4055" s="333">
        <v>45333</v>
      </c>
      <c r="CS4055" s="262" t="s">
        <v>72</v>
      </c>
    </row>
    <row r="4056" spans="93:97" ht="39" customHeight="1">
      <c r="CO4056" s="333">
        <v>45334</v>
      </c>
      <c r="CP4056" s="262" t="s">
        <v>72</v>
      </c>
      <c r="CR4056" s="333">
        <v>45334</v>
      </c>
      <c r="CS4056" s="262" t="s">
        <v>73</v>
      </c>
    </row>
    <row r="4057" spans="93:97" ht="39" customHeight="1">
      <c r="CO4057" s="333">
        <v>45335</v>
      </c>
      <c r="CP4057" s="262" t="s">
        <v>73</v>
      </c>
      <c r="CR4057" s="333">
        <v>45335</v>
      </c>
      <c r="CS4057" s="262" t="s">
        <v>74</v>
      </c>
    </row>
    <row r="4058" spans="93:97" ht="39" customHeight="1">
      <c r="CO4058" s="333">
        <v>45336</v>
      </c>
      <c r="CP4058" s="262" t="s">
        <v>74</v>
      </c>
      <c r="CR4058" s="333">
        <v>45336</v>
      </c>
      <c r="CS4058" s="262" t="s">
        <v>75</v>
      </c>
    </row>
    <row r="4059" spans="93:97" ht="39" customHeight="1">
      <c r="CO4059" s="333">
        <v>45337</v>
      </c>
      <c r="CP4059" s="262" t="s">
        <v>75</v>
      </c>
      <c r="CR4059" s="333">
        <v>45337</v>
      </c>
      <c r="CS4059" s="262" t="s">
        <v>76</v>
      </c>
    </row>
    <row r="4060" spans="93:97" ht="39" customHeight="1">
      <c r="CO4060" s="333">
        <v>45338</v>
      </c>
      <c r="CP4060" s="262" t="s">
        <v>76</v>
      </c>
      <c r="CR4060" s="333">
        <v>45338</v>
      </c>
      <c r="CS4060" s="262" t="s">
        <v>77</v>
      </c>
    </row>
    <row r="4061" spans="93:97" ht="39" customHeight="1">
      <c r="CO4061" s="333">
        <v>45339</v>
      </c>
      <c r="CP4061" s="262" t="s">
        <v>77</v>
      </c>
      <c r="CR4061" s="333">
        <v>45339</v>
      </c>
      <c r="CS4061" s="262" t="s">
        <v>78</v>
      </c>
    </row>
    <row r="4062" spans="93:97" ht="39" customHeight="1">
      <c r="CO4062" s="333">
        <v>45340</v>
      </c>
      <c r="CP4062" s="262" t="s">
        <v>78</v>
      </c>
      <c r="CR4062" s="333">
        <v>45340</v>
      </c>
      <c r="CS4062" s="262" t="s">
        <v>79</v>
      </c>
    </row>
    <row r="4063" spans="93:97" ht="39" customHeight="1">
      <c r="CO4063" s="333">
        <v>45341</v>
      </c>
      <c r="CP4063" s="262" t="s">
        <v>79</v>
      </c>
      <c r="CR4063" s="333">
        <v>45341</v>
      </c>
      <c r="CS4063" s="262" t="s">
        <v>80</v>
      </c>
    </row>
    <row r="4064" spans="93:97" ht="39" customHeight="1">
      <c r="CO4064" s="333">
        <v>45342</v>
      </c>
      <c r="CP4064" s="262" t="s">
        <v>80</v>
      </c>
      <c r="CR4064" s="333">
        <v>45342</v>
      </c>
      <c r="CS4064" s="262" t="s">
        <v>81</v>
      </c>
    </row>
    <row r="4065" spans="93:97" ht="39" customHeight="1">
      <c r="CO4065" s="333">
        <v>45343</v>
      </c>
      <c r="CP4065" s="262" t="s">
        <v>81</v>
      </c>
      <c r="CR4065" s="333">
        <v>45343</v>
      </c>
      <c r="CS4065" s="262" t="s">
        <v>82</v>
      </c>
    </row>
    <row r="4066" spans="93:97" ht="39" customHeight="1">
      <c r="CO4066" s="333">
        <v>45344</v>
      </c>
      <c r="CP4066" s="262" t="s">
        <v>82</v>
      </c>
      <c r="CR4066" s="333">
        <v>45344</v>
      </c>
      <c r="CS4066" s="262" t="s">
        <v>83</v>
      </c>
    </row>
    <row r="4067" spans="93:97" ht="39" customHeight="1">
      <c r="CO4067" s="333">
        <v>45345</v>
      </c>
      <c r="CP4067" s="262" t="s">
        <v>83</v>
      </c>
      <c r="CR4067" s="333">
        <v>45345</v>
      </c>
      <c r="CS4067" s="262" t="s">
        <v>84</v>
      </c>
    </row>
    <row r="4068" spans="93:97" ht="39" customHeight="1">
      <c r="CO4068" s="333">
        <v>45346</v>
      </c>
      <c r="CP4068" s="262" t="s">
        <v>84</v>
      </c>
      <c r="CR4068" s="333">
        <v>45346</v>
      </c>
      <c r="CS4068" s="262" t="s">
        <v>85</v>
      </c>
    </row>
    <row r="4069" spans="93:97" ht="39" customHeight="1">
      <c r="CO4069" s="333">
        <v>45347</v>
      </c>
      <c r="CP4069" s="262" t="s">
        <v>85</v>
      </c>
      <c r="CR4069" s="333">
        <v>45347</v>
      </c>
      <c r="CS4069" s="262" t="s">
        <v>86</v>
      </c>
    </row>
    <row r="4070" spans="93:97" ht="39" customHeight="1">
      <c r="CO4070" s="333">
        <v>45348</v>
      </c>
      <c r="CP4070" s="262" t="s">
        <v>86</v>
      </c>
      <c r="CR4070" s="333">
        <v>45348</v>
      </c>
      <c r="CS4070" s="262" t="s">
        <v>87</v>
      </c>
    </row>
    <row r="4071" spans="93:97" ht="39" customHeight="1">
      <c r="CO4071" s="333">
        <v>45349</v>
      </c>
      <c r="CP4071" s="262" t="s">
        <v>87</v>
      </c>
      <c r="CR4071" s="333">
        <v>45349</v>
      </c>
      <c r="CS4071" s="262" t="s">
        <v>88</v>
      </c>
    </row>
    <row r="4072" spans="93:97" ht="39" customHeight="1">
      <c r="CO4072" s="333">
        <v>45350</v>
      </c>
      <c r="CP4072" s="262" t="s">
        <v>88</v>
      </c>
      <c r="CR4072" s="333">
        <v>45350</v>
      </c>
      <c r="CS4072" s="262" t="s">
        <v>89</v>
      </c>
    </row>
    <row r="4073" spans="93:97" ht="39" customHeight="1">
      <c r="CO4073" s="333">
        <v>45351</v>
      </c>
      <c r="CP4073" s="262" t="s">
        <v>89</v>
      </c>
      <c r="CR4073" s="333">
        <v>45351</v>
      </c>
      <c r="CS4073" s="337" t="s">
        <v>396</v>
      </c>
    </row>
    <row r="4074" spans="93:97" ht="39" customHeight="1">
      <c r="CO4074" s="333">
        <v>45352</v>
      </c>
      <c r="CP4074" s="337" t="s">
        <v>396</v>
      </c>
      <c r="CR4074" s="333">
        <v>45352</v>
      </c>
      <c r="CS4074" s="262" t="s">
        <v>90</v>
      </c>
    </row>
    <row r="4075" spans="93:97" ht="39" customHeight="1">
      <c r="CO4075" s="333">
        <v>45353</v>
      </c>
      <c r="CP4075" s="262" t="s">
        <v>90</v>
      </c>
      <c r="CR4075" s="333">
        <v>45353</v>
      </c>
      <c r="CS4075" s="262" t="s">
        <v>91</v>
      </c>
    </row>
    <row r="4076" spans="93:97" ht="39" customHeight="1">
      <c r="CO4076" s="333">
        <v>45354</v>
      </c>
      <c r="CP4076" s="262" t="s">
        <v>91</v>
      </c>
      <c r="CR4076" s="333">
        <v>45354</v>
      </c>
      <c r="CS4076" s="262" t="s">
        <v>92</v>
      </c>
    </row>
    <row r="4077" spans="93:97" ht="39" customHeight="1">
      <c r="CO4077" s="333">
        <v>45355</v>
      </c>
      <c r="CP4077" s="262" t="s">
        <v>92</v>
      </c>
      <c r="CR4077" s="333">
        <v>45355</v>
      </c>
      <c r="CS4077" s="262" t="s">
        <v>93</v>
      </c>
    </row>
    <row r="4078" spans="93:97" ht="39" customHeight="1">
      <c r="CO4078" s="333">
        <v>45356</v>
      </c>
      <c r="CP4078" s="262" t="s">
        <v>93</v>
      </c>
      <c r="CR4078" s="333">
        <v>45356</v>
      </c>
      <c r="CS4078" s="262" t="s">
        <v>94</v>
      </c>
    </row>
    <row r="4079" spans="93:97" ht="39" customHeight="1">
      <c r="CO4079" s="333">
        <v>45357</v>
      </c>
      <c r="CP4079" s="262" t="s">
        <v>94</v>
      </c>
      <c r="CR4079" s="333">
        <v>45357</v>
      </c>
      <c r="CS4079" s="262" t="s">
        <v>95</v>
      </c>
    </row>
    <row r="4080" spans="93:97" ht="39" customHeight="1">
      <c r="CO4080" s="333">
        <v>45358</v>
      </c>
      <c r="CP4080" s="262" t="s">
        <v>95</v>
      </c>
      <c r="CR4080" s="333">
        <v>45358</v>
      </c>
      <c r="CS4080" s="262" t="s">
        <v>96</v>
      </c>
    </row>
    <row r="4081" spans="93:97" ht="39" customHeight="1">
      <c r="CO4081" s="333">
        <v>45359</v>
      </c>
      <c r="CP4081" s="262" t="s">
        <v>96</v>
      </c>
      <c r="CR4081" s="333">
        <v>45359</v>
      </c>
      <c r="CS4081" s="262" t="s">
        <v>97</v>
      </c>
    </row>
    <row r="4082" spans="93:97" ht="39" customHeight="1">
      <c r="CO4082" s="333">
        <v>45360</v>
      </c>
      <c r="CP4082" s="262" t="s">
        <v>97</v>
      </c>
      <c r="CR4082" s="333">
        <v>45360</v>
      </c>
      <c r="CS4082" s="262" t="s">
        <v>98</v>
      </c>
    </row>
    <row r="4083" spans="93:97" ht="39" customHeight="1">
      <c r="CO4083" s="333">
        <v>45361</v>
      </c>
      <c r="CP4083" s="262" t="s">
        <v>98</v>
      </c>
      <c r="CR4083" s="333">
        <v>45361</v>
      </c>
      <c r="CS4083" s="262" t="s">
        <v>99</v>
      </c>
    </row>
    <row r="4084" spans="93:97" ht="39" customHeight="1">
      <c r="CO4084" s="333">
        <v>45362</v>
      </c>
      <c r="CP4084" s="262" t="s">
        <v>99</v>
      </c>
      <c r="CR4084" s="333">
        <v>45362</v>
      </c>
      <c r="CS4084" s="262" t="s">
        <v>100</v>
      </c>
    </row>
    <row r="4085" spans="93:97" ht="39" customHeight="1">
      <c r="CO4085" s="333">
        <v>45363</v>
      </c>
      <c r="CP4085" s="262" t="s">
        <v>100</v>
      </c>
      <c r="CR4085" s="333">
        <v>45363</v>
      </c>
      <c r="CS4085" s="262" t="s">
        <v>101</v>
      </c>
    </row>
    <row r="4086" spans="93:97" ht="39" customHeight="1">
      <c r="CO4086" s="333">
        <v>45364</v>
      </c>
      <c r="CP4086" s="262" t="s">
        <v>101</v>
      </c>
      <c r="CR4086" s="333">
        <v>45364</v>
      </c>
      <c r="CS4086" s="262" t="s">
        <v>102</v>
      </c>
    </row>
    <row r="4087" spans="93:97" ht="39" customHeight="1">
      <c r="CO4087" s="333">
        <v>45365</v>
      </c>
      <c r="CP4087" s="262" t="s">
        <v>102</v>
      </c>
      <c r="CR4087" s="333">
        <v>45365</v>
      </c>
      <c r="CS4087" s="262" t="s">
        <v>103</v>
      </c>
    </row>
    <row r="4088" spans="93:97" ht="39" customHeight="1">
      <c r="CO4088" s="333">
        <v>45366</v>
      </c>
      <c r="CP4088" s="262" t="s">
        <v>103</v>
      </c>
      <c r="CR4088" s="333">
        <v>45366</v>
      </c>
      <c r="CS4088" s="262" t="s">
        <v>104</v>
      </c>
    </row>
    <row r="4089" spans="93:97" ht="39" customHeight="1">
      <c r="CO4089" s="333">
        <v>45367</v>
      </c>
      <c r="CP4089" s="262" t="s">
        <v>104</v>
      </c>
      <c r="CR4089" s="333">
        <v>45367</v>
      </c>
      <c r="CS4089" s="262" t="s">
        <v>105</v>
      </c>
    </row>
    <row r="4090" spans="93:97" ht="39" customHeight="1">
      <c r="CO4090" s="333">
        <v>45368</v>
      </c>
      <c r="CP4090" s="262" t="s">
        <v>105</v>
      </c>
      <c r="CR4090" s="333">
        <v>45368</v>
      </c>
      <c r="CS4090" s="262" t="s">
        <v>106</v>
      </c>
    </row>
    <row r="4091" spans="93:97" ht="39" customHeight="1">
      <c r="CO4091" s="333">
        <v>45369</v>
      </c>
      <c r="CP4091" s="262" t="s">
        <v>106</v>
      </c>
      <c r="CR4091" s="333">
        <v>45369</v>
      </c>
      <c r="CS4091" s="262" t="s">
        <v>107</v>
      </c>
    </row>
    <row r="4092" spans="93:97" ht="39" customHeight="1">
      <c r="CO4092" s="333">
        <v>45370</v>
      </c>
      <c r="CP4092" s="262" t="s">
        <v>107</v>
      </c>
      <c r="CR4092" s="333">
        <v>45370</v>
      </c>
      <c r="CS4092" s="262" t="s">
        <v>108</v>
      </c>
    </row>
    <row r="4093" spans="93:97" ht="39" customHeight="1">
      <c r="CO4093" s="333">
        <v>45371</v>
      </c>
      <c r="CP4093" s="262" t="s">
        <v>108</v>
      </c>
      <c r="CR4093" s="333">
        <v>45371</v>
      </c>
      <c r="CS4093" s="262" t="s">
        <v>109</v>
      </c>
    </row>
    <row r="4094" spans="93:97" ht="39" customHeight="1">
      <c r="CO4094" s="333">
        <v>45372</v>
      </c>
      <c r="CP4094" s="262" t="s">
        <v>109</v>
      </c>
      <c r="CR4094" s="333">
        <v>45372</v>
      </c>
      <c r="CS4094" s="262" t="s">
        <v>110</v>
      </c>
    </row>
    <row r="4095" spans="93:97" ht="39" customHeight="1">
      <c r="CO4095" s="333">
        <v>45373</v>
      </c>
      <c r="CP4095" s="262" t="s">
        <v>110</v>
      </c>
      <c r="CR4095" s="333">
        <v>45373</v>
      </c>
      <c r="CS4095" s="262" t="s">
        <v>111</v>
      </c>
    </row>
    <row r="4096" spans="93:97" ht="39" customHeight="1">
      <c r="CO4096" s="333">
        <v>45374</v>
      </c>
      <c r="CP4096" s="262" t="s">
        <v>111</v>
      </c>
      <c r="CR4096" s="333">
        <v>45374</v>
      </c>
      <c r="CS4096" s="262" t="s">
        <v>112</v>
      </c>
    </row>
    <row r="4097" spans="93:97" ht="39" customHeight="1">
      <c r="CO4097" s="333">
        <v>45375</v>
      </c>
      <c r="CP4097" s="262" t="s">
        <v>112</v>
      </c>
      <c r="CR4097" s="333">
        <v>45375</v>
      </c>
      <c r="CS4097" s="262" t="s">
        <v>113</v>
      </c>
    </row>
    <row r="4098" spans="93:97" ht="39" customHeight="1">
      <c r="CO4098" s="333">
        <v>45376</v>
      </c>
      <c r="CP4098" s="262" t="s">
        <v>113</v>
      </c>
      <c r="CR4098" s="333">
        <v>45376</v>
      </c>
      <c r="CS4098" s="262" t="s">
        <v>114</v>
      </c>
    </row>
    <row r="4099" spans="93:97" ht="39" customHeight="1">
      <c r="CO4099" s="333">
        <v>45377</v>
      </c>
      <c r="CP4099" s="262" t="s">
        <v>114</v>
      </c>
      <c r="CR4099" s="333">
        <v>45377</v>
      </c>
      <c r="CS4099" s="262" t="s">
        <v>115</v>
      </c>
    </row>
    <row r="4100" spans="93:97" ht="39" customHeight="1">
      <c r="CO4100" s="333">
        <v>45378</v>
      </c>
      <c r="CP4100" s="262" t="s">
        <v>115</v>
      </c>
      <c r="CR4100" s="333">
        <v>45378</v>
      </c>
      <c r="CS4100" s="262" t="s">
        <v>116</v>
      </c>
    </row>
    <row r="4101" spans="93:97" ht="39" customHeight="1">
      <c r="CO4101" s="333">
        <v>45379</v>
      </c>
      <c r="CP4101" s="262" t="s">
        <v>116</v>
      </c>
      <c r="CR4101" s="333">
        <v>45379</v>
      </c>
      <c r="CS4101" s="262" t="s">
        <v>117</v>
      </c>
    </row>
    <row r="4102" spans="93:97" ht="39" customHeight="1">
      <c r="CO4102" s="333">
        <v>45380</v>
      </c>
      <c r="CP4102" s="262" t="s">
        <v>117</v>
      </c>
      <c r="CR4102" s="333">
        <v>45380</v>
      </c>
      <c r="CS4102" s="262" t="s">
        <v>118</v>
      </c>
    </row>
    <row r="4103" spans="93:97" ht="39" customHeight="1">
      <c r="CO4103" s="333">
        <v>45381</v>
      </c>
      <c r="CP4103" s="262" t="s">
        <v>118</v>
      </c>
      <c r="CR4103" s="333">
        <v>45381</v>
      </c>
      <c r="CS4103" s="262" t="s">
        <v>119</v>
      </c>
    </row>
    <row r="4104" spans="93:97" ht="39" customHeight="1">
      <c r="CO4104" s="333">
        <v>45382</v>
      </c>
      <c r="CP4104" s="262" t="s">
        <v>119</v>
      </c>
      <c r="CR4104" s="333">
        <v>45382</v>
      </c>
      <c r="CS4104" s="262" t="s">
        <v>120</v>
      </c>
    </row>
    <row r="4105" spans="93:97" ht="39" customHeight="1">
      <c r="CO4105" s="333">
        <v>45383</v>
      </c>
      <c r="CP4105" s="262" t="s">
        <v>120</v>
      </c>
      <c r="CR4105" s="333">
        <v>45383</v>
      </c>
      <c r="CS4105" s="262" t="s">
        <v>121</v>
      </c>
    </row>
    <row r="4106" spans="93:97" ht="39" customHeight="1">
      <c r="CO4106" s="333">
        <v>45384</v>
      </c>
      <c r="CP4106" s="262" t="s">
        <v>121</v>
      </c>
      <c r="CR4106" s="333">
        <v>45384</v>
      </c>
      <c r="CS4106" s="262" t="s">
        <v>122</v>
      </c>
    </row>
    <row r="4107" spans="93:97" ht="39" customHeight="1">
      <c r="CO4107" s="333">
        <v>45385</v>
      </c>
      <c r="CP4107" s="262" t="s">
        <v>122</v>
      </c>
      <c r="CR4107" s="333">
        <v>45385</v>
      </c>
      <c r="CS4107" s="262" t="s">
        <v>123</v>
      </c>
    </row>
    <row r="4108" spans="93:97" ht="39" customHeight="1">
      <c r="CO4108" s="333">
        <v>45386</v>
      </c>
      <c r="CP4108" s="262" t="s">
        <v>123</v>
      </c>
      <c r="CR4108" s="333">
        <v>45386</v>
      </c>
      <c r="CS4108" s="262" t="s">
        <v>124</v>
      </c>
    </row>
    <row r="4109" spans="93:97" ht="39" customHeight="1">
      <c r="CO4109" s="333">
        <v>45387</v>
      </c>
      <c r="CP4109" s="262" t="s">
        <v>124</v>
      </c>
      <c r="CR4109" s="333">
        <v>45387</v>
      </c>
      <c r="CS4109" s="262" t="s">
        <v>125</v>
      </c>
    </row>
    <row r="4110" spans="93:97" ht="39" customHeight="1">
      <c r="CO4110" s="333">
        <v>45388</v>
      </c>
      <c r="CP4110" s="262" t="s">
        <v>125</v>
      </c>
      <c r="CR4110" s="333">
        <v>45388</v>
      </c>
      <c r="CS4110" s="262" t="s">
        <v>126</v>
      </c>
    </row>
    <row r="4111" spans="93:97" ht="39" customHeight="1">
      <c r="CO4111" s="333">
        <v>45389</v>
      </c>
      <c r="CP4111" s="262" t="s">
        <v>126</v>
      </c>
      <c r="CR4111" s="333">
        <v>45389</v>
      </c>
      <c r="CS4111" s="262" t="s">
        <v>127</v>
      </c>
    </row>
    <row r="4112" spans="93:97" ht="39" customHeight="1">
      <c r="CO4112" s="333">
        <v>45390</v>
      </c>
      <c r="CP4112" s="262" t="s">
        <v>127</v>
      </c>
      <c r="CR4112" s="333">
        <v>45390</v>
      </c>
      <c r="CS4112" s="262" t="s">
        <v>128</v>
      </c>
    </row>
    <row r="4113" spans="93:97" ht="39" customHeight="1">
      <c r="CO4113" s="333">
        <v>45391</v>
      </c>
      <c r="CP4113" s="262" t="s">
        <v>128</v>
      </c>
      <c r="CR4113" s="333">
        <v>45391</v>
      </c>
      <c r="CS4113" s="262" t="s">
        <v>129</v>
      </c>
    </row>
    <row r="4114" spans="93:97" ht="39" customHeight="1">
      <c r="CO4114" s="333">
        <v>45392</v>
      </c>
      <c r="CP4114" s="262" t="s">
        <v>129</v>
      </c>
      <c r="CR4114" s="333">
        <v>45392</v>
      </c>
      <c r="CS4114" s="262" t="s">
        <v>130</v>
      </c>
    </row>
    <row r="4115" spans="93:97" ht="39" customHeight="1">
      <c r="CO4115" s="333">
        <v>45393</v>
      </c>
      <c r="CP4115" s="262" t="s">
        <v>130</v>
      </c>
      <c r="CR4115" s="333">
        <v>45393</v>
      </c>
      <c r="CS4115" s="262" t="s">
        <v>131</v>
      </c>
    </row>
    <row r="4116" spans="93:97" ht="39" customHeight="1">
      <c r="CO4116" s="333">
        <v>45394</v>
      </c>
      <c r="CP4116" s="262" t="s">
        <v>131</v>
      </c>
      <c r="CR4116" s="333">
        <v>45394</v>
      </c>
      <c r="CS4116" s="262" t="s">
        <v>132</v>
      </c>
    </row>
    <row r="4117" spans="93:97" ht="39" customHeight="1">
      <c r="CO4117" s="333">
        <v>45395</v>
      </c>
      <c r="CP4117" s="262" t="s">
        <v>132</v>
      </c>
      <c r="CR4117" s="333">
        <v>45395</v>
      </c>
      <c r="CS4117" s="262" t="s">
        <v>133</v>
      </c>
    </row>
    <row r="4118" spans="93:97" ht="39" customHeight="1">
      <c r="CO4118" s="333">
        <v>45396</v>
      </c>
      <c r="CP4118" s="262" t="s">
        <v>133</v>
      </c>
      <c r="CR4118" s="333">
        <v>45396</v>
      </c>
      <c r="CS4118" s="262" t="s">
        <v>134</v>
      </c>
    </row>
    <row r="4119" spans="93:97" ht="39" customHeight="1">
      <c r="CO4119" s="333">
        <v>45397</v>
      </c>
      <c r="CP4119" s="262" t="s">
        <v>134</v>
      </c>
      <c r="CR4119" s="333">
        <v>45397</v>
      </c>
      <c r="CS4119" s="262" t="s">
        <v>135</v>
      </c>
    </row>
    <row r="4120" spans="93:97" ht="39" customHeight="1">
      <c r="CO4120" s="333">
        <v>45398</v>
      </c>
      <c r="CP4120" s="262" t="s">
        <v>135</v>
      </c>
      <c r="CR4120" s="333">
        <v>45398</v>
      </c>
      <c r="CS4120" s="262" t="s">
        <v>136</v>
      </c>
    </row>
    <row r="4121" spans="93:97" ht="39" customHeight="1">
      <c r="CO4121" s="333">
        <v>45399</v>
      </c>
      <c r="CP4121" s="262" t="s">
        <v>136</v>
      </c>
      <c r="CR4121" s="333">
        <v>45399</v>
      </c>
      <c r="CS4121" s="262" t="s">
        <v>137</v>
      </c>
    </row>
    <row r="4122" spans="93:97" ht="39" customHeight="1">
      <c r="CO4122" s="333">
        <v>45400</v>
      </c>
      <c r="CP4122" s="262" t="s">
        <v>137</v>
      </c>
      <c r="CR4122" s="333">
        <v>45400</v>
      </c>
      <c r="CS4122" s="262" t="s">
        <v>138</v>
      </c>
    </row>
    <row r="4123" spans="93:97" ht="39" customHeight="1">
      <c r="CO4123" s="333">
        <v>45401</v>
      </c>
      <c r="CP4123" s="262" t="s">
        <v>138</v>
      </c>
      <c r="CR4123" s="333">
        <v>45401</v>
      </c>
      <c r="CS4123" s="262" t="s">
        <v>139</v>
      </c>
    </row>
    <row r="4124" spans="93:97" ht="39" customHeight="1">
      <c r="CO4124" s="333">
        <v>45402</v>
      </c>
      <c r="CP4124" s="262" t="s">
        <v>139</v>
      </c>
      <c r="CR4124" s="333">
        <v>45402</v>
      </c>
      <c r="CS4124" s="262" t="s">
        <v>140</v>
      </c>
    </row>
    <row r="4125" spans="93:97" ht="39" customHeight="1">
      <c r="CO4125" s="333">
        <v>45403</v>
      </c>
      <c r="CP4125" s="262" t="s">
        <v>140</v>
      </c>
      <c r="CR4125" s="333">
        <v>45403</v>
      </c>
      <c r="CS4125" s="262" t="s">
        <v>141</v>
      </c>
    </row>
    <row r="4126" spans="93:97" ht="39" customHeight="1">
      <c r="CO4126" s="333">
        <v>45404</v>
      </c>
      <c r="CP4126" s="262" t="s">
        <v>141</v>
      </c>
      <c r="CR4126" s="333">
        <v>45404</v>
      </c>
      <c r="CS4126" s="262" t="s">
        <v>142</v>
      </c>
    </row>
    <row r="4127" spans="93:97" ht="39" customHeight="1">
      <c r="CO4127" s="333">
        <v>45405</v>
      </c>
      <c r="CP4127" s="262" t="s">
        <v>142</v>
      </c>
      <c r="CR4127" s="333">
        <v>45405</v>
      </c>
      <c r="CS4127" s="262" t="s">
        <v>143</v>
      </c>
    </row>
    <row r="4128" spans="93:97" ht="39" customHeight="1">
      <c r="CO4128" s="333">
        <v>45406</v>
      </c>
      <c r="CP4128" s="262" t="s">
        <v>143</v>
      </c>
      <c r="CR4128" s="333">
        <v>45406</v>
      </c>
      <c r="CS4128" s="262" t="s">
        <v>144</v>
      </c>
    </row>
    <row r="4129" spans="93:97" ht="39" customHeight="1">
      <c r="CO4129" s="333">
        <v>45407</v>
      </c>
      <c r="CP4129" s="262" t="s">
        <v>144</v>
      </c>
      <c r="CR4129" s="333">
        <v>45407</v>
      </c>
      <c r="CS4129" s="262" t="s">
        <v>145</v>
      </c>
    </row>
    <row r="4130" spans="93:97" ht="39" customHeight="1">
      <c r="CO4130" s="333">
        <v>45408</v>
      </c>
      <c r="CP4130" s="262" t="s">
        <v>145</v>
      </c>
      <c r="CR4130" s="333">
        <v>45408</v>
      </c>
      <c r="CS4130" s="262" t="s">
        <v>146</v>
      </c>
    </row>
    <row r="4131" spans="93:97" ht="39" customHeight="1">
      <c r="CO4131" s="333">
        <v>45409</v>
      </c>
      <c r="CP4131" s="262" t="s">
        <v>146</v>
      </c>
      <c r="CR4131" s="333">
        <v>45409</v>
      </c>
      <c r="CS4131" s="262" t="s">
        <v>147</v>
      </c>
    </row>
    <row r="4132" spans="93:97" ht="39" customHeight="1">
      <c r="CO4132" s="333">
        <v>45410</v>
      </c>
      <c r="CP4132" s="262" t="s">
        <v>147</v>
      </c>
      <c r="CR4132" s="333">
        <v>45410</v>
      </c>
      <c r="CS4132" s="262" t="s">
        <v>148</v>
      </c>
    </row>
    <row r="4133" spans="93:97" ht="39" customHeight="1">
      <c r="CO4133" s="333">
        <v>45411</v>
      </c>
      <c r="CP4133" s="262" t="s">
        <v>148</v>
      </c>
      <c r="CR4133" s="333">
        <v>45411</v>
      </c>
      <c r="CS4133" s="262" t="s">
        <v>149</v>
      </c>
    </row>
    <row r="4134" spans="93:97" ht="39" customHeight="1">
      <c r="CO4134" s="333">
        <v>45412</v>
      </c>
      <c r="CP4134" s="262" t="s">
        <v>149</v>
      </c>
      <c r="CR4134" s="333">
        <v>45412</v>
      </c>
      <c r="CS4134" s="262" t="s">
        <v>150</v>
      </c>
    </row>
    <row r="4135" spans="93:97" ht="39" customHeight="1">
      <c r="CO4135" s="333">
        <v>45413</v>
      </c>
      <c r="CP4135" s="262" t="s">
        <v>150</v>
      </c>
      <c r="CR4135" s="333">
        <v>45413</v>
      </c>
      <c r="CS4135" s="262" t="s">
        <v>151</v>
      </c>
    </row>
    <row r="4136" spans="93:97" ht="39" customHeight="1">
      <c r="CO4136" s="333">
        <v>45414</v>
      </c>
      <c r="CP4136" s="262" t="s">
        <v>151</v>
      </c>
      <c r="CR4136" s="333">
        <v>45414</v>
      </c>
      <c r="CS4136" s="262" t="s">
        <v>152</v>
      </c>
    </row>
    <row r="4137" spans="93:97" ht="39" customHeight="1">
      <c r="CO4137" s="333">
        <v>45415</v>
      </c>
      <c r="CP4137" s="262" t="s">
        <v>152</v>
      </c>
      <c r="CR4137" s="333">
        <v>45415</v>
      </c>
      <c r="CS4137" s="262" t="s">
        <v>153</v>
      </c>
    </row>
    <row r="4138" spans="93:97" ht="39" customHeight="1">
      <c r="CO4138" s="333">
        <v>45416</v>
      </c>
      <c r="CP4138" s="262" t="s">
        <v>153</v>
      </c>
      <c r="CR4138" s="333">
        <v>45416</v>
      </c>
      <c r="CS4138" s="262" t="s">
        <v>154</v>
      </c>
    </row>
    <row r="4139" spans="93:97" ht="39" customHeight="1">
      <c r="CO4139" s="333">
        <v>45417</v>
      </c>
      <c r="CP4139" s="262" t="s">
        <v>154</v>
      </c>
      <c r="CR4139" s="333">
        <v>45417</v>
      </c>
      <c r="CS4139" s="262" t="s">
        <v>155</v>
      </c>
    </row>
    <row r="4140" spans="93:97" ht="39" customHeight="1">
      <c r="CO4140" s="333">
        <v>45418</v>
      </c>
      <c r="CP4140" s="262" t="s">
        <v>155</v>
      </c>
      <c r="CR4140" s="333">
        <v>45418</v>
      </c>
      <c r="CS4140" s="262" t="s">
        <v>156</v>
      </c>
    </row>
    <row r="4141" spans="93:97" ht="39" customHeight="1">
      <c r="CO4141" s="333">
        <v>45419</v>
      </c>
      <c r="CP4141" s="262" t="s">
        <v>156</v>
      </c>
      <c r="CR4141" s="333">
        <v>45419</v>
      </c>
      <c r="CS4141" s="262" t="s">
        <v>157</v>
      </c>
    </row>
    <row r="4142" spans="93:97" ht="39" customHeight="1">
      <c r="CO4142" s="333">
        <v>45420</v>
      </c>
      <c r="CP4142" s="262" t="s">
        <v>157</v>
      </c>
      <c r="CR4142" s="333">
        <v>45420</v>
      </c>
      <c r="CS4142" s="262" t="s">
        <v>158</v>
      </c>
    </row>
    <row r="4143" spans="93:97" ht="39" customHeight="1">
      <c r="CO4143" s="333">
        <v>45421</v>
      </c>
      <c r="CP4143" s="262" t="s">
        <v>158</v>
      </c>
      <c r="CR4143" s="333">
        <v>45421</v>
      </c>
      <c r="CS4143" s="262" t="s">
        <v>159</v>
      </c>
    </row>
    <row r="4144" spans="93:97" ht="39" customHeight="1">
      <c r="CO4144" s="333">
        <v>45422</v>
      </c>
      <c r="CP4144" s="262" t="s">
        <v>159</v>
      </c>
      <c r="CR4144" s="333">
        <v>45422</v>
      </c>
      <c r="CS4144" s="262" t="s">
        <v>160</v>
      </c>
    </row>
    <row r="4145" spans="93:97" ht="39" customHeight="1">
      <c r="CO4145" s="333">
        <v>45423</v>
      </c>
      <c r="CP4145" s="262" t="s">
        <v>160</v>
      </c>
      <c r="CR4145" s="333">
        <v>45423</v>
      </c>
      <c r="CS4145" s="262" t="s">
        <v>161</v>
      </c>
    </row>
    <row r="4146" spans="93:97" ht="39" customHeight="1">
      <c r="CO4146" s="333">
        <v>45424</v>
      </c>
      <c r="CP4146" s="262" t="s">
        <v>161</v>
      </c>
      <c r="CR4146" s="333">
        <v>45424</v>
      </c>
      <c r="CS4146" s="262" t="s">
        <v>162</v>
      </c>
    </row>
    <row r="4147" spans="93:97" ht="39" customHeight="1">
      <c r="CO4147" s="333">
        <v>45425</v>
      </c>
      <c r="CP4147" s="262" t="s">
        <v>162</v>
      </c>
      <c r="CR4147" s="333">
        <v>45425</v>
      </c>
      <c r="CS4147" s="262" t="s">
        <v>163</v>
      </c>
    </row>
    <row r="4148" spans="93:97" ht="39" customHeight="1">
      <c r="CO4148" s="333">
        <v>45426</v>
      </c>
      <c r="CP4148" s="262" t="s">
        <v>163</v>
      </c>
      <c r="CR4148" s="333">
        <v>45426</v>
      </c>
      <c r="CS4148" s="262" t="s">
        <v>164</v>
      </c>
    </row>
    <row r="4149" spans="93:97" ht="39" customHeight="1">
      <c r="CO4149" s="333">
        <v>45427</v>
      </c>
      <c r="CP4149" s="262" t="s">
        <v>164</v>
      </c>
      <c r="CR4149" s="333">
        <v>45427</v>
      </c>
      <c r="CS4149" s="262" t="s">
        <v>165</v>
      </c>
    </row>
    <row r="4150" spans="93:97" ht="39" customHeight="1">
      <c r="CO4150" s="333">
        <v>45428</v>
      </c>
      <c r="CP4150" s="262" t="s">
        <v>165</v>
      </c>
      <c r="CR4150" s="333">
        <v>45428</v>
      </c>
      <c r="CS4150" s="262" t="s">
        <v>166</v>
      </c>
    </row>
    <row r="4151" spans="93:97" ht="39" customHeight="1">
      <c r="CO4151" s="333">
        <v>45429</v>
      </c>
      <c r="CP4151" s="262" t="s">
        <v>166</v>
      </c>
      <c r="CR4151" s="333">
        <v>45429</v>
      </c>
      <c r="CS4151" s="262" t="s">
        <v>167</v>
      </c>
    </row>
    <row r="4152" spans="93:97" ht="39" customHeight="1">
      <c r="CO4152" s="333">
        <v>45430</v>
      </c>
      <c r="CP4152" s="262" t="s">
        <v>167</v>
      </c>
      <c r="CR4152" s="333">
        <v>45430</v>
      </c>
      <c r="CS4152" s="262" t="s">
        <v>168</v>
      </c>
    </row>
    <row r="4153" spans="93:97" ht="39" customHeight="1">
      <c r="CO4153" s="333">
        <v>45431</v>
      </c>
      <c r="CP4153" s="262" t="s">
        <v>168</v>
      </c>
      <c r="CR4153" s="333">
        <v>45431</v>
      </c>
      <c r="CS4153" s="262" t="s">
        <v>169</v>
      </c>
    </row>
    <row r="4154" spans="93:97" ht="39" customHeight="1">
      <c r="CO4154" s="333">
        <v>45432</v>
      </c>
      <c r="CP4154" s="262" t="s">
        <v>169</v>
      </c>
      <c r="CR4154" s="333">
        <v>45432</v>
      </c>
      <c r="CS4154" s="262" t="s">
        <v>170</v>
      </c>
    </row>
    <row r="4155" spans="93:97" ht="39" customHeight="1">
      <c r="CO4155" s="333">
        <v>45433</v>
      </c>
      <c r="CP4155" s="262" t="s">
        <v>170</v>
      </c>
      <c r="CR4155" s="333">
        <v>45433</v>
      </c>
      <c r="CS4155" s="262" t="s">
        <v>171</v>
      </c>
    </row>
    <row r="4156" spans="93:97" ht="39" customHeight="1">
      <c r="CO4156" s="333">
        <v>45434</v>
      </c>
      <c r="CP4156" s="262" t="s">
        <v>171</v>
      </c>
      <c r="CR4156" s="333">
        <v>45434</v>
      </c>
      <c r="CS4156" s="262" t="s">
        <v>172</v>
      </c>
    </row>
    <row r="4157" spans="93:97" ht="39" customHeight="1">
      <c r="CO4157" s="333">
        <v>45435</v>
      </c>
      <c r="CP4157" s="262" t="s">
        <v>172</v>
      </c>
      <c r="CR4157" s="333">
        <v>45435</v>
      </c>
      <c r="CS4157" s="262" t="s">
        <v>173</v>
      </c>
    </row>
    <row r="4158" spans="93:97" ht="39" customHeight="1">
      <c r="CO4158" s="333">
        <v>45436</v>
      </c>
      <c r="CP4158" s="262" t="s">
        <v>173</v>
      </c>
      <c r="CR4158" s="333">
        <v>45436</v>
      </c>
      <c r="CS4158" s="262" t="s">
        <v>174</v>
      </c>
    </row>
    <row r="4159" spans="93:97" ht="39" customHeight="1">
      <c r="CO4159" s="333">
        <v>45437</v>
      </c>
      <c r="CP4159" s="262" t="s">
        <v>174</v>
      </c>
      <c r="CR4159" s="333">
        <v>45437</v>
      </c>
      <c r="CS4159" s="262" t="s">
        <v>175</v>
      </c>
    </row>
    <row r="4160" spans="93:97" ht="39" customHeight="1">
      <c r="CO4160" s="333">
        <v>45438</v>
      </c>
      <c r="CP4160" s="262" t="s">
        <v>175</v>
      </c>
      <c r="CR4160" s="333">
        <v>45438</v>
      </c>
      <c r="CS4160" s="262" t="s">
        <v>176</v>
      </c>
    </row>
    <row r="4161" spans="93:97" ht="39" customHeight="1">
      <c r="CO4161" s="333">
        <v>45439</v>
      </c>
      <c r="CP4161" s="262" t="s">
        <v>176</v>
      </c>
      <c r="CR4161" s="333">
        <v>45439</v>
      </c>
      <c r="CS4161" s="262" t="s">
        <v>177</v>
      </c>
    </row>
    <row r="4162" spans="93:97" ht="39" customHeight="1">
      <c r="CO4162" s="333">
        <v>45440</v>
      </c>
      <c r="CP4162" s="262" t="s">
        <v>177</v>
      </c>
      <c r="CR4162" s="333">
        <v>45440</v>
      </c>
      <c r="CS4162" s="262" t="s">
        <v>178</v>
      </c>
    </row>
    <row r="4163" spans="93:97" ht="39" customHeight="1">
      <c r="CO4163" s="333">
        <v>45441</v>
      </c>
      <c r="CP4163" s="262" t="s">
        <v>178</v>
      </c>
      <c r="CR4163" s="333">
        <v>45441</v>
      </c>
      <c r="CS4163" s="262" t="s">
        <v>179</v>
      </c>
    </row>
    <row r="4164" spans="93:97" ht="39" customHeight="1">
      <c r="CO4164" s="333">
        <v>45442</v>
      </c>
      <c r="CP4164" s="262" t="s">
        <v>179</v>
      </c>
      <c r="CR4164" s="333">
        <v>45442</v>
      </c>
      <c r="CS4164" s="262" t="s">
        <v>180</v>
      </c>
    </row>
    <row r="4165" spans="93:97" ht="39" customHeight="1">
      <c r="CO4165" s="333">
        <v>45443</v>
      </c>
      <c r="CP4165" s="262" t="s">
        <v>180</v>
      </c>
      <c r="CR4165" s="333">
        <v>45443</v>
      </c>
      <c r="CS4165" s="262" t="s">
        <v>181</v>
      </c>
    </row>
    <row r="4166" spans="93:97" ht="39" customHeight="1">
      <c r="CO4166" s="333">
        <v>45444</v>
      </c>
      <c r="CP4166" s="262" t="s">
        <v>181</v>
      </c>
      <c r="CR4166" s="333">
        <v>45444</v>
      </c>
      <c r="CS4166" s="262" t="s">
        <v>182</v>
      </c>
    </row>
    <row r="4167" spans="93:97" ht="39" customHeight="1">
      <c r="CO4167" s="333">
        <v>45445</v>
      </c>
      <c r="CP4167" s="262" t="s">
        <v>182</v>
      </c>
      <c r="CR4167" s="333">
        <v>45445</v>
      </c>
      <c r="CS4167" s="262" t="s">
        <v>183</v>
      </c>
    </row>
    <row r="4168" spans="93:97" ht="39" customHeight="1">
      <c r="CO4168" s="333">
        <v>45446</v>
      </c>
      <c r="CP4168" s="262" t="s">
        <v>183</v>
      </c>
      <c r="CR4168" s="333">
        <v>45446</v>
      </c>
      <c r="CS4168" s="262" t="s">
        <v>184</v>
      </c>
    </row>
    <row r="4169" spans="93:97" ht="39" customHeight="1">
      <c r="CO4169" s="333">
        <v>45447</v>
      </c>
      <c r="CP4169" s="262" t="s">
        <v>184</v>
      </c>
      <c r="CR4169" s="333">
        <v>45447</v>
      </c>
      <c r="CS4169" s="262" t="s">
        <v>185</v>
      </c>
    </row>
    <row r="4170" spans="93:97" ht="39" customHeight="1">
      <c r="CO4170" s="333">
        <v>45448</v>
      </c>
      <c r="CP4170" s="262" t="s">
        <v>185</v>
      </c>
      <c r="CR4170" s="333">
        <v>45448</v>
      </c>
      <c r="CS4170" s="262" t="s">
        <v>186</v>
      </c>
    </row>
    <row r="4171" spans="93:97" ht="39" customHeight="1">
      <c r="CO4171" s="333">
        <v>45449</v>
      </c>
      <c r="CP4171" s="262" t="s">
        <v>186</v>
      </c>
      <c r="CR4171" s="333">
        <v>45449</v>
      </c>
      <c r="CS4171" s="262" t="s">
        <v>187</v>
      </c>
    </row>
    <row r="4172" spans="93:97" ht="39" customHeight="1">
      <c r="CO4172" s="333">
        <v>45450</v>
      </c>
      <c r="CP4172" s="262" t="s">
        <v>187</v>
      </c>
      <c r="CR4172" s="333">
        <v>45450</v>
      </c>
      <c r="CS4172" s="262" t="s">
        <v>188</v>
      </c>
    </row>
    <row r="4173" spans="93:97" ht="39" customHeight="1">
      <c r="CO4173" s="333">
        <v>45451</v>
      </c>
      <c r="CP4173" s="262" t="s">
        <v>188</v>
      </c>
      <c r="CR4173" s="333">
        <v>45451</v>
      </c>
      <c r="CS4173" s="262" t="s">
        <v>189</v>
      </c>
    </row>
    <row r="4174" spans="93:97" ht="39" customHeight="1">
      <c r="CO4174" s="333">
        <v>45452</v>
      </c>
      <c r="CP4174" s="262" t="s">
        <v>189</v>
      </c>
      <c r="CR4174" s="333">
        <v>45452</v>
      </c>
      <c r="CS4174" s="262" t="s">
        <v>190</v>
      </c>
    </row>
    <row r="4175" spans="93:97" ht="39" customHeight="1">
      <c r="CO4175" s="333">
        <v>45453</v>
      </c>
      <c r="CP4175" s="262" t="s">
        <v>190</v>
      </c>
      <c r="CR4175" s="333">
        <v>45453</v>
      </c>
      <c r="CS4175" s="262" t="s">
        <v>191</v>
      </c>
    </row>
    <row r="4176" spans="93:97" ht="39" customHeight="1">
      <c r="CO4176" s="333">
        <v>45454</v>
      </c>
      <c r="CP4176" s="262" t="s">
        <v>191</v>
      </c>
      <c r="CR4176" s="333">
        <v>45454</v>
      </c>
      <c r="CS4176" s="262" t="s">
        <v>192</v>
      </c>
    </row>
    <row r="4177" spans="93:97" ht="39" customHeight="1">
      <c r="CO4177" s="333">
        <v>45455</v>
      </c>
      <c r="CP4177" s="262" t="s">
        <v>192</v>
      </c>
      <c r="CR4177" s="333">
        <v>45455</v>
      </c>
      <c r="CS4177" s="262" t="s">
        <v>193</v>
      </c>
    </row>
    <row r="4178" spans="93:97" ht="39" customHeight="1">
      <c r="CO4178" s="333">
        <v>45456</v>
      </c>
      <c r="CP4178" s="262" t="s">
        <v>193</v>
      </c>
      <c r="CR4178" s="333">
        <v>45456</v>
      </c>
      <c r="CS4178" s="262" t="s">
        <v>194</v>
      </c>
    </row>
    <row r="4179" spans="93:97" ht="39" customHeight="1">
      <c r="CO4179" s="333">
        <v>45457</v>
      </c>
      <c r="CP4179" s="262" t="s">
        <v>194</v>
      </c>
      <c r="CR4179" s="333">
        <v>45457</v>
      </c>
      <c r="CS4179" s="262" t="s">
        <v>195</v>
      </c>
    </row>
    <row r="4180" spans="93:97" ht="39" customHeight="1">
      <c r="CO4180" s="333">
        <v>45458</v>
      </c>
      <c r="CP4180" s="262" t="s">
        <v>195</v>
      </c>
      <c r="CR4180" s="333">
        <v>45458</v>
      </c>
      <c r="CS4180" s="262" t="s">
        <v>196</v>
      </c>
    </row>
    <row r="4181" spans="93:97" ht="39" customHeight="1">
      <c r="CO4181" s="333">
        <v>45459</v>
      </c>
      <c r="CP4181" s="262" t="s">
        <v>196</v>
      </c>
      <c r="CR4181" s="333">
        <v>45459</v>
      </c>
      <c r="CS4181" s="262" t="s">
        <v>197</v>
      </c>
    </row>
    <row r="4182" spans="93:97" ht="39" customHeight="1">
      <c r="CO4182" s="333">
        <v>45460</v>
      </c>
      <c r="CP4182" s="262" t="s">
        <v>197</v>
      </c>
      <c r="CR4182" s="333">
        <v>45460</v>
      </c>
      <c r="CS4182" s="262" t="s">
        <v>198</v>
      </c>
    </row>
    <row r="4183" spans="93:97" ht="39" customHeight="1">
      <c r="CO4183" s="333">
        <v>45461</v>
      </c>
      <c r="CP4183" s="262" t="s">
        <v>198</v>
      </c>
      <c r="CR4183" s="333">
        <v>45461</v>
      </c>
      <c r="CS4183" s="262" t="s">
        <v>199</v>
      </c>
    </row>
    <row r="4184" spans="93:97" ht="39" customHeight="1">
      <c r="CO4184" s="333">
        <v>45462</v>
      </c>
      <c r="CP4184" s="262" t="s">
        <v>199</v>
      </c>
      <c r="CR4184" s="333">
        <v>45462</v>
      </c>
      <c r="CS4184" s="262" t="s">
        <v>200</v>
      </c>
    </row>
    <row r="4185" spans="93:97" ht="39" customHeight="1">
      <c r="CO4185" s="333">
        <v>45463</v>
      </c>
      <c r="CP4185" s="262" t="s">
        <v>200</v>
      </c>
      <c r="CR4185" s="333">
        <v>45463</v>
      </c>
      <c r="CS4185" s="262" t="s">
        <v>201</v>
      </c>
    </row>
    <row r="4186" spans="93:97" ht="39" customHeight="1">
      <c r="CO4186" s="333">
        <v>45464</v>
      </c>
      <c r="CP4186" s="262" t="s">
        <v>201</v>
      </c>
      <c r="CR4186" s="333">
        <v>45464</v>
      </c>
      <c r="CS4186" s="262" t="s">
        <v>202</v>
      </c>
    </row>
    <row r="4187" spans="93:97" ht="39" customHeight="1">
      <c r="CO4187" s="333">
        <v>45465</v>
      </c>
      <c r="CP4187" s="262" t="s">
        <v>202</v>
      </c>
      <c r="CR4187" s="333">
        <v>45465</v>
      </c>
      <c r="CS4187" s="262" t="s">
        <v>203</v>
      </c>
    </row>
    <row r="4188" spans="93:97" ht="39" customHeight="1">
      <c r="CO4188" s="333">
        <v>45466</v>
      </c>
      <c r="CP4188" s="262" t="s">
        <v>203</v>
      </c>
      <c r="CR4188" s="333">
        <v>45466</v>
      </c>
      <c r="CS4188" s="262" t="s">
        <v>204</v>
      </c>
    </row>
    <row r="4189" spans="93:97" ht="39" customHeight="1">
      <c r="CO4189" s="333">
        <v>45467</v>
      </c>
      <c r="CP4189" s="262" t="s">
        <v>204</v>
      </c>
      <c r="CR4189" s="333">
        <v>45467</v>
      </c>
      <c r="CS4189" s="262" t="s">
        <v>205</v>
      </c>
    </row>
    <row r="4190" spans="93:97" ht="39" customHeight="1">
      <c r="CO4190" s="333">
        <v>45468</v>
      </c>
      <c r="CP4190" s="262" t="s">
        <v>205</v>
      </c>
      <c r="CR4190" s="333">
        <v>45468</v>
      </c>
      <c r="CS4190" s="262" t="s">
        <v>206</v>
      </c>
    </row>
    <row r="4191" spans="93:97" ht="39" customHeight="1">
      <c r="CO4191" s="333">
        <v>45469</v>
      </c>
      <c r="CP4191" s="262" t="s">
        <v>206</v>
      </c>
      <c r="CR4191" s="333">
        <v>45469</v>
      </c>
      <c r="CS4191" s="262" t="s">
        <v>207</v>
      </c>
    </row>
    <row r="4192" spans="93:97" ht="39" customHeight="1">
      <c r="CO4192" s="333">
        <v>45470</v>
      </c>
      <c r="CP4192" s="262" t="s">
        <v>207</v>
      </c>
      <c r="CR4192" s="333">
        <v>45470</v>
      </c>
      <c r="CS4192" s="262" t="s">
        <v>208</v>
      </c>
    </row>
    <row r="4193" spans="93:97" ht="39" customHeight="1">
      <c r="CO4193" s="333">
        <v>45471</v>
      </c>
      <c r="CP4193" s="262" t="s">
        <v>208</v>
      </c>
      <c r="CR4193" s="333">
        <v>45471</v>
      </c>
      <c r="CS4193" s="262" t="s">
        <v>209</v>
      </c>
    </row>
    <row r="4194" spans="93:97" ht="39" customHeight="1">
      <c r="CO4194" s="333">
        <v>45472</v>
      </c>
      <c r="CP4194" s="262" t="s">
        <v>209</v>
      </c>
      <c r="CR4194" s="333">
        <v>45472</v>
      </c>
      <c r="CS4194" s="262" t="s">
        <v>210</v>
      </c>
    </row>
    <row r="4195" spans="93:97" ht="39" customHeight="1">
      <c r="CO4195" s="333">
        <v>45473</v>
      </c>
      <c r="CP4195" s="262" t="s">
        <v>210</v>
      </c>
      <c r="CR4195" s="333">
        <v>45473</v>
      </c>
      <c r="CS4195" s="262" t="s">
        <v>211</v>
      </c>
    </row>
    <row r="4196" spans="93:97" ht="39" customHeight="1">
      <c r="CO4196" s="333">
        <v>45474</v>
      </c>
      <c r="CP4196" s="262" t="s">
        <v>211</v>
      </c>
      <c r="CR4196" s="333">
        <v>45474</v>
      </c>
      <c r="CS4196" s="262" t="s">
        <v>212</v>
      </c>
    </row>
    <row r="4197" spans="93:97" ht="39" customHeight="1">
      <c r="CO4197" s="333">
        <v>45475</v>
      </c>
      <c r="CP4197" s="262" t="s">
        <v>212</v>
      </c>
      <c r="CR4197" s="333">
        <v>45475</v>
      </c>
      <c r="CS4197" s="262" t="s">
        <v>213</v>
      </c>
    </row>
    <row r="4198" spans="93:97" ht="39" customHeight="1">
      <c r="CO4198" s="333">
        <v>45476</v>
      </c>
      <c r="CP4198" s="262" t="s">
        <v>213</v>
      </c>
      <c r="CR4198" s="333">
        <v>45476</v>
      </c>
      <c r="CS4198" s="262" t="s">
        <v>214</v>
      </c>
    </row>
    <row r="4199" spans="93:97" ht="39" customHeight="1">
      <c r="CO4199" s="333">
        <v>45477</v>
      </c>
      <c r="CP4199" s="262" t="s">
        <v>214</v>
      </c>
      <c r="CR4199" s="333">
        <v>45477</v>
      </c>
      <c r="CS4199" s="262" t="s">
        <v>215</v>
      </c>
    </row>
    <row r="4200" spans="93:97" ht="39" customHeight="1">
      <c r="CO4200" s="333">
        <v>45478</v>
      </c>
      <c r="CP4200" s="262" t="s">
        <v>215</v>
      </c>
      <c r="CR4200" s="333">
        <v>45478</v>
      </c>
      <c r="CS4200" s="262" t="s">
        <v>216</v>
      </c>
    </row>
    <row r="4201" spans="93:97" ht="39" customHeight="1">
      <c r="CO4201" s="333">
        <v>45479</v>
      </c>
      <c r="CP4201" s="262" t="s">
        <v>216</v>
      </c>
      <c r="CR4201" s="333">
        <v>45479</v>
      </c>
      <c r="CS4201" s="262" t="s">
        <v>217</v>
      </c>
    </row>
    <row r="4202" spans="93:97" ht="39" customHeight="1">
      <c r="CO4202" s="333">
        <v>45480</v>
      </c>
      <c r="CP4202" s="262" t="s">
        <v>217</v>
      </c>
      <c r="CR4202" s="333">
        <v>45480</v>
      </c>
      <c r="CS4202" s="262" t="s">
        <v>218</v>
      </c>
    </row>
    <row r="4203" spans="93:97" ht="39" customHeight="1">
      <c r="CO4203" s="333">
        <v>45481</v>
      </c>
      <c r="CP4203" s="262" t="s">
        <v>218</v>
      </c>
      <c r="CR4203" s="333">
        <v>45481</v>
      </c>
      <c r="CS4203" s="262" t="s">
        <v>219</v>
      </c>
    </row>
    <row r="4204" spans="93:97" ht="39" customHeight="1">
      <c r="CO4204" s="333">
        <v>45482</v>
      </c>
      <c r="CP4204" s="262" t="s">
        <v>219</v>
      </c>
      <c r="CR4204" s="333">
        <v>45482</v>
      </c>
      <c r="CS4204" s="262" t="s">
        <v>220</v>
      </c>
    </row>
    <row r="4205" spans="93:97" ht="39" customHeight="1">
      <c r="CO4205" s="333">
        <v>45483</v>
      </c>
      <c r="CP4205" s="262" t="s">
        <v>220</v>
      </c>
      <c r="CR4205" s="333">
        <v>45483</v>
      </c>
      <c r="CS4205" s="262" t="s">
        <v>221</v>
      </c>
    </row>
    <row r="4206" spans="93:97" ht="39" customHeight="1">
      <c r="CO4206" s="333">
        <v>45484</v>
      </c>
      <c r="CP4206" s="262" t="s">
        <v>221</v>
      </c>
      <c r="CR4206" s="333">
        <v>45484</v>
      </c>
      <c r="CS4206" s="262" t="s">
        <v>222</v>
      </c>
    </row>
    <row r="4207" spans="93:97" ht="39" customHeight="1">
      <c r="CO4207" s="333">
        <v>45485</v>
      </c>
      <c r="CP4207" s="262" t="s">
        <v>222</v>
      </c>
      <c r="CR4207" s="333">
        <v>45485</v>
      </c>
      <c r="CS4207" s="262" t="s">
        <v>223</v>
      </c>
    </row>
    <row r="4208" spans="93:97" ht="39" customHeight="1">
      <c r="CO4208" s="333">
        <v>45486</v>
      </c>
      <c r="CP4208" s="262" t="s">
        <v>223</v>
      </c>
      <c r="CR4208" s="333">
        <v>45486</v>
      </c>
      <c r="CS4208" s="262" t="s">
        <v>224</v>
      </c>
    </row>
    <row r="4209" spans="93:97" ht="39" customHeight="1">
      <c r="CO4209" s="333">
        <v>45487</v>
      </c>
      <c r="CP4209" s="262" t="s">
        <v>224</v>
      </c>
      <c r="CR4209" s="333">
        <v>45487</v>
      </c>
      <c r="CS4209" s="262" t="s">
        <v>225</v>
      </c>
    </row>
    <row r="4210" spans="93:97" ht="39" customHeight="1">
      <c r="CO4210" s="333">
        <v>45488</v>
      </c>
      <c r="CP4210" s="262" t="s">
        <v>225</v>
      </c>
      <c r="CR4210" s="333">
        <v>45488</v>
      </c>
      <c r="CS4210" s="262" t="s">
        <v>226</v>
      </c>
    </row>
    <row r="4211" spans="93:97" ht="39" customHeight="1">
      <c r="CO4211" s="333">
        <v>45489</v>
      </c>
      <c r="CP4211" s="262" t="s">
        <v>226</v>
      </c>
      <c r="CR4211" s="333">
        <v>45489</v>
      </c>
      <c r="CS4211" s="262" t="s">
        <v>227</v>
      </c>
    </row>
    <row r="4212" spans="93:97" ht="39" customHeight="1">
      <c r="CO4212" s="333">
        <v>45490</v>
      </c>
      <c r="CP4212" s="262" t="s">
        <v>227</v>
      </c>
      <c r="CR4212" s="333">
        <v>45490</v>
      </c>
      <c r="CS4212" s="262" t="s">
        <v>228</v>
      </c>
    </row>
    <row r="4213" spans="93:97" ht="39" customHeight="1">
      <c r="CO4213" s="333">
        <v>45491</v>
      </c>
      <c r="CP4213" s="262" t="s">
        <v>228</v>
      </c>
      <c r="CR4213" s="333">
        <v>45491</v>
      </c>
      <c r="CS4213" s="262" t="s">
        <v>229</v>
      </c>
    </row>
    <row r="4214" spans="93:97" ht="39" customHeight="1">
      <c r="CO4214" s="333">
        <v>45492</v>
      </c>
      <c r="CP4214" s="262" t="s">
        <v>229</v>
      </c>
      <c r="CR4214" s="333">
        <v>45492</v>
      </c>
      <c r="CS4214" s="262" t="s">
        <v>230</v>
      </c>
    </row>
    <row r="4215" spans="93:97" ht="39" customHeight="1">
      <c r="CO4215" s="333">
        <v>45493</v>
      </c>
      <c r="CP4215" s="262" t="s">
        <v>230</v>
      </c>
      <c r="CR4215" s="333">
        <v>45493</v>
      </c>
      <c r="CS4215" s="262" t="s">
        <v>231</v>
      </c>
    </row>
    <row r="4216" spans="93:97" ht="39" customHeight="1">
      <c r="CO4216" s="333">
        <v>45494</v>
      </c>
      <c r="CP4216" s="262" t="s">
        <v>231</v>
      </c>
      <c r="CR4216" s="333">
        <v>45494</v>
      </c>
      <c r="CS4216" s="262" t="s">
        <v>232</v>
      </c>
    </row>
    <row r="4217" spans="93:97" ht="39" customHeight="1">
      <c r="CO4217" s="333">
        <v>45495</v>
      </c>
      <c r="CP4217" s="262" t="s">
        <v>232</v>
      </c>
      <c r="CR4217" s="333">
        <v>45495</v>
      </c>
      <c r="CS4217" s="262" t="s">
        <v>233</v>
      </c>
    </row>
    <row r="4218" spans="93:97" ht="39" customHeight="1">
      <c r="CO4218" s="333">
        <v>45496</v>
      </c>
      <c r="CP4218" s="262" t="s">
        <v>233</v>
      </c>
      <c r="CR4218" s="333">
        <v>45496</v>
      </c>
      <c r="CS4218" s="262" t="s">
        <v>234</v>
      </c>
    </row>
    <row r="4219" spans="93:97" ht="39" customHeight="1">
      <c r="CO4219" s="333">
        <v>45497</v>
      </c>
      <c r="CP4219" s="262" t="s">
        <v>234</v>
      </c>
      <c r="CR4219" s="333">
        <v>45497</v>
      </c>
      <c r="CS4219" s="262" t="s">
        <v>235</v>
      </c>
    </row>
    <row r="4220" spans="93:97" ht="39" customHeight="1">
      <c r="CO4220" s="333">
        <v>45498</v>
      </c>
      <c r="CP4220" s="262" t="s">
        <v>235</v>
      </c>
      <c r="CR4220" s="333">
        <v>45498</v>
      </c>
      <c r="CS4220" s="262" t="s">
        <v>236</v>
      </c>
    </row>
    <row r="4221" spans="93:97" ht="39" customHeight="1">
      <c r="CO4221" s="333">
        <v>45499</v>
      </c>
      <c r="CP4221" s="262" t="s">
        <v>236</v>
      </c>
      <c r="CR4221" s="333">
        <v>45499</v>
      </c>
      <c r="CS4221" s="262" t="s">
        <v>237</v>
      </c>
    </row>
    <row r="4222" spans="93:97" ht="39" customHeight="1">
      <c r="CO4222" s="333">
        <v>45500</v>
      </c>
      <c r="CP4222" s="262" t="s">
        <v>237</v>
      </c>
      <c r="CR4222" s="333">
        <v>45500</v>
      </c>
      <c r="CS4222" s="262" t="s">
        <v>238</v>
      </c>
    </row>
    <row r="4223" spans="93:97" ht="39" customHeight="1">
      <c r="CO4223" s="333">
        <v>45501</v>
      </c>
      <c r="CP4223" s="262" t="s">
        <v>238</v>
      </c>
      <c r="CR4223" s="333">
        <v>45501</v>
      </c>
      <c r="CS4223" s="262" t="s">
        <v>239</v>
      </c>
    </row>
    <row r="4224" spans="93:97" ht="39" customHeight="1">
      <c r="CO4224" s="333">
        <v>45502</v>
      </c>
      <c r="CP4224" s="262" t="s">
        <v>239</v>
      </c>
      <c r="CR4224" s="333">
        <v>45502</v>
      </c>
      <c r="CS4224" s="262" t="s">
        <v>240</v>
      </c>
    </row>
    <row r="4225" spans="93:97" ht="39" customHeight="1">
      <c r="CO4225" s="333">
        <v>45503</v>
      </c>
      <c r="CP4225" s="262" t="s">
        <v>240</v>
      </c>
      <c r="CR4225" s="333">
        <v>45503</v>
      </c>
      <c r="CS4225" s="262" t="s">
        <v>241</v>
      </c>
    </row>
    <row r="4226" spans="93:97" ht="39" customHeight="1">
      <c r="CO4226" s="333">
        <v>45504</v>
      </c>
      <c r="CP4226" s="262" t="s">
        <v>241</v>
      </c>
      <c r="CR4226" s="333">
        <v>45504</v>
      </c>
      <c r="CS4226" s="262" t="s">
        <v>242</v>
      </c>
    </row>
    <row r="4227" spans="93:97" ht="39" customHeight="1">
      <c r="CO4227" s="333">
        <v>45505</v>
      </c>
      <c r="CP4227" s="262" t="s">
        <v>242</v>
      </c>
      <c r="CR4227" s="333">
        <v>45505</v>
      </c>
      <c r="CS4227" s="262" t="s">
        <v>243</v>
      </c>
    </row>
    <row r="4228" spans="93:97" ht="39" customHeight="1">
      <c r="CO4228" s="333">
        <v>45506</v>
      </c>
      <c r="CP4228" s="262" t="s">
        <v>243</v>
      </c>
      <c r="CR4228" s="333">
        <v>45506</v>
      </c>
      <c r="CS4228" s="262" t="s">
        <v>244</v>
      </c>
    </row>
    <row r="4229" spans="93:97" ht="39" customHeight="1">
      <c r="CO4229" s="333">
        <v>45507</v>
      </c>
      <c r="CP4229" s="262" t="s">
        <v>244</v>
      </c>
      <c r="CR4229" s="333">
        <v>45507</v>
      </c>
      <c r="CS4229" s="262" t="s">
        <v>245</v>
      </c>
    </row>
    <row r="4230" spans="93:97" ht="39" customHeight="1">
      <c r="CO4230" s="333">
        <v>45508</v>
      </c>
      <c r="CP4230" s="262" t="s">
        <v>245</v>
      </c>
      <c r="CR4230" s="333">
        <v>45508</v>
      </c>
      <c r="CS4230" s="262" t="s">
        <v>246</v>
      </c>
    </row>
    <row r="4231" spans="93:97" ht="39" customHeight="1">
      <c r="CO4231" s="333">
        <v>45509</v>
      </c>
      <c r="CP4231" s="262" t="s">
        <v>246</v>
      </c>
      <c r="CR4231" s="333">
        <v>45509</v>
      </c>
      <c r="CS4231" s="262" t="s">
        <v>247</v>
      </c>
    </row>
    <row r="4232" spans="93:97" ht="39" customHeight="1">
      <c r="CO4232" s="333">
        <v>45510</v>
      </c>
      <c r="CP4232" s="262" t="s">
        <v>247</v>
      </c>
      <c r="CR4232" s="333">
        <v>45510</v>
      </c>
      <c r="CS4232" s="262" t="s">
        <v>248</v>
      </c>
    </row>
    <row r="4233" spans="93:97" ht="39" customHeight="1">
      <c r="CO4233" s="333">
        <v>45511</v>
      </c>
      <c r="CP4233" s="262" t="s">
        <v>248</v>
      </c>
      <c r="CR4233" s="333">
        <v>45511</v>
      </c>
      <c r="CS4233" s="262" t="s">
        <v>249</v>
      </c>
    </row>
    <row r="4234" spans="93:97" ht="39" customHeight="1">
      <c r="CO4234" s="333">
        <v>45512</v>
      </c>
      <c r="CP4234" s="262" t="s">
        <v>249</v>
      </c>
      <c r="CR4234" s="333">
        <v>45512</v>
      </c>
      <c r="CS4234" s="262" t="s">
        <v>250</v>
      </c>
    </row>
    <row r="4235" spans="93:97" ht="39" customHeight="1">
      <c r="CO4235" s="333">
        <v>45513</v>
      </c>
      <c r="CP4235" s="262" t="s">
        <v>250</v>
      </c>
      <c r="CR4235" s="333">
        <v>45513</v>
      </c>
      <c r="CS4235" s="262" t="s">
        <v>251</v>
      </c>
    </row>
    <row r="4236" spans="93:97" ht="39" customHeight="1">
      <c r="CO4236" s="333">
        <v>45514</v>
      </c>
      <c r="CP4236" s="262" t="s">
        <v>251</v>
      </c>
      <c r="CR4236" s="333">
        <v>45514</v>
      </c>
      <c r="CS4236" s="262" t="s">
        <v>252</v>
      </c>
    </row>
    <row r="4237" spans="93:97" ht="39" customHeight="1">
      <c r="CO4237" s="333">
        <v>45515</v>
      </c>
      <c r="CP4237" s="262" t="s">
        <v>252</v>
      </c>
      <c r="CR4237" s="333">
        <v>45515</v>
      </c>
      <c r="CS4237" s="262" t="s">
        <v>253</v>
      </c>
    </row>
    <row r="4238" spans="93:97" ht="39" customHeight="1">
      <c r="CO4238" s="333">
        <v>45516</v>
      </c>
      <c r="CP4238" s="262" t="s">
        <v>253</v>
      </c>
      <c r="CR4238" s="333">
        <v>45516</v>
      </c>
      <c r="CS4238" s="262" t="s">
        <v>254</v>
      </c>
    </row>
    <row r="4239" spans="93:97" ht="39" customHeight="1">
      <c r="CO4239" s="333">
        <v>45517</v>
      </c>
      <c r="CP4239" s="262" t="s">
        <v>254</v>
      </c>
      <c r="CR4239" s="333">
        <v>45517</v>
      </c>
      <c r="CS4239" s="262" t="s">
        <v>255</v>
      </c>
    </row>
    <row r="4240" spans="93:97" ht="39" customHeight="1">
      <c r="CO4240" s="333">
        <v>45518</v>
      </c>
      <c r="CP4240" s="262" t="s">
        <v>255</v>
      </c>
      <c r="CR4240" s="333">
        <v>45518</v>
      </c>
      <c r="CS4240" s="262" t="s">
        <v>256</v>
      </c>
    </row>
    <row r="4241" spans="93:97" ht="39" customHeight="1">
      <c r="CO4241" s="333">
        <v>45519</v>
      </c>
      <c r="CP4241" s="262" t="s">
        <v>256</v>
      </c>
      <c r="CR4241" s="333">
        <v>45519</v>
      </c>
      <c r="CS4241" s="262" t="s">
        <v>257</v>
      </c>
    </row>
    <row r="4242" spans="93:97" ht="39" customHeight="1">
      <c r="CO4242" s="333">
        <v>45520</v>
      </c>
      <c r="CP4242" s="262" t="s">
        <v>257</v>
      </c>
      <c r="CR4242" s="333">
        <v>45520</v>
      </c>
      <c r="CS4242" s="262" t="s">
        <v>258</v>
      </c>
    </row>
    <row r="4243" spans="93:97" ht="39" customHeight="1">
      <c r="CO4243" s="333">
        <v>45521</v>
      </c>
      <c r="CP4243" s="262" t="s">
        <v>258</v>
      </c>
      <c r="CR4243" s="333">
        <v>45521</v>
      </c>
      <c r="CS4243" s="262" t="s">
        <v>259</v>
      </c>
    </row>
    <row r="4244" spans="93:97" ht="39" customHeight="1">
      <c r="CO4244" s="333">
        <v>45522</v>
      </c>
      <c r="CP4244" s="262" t="s">
        <v>259</v>
      </c>
      <c r="CR4244" s="333">
        <v>45522</v>
      </c>
      <c r="CS4244" s="262" t="s">
        <v>260</v>
      </c>
    </row>
    <row r="4245" spans="93:97" ht="39" customHeight="1">
      <c r="CO4245" s="333">
        <v>45523</v>
      </c>
      <c r="CP4245" s="262" t="s">
        <v>260</v>
      </c>
      <c r="CR4245" s="333">
        <v>45523</v>
      </c>
      <c r="CS4245" s="262" t="s">
        <v>261</v>
      </c>
    </row>
    <row r="4246" spans="93:97" ht="39" customHeight="1">
      <c r="CO4246" s="333">
        <v>45524</v>
      </c>
      <c r="CP4246" s="262" t="s">
        <v>261</v>
      </c>
      <c r="CR4246" s="333">
        <v>45524</v>
      </c>
      <c r="CS4246" s="262" t="s">
        <v>262</v>
      </c>
    </row>
    <row r="4247" spans="93:97" ht="39" customHeight="1">
      <c r="CO4247" s="333">
        <v>45525</v>
      </c>
      <c r="CP4247" s="262" t="s">
        <v>262</v>
      </c>
      <c r="CR4247" s="333">
        <v>45525</v>
      </c>
      <c r="CS4247" s="262" t="s">
        <v>263</v>
      </c>
    </row>
    <row r="4248" spans="93:97" ht="39" customHeight="1">
      <c r="CO4248" s="333">
        <v>45526</v>
      </c>
      <c r="CP4248" s="262" t="s">
        <v>263</v>
      </c>
      <c r="CR4248" s="333">
        <v>45526</v>
      </c>
      <c r="CS4248" s="262" t="s">
        <v>264</v>
      </c>
    </row>
    <row r="4249" spans="93:97" ht="39" customHeight="1">
      <c r="CO4249" s="333">
        <v>45527</v>
      </c>
      <c r="CP4249" s="262" t="s">
        <v>264</v>
      </c>
      <c r="CR4249" s="333">
        <v>45527</v>
      </c>
      <c r="CS4249" s="262" t="s">
        <v>265</v>
      </c>
    </row>
    <row r="4250" spans="93:97" ht="39" customHeight="1">
      <c r="CO4250" s="333">
        <v>45528</v>
      </c>
      <c r="CP4250" s="262" t="s">
        <v>265</v>
      </c>
      <c r="CR4250" s="333">
        <v>45528</v>
      </c>
      <c r="CS4250" s="262" t="s">
        <v>266</v>
      </c>
    </row>
    <row r="4251" spans="93:97" ht="39" customHeight="1">
      <c r="CO4251" s="333">
        <v>45529</v>
      </c>
      <c r="CP4251" s="262" t="s">
        <v>266</v>
      </c>
      <c r="CR4251" s="333">
        <v>45529</v>
      </c>
      <c r="CS4251" s="262" t="s">
        <v>267</v>
      </c>
    </row>
    <row r="4252" spans="93:97" ht="39" customHeight="1">
      <c r="CO4252" s="333">
        <v>45530</v>
      </c>
      <c r="CP4252" s="262" t="s">
        <v>267</v>
      </c>
      <c r="CR4252" s="333">
        <v>45530</v>
      </c>
      <c r="CS4252" s="262" t="s">
        <v>268</v>
      </c>
    </row>
    <row r="4253" spans="93:97" ht="39" customHeight="1">
      <c r="CO4253" s="333">
        <v>45531</v>
      </c>
      <c r="CP4253" s="262" t="s">
        <v>268</v>
      </c>
      <c r="CR4253" s="333">
        <v>45531</v>
      </c>
      <c r="CS4253" s="262" t="s">
        <v>269</v>
      </c>
    </row>
    <row r="4254" spans="93:97" ht="39" customHeight="1">
      <c r="CO4254" s="333">
        <v>45532</v>
      </c>
      <c r="CP4254" s="262" t="s">
        <v>269</v>
      </c>
      <c r="CR4254" s="333">
        <v>45532</v>
      </c>
      <c r="CS4254" s="262" t="s">
        <v>270</v>
      </c>
    </row>
    <row r="4255" spans="93:97" ht="39" customHeight="1">
      <c r="CO4255" s="333">
        <v>45533</v>
      </c>
      <c r="CP4255" s="262" t="s">
        <v>270</v>
      </c>
      <c r="CR4255" s="333">
        <v>45533</v>
      </c>
      <c r="CS4255" s="262" t="s">
        <v>271</v>
      </c>
    </row>
    <row r="4256" spans="93:97" ht="39" customHeight="1">
      <c r="CO4256" s="333">
        <v>45534</v>
      </c>
      <c r="CP4256" s="262" t="s">
        <v>271</v>
      </c>
      <c r="CR4256" s="333">
        <v>45534</v>
      </c>
      <c r="CS4256" s="262" t="s">
        <v>272</v>
      </c>
    </row>
    <row r="4257" spans="93:97" ht="39" customHeight="1">
      <c r="CO4257" s="333">
        <v>45535</v>
      </c>
      <c r="CP4257" s="262" t="s">
        <v>272</v>
      </c>
      <c r="CR4257" s="333">
        <v>45535</v>
      </c>
      <c r="CS4257" s="262" t="s">
        <v>273</v>
      </c>
    </row>
    <row r="4258" spans="93:97" ht="39" customHeight="1">
      <c r="CO4258" s="333">
        <v>45536</v>
      </c>
      <c r="CP4258" s="262" t="s">
        <v>273</v>
      </c>
      <c r="CR4258" s="333">
        <v>45536</v>
      </c>
      <c r="CS4258" s="262" t="s">
        <v>274</v>
      </c>
    </row>
    <row r="4259" spans="93:97" ht="39" customHeight="1">
      <c r="CO4259" s="333">
        <v>45537</v>
      </c>
      <c r="CP4259" s="262" t="s">
        <v>274</v>
      </c>
      <c r="CR4259" s="333">
        <v>45537</v>
      </c>
      <c r="CS4259" s="262" t="s">
        <v>275</v>
      </c>
    </row>
    <row r="4260" spans="93:97" ht="39" customHeight="1">
      <c r="CO4260" s="333">
        <v>45538</v>
      </c>
      <c r="CP4260" s="262" t="s">
        <v>275</v>
      </c>
      <c r="CR4260" s="333">
        <v>45538</v>
      </c>
      <c r="CS4260" s="262" t="s">
        <v>276</v>
      </c>
    </row>
    <row r="4261" spans="93:97" ht="39" customHeight="1">
      <c r="CO4261" s="333">
        <v>45539</v>
      </c>
      <c r="CP4261" s="262" t="s">
        <v>276</v>
      </c>
      <c r="CR4261" s="333">
        <v>45539</v>
      </c>
      <c r="CS4261" s="262" t="s">
        <v>277</v>
      </c>
    </row>
    <row r="4262" spans="93:97" ht="39" customHeight="1">
      <c r="CO4262" s="333">
        <v>45540</v>
      </c>
      <c r="CP4262" s="262" t="s">
        <v>277</v>
      </c>
      <c r="CR4262" s="333">
        <v>45540</v>
      </c>
      <c r="CS4262" s="262" t="s">
        <v>278</v>
      </c>
    </row>
    <row r="4263" spans="93:97" ht="39" customHeight="1">
      <c r="CO4263" s="333">
        <v>45541</v>
      </c>
      <c r="CP4263" s="262" t="s">
        <v>278</v>
      </c>
      <c r="CR4263" s="333">
        <v>45541</v>
      </c>
      <c r="CS4263" s="262" t="s">
        <v>279</v>
      </c>
    </row>
    <row r="4264" spans="93:97" ht="39" customHeight="1">
      <c r="CO4264" s="333">
        <v>45542</v>
      </c>
      <c r="CP4264" s="262" t="s">
        <v>279</v>
      </c>
      <c r="CR4264" s="333">
        <v>45542</v>
      </c>
      <c r="CS4264" s="262" t="s">
        <v>280</v>
      </c>
    </row>
    <row r="4265" spans="93:97" ht="39" customHeight="1">
      <c r="CO4265" s="333">
        <v>45543</v>
      </c>
      <c r="CP4265" s="262" t="s">
        <v>280</v>
      </c>
      <c r="CR4265" s="333">
        <v>45543</v>
      </c>
      <c r="CS4265" s="262" t="s">
        <v>281</v>
      </c>
    </row>
    <row r="4266" spans="93:97" ht="39" customHeight="1">
      <c r="CO4266" s="333">
        <v>45544</v>
      </c>
      <c r="CP4266" s="262" t="s">
        <v>281</v>
      </c>
      <c r="CR4266" s="333">
        <v>45544</v>
      </c>
      <c r="CS4266" s="262" t="s">
        <v>282</v>
      </c>
    </row>
    <row r="4267" spans="93:97" ht="39" customHeight="1">
      <c r="CO4267" s="333">
        <v>45545</v>
      </c>
      <c r="CP4267" s="262" t="s">
        <v>282</v>
      </c>
      <c r="CR4267" s="333">
        <v>45545</v>
      </c>
      <c r="CS4267" s="262" t="s">
        <v>283</v>
      </c>
    </row>
    <row r="4268" spans="93:97" ht="39" customHeight="1">
      <c r="CO4268" s="333">
        <v>45546</v>
      </c>
      <c r="CP4268" s="262" t="s">
        <v>283</v>
      </c>
      <c r="CR4268" s="333">
        <v>45546</v>
      </c>
      <c r="CS4268" s="262" t="s">
        <v>284</v>
      </c>
    </row>
    <row r="4269" spans="93:97" ht="39" customHeight="1">
      <c r="CO4269" s="333">
        <v>45547</v>
      </c>
      <c r="CP4269" s="262" t="s">
        <v>284</v>
      </c>
      <c r="CR4269" s="333">
        <v>45547</v>
      </c>
      <c r="CS4269" s="262" t="s">
        <v>285</v>
      </c>
    </row>
    <row r="4270" spans="93:97" ht="39" customHeight="1">
      <c r="CO4270" s="333">
        <v>45548</v>
      </c>
      <c r="CP4270" s="262" t="s">
        <v>285</v>
      </c>
      <c r="CR4270" s="333">
        <v>45548</v>
      </c>
      <c r="CS4270" s="262" t="s">
        <v>286</v>
      </c>
    </row>
    <row r="4271" spans="93:97" ht="39" customHeight="1">
      <c r="CO4271" s="333">
        <v>45549</v>
      </c>
      <c r="CP4271" s="262" t="s">
        <v>286</v>
      </c>
      <c r="CR4271" s="333">
        <v>45549</v>
      </c>
      <c r="CS4271" s="262" t="s">
        <v>287</v>
      </c>
    </row>
    <row r="4272" spans="93:97" ht="39" customHeight="1">
      <c r="CO4272" s="333">
        <v>45550</v>
      </c>
      <c r="CP4272" s="262" t="s">
        <v>287</v>
      </c>
      <c r="CR4272" s="333">
        <v>45550</v>
      </c>
      <c r="CS4272" s="262" t="s">
        <v>288</v>
      </c>
    </row>
    <row r="4273" spans="93:97" ht="39" customHeight="1">
      <c r="CO4273" s="333">
        <v>45551</v>
      </c>
      <c r="CP4273" s="262" t="s">
        <v>288</v>
      </c>
      <c r="CR4273" s="333">
        <v>45551</v>
      </c>
      <c r="CS4273" s="262" t="s">
        <v>289</v>
      </c>
    </row>
    <row r="4274" spans="93:97" ht="39" customHeight="1">
      <c r="CO4274" s="333">
        <v>45552</v>
      </c>
      <c r="CP4274" s="262" t="s">
        <v>289</v>
      </c>
      <c r="CR4274" s="333">
        <v>45552</v>
      </c>
      <c r="CS4274" s="262" t="s">
        <v>290</v>
      </c>
    </row>
    <row r="4275" spans="93:97" ht="39" customHeight="1">
      <c r="CO4275" s="333">
        <v>45553</v>
      </c>
      <c r="CP4275" s="262" t="s">
        <v>290</v>
      </c>
      <c r="CR4275" s="333">
        <v>45553</v>
      </c>
      <c r="CS4275" s="262" t="s">
        <v>291</v>
      </c>
    </row>
    <row r="4276" spans="93:97" ht="39" customHeight="1">
      <c r="CO4276" s="333">
        <v>45554</v>
      </c>
      <c r="CP4276" s="262" t="s">
        <v>291</v>
      </c>
      <c r="CR4276" s="333">
        <v>45554</v>
      </c>
      <c r="CS4276" s="262" t="s">
        <v>292</v>
      </c>
    </row>
    <row r="4277" spans="93:97" ht="39" customHeight="1">
      <c r="CO4277" s="333">
        <v>45555</v>
      </c>
      <c r="CP4277" s="262" t="s">
        <v>292</v>
      </c>
      <c r="CR4277" s="333">
        <v>45555</v>
      </c>
      <c r="CS4277" s="262" t="s">
        <v>293</v>
      </c>
    </row>
    <row r="4278" spans="93:97" ht="39" customHeight="1">
      <c r="CO4278" s="333">
        <v>45556</v>
      </c>
      <c r="CP4278" s="262" t="s">
        <v>293</v>
      </c>
      <c r="CR4278" s="333">
        <v>45556</v>
      </c>
      <c r="CS4278" s="262" t="s">
        <v>294</v>
      </c>
    </row>
    <row r="4279" spans="93:97" ht="39" customHeight="1">
      <c r="CO4279" s="333">
        <v>45557</v>
      </c>
      <c r="CP4279" s="262" t="s">
        <v>294</v>
      </c>
      <c r="CR4279" s="333">
        <v>45557</v>
      </c>
      <c r="CS4279" s="262" t="s">
        <v>295</v>
      </c>
    </row>
    <row r="4280" spans="93:97" ht="39" customHeight="1">
      <c r="CO4280" s="333">
        <v>45558</v>
      </c>
      <c r="CP4280" s="262" t="s">
        <v>295</v>
      </c>
      <c r="CR4280" s="333">
        <v>45558</v>
      </c>
      <c r="CS4280" s="262" t="s">
        <v>296</v>
      </c>
    </row>
    <row r="4281" spans="93:97" ht="39" customHeight="1">
      <c r="CO4281" s="333">
        <v>45559</v>
      </c>
      <c r="CP4281" s="262" t="s">
        <v>296</v>
      </c>
      <c r="CR4281" s="333">
        <v>45559</v>
      </c>
      <c r="CS4281" s="262" t="s">
        <v>297</v>
      </c>
    </row>
    <row r="4282" spans="93:97" ht="39" customHeight="1">
      <c r="CO4282" s="333">
        <v>45560</v>
      </c>
      <c r="CP4282" s="262" t="s">
        <v>297</v>
      </c>
      <c r="CR4282" s="333">
        <v>45560</v>
      </c>
      <c r="CS4282" s="262" t="s">
        <v>298</v>
      </c>
    </row>
    <row r="4283" spans="93:97" ht="39" customHeight="1">
      <c r="CO4283" s="333">
        <v>45561</v>
      </c>
      <c r="CP4283" s="262" t="s">
        <v>298</v>
      </c>
      <c r="CR4283" s="333">
        <v>45561</v>
      </c>
      <c r="CS4283" s="262" t="s">
        <v>299</v>
      </c>
    </row>
    <row r="4284" spans="93:97" ht="39" customHeight="1">
      <c r="CO4284" s="333">
        <v>45562</v>
      </c>
      <c r="CP4284" s="262" t="s">
        <v>299</v>
      </c>
      <c r="CR4284" s="333">
        <v>45562</v>
      </c>
      <c r="CS4284" s="262" t="s">
        <v>300</v>
      </c>
    </row>
    <row r="4285" spans="93:97" ht="39" customHeight="1">
      <c r="CO4285" s="333">
        <v>45563</v>
      </c>
      <c r="CP4285" s="262" t="s">
        <v>300</v>
      </c>
      <c r="CR4285" s="333">
        <v>45563</v>
      </c>
      <c r="CS4285" s="262" t="s">
        <v>301</v>
      </c>
    </row>
    <row r="4286" spans="93:97" ht="39" customHeight="1">
      <c r="CO4286" s="333">
        <v>45564</v>
      </c>
      <c r="CP4286" s="262" t="s">
        <v>301</v>
      </c>
      <c r="CR4286" s="333">
        <v>45564</v>
      </c>
      <c r="CS4286" s="262" t="s">
        <v>302</v>
      </c>
    </row>
    <row r="4287" spans="93:97" ht="39" customHeight="1">
      <c r="CO4287" s="333">
        <v>45565</v>
      </c>
      <c r="CP4287" s="262" t="s">
        <v>302</v>
      </c>
      <c r="CR4287" s="333">
        <v>45565</v>
      </c>
      <c r="CS4287" s="262" t="s">
        <v>303</v>
      </c>
    </row>
    <row r="4288" spans="93:97" ht="39" customHeight="1">
      <c r="CO4288" s="333">
        <v>45566</v>
      </c>
      <c r="CP4288" s="262" t="s">
        <v>303</v>
      </c>
      <c r="CR4288" s="333">
        <v>45566</v>
      </c>
      <c r="CS4288" s="262" t="s">
        <v>304</v>
      </c>
    </row>
    <row r="4289" spans="93:97" ht="39" customHeight="1">
      <c r="CO4289" s="333">
        <v>45567</v>
      </c>
      <c r="CP4289" s="262" t="s">
        <v>304</v>
      </c>
      <c r="CR4289" s="333">
        <v>45567</v>
      </c>
      <c r="CS4289" s="262" t="s">
        <v>305</v>
      </c>
    </row>
    <row r="4290" spans="93:97" ht="39" customHeight="1">
      <c r="CO4290" s="333">
        <v>45568</v>
      </c>
      <c r="CP4290" s="262" t="s">
        <v>305</v>
      </c>
      <c r="CR4290" s="333">
        <v>45568</v>
      </c>
      <c r="CS4290" s="262" t="s">
        <v>306</v>
      </c>
    </row>
    <row r="4291" spans="93:97" ht="39" customHeight="1">
      <c r="CO4291" s="333">
        <v>45569</v>
      </c>
      <c r="CP4291" s="262" t="s">
        <v>306</v>
      </c>
      <c r="CR4291" s="333">
        <v>45569</v>
      </c>
      <c r="CS4291" s="262" t="s">
        <v>307</v>
      </c>
    </row>
    <row r="4292" spans="93:97" ht="39" customHeight="1">
      <c r="CO4292" s="333">
        <v>45570</v>
      </c>
      <c r="CP4292" s="262" t="s">
        <v>307</v>
      </c>
      <c r="CR4292" s="333">
        <v>45570</v>
      </c>
      <c r="CS4292" s="262" t="s">
        <v>308</v>
      </c>
    </row>
    <row r="4293" spans="93:97" ht="39" customHeight="1">
      <c r="CO4293" s="333">
        <v>45571</v>
      </c>
      <c r="CP4293" s="262" t="s">
        <v>308</v>
      </c>
      <c r="CR4293" s="333">
        <v>45571</v>
      </c>
      <c r="CS4293" s="262" t="s">
        <v>309</v>
      </c>
    </row>
    <row r="4294" spans="93:97" ht="39" customHeight="1">
      <c r="CO4294" s="333">
        <v>45572</v>
      </c>
      <c r="CP4294" s="262" t="s">
        <v>309</v>
      </c>
      <c r="CR4294" s="333">
        <v>45572</v>
      </c>
      <c r="CS4294" s="262" t="s">
        <v>310</v>
      </c>
    </row>
    <row r="4295" spans="93:97" ht="39" customHeight="1">
      <c r="CO4295" s="333">
        <v>45573</v>
      </c>
      <c r="CP4295" s="262" t="s">
        <v>310</v>
      </c>
      <c r="CR4295" s="333">
        <v>45573</v>
      </c>
      <c r="CS4295" s="262" t="s">
        <v>311</v>
      </c>
    </row>
    <row r="4296" spans="93:97" ht="39" customHeight="1">
      <c r="CO4296" s="333">
        <v>45574</v>
      </c>
      <c r="CP4296" s="262" t="s">
        <v>311</v>
      </c>
      <c r="CR4296" s="333">
        <v>45574</v>
      </c>
      <c r="CS4296" s="262" t="s">
        <v>312</v>
      </c>
    </row>
    <row r="4297" spans="93:97" ht="39" customHeight="1">
      <c r="CO4297" s="333">
        <v>45575</v>
      </c>
      <c r="CP4297" s="262" t="s">
        <v>312</v>
      </c>
      <c r="CR4297" s="333">
        <v>45575</v>
      </c>
      <c r="CS4297" s="262" t="s">
        <v>313</v>
      </c>
    </row>
    <row r="4298" spans="93:97" ht="39" customHeight="1">
      <c r="CO4298" s="333">
        <v>45576</v>
      </c>
      <c r="CP4298" s="262" t="s">
        <v>313</v>
      </c>
      <c r="CR4298" s="333">
        <v>45576</v>
      </c>
      <c r="CS4298" s="262" t="s">
        <v>314</v>
      </c>
    </row>
    <row r="4299" spans="93:97" ht="39" customHeight="1">
      <c r="CO4299" s="333">
        <v>45577</v>
      </c>
      <c r="CP4299" s="262" t="s">
        <v>314</v>
      </c>
      <c r="CR4299" s="333">
        <v>45577</v>
      </c>
      <c r="CS4299" s="262" t="s">
        <v>315</v>
      </c>
    </row>
    <row r="4300" spans="93:97" ht="39" customHeight="1">
      <c r="CO4300" s="333">
        <v>45578</v>
      </c>
      <c r="CP4300" s="262" t="s">
        <v>315</v>
      </c>
      <c r="CR4300" s="333">
        <v>45578</v>
      </c>
      <c r="CS4300" s="262" t="s">
        <v>316</v>
      </c>
    </row>
    <row r="4301" spans="93:97" ht="39" customHeight="1">
      <c r="CO4301" s="333">
        <v>45579</v>
      </c>
      <c r="CP4301" s="262" t="s">
        <v>316</v>
      </c>
      <c r="CR4301" s="333">
        <v>45579</v>
      </c>
      <c r="CS4301" s="262" t="s">
        <v>317</v>
      </c>
    </row>
    <row r="4302" spans="93:97" ht="39" customHeight="1">
      <c r="CO4302" s="333">
        <v>45580</v>
      </c>
      <c r="CP4302" s="262" t="s">
        <v>317</v>
      </c>
      <c r="CR4302" s="333">
        <v>45580</v>
      </c>
      <c r="CS4302" s="262" t="s">
        <v>318</v>
      </c>
    </row>
    <row r="4303" spans="93:97" ht="39" customHeight="1">
      <c r="CO4303" s="333">
        <v>45581</v>
      </c>
      <c r="CP4303" s="262" t="s">
        <v>318</v>
      </c>
      <c r="CR4303" s="333">
        <v>45581</v>
      </c>
      <c r="CS4303" s="262" t="s">
        <v>319</v>
      </c>
    </row>
    <row r="4304" spans="93:97" ht="39" customHeight="1">
      <c r="CO4304" s="333">
        <v>45582</v>
      </c>
      <c r="CP4304" s="262" t="s">
        <v>319</v>
      </c>
      <c r="CR4304" s="333">
        <v>45582</v>
      </c>
      <c r="CS4304" s="262" t="s">
        <v>320</v>
      </c>
    </row>
    <row r="4305" spans="93:97" ht="39" customHeight="1">
      <c r="CO4305" s="333">
        <v>45583</v>
      </c>
      <c r="CP4305" s="262" t="s">
        <v>320</v>
      </c>
      <c r="CR4305" s="333">
        <v>45583</v>
      </c>
      <c r="CS4305" s="262" t="s">
        <v>321</v>
      </c>
    </row>
    <row r="4306" spans="93:97" ht="39" customHeight="1">
      <c r="CO4306" s="333">
        <v>45584</v>
      </c>
      <c r="CP4306" s="262" t="s">
        <v>321</v>
      </c>
      <c r="CR4306" s="333">
        <v>45584</v>
      </c>
      <c r="CS4306" s="262" t="s">
        <v>322</v>
      </c>
    </row>
    <row r="4307" spans="93:97" ht="39" customHeight="1">
      <c r="CO4307" s="333">
        <v>45585</v>
      </c>
      <c r="CP4307" s="262" t="s">
        <v>322</v>
      </c>
      <c r="CR4307" s="333">
        <v>45585</v>
      </c>
      <c r="CS4307" s="262" t="s">
        <v>323</v>
      </c>
    </row>
    <row r="4308" spans="93:97" ht="39" customHeight="1">
      <c r="CO4308" s="333">
        <v>45586</v>
      </c>
      <c r="CP4308" s="262" t="s">
        <v>323</v>
      </c>
      <c r="CR4308" s="333">
        <v>45586</v>
      </c>
      <c r="CS4308" s="262" t="s">
        <v>324</v>
      </c>
    </row>
    <row r="4309" spans="93:97" ht="39" customHeight="1">
      <c r="CO4309" s="333">
        <v>45587</v>
      </c>
      <c r="CP4309" s="262" t="s">
        <v>324</v>
      </c>
      <c r="CR4309" s="333">
        <v>45587</v>
      </c>
      <c r="CS4309" s="262" t="s">
        <v>325</v>
      </c>
    </row>
    <row r="4310" spans="93:97" ht="39" customHeight="1">
      <c r="CO4310" s="333">
        <v>45588</v>
      </c>
      <c r="CP4310" s="262" t="s">
        <v>325</v>
      </c>
      <c r="CR4310" s="333">
        <v>45588</v>
      </c>
      <c r="CS4310" s="262" t="s">
        <v>326</v>
      </c>
    </row>
    <row r="4311" spans="93:97" ht="39" customHeight="1">
      <c r="CO4311" s="333">
        <v>45589</v>
      </c>
      <c r="CP4311" s="262" t="s">
        <v>326</v>
      </c>
      <c r="CR4311" s="333">
        <v>45589</v>
      </c>
      <c r="CS4311" s="262" t="s">
        <v>327</v>
      </c>
    </row>
    <row r="4312" spans="93:97" ht="39" customHeight="1">
      <c r="CO4312" s="333">
        <v>45590</v>
      </c>
      <c r="CP4312" s="262" t="s">
        <v>327</v>
      </c>
      <c r="CR4312" s="333">
        <v>45590</v>
      </c>
      <c r="CS4312" s="262" t="s">
        <v>328</v>
      </c>
    </row>
    <row r="4313" spans="93:97" ht="39" customHeight="1">
      <c r="CO4313" s="333">
        <v>45591</v>
      </c>
      <c r="CP4313" s="262" t="s">
        <v>328</v>
      </c>
      <c r="CR4313" s="333">
        <v>45591</v>
      </c>
      <c r="CS4313" s="262" t="s">
        <v>329</v>
      </c>
    </row>
    <row r="4314" spans="93:97" ht="39" customHeight="1">
      <c r="CO4314" s="333">
        <v>45592</v>
      </c>
      <c r="CP4314" s="262" t="s">
        <v>329</v>
      </c>
      <c r="CR4314" s="333">
        <v>45592</v>
      </c>
      <c r="CS4314" s="262" t="s">
        <v>330</v>
      </c>
    </row>
    <row r="4315" spans="93:97" ht="39" customHeight="1">
      <c r="CO4315" s="333">
        <v>45593</v>
      </c>
      <c r="CP4315" s="262" t="s">
        <v>330</v>
      </c>
      <c r="CR4315" s="333">
        <v>45593</v>
      </c>
      <c r="CS4315" s="262" t="s">
        <v>331</v>
      </c>
    </row>
    <row r="4316" spans="93:97" ht="39" customHeight="1">
      <c r="CO4316" s="333">
        <v>45594</v>
      </c>
      <c r="CP4316" s="262" t="s">
        <v>331</v>
      </c>
      <c r="CR4316" s="333">
        <v>45594</v>
      </c>
      <c r="CS4316" s="262" t="s">
        <v>332</v>
      </c>
    </row>
    <row r="4317" spans="93:97" ht="39" customHeight="1">
      <c r="CO4317" s="333">
        <v>45595</v>
      </c>
      <c r="CP4317" s="262" t="s">
        <v>332</v>
      </c>
      <c r="CR4317" s="333">
        <v>45595</v>
      </c>
      <c r="CS4317" s="262" t="s">
        <v>333</v>
      </c>
    </row>
    <row r="4318" spans="93:97" ht="39" customHeight="1">
      <c r="CO4318" s="333">
        <v>45596</v>
      </c>
      <c r="CP4318" s="262" t="s">
        <v>333</v>
      </c>
      <c r="CR4318" s="333">
        <v>45596</v>
      </c>
      <c r="CS4318" s="262" t="s">
        <v>334</v>
      </c>
    </row>
    <row r="4319" spans="93:97" ht="39" customHeight="1">
      <c r="CO4319" s="333">
        <v>45597</v>
      </c>
      <c r="CP4319" s="262" t="s">
        <v>334</v>
      </c>
      <c r="CR4319" s="333">
        <v>45597</v>
      </c>
      <c r="CS4319" s="262" t="s">
        <v>335</v>
      </c>
    </row>
    <row r="4320" spans="93:97" ht="39" customHeight="1">
      <c r="CO4320" s="333">
        <v>45598</v>
      </c>
      <c r="CP4320" s="262" t="s">
        <v>335</v>
      </c>
      <c r="CR4320" s="333">
        <v>45598</v>
      </c>
      <c r="CS4320" s="262" t="s">
        <v>336</v>
      </c>
    </row>
    <row r="4321" spans="93:97" ht="39" customHeight="1">
      <c r="CO4321" s="333">
        <v>45599</v>
      </c>
      <c r="CP4321" s="262" t="s">
        <v>336</v>
      </c>
      <c r="CR4321" s="333">
        <v>45599</v>
      </c>
      <c r="CS4321" s="262" t="s">
        <v>337</v>
      </c>
    </row>
    <row r="4322" spans="93:97" ht="39" customHeight="1">
      <c r="CO4322" s="333">
        <v>45600</v>
      </c>
      <c r="CP4322" s="262" t="s">
        <v>337</v>
      </c>
      <c r="CR4322" s="333">
        <v>45600</v>
      </c>
      <c r="CS4322" s="262" t="s">
        <v>338</v>
      </c>
    </row>
    <row r="4323" spans="93:97" ht="39" customHeight="1">
      <c r="CO4323" s="333">
        <v>45601</v>
      </c>
      <c r="CP4323" s="262" t="s">
        <v>338</v>
      </c>
      <c r="CR4323" s="333">
        <v>45601</v>
      </c>
      <c r="CS4323" s="262" t="s">
        <v>339</v>
      </c>
    </row>
    <row r="4324" spans="93:97" ht="39" customHeight="1">
      <c r="CO4324" s="333">
        <v>45602</v>
      </c>
      <c r="CP4324" s="262" t="s">
        <v>339</v>
      </c>
      <c r="CR4324" s="333">
        <v>45602</v>
      </c>
      <c r="CS4324" s="262" t="s">
        <v>340</v>
      </c>
    </row>
    <row r="4325" spans="93:97" ht="39" customHeight="1">
      <c r="CO4325" s="333">
        <v>45603</v>
      </c>
      <c r="CP4325" s="262" t="s">
        <v>340</v>
      </c>
      <c r="CR4325" s="333">
        <v>45603</v>
      </c>
      <c r="CS4325" s="262" t="s">
        <v>341</v>
      </c>
    </row>
    <row r="4326" spans="93:97" ht="39" customHeight="1">
      <c r="CO4326" s="333">
        <v>45604</v>
      </c>
      <c r="CP4326" s="262" t="s">
        <v>341</v>
      </c>
      <c r="CR4326" s="333">
        <v>45604</v>
      </c>
      <c r="CS4326" s="262" t="s">
        <v>342</v>
      </c>
    </row>
    <row r="4327" spans="93:97" ht="39" customHeight="1">
      <c r="CO4327" s="333">
        <v>45605</v>
      </c>
      <c r="CP4327" s="262" t="s">
        <v>342</v>
      </c>
      <c r="CR4327" s="333">
        <v>45605</v>
      </c>
      <c r="CS4327" s="262" t="s">
        <v>343</v>
      </c>
    </row>
    <row r="4328" spans="93:97" ht="39" customHeight="1">
      <c r="CO4328" s="333">
        <v>45606</v>
      </c>
      <c r="CP4328" s="262" t="s">
        <v>343</v>
      </c>
      <c r="CR4328" s="333">
        <v>45606</v>
      </c>
      <c r="CS4328" s="262" t="s">
        <v>344</v>
      </c>
    </row>
    <row r="4329" spans="93:97" ht="39" customHeight="1">
      <c r="CO4329" s="333">
        <v>45607</v>
      </c>
      <c r="CP4329" s="262" t="s">
        <v>344</v>
      </c>
      <c r="CR4329" s="333">
        <v>45607</v>
      </c>
      <c r="CS4329" s="262" t="s">
        <v>345</v>
      </c>
    </row>
    <row r="4330" spans="93:97" ht="39" customHeight="1">
      <c r="CO4330" s="333">
        <v>45608</v>
      </c>
      <c r="CP4330" s="262" t="s">
        <v>345</v>
      </c>
      <c r="CR4330" s="333">
        <v>45608</v>
      </c>
      <c r="CS4330" s="262" t="s">
        <v>346</v>
      </c>
    </row>
    <row r="4331" spans="93:97" ht="39" customHeight="1">
      <c r="CO4331" s="333">
        <v>45609</v>
      </c>
      <c r="CP4331" s="262" t="s">
        <v>346</v>
      </c>
      <c r="CR4331" s="333">
        <v>45609</v>
      </c>
      <c r="CS4331" s="262" t="s">
        <v>347</v>
      </c>
    </row>
    <row r="4332" spans="93:97" ht="39" customHeight="1">
      <c r="CO4332" s="333">
        <v>45610</v>
      </c>
      <c r="CP4332" s="262" t="s">
        <v>347</v>
      </c>
      <c r="CR4332" s="333">
        <v>45610</v>
      </c>
      <c r="CS4332" s="262" t="s">
        <v>348</v>
      </c>
    </row>
    <row r="4333" spans="93:97" ht="39" customHeight="1">
      <c r="CO4333" s="333">
        <v>45611</v>
      </c>
      <c r="CP4333" s="262" t="s">
        <v>348</v>
      </c>
      <c r="CR4333" s="333">
        <v>45611</v>
      </c>
      <c r="CS4333" s="262" t="s">
        <v>349</v>
      </c>
    </row>
    <row r="4334" spans="93:97" ht="39" customHeight="1">
      <c r="CO4334" s="333">
        <v>45612</v>
      </c>
      <c r="CP4334" s="262" t="s">
        <v>349</v>
      </c>
      <c r="CR4334" s="333">
        <v>45612</v>
      </c>
      <c r="CS4334" s="262" t="s">
        <v>350</v>
      </c>
    </row>
    <row r="4335" spans="93:97" ht="39" customHeight="1">
      <c r="CO4335" s="333">
        <v>45613</v>
      </c>
      <c r="CP4335" s="262" t="s">
        <v>350</v>
      </c>
      <c r="CR4335" s="333">
        <v>45613</v>
      </c>
      <c r="CS4335" s="262" t="s">
        <v>351</v>
      </c>
    </row>
    <row r="4336" spans="93:97" ht="39" customHeight="1">
      <c r="CO4336" s="333">
        <v>45614</v>
      </c>
      <c r="CP4336" s="262" t="s">
        <v>351</v>
      </c>
      <c r="CR4336" s="333">
        <v>45614</v>
      </c>
      <c r="CS4336" s="262" t="s">
        <v>352</v>
      </c>
    </row>
    <row r="4337" spans="93:97" ht="39" customHeight="1">
      <c r="CO4337" s="333">
        <v>45615</v>
      </c>
      <c r="CP4337" s="262" t="s">
        <v>352</v>
      </c>
      <c r="CR4337" s="333">
        <v>45615</v>
      </c>
      <c r="CS4337" s="262" t="s">
        <v>353</v>
      </c>
    </row>
    <row r="4338" spans="93:97" ht="39" customHeight="1">
      <c r="CO4338" s="333">
        <v>45616</v>
      </c>
      <c r="CP4338" s="262" t="s">
        <v>353</v>
      </c>
      <c r="CR4338" s="333">
        <v>45616</v>
      </c>
      <c r="CS4338" s="262" t="s">
        <v>354</v>
      </c>
    </row>
    <row r="4339" spans="93:97" ht="39" customHeight="1">
      <c r="CO4339" s="333">
        <v>45617</v>
      </c>
      <c r="CP4339" s="262" t="s">
        <v>354</v>
      </c>
      <c r="CR4339" s="333">
        <v>45617</v>
      </c>
      <c r="CS4339" s="262" t="s">
        <v>355</v>
      </c>
    </row>
    <row r="4340" spans="93:97" ht="39" customHeight="1">
      <c r="CO4340" s="333">
        <v>45618</v>
      </c>
      <c r="CP4340" s="262" t="s">
        <v>355</v>
      </c>
      <c r="CR4340" s="333">
        <v>45618</v>
      </c>
      <c r="CS4340" s="262" t="s">
        <v>356</v>
      </c>
    </row>
    <row r="4341" spans="93:97" ht="39" customHeight="1">
      <c r="CO4341" s="333">
        <v>45619</v>
      </c>
      <c r="CP4341" s="262" t="s">
        <v>356</v>
      </c>
      <c r="CR4341" s="333">
        <v>45619</v>
      </c>
      <c r="CS4341" s="262" t="s">
        <v>357</v>
      </c>
    </row>
    <row r="4342" spans="93:97" ht="39" customHeight="1">
      <c r="CO4342" s="333">
        <v>45620</v>
      </c>
      <c r="CP4342" s="262" t="s">
        <v>357</v>
      </c>
      <c r="CR4342" s="333">
        <v>45620</v>
      </c>
      <c r="CS4342" s="262" t="s">
        <v>358</v>
      </c>
    </row>
    <row r="4343" spans="93:97" ht="39" customHeight="1">
      <c r="CO4343" s="333">
        <v>45621</v>
      </c>
      <c r="CP4343" s="262" t="s">
        <v>358</v>
      </c>
      <c r="CR4343" s="333">
        <v>45621</v>
      </c>
      <c r="CS4343" s="262" t="s">
        <v>359</v>
      </c>
    </row>
    <row r="4344" spans="93:97" ht="39" customHeight="1">
      <c r="CO4344" s="333">
        <v>45622</v>
      </c>
      <c r="CP4344" s="262" t="s">
        <v>359</v>
      </c>
      <c r="CR4344" s="333">
        <v>45622</v>
      </c>
      <c r="CS4344" s="262" t="s">
        <v>360</v>
      </c>
    </row>
    <row r="4345" spans="93:97" ht="39" customHeight="1">
      <c r="CO4345" s="333">
        <v>45623</v>
      </c>
      <c r="CP4345" s="262" t="s">
        <v>360</v>
      </c>
      <c r="CR4345" s="333">
        <v>45623</v>
      </c>
      <c r="CS4345" s="262" t="s">
        <v>361</v>
      </c>
    </row>
    <row r="4346" spans="93:97" ht="39" customHeight="1">
      <c r="CO4346" s="333">
        <v>45624</v>
      </c>
      <c r="CP4346" s="262" t="s">
        <v>361</v>
      </c>
      <c r="CR4346" s="333">
        <v>45624</v>
      </c>
      <c r="CS4346" s="262" t="s">
        <v>362</v>
      </c>
    </row>
    <row r="4347" spans="93:97" ht="39" customHeight="1">
      <c r="CO4347" s="333">
        <v>45625</v>
      </c>
      <c r="CP4347" s="262" t="s">
        <v>362</v>
      </c>
      <c r="CR4347" s="333">
        <v>45625</v>
      </c>
      <c r="CS4347" s="262" t="s">
        <v>363</v>
      </c>
    </row>
    <row r="4348" spans="93:97" ht="39" customHeight="1">
      <c r="CO4348" s="333">
        <v>45626</v>
      </c>
      <c r="CP4348" s="262" t="s">
        <v>363</v>
      </c>
      <c r="CR4348" s="333">
        <v>45626</v>
      </c>
      <c r="CS4348" s="262" t="s">
        <v>364</v>
      </c>
    </row>
    <row r="4349" spans="93:97" ht="39" customHeight="1">
      <c r="CO4349" s="333">
        <v>45627</v>
      </c>
      <c r="CP4349" s="262" t="s">
        <v>364</v>
      </c>
      <c r="CR4349" s="333">
        <v>45627</v>
      </c>
      <c r="CS4349" s="262" t="s">
        <v>365</v>
      </c>
    </row>
    <row r="4350" spans="93:97" ht="39" customHeight="1">
      <c r="CO4350" s="333">
        <v>45628</v>
      </c>
      <c r="CP4350" s="262" t="s">
        <v>365</v>
      </c>
      <c r="CR4350" s="333">
        <v>45628</v>
      </c>
      <c r="CS4350" s="262" t="s">
        <v>366</v>
      </c>
    </row>
    <row r="4351" spans="93:97" ht="39" customHeight="1">
      <c r="CO4351" s="333">
        <v>45629</v>
      </c>
      <c r="CP4351" s="262" t="s">
        <v>366</v>
      </c>
      <c r="CR4351" s="333">
        <v>45629</v>
      </c>
      <c r="CS4351" s="262" t="s">
        <v>367</v>
      </c>
    </row>
    <row r="4352" spans="93:97" ht="39" customHeight="1">
      <c r="CO4352" s="333">
        <v>45630</v>
      </c>
      <c r="CP4352" s="262" t="s">
        <v>367</v>
      </c>
      <c r="CR4352" s="333">
        <v>45630</v>
      </c>
      <c r="CS4352" s="262" t="s">
        <v>368</v>
      </c>
    </row>
    <row r="4353" spans="93:97" ht="39" customHeight="1">
      <c r="CO4353" s="333">
        <v>45631</v>
      </c>
      <c r="CP4353" s="262" t="s">
        <v>368</v>
      </c>
      <c r="CR4353" s="333">
        <v>45631</v>
      </c>
      <c r="CS4353" s="262" t="s">
        <v>369</v>
      </c>
    </row>
    <row r="4354" spans="93:97" ht="39" customHeight="1">
      <c r="CO4354" s="333">
        <v>45632</v>
      </c>
      <c r="CP4354" s="262" t="s">
        <v>369</v>
      </c>
      <c r="CR4354" s="333">
        <v>45632</v>
      </c>
      <c r="CS4354" s="262" t="s">
        <v>370</v>
      </c>
    </row>
    <row r="4355" spans="93:97" ht="39" customHeight="1">
      <c r="CO4355" s="333">
        <v>45633</v>
      </c>
      <c r="CP4355" s="262" t="s">
        <v>370</v>
      </c>
      <c r="CR4355" s="333">
        <v>45633</v>
      </c>
      <c r="CS4355" s="262" t="s">
        <v>371</v>
      </c>
    </row>
    <row r="4356" spans="93:97" ht="39" customHeight="1">
      <c r="CO4356" s="333">
        <v>45634</v>
      </c>
      <c r="CP4356" s="262" t="s">
        <v>371</v>
      </c>
      <c r="CR4356" s="333">
        <v>45634</v>
      </c>
      <c r="CS4356" s="262" t="s">
        <v>372</v>
      </c>
    </row>
    <row r="4357" spans="93:97" ht="39" customHeight="1">
      <c r="CO4357" s="333">
        <v>45635</v>
      </c>
      <c r="CP4357" s="262" t="s">
        <v>372</v>
      </c>
      <c r="CR4357" s="333">
        <v>45635</v>
      </c>
      <c r="CS4357" s="262" t="s">
        <v>373</v>
      </c>
    </row>
    <row r="4358" spans="93:97" ht="39" customHeight="1">
      <c r="CO4358" s="333">
        <v>45636</v>
      </c>
      <c r="CP4358" s="262" t="s">
        <v>373</v>
      </c>
      <c r="CR4358" s="333">
        <v>45636</v>
      </c>
      <c r="CS4358" s="262" t="s">
        <v>374</v>
      </c>
    </row>
    <row r="4359" spans="93:97" ht="39" customHeight="1">
      <c r="CO4359" s="333">
        <v>45637</v>
      </c>
      <c r="CP4359" s="262" t="s">
        <v>374</v>
      </c>
      <c r="CR4359" s="333">
        <v>45637</v>
      </c>
      <c r="CS4359" s="262" t="s">
        <v>375</v>
      </c>
    </row>
    <row r="4360" spans="93:97" ht="39" customHeight="1">
      <c r="CO4360" s="333">
        <v>45638</v>
      </c>
      <c r="CP4360" s="262" t="s">
        <v>375</v>
      </c>
      <c r="CR4360" s="333">
        <v>45638</v>
      </c>
      <c r="CS4360" s="262" t="s">
        <v>376</v>
      </c>
    </row>
    <row r="4361" spans="93:97" ht="39" customHeight="1">
      <c r="CO4361" s="333">
        <v>45639</v>
      </c>
      <c r="CP4361" s="262" t="s">
        <v>376</v>
      </c>
      <c r="CR4361" s="333">
        <v>45639</v>
      </c>
      <c r="CS4361" s="262" t="s">
        <v>377</v>
      </c>
    </row>
    <row r="4362" spans="93:97" ht="39" customHeight="1">
      <c r="CO4362" s="333">
        <v>45640</v>
      </c>
      <c r="CP4362" s="262" t="s">
        <v>377</v>
      </c>
      <c r="CR4362" s="333">
        <v>45640</v>
      </c>
      <c r="CS4362" s="262" t="s">
        <v>378</v>
      </c>
    </row>
    <row r="4363" spans="93:97" ht="39" customHeight="1">
      <c r="CO4363" s="333">
        <v>45641</v>
      </c>
      <c r="CP4363" s="262" t="s">
        <v>378</v>
      </c>
      <c r="CR4363" s="333">
        <v>45641</v>
      </c>
      <c r="CS4363" s="262" t="s">
        <v>379</v>
      </c>
    </row>
    <row r="4364" spans="93:97" ht="39" customHeight="1">
      <c r="CO4364" s="333">
        <v>45642</v>
      </c>
      <c r="CP4364" s="262" t="s">
        <v>379</v>
      </c>
      <c r="CR4364" s="333">
        <v>45642</v>
      </c>
      <c r="CS4364" s="262" t="s">
        <v>380</v>
      </c>
    </row>
    <row r="4365" spans="93:97" ht="39" customHeight="1">
      <c r="CO4365" s="333">
        <v>45643</v>
      </c>
      <c r="CP4365" s="262" t="s">
        <v>380</v>
      </c>
      <c r="CR4365" s="333">
        <v>45643</v>
      </c>
      <c r="CS4365" s="262" t="s">
        <v>381</v>
      </c>
    </row>
    <row r="4366" spans="93:97" ht="39" customHeight="1">
      <c r="CO4366" s="333">
        <v>45644</v>
      </c>
      <c r="CP4366" s="262" t="s">
        <v>381</v>
      </c>
      <c r="CR4366" s="333">
        <v>45644</v>
      </c>
      <c r="CS4366" s="262" t="s">
        <v>382</v>
      </c>
    </row>
    <row r="4367" spans="93:97" ht="39" customHeight="1">
      <c r="CO4367" s="333">
        <v>45645</v>
      </c>
      <c r="CP4367" s="262" t="s">
        <v>382</v>
      </c>
      <c r="CR4367" s="333">
        <v>45645</v>
      </c>
      <c r="CS4367" s="262" t="s">
        <v>383</v>
      </c>
    </row>
    <row r="4368" spans="93:97" ht="39" customHeight="1">
      <c r="CO4368" s="333">
        <v>45646</v>
      </c>
      <c r="CP4368" s="262" t="s">
        <v>383</v>
      </c>
      <c r="CR4368" s="333">
        <v>45646</v>
      </c>
      <c r="CS4368" s="262" t="s">
        <v>384</v>
      </c>
    </row>
    <row r="4369" spans="93:97" ht="39" customHeight="1">
      <c r="CO4369" s="333">
        <v>45647</v>
      </c>
      <c r="CP4369" s="262" t="s">
        <v>384</v>
      </c>
      <c r="CR4369" s="333">
        <v>45647</v>
      </c>
      <c r="CS4369" s="262" t="s">
        <v>385</v>
      </c>
    </row>
    <row r="4370" spans="93:97" ht="39" customHeight="1">
      <c r="CO4370" s="333">
        <v>45648</v>
      </c>
      <c r="CP4370" s="262" t="s">
        <v>385</v>
      </c>
      <c r="CR4370" s="333">
        <v>45648</v>
      </c>
      <c r="CS4370" s="262" t="s">
        <v>386</v>
      </c>
    </row>
    <row r="4371" spans="93:97" ht="39" customHeight="1">
      <c r="CO4371" s="333">
        <v>45649</v>
      </c>
      <c r="CP4371" s="262" t="s">
        <v>386</v>
      </c>
      <c r="CR4371" s="333">
        <v>45649</v>
      </c>
      <c r="CS4371" s="262" t="s">
        <v>387</v>
      </c>
    </row>
    <row r="4372" spans="93:97" ht="39" customHeight="1">
      <c r="CO4372" s="333">
        <v>45650</v>
      </c>
      <c r="CP4372" s="262" t="s">
        <v>387</v>
      </c>
      <c r="CR4372" s="333">
        <v>45650</v>
      </c>
      <c r="CS4372" s="262" t="s">
        <v>388</v>
      </c>
    </row>
    <row r="4373" spans="93:97" ht="39" customHeight="1">
      <c r="CO4373" s="333">
        <v>45651</v>
      </c>
      <c r="CP4373" s="262" t="s">
        <v>388</v>
      </c>
      <c r="CR4373" s="333">
        <v>45651</v>
      </c>
      <c r="CS4373" s="262" t="s">
        <v>389</v>
      </c>
    </row>
    <row r="4374" spans="93:97" ht="39" customHeight="1">
      <c r="CO4374" s="333">
        <v>45652</v>
      </c>
      <c r="CP4374" s="262" t="s">
        <v>389</v>
      </c>
      <c r="CR4374" s="333">
        <v>45652</v>
      </c>
      <c r="CS4374" s="262" t="s">
        <v>390</v>
      </c>
    </row>
    <row r="4375" spans="93:97" ht="39" customHeight="1">
      <c r="CO4375" s="333">
        <v>45653</v>
      </c>
      <c r="CP4375" s="262" t="s">
        <v>390</v>
      </c>
      <c r="CR4375" s="333">
        <v>45653</v>
      </c>
      <c r="CS4375" s="262" t="s">
        <v>391</v>
      </c>
    </row>
    <row r="4376" spans="93:97" ht="39" customHeight="1">
      <c r="CO4376" s="333">
        <v>45654</v>
      </c>
      <c r="CP4376" s="262" t="s">
        <v>391</v>
      </c>
      <c r="CR4376" s="333">
        <v>45654</v>
      </c>
      <c r="CS4376" s="262" t="s">
        <v>392</v>
      </c>
    </row>
    <row r="4377" spans="93:97" ht="39" customHeight="1">
      <c r="CO4377" s="333">
        <v>45655</v>
      </c>
      <c r="CP4377" s="262" t="s">
        <v>392</v>
      </c>
      <c r="CR4377" s="333">
        <v>45655</v>
      </c>
      <c r="CS4377" s="262" t="s">
        <v>393</v>
      </c>
    </row>
    <row r="4378" spans="93:97" ht="39" customHeight="1">
      <c r="CO4378" s="333">
        <v>45656</v>
      </c>
      <c r="CP4378" s="262" t="s">
        <v>393</v>
      </c>
      <c r="CR4378" s="333">
        <v>45656</v>
      </c>
      <c r="CS4378" s="262" t="s">
        <v>394</v>
      </c>
    </row>
    <row r="4379" spans="93:97" ht="39" customHeight="1">
      <c r="CO4379" s="333">
        <v>45657</v>
      </c>
      <c r="CP4379" s="262" t="s">
        <v>394</v>
      </c>
      <c r="CR4379" s="333">
        <v>45657</v>
      </c>
      <c r="CS4379" s="262" t="s">
        <v>395</v>
      </c>
    </row>
    <row r="4380" spans="93:97" ht="39" customHeight="1">
      <c r="CO4380" s="333">
        <v>45658</v>
      </c>
      <c r="CP4380" s="262" t="s">
        <v>395</v>
      </c>
      <c r="CR4380" s="333">
        <v>45658</v>
      </c>
      <c r="CS4380" s="262" t="s">
        <v>31</v>
      </c>
    </row>
    <row r="4381" spans="93:97" ht="39" customHeight="1">
      <c r="CO4381" s="333">
        <v>45659</v>
      </c>
      <c r="CP4381" s="262" t="s">
        <v>31</v>
      </c>
      <c r="CR4381" s="333">
        <v>45659</v>
      </c>
      <c r="CS4381" s="262" t="s">
        <v>32</v>
      </c>
    </row>
    <row r="4382" spans="93:97" ht="39" customHeight="1">
      <c r="CO4382" s="333">
        <v>45660</v>
      </c>
      <c r="CP4382" s="262" t="s">
        <v>32</v>
      </c>
      <c r="CR4382" s="333">
        <v>45660</v>
      </c>
      <c r="CS4382" s="262" t="s">
        <v>33</v>
      </c>
    </row>
    <row r="4383" spans="93:97" ht="39" customHeight="1">
      <c r="CO4383" s="333">
        <v>45661</v>
      </c>
      <c r="CP4383" s="262" t="s">
        <v>33</v>
      </c>
      <c r="CR4383" s="333">
        <v>45661</v>
      </c>
      <c r="CS4383" s="262" t="s">
        <v>34</v>
      </c>
    </row>
    <row r="4384" spans="93:97" ht="39" customHeight="1">
      <c r="CO4384" s="333">
        <v>45662</v>
      </c>
      <c r="CP4384" s="262" t="s">
        <v>34</v>
      </c>
      <c r="CR4384" s="333">
        <v>45662</v>
      </c>
      <c r="CS4384" s="262" t="s">
        <v>35</v>
      </c>
    </row>
    <row r="4385" spans="93:97" ht="39" customHeight="1">
      <c r="CO4385" s="333">
        <v>45663</v>
      </c>
      <c r="CP4385" s="262" t="s">
        <v>35</v>
      </c>
      <c r="CR4385" s="333">
        <v>45663</v>
      </c>
      <c r="CS4385" s="262" t="s">
        <v>36</v>
      </c>
    </row>
    <row r="4386" spans="93:97" ht="39" customHeight="1">
      <c r="CO4386" s="333">
        <v>45664</v>
      </c>
      <c r="CP4386" s="262" t="s">
        <v>36</v>
      </c>
      <c r="CR4386" s="333">
        <v>45664</v>
      </c>
      <c r="CS4386" s="262" t="s">
        <v>37</v>
      </c>
    </row>
    <row r="4387" spans="93:97" ht="39" customHeight="1">
      <c r="CO4387" s="333">
        <v>45665</v>
      </c>
      <c r="CP4387" s="262" t="s">
        <v>37</v>
      </c>
      <c r="CR4387" s="333">
        <v>45665</v>
      </c>
      <c r="CS4387" s="262" t="s">
        <v>38</v>
      </c>
    </row>
    <row r="4388" spans="93:97" ht="39" customHeight="1">
      <c r="CO4388" s="333">
        <v>45666</v>
      </c>
      <c r="CP4388" s="262" t="s">
        <v>38</v>
      </c>
      <c r="CR4388" s="333">
        <v>45666</v>
      </c>
      <c r="CS4388" s="262" t="s">
        <v>39</v>
      </c>
    </row>
    <row r="4389" spans="93:97" ht="39" customHeight="1">
      <c r="CO4389" s="333">
        <v>45667</v>
      </c>
      <c r="CP4389" s="262" t="s">
        <v>39</v>
      </c>
      <c r="CR4389" s="333">
        <v>45667</v>
      </c>
      <c r="CS4389" s="262" t="s">
        <v>40</v>
      </c>
    </row>
    <row r="4390" spans="93:97" ht="39" customHeight="1">
      <c r="CO4390" s="333">
        <v>45668</v>
      </c>
      <c r="CP4390" s="262" t="s">
        <v>40</v>
      </c>
      <c r="CR4390" s="333">
        <v>45668</v>
      </c>
      <c r="CS4390" s="262" t="s">
        <v>41</v>
      </c>
    </row>
    <row r="4391" spans="93:97" ht="39" customHeight="1">
      <c r="CO4391" s="333">
        <v>45669</v>
      </c>
      <c r="CP4391" s="262" t="s">
        <v>41</v>
      </c>
      <c r="CR4391" s="333">
        <v>45669</v>
      </c>
      <c r="CS4391" s="262" t="s">
        <v>42</v>
      </c>
    </row>
    <row r="4392" spans="93:97" ht="39" customHeight="1">
      <c r="CO4392" s="333">
        <v>45670</v>
      </c>
      <c r="CP4392" s="262" t="s">
        <v>42</v>
      </c>
      <c r="CR4392" s="333">
        <v>45670</v>
      </c>
      <c r="CS4392" s="262" t="s">
        <v>43</v>
      </c>
    </row>
    <row r="4393" spans="93:97" ht="39" customHeight="1">
      <c r="CO4393" s="333">
        <v>45671</v>
      </c>
      <c r="CP4393" s="262" t="s">
        <v>43</v>
      </c>
      <c r="CR4393" s="333">
        <v>45671</v>
      </c>
      <c r="CS4393" s="262" t="s">
        <v>44</v>
      </c>
    </row>
    <row r="4394" spans="93:97" ht="39" customHeight="1">
      <c r="CO4394" s="333">
        <v>45672</v>
      </c>
      <c r="CP4394" s="262" t="s">
        <v>44</v>
      </c>
      <c r="CR4394" s="333">
        <v>45672</v>
      </c>
      <c r="CS4394" s="262" t="s">
        <v>45</v>
      </c>
    </row>
    <row r="4395" spans="93:97" ht="39" customHeight="1">
      <c r="CO4395" s="333">
        <v>45673</v>
      </c>
      <c r="CP4395" s="262" t="s">
        <v>45</v>
      </c>
      <c r="CR4395" s="333">
        <v>45673</v>
      </c>
      <c r="CS4395" s="262" t="s">
        <v>46</v>
      </c>
    </row>
    <row r="4396" spans="93:97" ht="39" customHeight="1">
      <c r="CO4396" s="333">
        <v>45674</v>
      </c>
      <c r="CP4396" s="262" t="s">
        <v>46</v>
      </c>
      <c r="CR4396" s="333">
        <v>45674</v>
      </c>
      <c r="CS4396" s="262" t="s">
        <v>47</v>
      </c>
    </row>
    <row r="4397" spans="93:97" ht="39" customHeight="1">
      <c r="CO4397" s="333">
        <v>45675</v>
      </c>
      <c r="CP4397" s="262" t="s">
        <v>47</v>
      </c>
      <c r="CR4397" s="333">
        <v>45675</v>
      </c>
      <c r="CS4397" s="262" t="s">
        <v>48</v>
      </c>
    </row>
    <row r="4398" spans="93:97" ht="39" customHeight="1">
      <c r="CO4398" s="333">
        <v>45676</v>
      </c>
      <c r="CP4398" s="262" t="s">
        <v>48</v>
      </c>
      <c r="CR4398" s="333">
        <v>45676</v>
      </c>
      <c r="CS4398" s="262" t="s">
        <v>49</v>
      </c>
    </row>
    <row r="4399" spans="93:97" ht="39" customHeight="1">
      <c r="CO4399" s="333">
        <v>45677</v>
      </c>
      <c r="CP4399" s="262" t="s">
        <v>49</v>
      </c>
      <c r="CR4399" s="333">
        <v>45677</v>
      </c>
      <c r="CS4399" s="262" t="s">
        <v>50</v>
      </c>
    </row>
    <row r="4400" spans="93:97" ht="39" customHeight="1">
      <c r="CO4400" s="333">
        <v>45678</v>
      </c>
      <c r="CP4400" s="262" t="s">
        <v>50</v>
      </c>
      <c r="CR4400" s="333">
        <v>45678</v>
      </c>
      <c r="CS4400" s="262" t="s">
        <v>51</v>
      </c>
    </row>
    <row r="4401" spans="93:97" ht="39" customHeight="1">
      <c r="CO4401" s="333">
        <v>45679</v>
      </c>
      <c r="CP4401" s="262" t="s">
        <v>51</v>
      </c>
      <c r="CR4401" s="333">
        <v>45679</v>
      </c>
      <c r="CS4401" s="262" t="s">
        <v>52</v>
      </c>
    </row>
    <row r="4402" spans="93:97" ht="39" customHeight="1">
      <c r="CO4402" s="333">
        <v>45680</v>
      </c>
      <c r="CP4402" s="262" t="s">
        <v>52</v>
      </c>
      <c r="CR4402" s="333">
        <v>45680</v>
      </c>
      <c r="CS4402" s="262" t="s">
        <v>53</v>
      </c>
    </row>
    <row r="4403" spans="93:97" ht="39" customHeight="1">
      <c r="CO4403" s="333">
        <v>45681</v>
      </c>
      <c r="CP4403" s="262" t="s">
        <v>53</v>
      </c>
      <c r="CR4403" s="333">
        <v>45681</v>
      </c>
      <c r="CS4403" s="262" t="s">
        <v>54</v>
      </c>
    </row>
    <row r="4404" spans="93:97" ht="39" customHeight="1">
      <c r="CO4404" s="333">
        <v>45682</v>
      </c>
      <c r="CP4404" s="262" t="s">
        <v>54</v>
      </c>
      <c r="CR4404" s="333">
        <v>45682</v>
      </c>
      <c r="CS4404" s="262" t="s">
        <v>55</v>
      </c>
    </row>
    <row r="4405" spans="93:97" ht="39" customHeight="1">
      <c r="CO4405" s="333">
        <v>45683</v>
      </c>
      <c r="CP4405" s="262" t="s">
        <v>55</v>
      </c>
      <c r="CR4405" s="333">
        <v>45683</v>
      </c>
      <c r="CS4405" s="262" t="s">
        <v>56</v>
      </c>
    </row>
    <row r="4406" spans="93:97" ht="39" customHeight="1">
      <c r="CO4406" s="333">
        <v>45684</v>
      </c>
      <c r="CP4406" s="262" t="s">
        <v>56</v>
      </c>
      <c r="CR4406" s="333">
        <v>45684</v>
      </c>
      <c r="CS4406" s="262" t="s">
        <v>57</v>
      </c>
    </row>
    <row r="4407" spans="93:97" ht="39" customHeight="1">
      <c r="CO4407" s="333">
        <v>45685</v>
      </c>
      <c r="CP4407" s="262" t="s">
        <v>57</v>
      </c>
      <c r="CR4407" s="333">
        <v>45685</v>
      </c>
      <c r="CS4407" s="262" t="s">
        <v>58</v>
      </c>
    </row>
    <row r="4408" spans="93:97" ht="39" customHeight="1">
      <c r="CO4408" s="333">
        <v>45686</v>
      </c>
      <c r="CP4408" s="262" t="s">
        <v>58</v>
      </c>
      <c r="CR4408" s="333">
        <v>45686</v>
      </c>
      <c r="CS4408" s="262" t="s">
        <v>59</v>
      </c>
    </row>
    <row r="4409" spans="93:97" ht="39" customHeight="1">
      <c r="CO4409" s="333">
        <v>45687</v>
      </c>
      <c r="CP4409" s="262" t="s">
        <v>59</v>
      </c>
      <c r="CR4409" s="333">
        <v>45687</v>
      </c>
      <c r="CS4409" s="262" t="s">
        <v>60</v>
      </c>
    </row>
    <row r="4410" spans="93:97" ht="39" customHeight="1">
      <c r="CO4410" s="333">
        <v>45688</v>
      </c>
      <c r="CP4410" s="262" t="s">
        <v>60</v>
      </c>
      <c r="CR4410" s="333">
        <v>45688</v>
      </c>
      <c r="CS4410" s="262" t="s">
        <v>61</v>
      </c>
    </row>
    <row r="4411" spans="93:97" ht="39" customHeight="1">
      <c r="CO4411" s="333">
        <v>45689</v>
      </c>
      <c r="CP4411" s="262" t="s">
        <v>61</v>
      </c>
      <c r="CR4411" s="333">
        <v>45689</v>
      </c>
      <c r="CS4411" s="262" t="s">
        <v>62</v>
      </c>
    </row>
    <row r="4412" spans="93:97" ht="39" customHeight="1">
      <c r="CO4412" s="333">
        <v>45690</v>
      </c>
      <c r="CP4412" s="262" t="s">
        <v>62</v>
      </c>
      <c r="CR4412" s="333">
        <v>45690</v>
      </c>
      <c r="CS4412" s="262" t="s">
        <v>63</v>
      </c>
    </row>
    <row r="4413" spans="93:97" ht="39" customHeight="1">
      <c r="CO4413" s="333">
        <v>45691</v>
      </c>
      <c r="CP4413" s="262" t="s">
        <v>63</v>
      </c>
      <c r="CR4413" s="333">
        <v>45691</v>
      </c>
      <c r="CS4413" s="262" t="s">
        <v>64</v>
      </c>
    </row>
    <row r="4414" spans="93:97" ht="39" customHeight="1">
      <c r="CO4414" s="333">
        <v>45692</v>
      </c>
      <c r="CP4414" s="262" t="s">
        <v>64</v>
      </c>
      <c r="CR4414" s="333">
        <v>45692</v>
      </c>
      <c r="CS4414" s="262" t="s">
        <v>65</v>
      </c>
    </row>
    <row r="4415" spans="93:97" ht="39" customHeight="1">
      <c r="CO4415" s="333">
        <v>45693</v>
      </c>
      <c r="CP4415" s="262" t="s">
        <v>65</v>
      </c>
      <c r="CR4415" s="333">
        <v>45693</v>
      </c>
      <c r="CS4415" s="262" t="s">
        <v>66</v>
      </c>
    </row>
    <row r="4416" spans="93:97" ht="39" customHeight="1">
      <c r="CO4416" s="333">
        <v>45694</v>
      </c>
      <c r="CP4416" s="262" t="s">
        <v>66</v>
      </c>
      <c r="CR4416" s="333">
        <v>45694</v>
      </c>
      <c r="CS4416" s="262" t="s">
        <v>67</v>
      </c>
    </row>
    <row r="4417" spans="93:97" ht="39" customHeight="1">
      <c r="CO4417" s="333">
        <v>45695</v>
      </c>
      <c r="CP4417" s="262" t="s">
        <v>67</v>
      </c>
      <c r="CR4417" s="333">
        <v>45695</v>
      </c>
      <c r="CS4417" s="262" t="s">
        <v>68</v>
      </c>
    </row>
    <row r="4418" spans="93:97" ht="39" customHeight="1">
      <c r="CO4418" s="333">
        <v>45696</v>
      </c>
      <c r="CP4418" s="262" t="s">
        <v>68</v>
      </c>
      <c r="CR4418" s="333">
        <v>45696</v>
      </c>
      <c r="CS4418" s="262" t="s">
        <v>69</v>
      </c>
    </row>
    <row r="4419" spans="93:97" ht="39" customHeight="1">
      <c r="CO4419" s="333">
        <v>45697</v>
      </c>
      <c r="CP4419" s="262" t="s">
        <v>69</v>
      </c>
      <c r="CR4419" s="333">
        <v>45697</v>
      </c>
      <c r="CS4419" s="262" t="s">
        <v>70</v>
      </c>
    </row>
    <row r="4420" spans="93:97" ht="39" customHeight="1">
      <c r="CO4420" s="333">
        <v>45698</v>
      </c>
      <c r="CP4420" s="262" t="s">
        <v>70</v>
      </c>
      <c r="CR4420" s="333">
        <v>45698</v>
      </c>
      <c r="CS4420" s="262" t="s">
        <v>71</v>
      </c>
    </row>
    <row r="4421" spans="93:97" ht="39" customHeight="1">
      <c r="CO4421" s="333">
        <v>45699</v>
      </c>
      <c r="CP4421" s="262" t="s">
        <v>71</v>
      </c>
      <c r="CR4421" s="333">
        <v>45699</v>
      </c>
      <c r="CS4421" s="262" t="s">
        <v>72</v>
      </c>
    </row>
    <row r="4422" spans="93:97" ht="39" customHeight="1">
      <c r="CO4422" s="333">
        <v>45700</v>
      </c>
      <c r="CP4422" s="262" t="s">
        <v>72</v>
      </c>
      <c r="CR4422" s="333">
        <v>45700</v>
      </c>
      <c r="CS4422" s="262" t="s">
        <v>73</v>
      </c>
    </row>
    <row r="4423" spans="93:97" ht="39" customHeight="1">
      <c r="CO4423" s="333">
        <v>45701</v>
      </c>
      <c r="CP4423" s="262" t="s">
        <v>73</v>
      </c>
      <c r="CR4423" s="333">
        <v>45701</v>
      </c>
      <c r="CS4423" s="262" t="s">
        <v>74</v>
      </c>
    </row>
    <row r="4424" spans="93:97" ht="39" customHeight="1">
      <c r="CO4424" s="333">
        <v>45702</v>
      </c>
      <c r="CP4424" s="262" t="s">
        <v>74</v>
      </c>
      <c r="CR4424" s="333">
        <v>45702</v>
      </c>
      <c r="CS4424" s="262" t="s">
        <v>75</v>
      </c>
    </row>
    <row r="4425" spans="93:97" ht="39" customHeight="1">
      <c r="CO4425" s="333">
        <v>45703</v>
      </c>
      <c r="CP4425" s="262" t="s">
        <v>75</v>
      </c>
      <c r="CR4425" s="333">
        <v>45703</v>
      </c>
      <c r="CS4425" s="262" t="s">
        <v>76</v>
      </c>
    </row>
    <row r="4426" spans="93:97" ht="39" customHeight="1">
      <c r="CO4426" s="333">
        <v>45704</v>
      </c>
      <c r="CP4426" s="262" t="s">
        <v>76</v>
      </c>
      <c r="CR4426" s="333">
        <v>45704</v>
      </c>
      <c r="CS4426" s="262" t="s">
        <v>77</v>
      </c>
    </row>
    <row r="4427" spans="93:97" ht="39" customHeight="1">
      <c r="CO4427" s="333">
        <v>45705</v>
      </c>
      <c r="CP4427" s="262" t="s">
        <v>77</v>
      </c>
      <c r="CR4427" s="333">
        <v>45705</v>
      </c>
      <c r="CS4427" s="262" t="s">
        <v>78</v>
      </c>
    </row>
    <row r="4428" spans="93:97" ht="39" customHeight="1">
      <c r="CO4428" s="333">
        <v>45706</v>
      </c>
      <c r="CP4428" s="262" t="s">
        <v>78</v>
      </c>
      <c r="CR4428" s="333">
        <v>45706</v>
      </c>
      <c r="CS4428" s="262" t="s">
        <v>79</v>
      </c>
    </row>
    <row r="4429" spans="93:97" ht="39" customHeight="1">
      <c r="CO4429" s="333">
        <v>45707</v>
      </c>
      <c r="CP4429" s="262" t="s">
        <v>79</v>
      </c>
      <c r="CR4429" s="333">
        <v>45707</v>
      </c>
      <c r="CS4429" s="262" t="s">
        <v>80</v>
      </c>
    </row>
    <row r="4430" spans="93:97" ht="39" customHeight="1">
      <c r="CO4430" s="333">
        <v>45708</v>
      </c>
      <c r="CP4430" s="262" t="s">
        <v>80</v>
      </c>
      <c r="CR4430" s="333">
        <v>45708</v>
      </c>
      <c r="CS4430" s="262" t="s">
        <v>81</v>
      </c>
    </row>
    <row r="4431" spans="93:97" ht="39" customHeight="1">
      <c r="CO4431" s="333">
        <v>45709</v>
      </c>
      <c r="CP4431" s="262" t="s">
        <v>81</v>
      </c>
      <c r="CR4431" s="333">
        <v>45709</v>
      </c>
      <c r="CS4431" s="262" t="s">
        <v>82</v>
      </c>
    </row>
    <row r="4432" spans="93:97" ht="39" customHeight="1">
      <c r="CO4432" s="333">
        <v>45710</v>
      </c>
      <c r="CP4432" s="262" t="s">
        <v>82</v>
      </c>
      <c r="CR4432" s="333">
        <v>45710</v>
      </c>
      <c r="CS4432" s="262" t="s">
        <v>83</v>
      </c>
    </row>
    <row r="4433" spans="93:97" ht="39" customHeight="1">
      <c r="CO4433" s="333">
        <v>45711</v>
      </c>
      <c r="CP4433" s="262" t="s">
        <v>83</v>
      </c>
      <c r="CR4433" s="333">
        <v>45711</v>
      </c>
      <c r="CS4433" s="262" t="s">
        <v>84</v>
      </c>
    </row>
    <row r="4434" spans="93:97" ht="39" customHeight="1">
      <c r="CO4434" s="333">
        <v>45712</v>
      </c>
      <c r="CP4434" s="262" t="s">
        <v>84</v>
      </c>
      <c r="CR4434" s="333">
        <v>45712</v>
      </c>
      <c r="CS4434" s="262" t="s">
        <v>85</v>
      </c>
    </row>
    <row r="4435" spans="93:97" ht="39" customHeight="1">
      <c r="CO4435" s="333">
        <v>45713</v>
      </c>
      <c r="CP4435" s="262" t="s">
        <v>85</v>
      </c>
      <c r="CR4435" s="333">
        <v>45713</v>
      </c>
      <c r="CS4435" s="262" t="s">
        <v>86</v>
      </c>
    </row>
    <row r="4436" spans="93:97" ht="39" customHeight="1">
      <c r="CO4436" s="333">
        <v>45714</v>
      </c>
      <c r="CP4436" s="262" t="s">
        <v>86</v>
      </c>
      <c r="CR4436" s="333">
        <v>45714</v>
      </c>
      <c r="CS4436" s="262" t="s">
        <v>87</v>
      </c>
    </row>
    <row r="4437" spans="93:97" ht="39" customHeight="1">
      <c r="CO4437" s="333">
        <v>45715</v>
      </c>
      <c r="CP4437" s="262" t="s">
        <v>87</v>
      </c>
      <c r="CR4437" s="333">
        <v>45715</v>
      </c>
      <c r="CS4437" s="262" t="s">
        <v>88</v>
      </c>
    </row>
    <row r="4438" spans="93:97" ht="39" customHeight="1">
      <c r="CO4438" s="333">
        <v>45716</v>
      </c>
      <c r="CP4438" s="262" t="s">
        <v>88</v>
      </c>
      <c r="CR4438" s="333">
        <v>45716</v>
      </c>
      <c r="CS4438" s="262" t="s">
        <v>89</v>
      </c>
    </row>
    <row r="4439" spans="93:97" ht="39" customHeight="1">
      <c r="CO4439" s="333">
        <v>45717</v>
      </c>
      <c r="CP4439" s="262" t="s">
        <v>89</v>
      </c>
      <c r="CR4439" s="333">
        <v>45717</v>
      </c>
      <c r="CS4439" s="262" t="s">
        <v>90</v>
      </c>
    </row>
    <row r="4440" spans="93:97" ht="39" customHeight="1">
      <c r="CO4440" s="333">
        <v>45718</v>
      </c>
      <c r="CP4440" s="262" t="s">
        <v>90</v>
      </c>
      <c r="CR4440" s="333">
        <v>45718</v>
      </c>
      <c r="CS4440" s="262" t="s">
        <v>91</v>
      </c>
    </row>
    <row r="4441" spans="93:97" ht="39" customHeight="1">
      <c r="CO4441" s="333">
        <v>45719</v>
      </c>
      <c r="CP4441" s="262" t="s">
        <v>91</v>
      </c>
      <c r="CR4441" s="333">
        <v>45719</v>
      </c>
      <c r="CS4441" s="262" t="s">
        <v>92</v>
      </c>
    </row>
    <row r="4442" spans="93:97" ht="39" customHeight="1">
      <c r="CO4442" s="333">
        <v>45720</v>
      </c>
      <c r="CP4442" s="262" t="s">
        <v>92</v>
      </c>
      <c r="CR4442" s="333">
        <v>45720</v>
      </c>
      <c r="CS4442" s="262" t="s">
        <v>93</v>
      </c>
    </row>
    <row r="4443" spans="93:97" ht="39" customHeight="1">
      <c r="CO4443" s="333">
        <v>45721</v>
      </c>
      <c r="CP4443" s="262" t="s">
        <v>93</v>
      </c>
      <c r="CR4443" s="333">
        <v>45721</v>
      </c>
      <c r="CS4443" s="262" t="s">
        <v>94</v>
      </c>
    </row>
    <row r="4444" spans="93:97" ht="39" customHeight="1">
      <c r="CO4444" s="333">
        <v>45722</v>
      </c>
      <c r="CP4444" s="262" t="s">
        <v>94</v>
      </c>
      <c r="CR4444" s="333">
        <v>45722</v>
      </c>
      <c r="CS4444" s="262" t="s">
        <v>95</v>
      </c>
    </row>
    <row r="4445" spans="93:97" ht="39" customHeight="1">
      <c r="CO4445" s="333">
        <v>45723</v>
      </c>
      <c r="CP4445" s="262" t="s">
        <v>95</v>
      </c>
      <c r="CR4445" s="333">
        <v>45723</v>
      </c>
      <c r="CS4445" s="262" t="s">
        <v>96</v>
      </c>
    </row>
    <row r="4446" spans="93:97" ht="39" customHeight="1">
      <c r="CO4446" s="333">
        <v>45724</v>
      </c>
      <c r="CP4446" s="262" t="s">
        <v>96</v>
      </c>
      <c r="CR4446" s="333">
        <v>45724</v>
      </c>
      <c r="CS4446" s="262" t="s">
        <v>97</v>
      </c>
    </row>
    <row r="4447" spans="93:97" ht="39" customHeight="1">
      <c r="CO4447" s="333">
        <v>45725</v>
      </c>
      <c r="CP4447" s="262" t="s">
        <v>97</v>
      </c>
      <c r="CR4447" s="333">
        <v>45725</v>
      </c>
      <c r="CS4447" s="262" t="s">
        <v>98</v>
      </c>
    </row>
    <row r="4448" spans="93:97" ht="39" customHeight="1">
      <c r="CO4448" s="333">
        <v>45726</v>
      </c>
      <c r="CP4448" s="262" t="s">
        <v>98</v>
      </c>
      <c r="CR4448" s="333">
        <v>45726</v>
      </c>
      <c r="CS4448" s="262" t="s">
        <v>99</v>
      </c>
    </row>
    <row r="4449" spans="93:97" ht="39" customHeight="1">
      <c r="CO4449" s="333">
        <v>45727</v>
      </c>
      <c r="CP4449" s="262" t="s">
        <v>99</v>
      </c>
      <c r="CR4449" s="333">
        <v>45727</v>
      </c>
      <c r="CS4449" s="262" t="s">
        <v>100</v>
      </c>
    </row>
    <row r="4450" spans="93:97" ht="39" customHeight="1">
      <c r="CO4450" s="333">
        <v>45728</v>
      </c>
      <c r="CP4450" s="262" t="s">
        <v>100</v>
      </c>
      <c r="CR4450" s="333">
        <v>45728</v>
      </c>
      <c r="CS4450" s="262" t="s">
        <v>101</v>
      </c>
    </row>
    <row r="4451" spans="93:97" ht="39" customHeight="1">
      <c r="CO4451" s="333">
        <v>45729</v>
      </c>
      <c r="CP4451" s="262" t="s">
        <v>101</v>
      </c>
      <c r="CR4451" s="333">
        <v>45729</v>
      </c>
      <c r="CS4451" s="262" t="s">
        <v>102</v>
      </c>
    </row>
    <row r="4452" spans="93:97" ht="39" customHeight="1">
      <c r="CO4452" s="333">
        <v>45730</v>
      </c>
      <c r="CP4452" s="262" t="s">
        <v>102</v>
      </c>
      <c r="CR4452" s="333">
        <v>45730</v>
      </c>
      <c r="CS4452" s="262" t="s">
        <v>103</v>
      </c>
    </row>
    <row r="4453" spans="93:97" ht="39" customHeight="1">
      <c r="CO4453" s="333">
        <v>45731</v>
      </c>
      <c r="CP4453" s="262" t="s">
        <v>103</v>
      </c>
      <c r="CR4453" s="333">
        <v>45731</v>
      </c>
      <c r="CS4453" s="262" t="s">
        <v>104</v>
      </c>
    </row>
    <row r="4454" spans="93:97" ht="39" customHeight="1">
      <c r="CO4454" s="333">
        <v>45732</v>
      </c>
      <c r="CP4454" s="262" t="s">
        <v>104</v>
      </c>
      <c r="CR4454" s="333">
        <v>45732</v>
      </c>
      <c r="CS4454" s="262" t="s">
        <v>105</v>
      </c>
    </row>
    <row r="4455" spans="93:97" ht="39" customHeight="1">
      <c r="CO4455" s="333">
        <v>45733</v>
      </c>
      <c r="CP4455" s="262" t="s">
        <v>105</v>
      </c>
      <c r="CR4455" s="333">
        <v>45733</v>
      </c>
      <c r="CS4455" s="262" t="s">
        <v>106</v>
      </c>
    </row>
    <row r="4456" spans="93:97" ht="39" customHeight="1">
      <c r="CO4456" s="333">
        <v>45734</v>
      </c>
      <c r="CP4456" s="262" t="s">
        <v>106</v>
      </c>
      <c r="CR4456" s="333">
        <v>45734</v>
      </c>
      <c r="CS4456" s="262" t="s">
        <v>107</v>
      </c>
    </row>
    <row r="4457" spans="93:97" ht="39" customHeight="1">
      <c r="CO4457" s="333">
        <v>45735</v>
      </c>
      <c r="CP4457" s="262" t="s">
        <v>107</v>
      </c>
      <c r="CR4457" s="333">
        <v>45735</v>
      </c>
      <c r="CS4457" s="262" t="s">
        <v>108</v>
      </c>
    </row>
    <row r="4458" spans="93:97" ht="39" customHeight="1">
      <c r="CO4458" s="333">
        <v>45736</v>
      </c>
      <c r="CP4458" s="262" t="s">
        <v>108</v>
      </c>
      <c r="CR4458" s="333">
        <v>45736</v>
      </c>
      <c r="CS4458" s="262" t="s">
        <v>109</v>
      </c>
    </row>
    <row r="4459" spans="93:97" ht="39" customHeight="1">
      <c r="CO4459" s="333">
        <v>45737</v>
      </c>
      <c r="CP4459" s="262" t="s">
        <v>109</v>
      </c>
      <c r="CR4459" s="333">
        <v>45737</v>
      </c>
      <c r="CS4459" s="262" t="s">
        <v>110</v>
      </c>
    </row>
    <row r="4460" spans="93:97" ht="39" customHeight="1">
      <c r="CO4460" s="333">
        <v>45738</v>
      </c>
      <c r="CP4460" s="262" t="s">
        <v>110</v>
      </c>
      <c r="CR4460" s="333">
        <v>45738</v>
      </c>
      <c r="CS4460" s="262" t="s">
        <v>111</v>
      </c>
    </row>
    <row r="4461" spans="93:97" ht="39" customHeight="1">
      <c r="CO4461" s="333">
        <v>45739</v>
      </c>
      <c r="CP4461" s="262" t="s">
        <v>111</v>
      </c>
      <c r="CR4461" s="333">
        <v>45739</v>
      </c>
      <c r="CS4461" s="262" t="s">
        <v>112</v>
      </c>
    </row>
    <row r="4462" spans="93:97" ht="39" customHeight="1">
      <c r="CO4462" s="333">
        <v>45740</v>
      </c>
      <c r="CP4462" s="262" t="s">
        <v>112</v>
      </c>
      <c r="CR4462" s="333">
        <v>45740</v>
      </c>
      <c r="CS4462" s="262" t="s">
        <v>113</v>
      </c>
    </row>
    <row r="4463" spans="93:97" ht="39" customHeight="1">
      <c r="CO4463" s="333">
        <v>45741</v>
      </c>
      <c r="CP4463" s="262" t="s">
        <v>113</v>
      </c>
      <c r="CR4463" s="333">
        <v>45741</v>
      </c>
      <c r="CS4463" s="262" t="s">
        <v>114</v>
      </c>
    </row>
    <row r="4464" spans="93:97" ht="39" customHeight="1">
      <c r="CO4464" s="333">
        <v>45742</v>
      </c>
      <c r="CP4464" s="262" t="s">
        <v>114</v>
      </c>
      <c r="CR4464" s="333">
        <v>45742</v>
      </c>
      <c r="CS4464" s="262" t="s">
        <v>115</v>
      </c>
    </row>
    <row r="4465" spans="93:97" ht="39" customHeight="1">
      <c r="CO4465" s="333">
        <v>45743</v>
      </c>
      <c r="CP4465" s="262" t="s">
        <v>115</v>
      </c>
      <c r="CR4465" s="333">
        <v>45743</v>
      </c>
      <c r="CS4465" s="262" t="s">
        <v>116</v>
      </c>
    </row>
    <row r="4466" spans="93:97" ht="39" customHeight="1">
      <c r="CO4466" s="333">
        <v>45744</v>
      </c>
      <c r="CP4466" s="262" t="s">
        <v>116</v>
      </c>
      <c r="CR4466" s="333">
        <v>45744</v>
      </c>
      <c r="CS4466" s="262" t="s">
        <v>117</v>
      </c>
    </row>
    <row r="4467" spans="93:97" ht="39" customHeight="1">
      <c r="CO4467" s="333">
        <v>45745</v>
      </c>
      <c r="CP4467" s="262" t="s">
        <v>117</v>
      </c>
      <c r="CR4467" s="333">
        <v>45745</v>
      </c>
      <c r="CS4467" s="262" t="s">
        <v>118</v>
      </c>
    </row>
    <row r="4468" spans="93:97" ht="39" customHeight="1">
      <c r="CO4468" s="333">
        <v>45746</v>
      </c>
      <c r="CP4468" s="262" t="s">
        <v>118</v>
      </c>
      <c r="CR4468" s="333">
        <v>45746</v>
      </c>
      <c r="CS4468" s="262" t="s">
        <v>119</v>
      </c>
    </row>
    <row r="4469" spans="93:97" ht="39" customHeight="1">
      <c r="CO4469" s="333">
        <v>45747</v>
      </c>
      <c r="CP4469" s="262" t="s">
        <v>119</v>
      </c>
      <c r="CR4469" s="333">
        <v>45747</v>
      </c>
      <c r="CS4469" s="262" t="s">
        <v>120</v>
      </c>
    </row>
    <row r="4470" spans="93:97" ht="39" customHeight="1">
      <c r="CO4470" s="333">
        <v>45748</v>
      </c>
      <c r="CP4470" s="262" t="s">
        <v>120</v>
      </c>
      <c r="CR4470" s="333">
        <v>45748</v>
      </c>
      <c r="CS4470" s="262" t="s">
        <v>121</v>
      </c>
    </row>
    <row r="4471" spans="93:97" ht="39" customHeight="1">
      <c r="CO4471" s="333">
        <v>45749</v>
      </c>
      <c r="CP4471" s="262" t="s">
        <v>121</v>
      </c>
      <c r="CR4471" s="333">
        <v>45749</v>
      </c>
      <c r="CS4471" s="262" t="s">
        <v>122</v>
      </c>
    </row>
    <row r="4472" spans="93:97" ht="39" customHeight="1">
      <c r="CO4472" s="333">
        <v>45750</v>
      </c>
      <c r="CP4472" s="262" t="s">
        <v>122</v>
      </c>
      <c r="CR4472" s="333">
        <v>45750</v>
      </c>
      <c r="CS4472" s="262" t="s">
        <v>123</v>
      </c>
    </row>
    <row r="4473" spans="93:97" ht="39" customHeight="1">
      <c r="CO4473" s="333">
        <v>45751</v>
      </c>
      <c r="CP4473" s="262" t="s">
        <v>123</v>
      </c>
      <c r="CR4473" s="333">
        <v>45751</v>
      </c>
      <c r="CS4473" s="262" t="s">
        <v>124</v>
      </c>
    </row>
    <row r="4474" spans="93:97" ht="39" customHeight="1">
      <c r="CO4474" s="333">
        <v>45752</v>
      </c>
      <c r="CP4474" s="262" t="s">
        <v>124</v>
      </c>
      <c r="CR4474" s="333">
        <v>45752</v>
      </c>
      <c r="CS4474" s="262" t="s">
        <v>125</v>
      </c>
    </row>
    <row r="4475" spans="93:97" ht="39" customHeight="1">
      <c r="CO4475" s="333">
        <v>45753</v>
      </c>
      <c r="CP4475" s="262" t="s">
        <v>125</v>
      </c>
      <c r="CR4475" s="333">
        <v>45753</v>
      </c>
      <c r="CS4475" s="262" t="s">
        <v>126</v>
      </c>
    </row>
    <row r="4476" spans="93:97" ht="39" customHeight="1">
      <c r="CO4476" s="333">
        <v>45754</v>
      </c>
      <c r="CP4476" s="262" t="s">
        <v>126</v>
      </c>
      <c r="CR4476" s="333">
        <v>45754</v>
      </c>
      <c r="CS4476" s="262" t="s">
        <v>127</v>
      </c>
    </row>
    <row r="4477" spans="93:97" ht="39" customHeight="1">
      <c r="CO4477" s="333">
        <v>45755</v>
      </c>
      <c r="CP4477" s="262" t="s">
        <v>127</v>
      </c>
      <c r="CR4477" s="333">
        <v>45755</v>
      </c>
      <c r="CS4477" s="262" t="s">
        <v>128</v>
      </c>
    </row>
    <row r="4478" spans="93:97" ht="39" customHeight="1">
      <c r="CO4478" s="333">
        <v>45756</v>
      </c>
      <c r="CP4478" s="262" t="s">
        <v>128</v>
      </c>
      <c r="CR4478" s="333">
        <v>45756</v>
      </c>
      <c r="CS4478" s="262" t="s">
        <v>129</v>
      </c>
    </row>
    <row r="4479" spans="93:97" ht="39" customHeight="1">
      <c r="CO4479" s="333">
        <v>45757</v>
      </c>
      <c r="CP4479" s="262" t="s">
        <v>129</v>
      </c>
      <c r="CR4479" s="333">
        <v>45757</v>
      </c>
      <c r="CS4479" s="262" t="s">
        <v>130</v>
      </c>
    </row>
    <row r="4480" spans="93:97" ht="39" customHeight="1">
      <c r="CO4480" s="333">
        <v>45758</v>
      </c>
      <c r="CP4480" s="262" t="s">
        <v>130</v>
      </c>
      <c r="CR4480" s="333">
        <v>45758</v>
      </c>
      <c r="CS4480" s="262" t="s">
        <v>131</v>
      </c>
    </row>
    <row r="4481" spans="93:97" ht="39" customHeight="1">
      <c r="CO4481" s="333">
        <v>45759</v>
      </c>
      <c r="CP4481" s="262" t="s">
        <v>131</v>
      </c>
      <c r="CR4481" s="333">
        <v>45759</v>
      </c>
      <c r="CS4481" s="262" t="s">
        <v>132</v>
      </c>
    </row>
    <row r="4482" spans="93:97" ht="39" customHeight="1">
      <c r="CO4482" s="333">
        <v>45760</v>
      </c>
      <c r="CP4482" s="262" t="s">
        <v>132</v>
      </c>
      <c r="CR4482" s="333">
        <v>45760</v>
      </c>
      <c r="CS4482" s="262" t="s">
        <v>133</v>
      </c>
    </row>
    <row r="4483" spans="93:97" ht="39" customHeight="1">
      <c r="CO4483" s="333">
        <v>45761</v>
      </c>
      <c r="CP4483" s="262" t="s">
        <v>133</v>
      </c>
      <c r="CR4483" s="333">
        <v>45761</v>
      </c>
      <c r="CS4483" s="262" t="s">
        <v>134</v>
      </c>
    </row>
    <row r="4484" spans="93:97" ht="39" customHeight="1">
      <c r="CO4484" s="333">
        <v>45762</v>
      </c>
      <c r="CP4484" s="262" t="s">
        <v>134</v>
      </c>
      <c r="CR4484" s="333">
        <v>45762</v>
      </c>
      <c r="CS4484" s="262" t="s">
        <v>135</v>
      </c>
    </row>
    <row r="4485" spans="93:97" ht="39" customHeight="1">
      <c r="CO4485" s="333">
        <v>45763</v>
      </c>
      <c r="CP4485" s="262" t="s">
        <v>135</v>
      </c>
      <c r="CR4485" s="333">
        <v>45763</v>
      </c>
      <c r="CS4485" s="262" t="s">
        <v>136</v>
      </c>
    </row>
    <row r="4486" spans="93:97" ht="39" customHeight="1">
      <c r="CO4486" s="333">
        <v>45764</v>
      </c>
      <c r="CP4486" s="262" t="s">
        <v>136</v>
      </c>
      <c r="CR4486" s="333">
        <v>45764</v>
      </c>
      <c r="CS4486" s="262" t="s">
        <v>137</v>
      </c>
    </row>
    <row r="4487" spans="93:97" ht="39" customHeight="1">
      <c r="CO4487" s="333">
        <v>45765</v>
      </c>
      <c r="CP4487" s="262" t="s">
        <v>137</v>
      </c>
      <c r="CR4487" s="333">
        <v>45765</v>
      </c>
      <c r="CS4487" s="262" t="s">
        <v>138</v>
      </c>
    </row>
    <row r="4488" spans="93:97" ht="39" customHeight="1">
      <c r="CO4488" s="333">
        <v>45766</v>
      </c>
      <c r="CP4488" s="262" t="s">
        <v>138</v>
      </c>
      <c r="CR4488" s="333">
        <v>45766</v>
      </c>
      <c r="CS4488" s="262" t="s">
        <v>139</v>
      </c>
    </row>
    <row r="4489" spans="93:97" ht="39" customHeight="1">
      <c r="CO4489" s="333">
        <v>45767</v>
      </c>
      <c r="CP4489" s="262" t="s">
        <v>139</v>
      </c>
      <c r="CR4489" s="333">
        <v>45767</v>
      </c>
      <c r="CS4489" s="262" t="s">
        <v>140</v>
      </c>
    </row>
    <row r="4490" spans="93:97" ht="39" customHeight="1">
      <c r="CO4490" s="333">
        <v>45768</v>
      </c>
      <c r="CP4490" s="262" t="s">
        <v>140</v>
      </c>
      <c r="CR4490" s="333">
        <v>45768</v>
      </c>
      <c r="CS4490" s="262" t="s">
        <v>141</v>
      </c>
    </row>
    <row r="4491" spans="93:97" ht="39" customHeight="1">
      <c r="CO4491" s="333">
        <v>45769</v>
      </c>
      <c r="CP4491" s="262" t="s">
        <v>141</v>
      </c>
      <c r="CR4491" s="333">
        <v>45769</v>
      </c>
      <c r="CS4491" s="262" t="s">
        <v>142</v>
      </c>
    </row>
    <row r="4492" spans="93:97" ht="39" customHeight="1">
      <c r="CO4492" s="333">
        <v>45770</v>
      </c>
      <c r="CP4492" s="262" t="s">
        <v>142</v>
      </c>
      <c r="CR4492" s="333">
        <v>45770</v>
      </c>
      <c r="CS4492" s="262" t="s">
        <v>143</v>
      </c>
    </row>
    <row r="4493" spans="93:97" ht="39" customHeight="1">
      <c r="CO4493" s="333">
        <v>45771</v>
      </c>
      <c r="CP4493" s="262" t="s">
        <v>143</v>
      </c>
      <c r="CR4493" s="333">
        <v>45771</v>
      </c>
      <c r="CS4493" s="262" t="s">
        <v>144</v>
      </c>
    </row>
    <row r="4494" spans="93:97" ht="39" customHeight="1">
      <c r="CO4494" s="333">
        <v>45772</v>
      </c>
      <c r="CP4494" s="262" t="s">
        <v>144</v>
      </c>
      <c r="CR4494" s="333">
        <v>45772</v>
      </c>
      <c r="CS4494" s="262" t="s">
        <v>145</v>
      </c>
    </row>
    <row r="4495" spans="93:97" ht="39" customHeight="1">
      <c r="CO4495" s="333">
        <v>45773</v>
      </c>
      <c r="CP4495" s="262" t="s">
        <v>145</v>
      </c>
      <c r="CR4495" s="333">
        <v>45773</v>
      </c>
      <c r="CS4495" s="262" t="s">
        <v>146</v>
      </c>
    </row>
    <row r="4496" spans="93:97" ht="39" customHeight="1">
      <c r="CO4496" s="333">
        <v>45774</v>
      </c>
      <c r="CP4496" s="262" t="s">
        <v>146</v>
      </c>
      <c r="CR4496" s="333">
        <v>45774</v>
      </c>
      <c r="CS4496" s="262" t="s">
        <v>147</v>
      </c>
    </row>
    <row r="4497" spans="93:97" ht="39" customHeight="1">
      <c r="CO4497" s="333">
        <v>45775</v>
      </c>
      <c r="CP4497" s="262" t="s">
        <v>147</v>
      </c>
      <c r="CR4497" s="333">
        <v>45775</v>
      </c>
      <c r="CS4497" s="262" t="s">
        <v>148</v>
      </c>
    </row>
    <row r="4498" spans="93:97" ht="39" customHeight="1">
      <c r="CO4498" s="333">
        <v>45776</v>
      </c>
      <c r="CP4498" s="262" t="s">
        <v>148</v>
      </c>
      <c r="CR4498" s="333">
        <v>45776</v>
      </c>
      <c r="CS4498" s="262" t="s">
        <v>149</v>
      </c>
    </row>
    <row r="4499" spans="93:97" ht="39" customHeight="1">
      <c r="CO4499" s="333">
        <v>45777</v>
      </c>
      <c r="CP4499" s="262" t="s">
        <v>149</v>
      </c>
      <c r="CR4499" s="333">
        <v>45777</v>
      </c>
      <c r="CS4499" s="262" t="s">
        <v>150</v>
      </c>
    </row>
    <row r="4500" spans="93:97" ht="39" customHeight="1">
      <c r="CO4500" s="333">
        <v>45778</v>
      </c>
      <c r="CP4500" s="262" t="s">
        <v>150</v>
      </c>
      <c r="CR4500" s="333">
        <v>45778</v>
      </c>
      <c r="CS4500" s="262" t="s">
        <v>151</v>
      </c>
    </row>
    <row r="4501" spans="93:97" ht="39" customHeight="1">
      <c r="CO4501" s="333">
        <v>45779</v>
      </c>
      <c r="CP4501" s="262" t="s">
        <v>151</v>
      </c>
      <c r="CR4501" s="333">
        <v>45779</v>
      </c>
      <c r="CS4501" s="262" t="s">
        <v>152</v>
      </c>
    </row>
    <row r="4502" spans="93:97" ht="39" customHeight="1">
      <c r="CO4502" s="333">
        <v>45780</v>
      </c>
      <c r="CP4502" s="262" t="s">
        <v>152</v>
      </c>
      <c r="CR4502" s="333">
        <v>45780</v>
      </c>
      <c r="CS4502" s="262" t="s">
        <v>153</v>
      </c>
    </row>
    <row r="4503" spans="93:97" ht="39" customHeight="1">
      <c r="CO4503" s="333">
        <v>45781</v>
      </c>
      <c r="CP4503" s="262" t="s">
        <v>153</v>
      </c>
      <c r="CR4503" s="333">
        <v>45781</v>
      </c>
      <c r="CS4503" s="262" t="s">
        <v>154</v>
      </c>
    </row>
    <row r="4504" spans="93:97" ht="39" customHeight="1">
      <c r="CO4504" s="333">
        <v>45782</v>
      </c>
      <c r="CP4504" s="262" t="s">
        <v>154</v>
      </c>
      <c r="CR4504" s="333">
        <v>45782</v>
      </c>
      <c r="CS4504" s="262" t="s">
        <v>155</v>
      </c>
    </row>
    <row r="4505" spans="93:97" ht="39" customHeight="1">
      <c r="CO4505" s="333">
        <v>45783</v>
      </c>
      <c r="CP4505" s="262" t="s">
        <v>155</v>
      </c>
      <c r="CR4505" s="333">
        <v>45783</v>
      </c>
      <c r="CS4505" s="262" t="s">
        <v>156</v>
      </c>
    </row>
    <row r="4506" spans="93:97" ht="39" customHeight="1">
      <c r="CO4506" s="333">
        <v>45784</v>
      </c>
      <c r="CP4506" s="262" t="s">
        <v>156</v>
      </c>
      <c r="CR4506" s="333">
        <v>45784</v>
      </c>
      <c r="CS4506" s="262" t="s">
        <v>157</v>
      </c>
    </row>
    <row r="4507" spans="93:97" ht="39" customHeight="1">
      <c r="CO4507" s="333">
        <v>45785</v>
      </c>
      <c r="CP4507" s="262" t="s">
        <v>157</v>
      </c>
      <c r="CR4507" s="333">
        <v>45785</v>
      </c>
      <c r="CS4507" s="262" t="s">
        <v>158</v>
      </c>
    </row>
    <row r="4508" spans="93:97" ht="39" customHeight="1">
      <c r="CO4508" s="333">
        <v>45786</v>
      </c>
      <c r="CP4508" s="262" t="s">
        <v>158</v>
      </c>
      <c r="CR4508" s="333">
        <v>45786</v>
      </c>
      <c r="CS4508" s="262" t="s">
        <v>159</v>
      </c>
    </row>
    <row r="4509" spans="93:97" ht="39" customHeight="1">
      <c r="CO4509" s="333">
        <v>45787</v>
      </c>
      <c r="CP4509" s="262" t="s">
        <v>159</v>
      </c>
      <c r="CR4509" s="333">
        <v>45787</v>
      </c>
      <c r="CS4509" s="262" t="s">
        <v>160</v>
      </c>
    </row>
    <row r="4510" spans="93:97" ht="39" customHeight="1">
      <c r="CO4510" s="333">
        <v>45788</v>
      </c>
      <c r="CP4510" s="262" t="s">
        <v>160</v>
      </c>
      <c r="CR4510" s="333">
        <v>45788</v>
      </c>
      <c r="CS4510" s="262" t="s">
        <v>161</v>
      </c>
    </row>
    <row r="4511" spans="93:97" ht="39" customHeight="1">
      <c r="CO4511" s="333">
        <v>45789</v>
      </c>
      <c r="CP4511" s="262" t="s">
        <v>161</v>
      </c>
      <c r="CR4511" s="333">
        <v>45789</v>
      </c>
      <c r="CS4511" s="262" t="s">
        <v>162</v>
      </c>
    </row>
    <row r="4512" spans="93:97" ht="39" customHeight="1">
      <c r="CO4512" s="333">
        <v>45790</v>
      </c>
      <c r="CP4512" s="262" t="s">
        <v>162</v>
      </c>
      <c r="CR4512" s="333">
        <v>45790</v>
      </c>
      <c r="CS4512" s="262" t="s">
        <v>163</v>
      </c>
    </row>
    <row r="4513" spans="93:97" ht="39" customHeight="1">
      <c r="CO4513" s="333">
        <v>45791</v>
      </c>
      <c r="CP4513" s="262" t="s">
        <v>163</v>
      </c>
      <c r="CR4513" s="333">
        <v>45791</v>
      </c>
      <c r="CS4513" s="262" t="s">
        <v>164</v>
      </c>
    </row>
    <row r="4514" spans="93:97" ht="39" customHeight="1">
      <c r="CO4514" s="333">
        <v>45792</v>
      </c>
      <c r="CP4514" s="262" t="s">
        <v>164</v>
      </c>
      <c r="CR4514" s="333">
        <v>45792</v>
      </c>
      <c r="CS4514" s="262" t="s">
        <v>165</v>
      </c>
    </row>
    <row r="4515" spans="93:97" ht="39" customHeight="1">
      <c r="CO4515" s="333">
        <v>45793</v>
      </c>
      <c r="CP4515" s="262" t="s">
        <v>165</v>
      </c>
      <c r="CR4515" s="333">
        <v>45793</v>
      </c>
      <c r="CS4515" s="262" t="s">
        <v>166</v>
      </c>
    </row>
    <row r="4516" spans="93:97" ht="39" customHeight="1">
      <c r="CO4516" s="333">
        <v>45794</v>
      </c>
      <c r="CP4516" s="262" t="s">
        <v>166</v>
      </c>
      <c r="CR4516" s="333">
        <v>45794</v>
      </c>
      <c r="CS4516" s="262" t="s">
        <v>167</v>
      </c>
    </row>
    <row r="4517" spans="93:97" ht="39" customHeight="1">
      <c r="CO4517" s="333">
        <v>45795</v>
      </c>
      <c r="CP4517" s="262" t="s">
        <v>167</v>
      </c>
      <c r="CR4517" s="333">
        <v>45795</v>
      </c>
      <c r="CS4517" s="262" t="s">
        <v>168</v>
      </c>
    </row>
    <row r="4518" spans="93:97" ht="39" customHeight="1">
      <c r="CO4518" s="333">
        <v>45796</v>
      </c>
      <c r="CP4518" s="262" t="s">
        <v>168</v>
      </c>
      <c r="CR4518" s="333">
        <v>45796</v>
      </c>
      <c r="CS4518" s="262" t="s">
        <v>169</v>
      </c>
    </row>
    <row r="4519" spans="93:97" ht="39" customHeight="1">
      <c r="CO4519" s="333">
        <v>45797</v>
      </c>
      <c r="CP4519" s="262" t="s">
        <v>169</v>
      </c>
      <c r="CR4519" s="333">
        <v>45797</v>
      </c>
      <c r="CS4519" s="262" t="s">
        <v>170</v>
      </c>
    </row>
    <row r="4520" spans="93:97" ht="39" customHeight="1">
      <c r="CO4520" s="333">
        <v>45798</v>
      </c>
      <c r="CP4520" s="262" t="s">
        <v>170</v>
      </c>
      <c r="CR4520" s="333">
        <v>45798</v>
      </c>
      <c r="CS4520" s="262" t="s">
        <v>171</v>
      </c>
    </row>
    <row r="4521" spans="93:97" ht="39" customHeight="1">
      <c r="CO4521" s="333">
        <v>45799</v>
      </c>
      <c r="CP4521" s="262" t="s">
        <v>171</v>
      </c>
      <c r="CR4521" s="333">
        <v>45799</v>
      </c>
      <c r="CS4521" s="262" t="s">
        <v>172</v>
      </c>
    </row>
    <row r="4522" spans="93:97" ht="39" customHeight="1">
      <c r="CO4522" s="333">
        <v>45800</v>
      </c>
      <c r="CP4522" s="262" t="s">
        <v>172</v>
      </c>
      <c r="CR4522" s="333">
        <v>45800</v>
      </c>
      <c r="CS4522" s="262" t="s">
        <v>173</v>
      </c>
    </row>
    <row r="4523" spans="93:97" ht="39" customHeight="1">
      <c r="CO4523" s="333">
        <v>45801</v>
      </c>
      <c r="CP4523" s="262" t="s">
        <v>173</v>
      </c>
      <c r="CR4523" s="333">
        <v>45801</v>
      </c>
      <c r="CS4523" s="262" t="s">
        <v>174</v>
      </c>
    </row>
    <row r="4524" spans="93:97" ht="39" customHeight="1">
      <c r="CO4524" s="333">
        <v>45802</v>
      </c>
      <c r="CP4524" s="262" t="s">
        <v>174</v>
      </c>
      <c r="CR4524" s="333">
        <v>45802</v>
      </c>
      <c r="CS4524" s="262" t="s">
        <v>175</v>
      </c>
    </row>
    <row r="4525" spans="93:97" ht="39" customHeight="1">
      <c r="CO4525" s="333">
        <v>45803</v>
      </c>
      <c r="CP4525" s="262" t="s">
        <v>175</v>
      </c>
      <c r="CR4525" s="333">
        <v>45803</v>
      </c>
      <c r="CS4525" s="262" t="s">
        <v>176</v>
      </c>
    </row>
    <row r="4526" spans="93:97" ht="39" customHeight="1">
      <c r="CO4526" s="333">
        <v>45804</v>
      </c>
      <c r="CP4526" s="262" t="s">
        <v>176</v>
      </c>
      <c r="CR4526" s="333">
        <v>45804</v>
      </c>
      <c r="CS4526" s="262" t="s">
        <v>177</v>
      </c>
    </row>
    <row r="4527" spans="93:97" ht="39" customHeight="1">
      <c r="CO4527" s="333">
        <v>45805</v>
      </c>
      <c r="CP4527" s="262" t="s">
        <v>177</v>
      </c>
      <c r="CR4527" s="333">
        <v>45805</v>
      </c>
      <c r="CS4527" s="262" t="s">
        <v>178</v>
      </c>
    </row>
    <row r="4528" spans="93:97" ht="39" customHeight="1">
      <c r="CO4528" s="333">
        <v>45806</v>
      </c>
      <c r="CP4528" s="262" t="s">
        <v>178</v>
      </c>
      <c r="CR4528" s="333">
        <v>45806</v>
      </c>
      <c r="CS4528" s="262" t="s">
        <v>179</v>
      </c>
    </row>
    <row r="4529" spans="93:97" ht="39" customHeight="1">
      <c r="CO4529" s="333">
        <v>45807</v>
      </c>
      <c r="CP4529" s="262" t="s">
        <v>179</v>
      </c>
      <c r="CR4529" s="333">
        <v>45807</v>
      </c>
      <c r="CS4529" s="262" t="s">
        <v>180</v>
      </c>
    </row>
    <row r="4530" spans="93:97" ht="39" customHeight="1">
      <c r="CO4530" s="333">
        <v>45808</v>
      </c>
      <c r="CP4530" s="262" t="s">
        <v>180</v>
      </c>
      <c r="CR4530" s="333">
        <v>45808</v>
      </c>
      <c r="CS4530" s="262" t="s">
        <v>181</v>
      </c>
    </row>
    <row r="4531" spans="93:97" ht="39" customHeight="1">
      <c r="CO4531" s="333">
        <v>45809</v>
      </c>
      <c r="CP4531" s="262" t="s">
        <v>181</v>
      </c>
      <c r="CR4531" s="333">
        <v>45809</v>
      </c>
      <c r="CS4531" s="262" t="s">
        <v>182</v>
      </c>
    </row>
    <row r="4532" spans="93:97" ht="39" customHeight="1">
      <c r="CO4532" s="333">
        <v>45810</v>
      </c>
      <c r="CP4532" s="262" t="s">
        <v>182</v>
      </c>
      <c r="CR4532" s="333">
        <v>45810</v>
      </c>
      <c r="CS4532" s="262" t="s">
        <v>183</v>
      </c>
    </row>
    <row r="4533" spans="93:97" ht="39" customHeight="1">
      <c r="CO4533" s="333">
        <v>45811</v>
      </c>
      <c r="CP4533" s="262" t="s">
        <v>183</v>
      </c>
      <c r="CR4533" s="333">
        <v>45811</v>
      </c>
      <c r="CS4533" s="262" t="s">
        <v>184</v>
      </c>
    </row>
    <row r="4534" spans="93:97" ht="39" customHeight="1">
      <c r="CO4534" s="333">
        <v>45812</v>
      </c>
      <c r="CP4534" s="262" t="s">
        <v>184</v>
      </c>
      <c r="CR4534" s="333">
        <v>45812</v>
      </c>
      <c r="CS4534" s="262" t="s">
        <v>185</v>
      </c>
    </row>
    <row r="4535" spans="93:97" ht="39" customHeight="1">
      <c r="CO4535" s="333">
        <v>45813</v>
      </c>
      <c r="CP4535" s="262" t="s">
        <v>185</v>
      </c>
      <c r="CR4535" s="333">
        <v>45813</v>
      </c>
      <c r="CS4535" s="262" t="s">
        <v>186</v>
      </c>
    </row>
    <row r="4536" spans="93:97" ht="39" customHeight="1">
      <c r="CO4536" s="333">
        <v>45814</v>
      </c>
      <c r="CP4536" s="262" t="s">
        <v>186</v>
      </c>
      <c r="CR4536" s="333">
        <v>45814</v>
      </c>
      <c r="CS4536" s="262" t="s">
        <v>187</v>
      </c>
    </row>
    <row r="4537" spans="93:97" ht="39" customHeight="1">
      <c r="CO4537" s="333">
        <v>45815</v>
      </c>
      <c r="CP4537" s="262" t="s">
        <v>187</v>
      </c>
      <c r="CR4537" s="333">
        <v>45815</v>
      </c>
      <c r="CS4537" s="262" t="s">
        <v>188</v>
      </c>
    </row>
    <row r="4538" spans="93:97" ht="39" customHeight="1">
      <c r="CO4538" s="333">
        <v>45816</v>
      </c>
      <c r="CP4538" s="262" t="s">
        <v>188</v>
      </c>
      <c r="CR4538" s="333">
        <v>45816</v>
      </c>
      <c r="CS4538" s="262" t="s">
        <v>189</v>
      </c>
    </row>
    <row r="4539" spans="93:97" ht="39" customHeight="1">
      <c r="CO4539" s="333">
        <v>45817</v>
      </c>
      <c r="CP4539" s="262" t="s">
        <v>189</v>
      </c>
      <c r="CR4539" s="333">
        <v>45817</v>
      </c>
      <c r="CS4539" s="262" t="s">
        <v>190</v>
      </c>
    </row>
    <row r="4540" spans="93:97" ht="39" customHeight="1">
      <c r="CO4540" s="333">
        <v>45818</v>
      </c>
      <c r="CP4540" s="262" t="s">
        <v>190</v>
      </c>
      <c r="CR4540" s="333">
        <v>45818</v>
      </c>
      <c r="CS4540" s="262" t="s">
        <v>191</v>
      </c>
    </row>
    <row r="4541" spans="93:97" ht="39" customHeight="1">
      <c r="CO4541" s="333">
        <v>45819</v>
      </c>
      <c r="CP4541" s="262" t="s">
        <v>191</v>
      </c>
      <c r="CR4541" s="333">
        <v>45819</v>
      </c>
      <c r="CS4541" s="262" t="s">
        <v>192</v>
      </c>
    </row>
    <row r="4542" spans="93:97" ht="39" customHeight="1">
      <c r="CO4542" s="333">
        <v>45820</v>
      </c>
      <c r="CP4542" s="262" t="s">
        <v>192</v>
      </c>
      <c r="CR4542" s="333">
        <v>45820</v>
      </c>
      <c r="CS4542" s="262" t="s">
        <v>193</v>
      </c>
    </row>
    <row r="4543" spans="93:97" ht="39" customHeight="1">
      <c r="CO4543" s="333">
        <v>45821</v>
      </c>
      <c r="CP4543" s="262" t="s">
        <v>193</v>
      </c>
      <c r="CR4543" s="333">
        <v>45821</v>
      </c>
      <c r="CS4543" s="262" t="s">
        <v>194</v>
      </c>
    </row>
    <row r="4544" spans="93:97" ht="39" customHeight="1">
      <c r="CO4544" s="333">
        <v>45822</v>
      </c>
      <c r="CP4544" s="262" t="s">
        <v>194</v>
      </c>
      <c r="CR4544" s="333">
        <v>45822</v>
      </c>
      <c r="CS4544" s="262" t="s">
        <v>195</v>
      </c>
    </row>
    <row r="4545" spans="93:97" ht="39" customHeight="1">
      <c r="CO4545" s="333">
        <v>45823</v>
      </c>
      <c r="CP4545" s="262" t="s">
        <v>195</v>
      </c>
      <c r="CR4545" s="333">
        <v>45823</v>
      </c>
      <c r="CS4545" s="262" t="s">
        <v>196</v>
      </c>
    </row>
    <row r="4546" spans="93:97" ht="39" customHeight="1">
      <c r="CO4546" s="333">
        <v>45824</v>
      </c>
      <c r="CP4546" s="262" t="s">
        <v>196</v>
      </c>
      <c r="CR4546" s="333">
        <v>45824</v>
      </c>
      <c r="CS4546" s="262" t="s">
        <v>197</v>
      </c>
    </row>
    <row r="4547" spans="93:97" ht="39" customHeight="1">
      <c r="CO4547" s="333">
        <v>45825</v>
      </c>
      <c r="CP4547" s="262" t="s">
        <v>197</v>
      </c>
      <c r="CR4547" s="333">
        <v>45825</v>
      </c>
      <c r="CS4547" s="262" t="s">
        <v>198</v>
      </c>
    </row>
    <row r="4548" spans="93:97" ht="39" customHeight="1">
      <c r="CO4548" s="333">
        <v>45826</v>
      </c>
      <c r="CP4548" s="262" t="s">
        <v>198</v>
      </c>
      <c r="CR4548" s="333">
        <v>45826</v>
      </c>
      <c r="CS4548" s="262" t="s">
        <v>199</v>
      </c>
    </row>
    <row r="4549" spans="93:97" ht="39" customHeight="1">
      <c r="CO4549" s="333">
        <v>45827</v>
      </c>
      <c r="CP4549" s="262" t="s">
        <v>199</v>
      </c>
      <c r="CR4549" s="333">
        <v>45827</v>
      </c>
      <c r="CS4549" s="262" t="s">
        <v>200</v>
      </c>
    </row>
    <row r="4550" spans="93:97" ht="39" customHeight="1">
      <c r="CO4550" s="333">
        <v>45828</v>
      </c>
      <c r="CP4550" s="262" t="s">
        <v>200</v>
      </c>
      <c r="CR4550" s="333">
        <v>45828</v>
      </c>
      <c r="CS4550" s="262" t="s">
        <v>201</v>
      </c>
    </row>
    <row r="4551" spans="93:97" ht="39" customHeight="1">
      <c r="CO4551" s="333">
        <v>45829</v>
      </c>
      <c r="CP4551" s="262" t="s">
        <v>201</v>
      </c>
      <c r="CR4551" s="333">
        <v>45829</v>
      </c>
      <c r="CS4551" s="262" t="s">
        <v>202</v>
      </c>
    </row>
    <row r="4552" spans="93:97" ht="39" customHeight="1">
      <c r="CO4552" s="333">
        <v>45830</v>
      </c>
      <c r="CP4552" s="262" t="s">
        <v>202</v>
      </c>
      <c r="CR4552" s="333">
        <v>45830</v>
      </c>
      <c r="CS4552" s="262" t="s">
        <v>203</v>
      </c>
    </row>
    <row r="4553" spans="93:97" ht="39" customHeight="1">
      <c r="CO4553" s="333">
        <v>45831</v>
      </c>
      <c r="CP4553" s="262" t="s">
        <v>203</v>
      </c>
      <c r="CR4553" s="333">
        <v>45831</v>
      </c>
      <c r="CS4553" s="262" t="s">
        <v>204</v>
      </c>
    </row>
    <row r="4554" spans="93:97" ht="39" customHeight="1">
      <c r="CO4554" s="333">
        <v>45832</v>
      </c>
      <c r="CP4554" s="262" t="s">
        <v>204</v>
      </c>
      <c r="CR4554" s="333">
        <v>45832</v>
      </c>
      <c r="CS4554" s="262" t="s">
        <v>205</v>
      </c>
    </row>
    <row r="4555" spans="93:97" ht="39" customHeight="1">
      <c r="CO4555" s="333">
        <v>45833</v>
      </c>
      <c r="CP4555" s="262" t="s">
        <v>205</v>
      </c>
      <c r="CR4555" s="333">
        <v>45833</v>
      </c>
      <c r="CS4555" s="262" t="s">
        <v>206</v>
      </c>
    </row>
    <row r="4556" spans="93:97" ht="39" customHeight="1">
      <c r="CO4556" s="333">
        <v>45834</v>
      </c>
      <c r="CP4556" s="262" t="s">
        <v>206</v>
      </c>
      <c r="CR4556" s="333">
        <v>45834</v>
      </c>
      <c r="CS4556" s="262" t="s">
        <v>207</v>
      </c>
    </row>
    <row r="4557" spans="93:97" ht="39" customHeight="1">
      <c r="CO4557" s="333">
        <v>45835</v>
      </c>
      <c r="CP4557" s="262" t="s">
        <v>207</v>
      </c>
      <c r="CR4557" s="333">
        <v>45835</v>
      </c>
      <c r="CS4557" s="262" t="s">
        <v>208</v>
      </c>
    </row>
    <row r="4558" spans="93:97" ht="39" customHeight="1">
      <c r="CO4558" s="333">
        <v>45836</v>
      </c>
      <c r="CP4558" s="262" t="s">
        <v>208</v>
      </c>
      <c r="CR4558" s="333">
        <v>45836</v>
      </c>
      <c r="CS4558" s="262" t="s">
        <v>209</v>
      </c>
    </row>
    <row r="4559" spans="93:97" ht="39" customHeight="1">
      <c r="CO4559" s="333">
        <v>45837</v>
      </c>
      <c r="CP4559" s="262" t="s">
        <v>209</v>
      </c>
      <c r="CR4559" s="333">
        <v>45837</v>
      </c>
      <c r="CS4559" s="262" t="s">
        <v>210</v>
      </c>
    </row>
    <row r="4560" spans="93:97" ht="39" customHeight="1">
      <c r="CO4560" s="333">
        <v>45838</v>
      </c>
      <c r="CP4560" s="262" t="s">
        <v>210</v>
      </c>
      <c r="CR4560" s="333">
        <v>45838</v>
      </c>
      <c r="CS4560" s="262" t="s">
        <v>211</v>
      </c>
    </row>
    <row r="4561" spans="93:97" ht="39" customHeight="1">
      <c r="CO4561" s="333">
        <v>45839</v>
      </c>
      <c r="CP4561" s="262" t="s">
        <v>211</v>
      </c>
      <c r="CR4561" s="333">
        <v>45839</v>
      </c>
      <c r="CS4561" s="262" t="s">
        <v>212</v>
      </c>
    </row>
    <row r="4562" spans="93:97" ht="39" customHeight="1">
      <c r="CO4562" s="333">
        <v>45840</v>
      </c>
      <c r="CP4562" s="262" t="s">
        <v>212</v>
      </c>
      <c r="CR4562" s="333">
        <v>45840</v>
      </c>
      <c r="CS4562" s="262" t="s">
        <v>213</v>
      </c>
    </row>
    <row r="4563" spans="93:97" ht="39" customHeight="1">
      <c r="CO4563" s="333">
        <v>45841</v>
      </c>
      <c r="CP4563" s="262" t="s">
        <v>213</v>
      </c>
      <c r="CR4563" s="333">
        <v>45841</v>
      </c>
      <c r="CS4563" s="262" t="s">
        <v>214</v>
      </c>
    </row>
    <row r="4564" spans="93:97" ht="39" customHeight="1">
      <c r="CO4564" s="333">
        <v>45842</v>
      </c>
      <c r="CP4564" s="262" t="s">
        <v>214</v>
      </c>
      <c r="CR4564" s="333">
        <v>45842</v>
      </c>
      <c r="CS4564" s="262" t="s">
        <v>215</v>
      </c>
    </row>
    <row r="4565" spans="93:97" ht="39" customHeight="1">
      <c r="CO4565" s="333">
        <v>45843</v>
      </c>
      <c r="CP4565" s="262" t="s">
        <v>215</v>
      </c>
      <c r="CR4565" s="333">
        <v>45843</v>
      </c>
      <c r="CS4565" s="262" t="s">
        <v>216</v>
      </c>
    </row>
    <row r="4566" spans="93:97" ht="39" customHeight="1">
      <c r="CO4566" s="333">
        <v>45844</v>
      </c>
      <c r="CP4566" s="262" t="s">
        <v>216</v>
      </c>
      <c r="CR4566" s="333">
        <v>45844</v>
      </c>
      <c r="CS4566" s="262" t="s">
        <v>217</v>
      </c>
    </row>
    <row r="4567" spans="93:97" ht="39" customHeight="1">
      <c r="CO4567" s="333">
        <v>45845</v>
      </c>
      <c r="CP4567" s="262" t="s">
        <v>217</v>
      </c>
      <c r="CR4567" s="333">
        <v>45845</v>
      </c>
      <c r="CS4567" s="262" t="s">
        <v>218</v>
      </c>
    </row>
    <row r="4568" spans="93:97" ht="39" customHeight="1">
      <c r="CO4568" s="333">
        <v>45846</v>
      </c>
      <c r="CP4568" s="262" t="s">
        <v>218</v>
      </c>
      <c r="CR4568" s="333">
        <v>45846</v>
      </c>
      <c r="CS4568" s="262" t="s">
        <v>219</v>
      </c>
    </row>
    <row r="4569" spans="93:97" ht="39" customHeight="1">
      <c r="CO4569" s="333">
        <v>45847</v>
      </c>
      <c r="CP4569" s="262" t="s">
        <v>219</v>
      </c>
      <c r="CR4569" s="333">
        <v>45847</v>
      </c>
      <c r="CS4569" s="262" t="s">
        <v>220</v>
      </c>
    </row>
    <row r="4570" spans="93:97" ht="39" customHeight="1">
      <c r="CO4570" s="333">
        <v>45848</v>
      </c>
      <c r="CP4570" s="262" t="s">
        <v>220</v>
      </c>
      <c r="CR4570" s="333">
        <v>45848</v>
      </c>
      <c r="CS4570" s="262" t="s">
        <v>221</v>
      </c>
    </row>
    <row r="4571" spans="93:97" ht="39" customHeight="1">
      <c r="CO4571" s="333">
        <v>45849</v>
      </c>
      <c r="CP4571" s="262" t="s">
        <v>221</v>
      </c>
      <c r="CR4571" s="333">
        <v>45849</v>
      </c>
      <c r="CS4571" s="262" t="s">
        <v>222</v>
      </c>
    </row>
    <row r="4572" spans="93:97" ht="39" customHeight="1">
      <c r="CO4572" s="333">
        <v>45850</v>
      </c>
      <c r="CP4572" s="262" t="s">
        <v>222</v>
      </c>
      <c r="CR4572" s="333">
        <v>45850</v>
      </c>
      <c r="CS4572" s="262" t="s">
        <v>223</v>
      </c>
    </row>
    <row r="4573" spans="93:97" ht="39" customHeight="1">
      <c r="CO4573" s="333">
        <v>45851</v>
      </c>
      <c r="CP4573" s="262" t="s">
        <v>223</v>
      </c>
      <c r="CR4573" s="333">
        <v>45851</v>
      </c>
      <c r="CS4573" s="262" t="s">
        <v>224</v>
      </c>
    </row>
    <row r="4574" spans="93:97" ht="39" customHeight="1">
      <c r="CO4574" s="333">
        <v>45852</v>
      </c>
      <c r="CP4574" s="262" t="s">
        <v>224</v>
      </c>
      <c r="CR4574" s="333">
        <v>45852</v>
      </c>
      <c r="CS4574" s="262" t="s">
        <v>225</v>
      </c>
    </row>
    <row r="4575" spans="93:97" ht="39" customHeight="1">
      <c r="CO4575" s="333">
        <v>45853</v>
      </c>
      <c r="CP4575" s="262" t="s">
        <v>225</v>
      </c>
      <c r="CR4575" s="333">
        <v>45853</v>
      </c>
      <c r="CS4575" s="262" t="s">
        <v>226</v>
      </c>
    </row>
    <row r="4576" spans="93:97" ht="39" customHeight="1">
      <c r="CO4576" s="333">
        <v>45854</v>
      </c>
      <c r="CP4576" s="262" t="s">
        <v>226</v>
      </c>
      <c r="CR4576" s="333">
        <v>45854</v>
      </c>
      <c r="CS4576" s="262" t="s">
        <v>227</v>
      </c>
    </row>
    <row r="4577" spans="93:97" ht="39" customHeight="1">
      <c r="CO4577" s="333">
        <v>45855</v>
      </c>
      <c r="CP4577" s="262" t="s">
        <v>227</v>
      </c>
      <c r="CR4577" s="333">
        <v>45855</v>
      </c>
      <c r="CS4577" s="262" t="s">
        <v>228</v>
      </c>
    </row>
    <row r="4578" spans="93:97" ht="39" customHeight="1">
      <c r="CO4578" s="333">
        <v>45856</v>
      </c>
      <c r="CP4578" s="262" t="s">
        <v>228</v>
      </c>
      <c r="CR4578" s="333">
        <v>45856</v>
      </c>
      <c r="CS4578" s="262" t="s">
        <v>229</v>
      </c>
    </row>
    <row r="4579" spans="93:97" ht="39" customHeight="1">
      <c r="CO4579" s="333">
        <v>45857</v>
      </c>
      <c r="CP4579" s="262" t="s">
        <v>229</v>
      </c>
      <c r="CR4579" s="333">
        <v>45857</v>
      </c>
      <c r="CS4579" s="262" t="s">
        <v>230</v>
      </c>
    </row>
    <row r="4580" spans="93:97" ht="39" customHeight="1">
      <c r="CO4580" s="333">
        <v>45858</v>
      </c>
      <c r="CP4580" s="262" t="s">
        <v>230</v>
      </c>
      <c r="CR4580" s="333">
        <v>45858</v>
      </c>
      <c r="CS4580" s="262" t="s">
        <v>231</v>
      </c>
    </row>
    <row r="4581" spans="93:97" ht="39" customHeight="1">
      <c r="CO4581" s="333">
        <v>45859</v>
      </c>
      <c r="CP4581" s="262" t="s">
        <v>231</v>
      </c>
      <c r="CR4581" s="333">
        <v>45859</v>
      </c>
      <c r="CS4581" s="262" t="s">
        <v>232</v>
      </c>
    </row>
    <row r="4582" spans="93:97" ht="39" customHeight="1">
      <c r="CO4582" s="333">
        <v>45860</v>
      </c>
      <c r="CP4582" s="262" t="s">
        <v>232</v>
      </c>
      <c r="CR4582" s="333">
        <v>45860</v>
      </c>
      <c r="CS4582" s="262" t="s">
        <v>233</v>
      </c>
    </row>
    <row r="4583" spans="93:97" ht="39" customHeight="1">
      <c r="CO4583" s="333">
        <v>45861</v>
      </c>
      <c r="CP4583" s="262" t="s">
        <v>233</v>
      </c>
      <c r="CR4583" s="333">
        <v>45861</v>
      </c>
      <c r="CS4583" s="262" t="s">
        <v>234</v>
      </c>
    </row>
    <row r="4584" spans="93:97" ht="39" customHeight="1">
      <c r="CO4584" s="333">
        <v>45862</v>
      </c>
      <c r="CP4584" s="262" t="s">
        <v>234</v>
      </c>
      <c r="CR4584" s="333">
        <v>45862</v>
      </c>
      <c r="CS4584" s="262" t="s">
        <v>235</v>
      </c>
    </row>
    <row r="4585" spans="93:97" ht="39" customHeight="1">
      <c r="CO4585" s="333">
        <v>45863</v>
      </c>
      <c r="CP4585" s="262" t="s">
        <v>235</v>
      </c>
      <c r="CR4585" s="333">
        <v>45863</v>
      </c>
      <c r="CS4585" s="262" t="s">
        <v>236</v>
      </c>
    </row>
    <row r="4586" spans="93:97" ht="39" customHeight="1">
      <c r="CO4586" s="333">
        <v>45864</v>
      </c>
      <c r="CP4586" s="262" t="s">
        <v>236</v>
      </c>
      <c r="CR4586" s="333">
        <v>45864</v>
      </c>
      <c r="CS4586" s="262" t="s">
        <v>237</v>
      </c>
    </row>
    <row r="4587" spans="93:97" ht="39" customHeight="1">
      <c r="CO4587" s="333">
        <v>45865</v>
      </c>
      <c r="CP4587" s="262" t="s">
        <v>237</v>
      </c>
      <c r="CR4587" s="333">
        <v>45865</v>
      </c>
      <c r="CS4587" s="262" t="s">
        <v>238</v>
      </c>
    </row>
    <row r="4588" spans="93:97" ht="39" customHeight="1">
      <c r="CO4588" s="333">
        <v>45866</v>
      </c>
      <c r="CP4588" s="262" t="s">
        <v>238</v>
      </c>
      <c r="CR4588" s="333">
        <v>45866</v>
      </c>
      <c r="CS4588" s="262" t="s">
        <v>239</v>
      </c>
    </row>
    <row r="4589" spans="93:97" ht="39" customHeight="1">
      <c r="CO4589" s="333">
        <v>45867</v>
      </c>
      <c r="CP4589" s="262" t="s">
        <v>239</v>
      </c>
      <c r="CR4589" s="333">
        <v>45867</v>
      </c>
      <c r="CS4589" s="262" t="s">
        <v>240</v>
      </c>
    </row>
    <row r="4590" spans="93:97" ht="39" customHeight="1">
      <c r="CO4590" s="333">
        <v>45868</v>
      </c>
      <c r="CP4590" s="262" t="s">
        <v>240</v>
      </c>
      <c r="CR4590" s="333">
        <v>45868</v>
      </c>
      <c r="CS4590" s="262" t="s">
        <v>241</v>
      </c>
    </row>
    <row r="4591" spans="93:97" ht="39" customHeight="1">
      <c r="CO4591" s="333">
        <v>45869</v>
      </c>
      <c r="CP4591" s="262" t="s">
        <v>241</v>
      </c>
      <c r="CR4591" s="333">
        <v>45869</v>
      </c>
      <c r="CS4591" s="262" t="s">
        <v>242</v>
      </c>
    </row>
    <row r="4592" spans="93:97" ht="39" customHeight="1">
      <c r="CO4592" s="333">
        <v>45870</v>
      </c>
      <c r="CP4592" s="262" t="s">
        <v>242</v>
      </c>
      <c r="CR4592" s="333">
        <v>45870</v>
      </c>
      <c r="CS4592" s="262" t="s">
        <v>243</v>
      </c>
    </row>
    <row r="4593" spans="93:97" ht="39" customHeight="1">
      <c r="CO4593" s="333">
        <v>45871</v>
      </c>
      <c r="CP4593" s="262" t="s">
        <v>243</v>
      </c>
      <c r="CR4593" s="333">
        <v>45871</v>
      </c>
      <c r="CS4593" s="262" t="s">
        <v>244</v>
      </c>
    </row>
    <row r="4594" spans="93:97" ht="39" customHeight="1">
      <c r="CO4594" s="333">
        <v>45872</v>
      </c>
      <c r="CP4594" s="262" t="s">
        <v>244</v>
      </c>
      <c r="CR4594" s="333">
        <v>45872</v>
      </c>
      <c r="CS4594" s="262" t="s">
        <v>245</v>
      </c>
    </row>
    <row r="4595" spans="93:97" ht="39" customHeight="1">
      <c r="CO4595" s="333">
        <v>45873</v>
      </c>
      <c r="CP4595" s="262" t="s">
        <v>245</v>
      </c>
      <c r="CR4595" s="333">
        <v>45873</v>
      </c>
      <c r="CS4595" s="262" t="s">
        <v>246</v>
      </c>
    </row>
    <row r="4596" spans="93:97" ht="39" customHeight="1">
      <c r="CO4596" s="333">
        <v>45874</v>
      </c>
      <c r="CP4596" s="262" t="s">
        <v>246</v>
      </c>
      <c r="CR4596" s="333">
        <v>45874</v>
      </c>
      <c r="CS4596" s="262" t="s">
        <v>247</v>
      </c>
    </row>
    <row r="4597" spans="93:97" ht="39" customHeight="1">
      <c r="CO4597" s="333">
        <v>45875</v>
      </c>
      <c r="CP4597" s="262" t="s">
        <v>247</v>
      </c>
      <c r="CR4597" s="333">
        <v>45875</v>
      </c>
      <c r="CS4597" s="262" t="s">
        <v>248</v>
      </c>
    </row>
    <row r="4598" spans="93:97" ht="39" customHeight="1">
      <c r="CO4598" s="333">
        <v>45876</v>
      </c>
      <c r="CP4598" s="262" t="s">
        <v>248</v>
      </c>
      <c r="CR4598" s="333">
        <v>45876</v>
      </c>
      <c r="CS4598" s="262" t="s">
        <v>249</v>
      </c>
    </row>
    <row r="4599" spans="93:97" ht="39" customHeight="1">
      <c r="CO4599" s="333">
        <v>45877</v>
      </c>
      <c r="CP4599" s="262" t="s">
        <v>249</v>
      </c>
      <c r="CR4599" s="333">
        <v>45877</v>
      </c>
      <c r="CS4599" s="262" t="s">
        <v>250</v>
      </c>
    </row>
    <row r="4600" spans="93:97" ht="39" customHeight="1">
      <c r="CO4600" s="333">
        <v>45878</v>
      </c>
      <c r="CP4600" s="262" t="s">
        <v>250</v>
      </c>
      <c r="CR4600" s="333">
        <v>45878</v>
      </c>
      <c r="CS4600" s="262" t="s">
        <v>251</v>
      </c>
    </row>
    <row r="4601" spans="93:97" ht="39" customHeight="1">
      <c r="CO4601" s="333">
        <v>45879</v>
      </c>
      <c r="CP4601" s="262" t="s">
        <v>251</v>
      </c>
      <c r="CR4601" s="333">
        <v>45879</v>
      </c>
      <c r="CS4601" s="262" t="s">
        <v>252</v>
      </c>
    </row>
    <row r="4602" spans="93:97" ht="39" customHeight="1">
      <c r="CO4602" s="333">
        <v>45880</v>
      </c>
      <c r="CP4602" s="262" t="s">
        <v>252</v>
      </c>
      <c r="CR4602" s="333">
        <v>45880</v>
      </c>
      <c r="CS4602" s="262" t="s">
        <v>253</v>
      </c>
    </row>
    <row r="4603" spans="93:97" ht="39" customHeight="1">
      <c r="CO4603" s="333">
        <v>45881</v>
      </c>
      <c r="CP4603" s="262" t="s">
        <v>253</v>
      </c>
      <c r="CR4603" s="333">
        <v>45881</v>
      </c>
      <c r="CS4603" s="262" t="s">
        <v>254</v>
      </c>
    </row>
    <row r="4604" spans="93:97" ht="39" customHeight="1">
      <c r="CO4604" s="333">
        <v>45882</v>
      </c>
      <c r="CP4604" s="262" t="s">
        <v>254</v>
      </c>
      <c r="CR4604" s="333">
        <v>45882</v>
      </c>
      <c r="CS4604" s="262" t="s">
        <v>255</v>
      </c>
    </row>
    <row r="4605" spans="93:97" ht="39" customHeight="1">
      <c r="CO4605" s="333">
        <v>45883</v>
      </c>
      <c r="CP4605" s="262" t="s">
        <v>255</v>
      </c>
      <c r="CR4605" s="333">
        <v>45883</v>
      </c>
      <c r="CS4605" s="262" t="s">
        <v>256</v>
      </c>
    </row>
    <row r="4606" spans="93:97" ht="39" customHeight="1">
      <c r="CO4606" s="333">
        <v>45884</v>
      </c>
      <c r="CP4606" s="262" t="s">
        <v>256</v>
      </c>
      <c r="CR4606" s="333">
        <v>45884</v>
      </c>
      <c r="CS4606" s="262" t="s">
        <v>257</v>
      </c>
    </row>
    <row r="4607" spans="93:97" ht="39" customHeight="1">
      <c r="CO4607" s="333">
        <v>45885</v>
      </c>
      <c r="CP4607" s="262" t="s">
        <v>257</v>
      </c>
      <c r="CR4607" s="333">
        <v>45885</v>
      </c>
      <c r="CS4607" s="262" t="s">
        <v>258</v>
      </c>
    </row>
    <row r="4608" spans="93:97" ht="39" customHeight="1">
      <c r="CO4608" s="333">
        <v>45886</v>
      </c>
      <c r="CP4608" s="262" t="s">
        <v>258</v>
      </c>
      <c r="CR4608" s="333">
        <v>45886</v>
      </c>
      <c r="CS4608" s="262" t="s">
        <v>259</v>
      </c>
    </row>
    <row r="4609" spans="93:97" ht="39" customHeight="1">
      <c r="CO4609" s="333">
        <v>45887</v>
      </c>
      <c r="CP4609" s="262" t="s">
        <v>259</v>
      </c>
      <c r="CR4609" s="333">
        <v>45887</v>
      </c>
      <c r="CS4609" s="262" t="s">
        <v>260</v>
      </c>
    </row>
    <row r="4610" spans="93:97" ht="39" customHeight="1">
      <c r="CO4610" s="333">
        <v>45888</v>
      </c>
      <c r="CP4610" s="262" t="s">
        <v>260</v>
      </c>
      <c r="CR4610" s="333">
        <v>45888</v>
      </c>
      <c r="CS4610" s="262" t="s">
        <v>261</v>
      </c>
    </row>
    <row r="4611" spans="93:97" ht="39" customHeight="1">
      <c r="CO4611" s="333">
        <v>45889</v>
      </c>
      <c r="CP4611" s="262" t="s">
        <v>261</v>
      </c>
      <c r="CR4611" s="333">
        <v>45889</v>
      </c>
      <c r="CS4611" s="262" t="s">
        <v>262</v>
      </c>
    </row>
    <row r="4612" spans="93:97" ht="39" customHeight="1">
      <c r="CO4612" s="333">
        <v>45890</v>
      </c>
      <c r="CP4612" s="262" t="s">
        <v>262</v>
      </c>
      <c r="CR4612" s="333">
        <v>45890</v>
      </c>
      <c r="CS4612" s="262" t="s">
        <v>263</v>
      </c>
    </row>
    <row r="4613" spans="93:97" ht="39" customHeight="1">
      <c r="CO4613" s="333">
        <v>45891</v>
      </c>
      <c r="CP4613" s="262" t="s">
        <v>263</v>
      </c>
      <c r="CR4613" s="333">
        <v>45891</v>
      </c>
      <c r="CS4613" s="262" t="s">
        <v>264</v>
      </c>
    </row>
    <row r="4614" spans="93:97" ht="39" customHeight="1">
      <c r="CO4614" s="333">
        <v>45892</v>
      </c>
      <c r="CP4614" s="262" t="s">
        <v>264</v>
      </c>
      <c r="CR4614" s="333">
        <v>45892</v>
      </c>
      <c r="CS4614" s="262" t="s">
        <v>265</v>
      </c>
    </row>
    <row r="4615" spans="93:97" ht="39" customHeight="1">
      <c r="CO4615" s="333">
        <v>45893</v>
      </c>
      <c r="CP4615" s="262" t="s">
        <v>265</v>
      </c>
      <c r="CR4615" s="333">
        <v>45893</v>
      </c>
      <c r="CS4615" s="262" t="s">
        <v>266</v>
      </c>
    </row>
    <row r="4616" spans="93:97" ht="39" customHeight="1">
      <c r="CO4616" s="333">
        <v>45894</v>
      </c>
      <c r="CP4616" s="262" t="s">
        <v>266</v>
      </c>
      <c r="CR4616" s="333">
        <v>45894</v>
      </c>
      <c r="CS4616" s="262" t="s">
        <v>267</v>
      </c>
    </row>
    <row r="4617" spans="93:97" ht="39" customHeight="1">
      <c r="CO4617" s="333">
        <v>45895</v>
      </c>
      <c r="CP4617" s="262" t="s">
        <v>267</v>
      </c>
      <c r="CR4617" s="333">
        <v>45895</v>
      </c>
      <c r="CS4617" s="262" t="s">
        <v>268</v>
      </c>
    </row>
    <row r="4618" spans="93:97" ht="39" customHeight="1">
      <c r="CO4618" s="333">
        <v>45896</v>
      </c>
      <c r="CP4618" s="262" t="s">
        <v>268</v>
      </c>
      <c r="CR4618" s="333">
        <v>45896</v>
      </c>
      <c r="CS4618" s="262" t="s">
        <v>269</v>
      </c>
    </row>
    <row r="4619" spans="93:97" ht="39" customHeight="1">
      <c r="CO4619" s="333">
        <v>45897</v>
      </c>
      <c r="CP4619" s="262" t="s">
        <v>269</v>
      </c>
      <c r="CR4619" s="333">
        <v>45897</v>
      </c>
      <c r="CS4619" s="262" t="s">
        <v>270</v>
      </c>
    </row>
    <row r="4620" spans="93:97" ht="39" customHeight="1">
      <c r="CO4620" s="333">
        <v>45898</v>
      </c>
      <c r="CP4620" s="262" t="s">
        <v>270</v>
      </c>
      <c r="CR4620" s="333">
        <v>45898</v>
      </c>
      <c r="CS4620" s="262" t="s">
        <v>271</v>
      </c>
    </row>
    <row r="4621" spans="93:97" ht="39" customHeight="1">
      <c r="CO4621" s="333">
        <v>45899</v>
      </c>
      <c r="CP4621" s="262" t="s">
        <v>271</v>
      </c>
      <c r="CR4621" s="333">
        <v>45899</v>
      </c>
      <c r="CS4621" s="262" t="s">
        <v>272</v>
      </c>
    </row>
    <row r="4622" spans="93:97" ht="39" customHeight="1">
      <c r="CO4622" s="333">
        <v>45900</v>
      </c>
      <c r="CP4622" s="262" t="s">
        <v>272</v>
      </c>
      <c r="CR4622" s="333">
        <v>45900</v>
      </c>
      <c r="CS4622" s="262" t="s">
        <v>273</v>
      </c>
    </row>
    <row r="4623" spans="93:97" ht="39" customHeight="1">
      <c r="CO4623" s="333">
        <v>45901</v>
      </c>
      <c r="CP4623" s="262" t="s">
        <v>273</v>
      </c>
      <c r="CR4623" s="333">
        <v>45901</v>
      </c>
      <c r="CS4623" s="262" t="s">
        <v>274</v>
      </c>
    </row>
    <row r="4624" spans="93:97" ht="39" customHeight="1">
      <c r="CO4624" s="333">
        <v>45902</v>
      </c>
      <c r="CP4624" s="262" t="s">
        <v>274</v>
      </c>
      <c r="CR4624" s="333">
        <v>45902</v>
      </c>
      <c r="CS4624" s="262" t="s">
        <v>275</v>
      </c>
    </row>
    <row r="4625" spans="93:97" ht="39" customHeight="1">
      <c r="CO4625" s="333">
        <v>45903</v>
      </c>
      <c r="CP4625" s="262" t="s">
        <v>275</v>
      </c>
      <c r="CR4625" s="333">
        <v>45903</v>
      </c>
      <c r="CS4625" s="262" t="s">
        <v>276</v>
      </c>
    </row>
    <row r="4626" spans="93:97" ht="39" customHeight="1">
      <c r="CO4626" s="333">
        <v>45904</v>
      </c>
      <c r="CP4626" s="262" t="s">
        <v>276</v>
      </c>
      <c r="CR4626" s="333">
        <v>45904</v>
      </c>
      <c r="CS4626" s="262" t="s">
        <v>277</v>
      </c>
    </row>
    <row r="4627" spans="93:97" ht="39" customHeight="1">
      <c r="CO4627" s="333">
        <v>45905</v>
      </c>
      <c r="CP4627" s="262" t="s">
        <v>277</v>
      </c>
      <c r="CR4627" s="333">
        <v>45905</v>
      </c>
      <c r="CS4627" s="262" t="s">
        <v>278</v>
      </c>
    </row>
    <row r="4628" spans="93:97" ht="39" customHeight="1">
      <c r="CO4628" s="333">
        <v>45906</v>
      </c>
      <c r="CP4628" s="262" t="s">
        <v>278</v>
      </c>
      <c r="CR4628" s="333">
        <v>45906</v>
      </c>
      <c r="CS4628" s="262" t="s">
        <v>279</v>
      </c>
    </row>
    <row r="4629" spans="93:97" ht="39" customHeight="1">
      <c r="CO4629" s="333">
        <v>45907</v>
      </c>
      <c r="CP4629" s="262" t="s">
        <v>279</v>
      </c>
      <c r="CR4629" s="333">
        <v>45907</v>
      </c>
      <c r="CS4629" s="262" t="s">
        <v>280</v>
      </c>
    </row>
    <row r="4630" spans="93:97" ht="39" customHeight="1">
      <c r="CO4630" s="333">
        <v>45908</v>
      </c>
      <c r="CP4630" s="262" t="s">
        <v>280</v>
      </c>
      <c r="CR4630" s="333">
        <v>45908</v>
      </c>
      <c r="CS4630" s="262" t="s">
        <v>281</v>
      </c>
    </row>
    <row r="4631" spans="93:97" ht="39" customHeight="1">
      <c r="CO4631" s="333">
        <v>45909</v>
      </c>
      <c r="CP4631" s="262" t="s">
        <v>281</v>
      </c>
      <c r="CR4631" s="333">
        <v>45909</v>
      </c>
      <c r="CS4631" s="262" t="s">
        <v>282</v>
      </c>
    </row>
    <row r="4632" spans="93:97" ht="39" customHeight="1">
      <c r="CO4632" s="333">
        <v>45910</v>
      </c>
      <c r="CP4632" s="262" t="s">
        <v>282</v>
      </c>
      <c r="CR4632" s="333">
        <v>45910</v>
      </c>
      <c r="CS4632" s="262" t="s">
        <v>283</v>
      </c>
    </row>
    <row r="4633" spans="93:97" ht="39" customHeight="1">
      <c r="CO4633" s="333">
        <v>45911</v>
      </c>
      <c r="CP4633" s="262" t="s">
        <v>283</v>
      </c>
      <c r="CR4633" s="333">
        <v>45911</v>
      </c>
      <c r="CS4633" s="262" t="s">
        <v>284</v>
      </c>
    </row>
    <row r="4634" spans="93:97" ht="39" customHeight="1">
      <c r="CO4634" s="333">
        <v>45912</v>
      </c>
      <c r="CP4634" s="262" t="s">
        <v>284</v>
      </c>
      <c r="CR4634" s="333">
        <v>45912</v>
      </c>
      <c r="CS4634" s="262" t="s">
        <v>285</v>
      </c>
    </row>
    <row r="4635" spans="93:97" ht="39" customHeight="1">
      <c r="CO4635" s="333">
        <v>45913</v>
      </c>
      <c r="CP4635" s="262" t="s">
        <v>285</v>
      </c>
      <c r="CR4635" s="333">
        <v>45913</v>
      </c>
      <c r="CS4635" s="262" t="s">
        <v>286</v>
      </c>
    </row>
    <row r="4636" spans="93:97" ht="39" customHeight="1">
      <c r="CO4636" s="333">
        <v>45914</v>
      </c>
      <c r="CP4636" s="262" t="s">
        <v>286</v>
      </c>
      <c r="CR4636" s="333">
        <v>45914</v>
      </c>
      <c r="CS4636" s="262" t="s">
        <v>287</v>
      </c>
    </row>
    <row r="4637" spans="93:97" ht="39" customHeight="1">
      <c r="CO4637" s="333">
        <v>45915</v>
      </c>
      <c r="CP4637" s="262" t="s">
        <v>287</v>
      </c>
      <c r="CR4637" s="333">
        <v>45915</v>
      </c>
      <c r="CS4637" s="262" t="s">
        <v>288</v>
      </c>
    </row>
    <row r="4638" spans="93:97" ht="39" customHeight="1">
      <c r="CO4638" s="333">
        <v>45916</v>
      </c>
      <c r="CP4638" s="262" t="s">
        <v>288</v>
      </c>
      <c r="CR4638" s="333">
        <v>45916</v>
      </c>
      <c r="CS4638" s="262" t="s">
        <v>289</v>
      </c>
    </row>
    <row r="4639" spans="93:97" ht="39" customHeight="1">
      <c r="CO4639" s="333">
        <v>45917</v>
      </c>
      <c r="CP4639" s="262" t="s">
        <v>289</v>
      </c>
      <c r="CR4639" s="333">
        <v>45917</v>
      </c>
      <c r="CS4639" s="262" t="s">
        <v>290</v>
      </c>
    </row>
    <row r="4640" spans="93:97" ht="39" customHeight="1">
      <c r="CO4640" s="333">
        <v>45918</v>
      </c>
      <c r="CP4640" s="262" t="s">
        <v>290</v>
      </c>
      <c r="CR4640" s="333">
        <v>45918</v>
      </c>
      <c r="CS4640" s="262" t="s">
        <v>291</v>
      </c>
    </row>
    <row r="4641" spans="93:97" ht="39" customHeight="1">
      <c r="CO4641" s="333">
        <v>45919</v>
      </c>
      <c r="CP4641" s="262" t="s">
        <v>291</v>
      </c>
      <c r="CR4641" s="333">
        <v>45919</v>
      </c>
      <c r="CS4641" s="262" t="s">
        <v>292</v>
      </c>
    </row>
    <row r="4642" spans="93:97" ht="39" customHeight="1">
      <c r="CO4642" s="333">
        <v>45920</v>
      </c>
      <c r="CP4642" s="262" t="s">
        <v>292</v>
      </c>
      <c r="CR4642" s="333">
        <v>45920</v>
      </c>
      <c r="CS4642" s="262" t="s">
        <v>293</v>
      </c>
    </row>
    <row r="4643" spans="93:97" ht="39" customHeight="1">
      <c r="CO4643" s="333">
        <v>45921</v>
      </c>
      <c r="CP4643" s="262" t="s">
        <v>293</v>
      </c>
      <c r="CR4643" s="333">
        <v>45921</v>
      </c>
      <c r="CS4643" s="262" t="s">
        <v>294</v>
      </c>
    </row>
    <row r="4644" spans="93:97" ht="39" customHeight="1">
      <c r="CO4644" s="333">
        <v>45922</v>
      </c>
      <c r="CP4644" s="262" t="s">
        <v>294</v>
      </c>
      <c r="CR4644" s="333">
        <v>45922</v>
      </c>
      <c r="CS4644" s="262" t="s">
        <v>295</v>
      </c>
    </row>
    <row r="4645" spans="93:97" ht="39" customHeight="1">
      <c r="CO4645" s="333">
        <v>45923</v>
      </c>
      <c r="CP4645" s="262" t="s">
        <v>295</v>
      </c>
      <c r="CR4645" s="333">
        <v>45923</v>
      </c>
      <c r="CS4645" s="262" t="s">
        <v>296</v>
      </c>
    </row>
    <row r="4646" spans="93:97" ht="39" customHeight="1">
      <c r="CO4646" s="333">
        <v>45924</v>
      </c>
      <c r="CP4646" s="262" t="s">
        <v>296</v>
      </c>
      <c r="CR4646" s="333">
        <v>45924</v>
      </c>
      <c r="CS4646" s="262" t="s">
        <v>297</v>
      </c>
    </row>
    <row r="4647" spans="93:97" ht="39" customHeight="1">
      <c r="CO4647" s="333">
        <v>45925</v>
      </c>
      <c r="CP4647" s="262" t="s">
        <v>297</v>
      </c>
      <c r="CR4647" s="333">
        <v>45925</v>
      </c>
      <c r="CS4647" s="262" t="s">
        <v>298</v>
      </c>
    </row>
    <row r="4648" spans="93:97" ht="39" customHeight="1">
      <c r="CO4648" s="333">
        <v>45926</v>
      </c>
      <c r="CP4648" s="262" t="s">
        <v>298</v>
      </c>
      <c r="CR4648" s="333">
        <v>45926</v>
      </c>
      <c r="CS4648" s="262" t="s">
        <v>299</v>
      </c>
    </row>
    <row r="4649" spans="93:97" ht="39" customHeight="1">
      <c r="CO4649" s="333">
        <v>45927</v>
      </c>
      <c r="CP4649" s="262" t="s">
        <v>299</v>
      </c>
      <c r="CR4649" s="333">
        <v>45927</v>
      </c>
      <c r="CS4649" s="262" t="s">
        <v>300</v>
      </c>
    </row>
    <row r="4650" spans="93:97" ht="39" customHeight="1">
      <c r="CO4650" s="333">
        <v>45928</v>
      </c>
      <c r="CP4650" s="262" t="s">
        <v>300</v>
      </c>
      <c r="CR4650" s="333">
        <v>45928</v>
      </c>
      <c r="CS4650" s="262" t="s">
        <v>301</v>
      </c>
    </row>
    <row r="4651" spans="93:97" ht="39" customHeight="1">
      <c r="CO4651" s="333">
        <v>45929</v>
      </c>
      <c r="CP4651" s="262" t="s">
        <v>301</v>
      </c>
      <c r="CR4651" s="333">
        <v>45929</v>
      </c>
      <c r="CS4651" s="262" t="s">
        <v>302</v>
      </c>
    </row>
    <row r="4652" spans="93:97" ht="39" customHeight="1">
      <c r="CO4652" s="333">
        <v>45930</v>
      </c>
      <c r="CP4652" s="262" t="s">
        <v>302</v>
      </c>
      <c r="CR4652" s="333">
        <v>45930</v>
      </c>
      <c r="CS4652" s="262" t="s">
        <v>303</v>
      </c>
    </row>
    <row r="4653" spans="93:97" ht="39" customHeight="1">
      <c r="CO4653" s="333">
        <v>45931</v>
      </c>
      <c r="CP4653" s="262" t="s">
        <v>303</v>
      </c>
      <c r="CR4653" s="333">
        <v>45931</v>
      </c>
      <c r="CS4653" s="262" t="s">
        <v>304</v>
      </c>
    </row>
    <row r="4654" spans="93:97" ht="39" customHeight="1">
      <c r="CO4654" s="333">
        <v>45932</v>
      </c>
      <c r="CP4654" s="262" t="s">
        <v>304</v>
      </c>
      <c r="CR4654" s="333">
        <v>45932</v>
      </c>
      <c r="CS4654" s="262" t="s">
        <v>305</v>
      </c>
    </row>
    <row r="4655" spans="93:97" ht="39" customHeight="1">
      <c r="CO4655" s="333">
        <v>45933</v>
      </c>
      <c r="CP4655" s="262" t="s">
        <v>305</v>
      </c>
      <c r="CR4655" s="333">
        <v>45933</v>
      </c>
      <c r="CS4655" s="262" t="s">
        <v>306</v>
      </c>
    </row>
    <row r="4656" spans="93:97" ht="39" customHeight="1">
      <c r="CO4656" s="333">
        <v>45934</v>
      </c>
      <c r="CP4656" s="262" t="s">
        <v>306</v>
      </c>
      <c r="CR4656" s="333">
        <v>45934</v>
      </c>
      <c r="CS4656" s="262" t="s">
        <v>307</v>
      </c>
    </row>
    <row r="4657" spans="93:97" ht="39" customHeight="1">
      <c r="CO4657" s="333">
        <v>45935</v>
      </c>
      <c r="CP4657" s="262" t="s">
        <v>307</v>
      </c>
      <c r="CR4657" s="333">
        <v>45935</v>
      </c>
      <c r="CS4657" s="262" t="s">
        <v>308</v>
      </c>
    </row>
    <row r="4658" spans="93:97" ht="39" customHeight="1">
      <c r="CO4658" s="333">
        <v>45936</v>
      </c>
      <c r="CP4658" s="262" t="s">
        <v>308</v>
      </c>
      <c r="CR4658" s="333">
        <v>45936</v>
      </c>
      <c r="CS4658" s="262" t="s">
        <v>309</v>
      </c>
    </row>
    <row r="4659" spans="93:97" ht="39" customHeight="1">
      <c r="CO4659" s="333">
        <v>45937</v>
      </c>
      <c r="CP4659" s="262" t="s">
        <v>309</v>
      </c>
      <c r="CR4659" s="333">
        <v>45937</v>
      </c>
      <c r="CS4659" s="262" t="s">
        <v>310</v>
      </c>
    </row>
    <row r="4660" spans="93:97" ht="39" customHeight="1">
      <c r="CO4660" s="333">
        <v>45938</v>
      </c>
      <c r="CP4660" s="262" t="s">
        <v>310</v>
      </c>
      <c r="CR4660" s="333">
        <v>45938</v>
      </c>
      <c r="CS4660" s="262" t="s">
        <v>311</v>
      </c>
    </row>
    <row r="4661" spans="93:97" ht="39" customHeight="1">
      <c r="CO4661" s="333">
        <v>45939</v>
      </c>
      <c r="CP4661" s="262" t="s">
        <v>311</v>
      </c>
      <c r="CR4661" s="333">
        <v>45939</v>
      </c>
      <c r="CS4661" s="262" t="s">
        <v>312</v>
      </c>
    </row>
    <row r="4662" spans="93:97" ht="39" customHeight="1">
      <c r="CO4662" s="333">
        <v>45940</v>
      </c>
      <c r="CP4662" s="262" t="s">
        <v>312</v>
      </c>
      <c r="CR4662" s="333">
        <v>45940</v>
      </c>
      <c r="CS4662" s="262" t="s">
        <v>313</v>
      </c>
    </row>
    <row r="4663" spans="93:97" ht="39" customHeight="1">
      <c r="CO4663" s="333">
        <v>45941</v>
      </c>
      <c r="CP4663" s="262" t="s">
        <v>313</v>
      </c>
      <c r="CR4663" s="333">
        <v>45941</v>
      </c>
      <c r="CS4663" s="262" t="s">
        <v>314</v>
      </c>
    </row>
    <row r="4664" spans="93:97" ht="39" customHeight="1">
      <c r="CO4664" s="333">
        <v>45942</v>
      </c>
      <c r="CP4664" s="262" t="s">
        <v>314</v>
      </c>
      <c r="CR4664" s="333">
        <v>45942</v>
      </c>
      <c r="CS4664" s="262" t="s">
        <v>315</v>
      </c>
    </row>
    <row r="4665" spans="93:97" ht="39" customHeight="1">
      <c r="CO4665" s="333">
        <v>45943</v>
      </c>
      <c r="CP4665" s="262" t="s">
        <v>315</v>
      </c>
      <c r="CR4665" s="333">
        <v>45943</v>
      </c>
      <c r="CS4665" s="262" t="s">
        <v>316</v>
      </c>
    </row>
    <row r="4666" spans="93:97" ht="39" customHeight="1">
      <c r="CO4666" s="333">
        <v>45944</v>
      </c>
      <c r="CP4666" s="262" t="s">
        <v>316</v>
      </c>
      <c r="CR4666" s="333">
        <v>45944</v>
      </c>
      <c r="CS4666" s="262" t="s">
        <v>317</v>
      </c>
    </row>
    <row r="4667" spans="93:97" ht="39" customHeight="1">
      <c r="CO4667" s="333">
        <v>45945</v>
      </c>
      <c r="CP4667" s="262" t="s">
        <v>317</v>
      </c>
      <c r="CR4667" s="333">
        <v>45945</v>
      </c>
      <c r="CS4667" s="262" t="s">
        <v>318</v>
      </c>
    </row>
    <row r="4668" spans="93:97" ht="39" customHeight="1">
      <c r="CO4668" s="333">
        <v>45946</v>
      </c>
      <c r="CP4668" s="262" t="s">
        <v>318</v>
      </c>
      <c r="CR4668" s="333">
        <v>45946</v>
      </c>
      <c r="CS4668" s="262" t="s">
        <v>319</v>
      </c>
    </row>
    <row r="4669" spans="93:97" ht="39" customHeight="1">
      <c r="CO4669" s="333">
        <v>45947</v>
      </c>
      <c r="CP4669" s="262" t="s">
        <v>319</v>
      </c>
      <c r="CR4669" s="333">
        <v>45947</v>
      </c>
      <c r="CS4669" s="262" t="s">
        <v>320</v>
      </c>
    </row>
    <row r="4670" spans="93:97" ht="39" customHeight="1">
      <c r="CO4670" s="333">
        <v>45948</v>
      </c>
      <c r="CP4670" s="262" t="s">
        <v>320</v>
      </c>
      <c r="CR4670" s="333">
        <v>45948</v>
      </c>
      <c r="CS4670" s="262" t="s">
        <v>321</v>
      </c>
    </row>
    <row r="4671" spans="93:97" ht="39" customHeight="1">
      <c r="CO4671" s="333">
        <v>45949</v>
      </c>
      <c r="CP4671" s="262" t="s">
        <v>321</v>
      </c>
      <c r="CR4671" s="333">
        <v>45949</v>
      </c>
      <c r="CS4671" s="262" t="s">
        <v>322</v>
      </c>
    </row>
    <row r="4672" spans="93:97" ht="39" customHeight="1">
      <c r="CO4672" s="333">
        <v>45950</v>
      </c>
      <c r="CP4672" s="262" t="s">
        <v>322</v>
      </c>
      <c r="CR4672" s="333">
        <v>45950</v>
      </c>
      <c r="CS4672" s="262" t="s">
        <v>323</v>
      </c>
    </row>
    <row r="4673" spans="93:97" ht="39" customHeight="1">
      <c r="CO4673" s="333">
        <v>45951</v>
      </c>
      <c r="CP4673" s="262" t="s">
        <v>323</v>
      </c>
      <c r="CR4673" s="333">
        <v>45951</v>
      </c>
      <c r="CS4673" s="262" t="s">
        <v>324</v>
      </c>
    </row>
    <row r="4674" spans="93:97" ht="39" customHeight="1">
      <c r="CO4674" s="333">
        <v>45952</v>
      </c>
      <c r="CP4674" s="262" t="s">
        <v>324</v>
      </c>
      <c r="CR4674" s="333">
        <v>45952</v>
      </c>
      <c r="CS4674" s="262" t="s">
        <v>325</v>
      </c>
    </row>
    <row r="4675" spans="93:97" ht="39" customHeight="1">
      <c r="CO4675" s="333">
        <v>45953</v>
      </c>
      <c r="CP4675" s="262" t="s">
        <v>325</v>
      </c>
      <c r="CR4675" s="333">
        <v>45953</v>
      </c>
      <c r="CS4675" s="262" t="s">
        <v>326</v>
      </c>
    </row>
    <row r="4676" spans="93:97" ht="39" customHeight="1">
      <c r="CO4676" s="333">
        <v>45954</v>
      </c>
      <c r="CP4676" s="262" t="s">
        <v>326</v>
      </c>
      <c r="CR4676" s="333">
        <v>45954</v>
      </c>
      <c r="CS4676" s="262" t="s">
        <v>327</v>
      </c>
    </row>
    <row r="4677" spans="93:97" ht="39" customHeight="1">
      <c r="CO4677" s="333">
        <v>45955</v>
      </c>
      <c r="CP4677" s="262" t="s">
        <v>327</v>
      </c>
      <c r="CR4677" s="333">
        <v>45955</v>
      </c>
      <c r="CS4677" s="262" t="s">
        <v>328</v>
      </c>
    </row>
    <row r="4678" spans="93:97" ht="39" customHeight="1">
      <c r="CO4678" s="333">
        <v>45956</v>
      </c>
      <c r="CP4678" s="262" t="s">
        <v>328</v>
      </c>
      <c r="CR4678" s="333">
        <v>45956</v>
      </c>
      <c r="CS4678" s="262" t="s">
        <v>329</v>
      </c>
    </row>
    <row r="4679" spans="93:97" ht="39" customHeight="1">
      <c r="CO4679" s="333">
        <v>45957</v>
      </c>
      <c r="CP4679" s="262" t="s">
        <v>329</v>
      </c>
      <c r="CR4679" s="333">
        <v>45957</v>
      </c>
      <c r="CS4679" s="262" t="s">
        <v>330</v>
      </c>
    </row>
    <row r="4680" spans="93:97" ht="39" customHeight="1">
      <c r="CO4680" s="333">
        <v>45958</v>
      </c>
      <c r="CP4680" s="262" t="s">
        <v>330</v>
      </c>
      <c r="CR4680" s="333">
        <v>45958</v>
      </c>
      <c r="CS4680" s="262" t="s">
        <v>331</v>
      </c>
    </row>
    <row r="4681" spans="93:97" ht="39" customHeight="1">
      <c r="CO4681" s="333">
        <v>45959</v>
      </c>
      <c r="CP4681" s="262" t="s">
        <v>331</v>
      </c>
      <c r="CR4681" s="333">
        <v>45959</v>
      </c>
      <c r="CS4681" s="262" t="s">
        <v>332</v>
      </c>
    </row>
    <row r="4682" spans="93:97" ht="39" customHeight="1">
      <c r="CO4682" s="333">
        <v>45960</v>
      </c>
      <c r="CP4682" s="262" t="s">
        <v>332</v>
      </c>
      <c r="CR4682" s="333">
        <v>45960</v>
      </c>
      <c r="CS4682" s="262" t="s">
        <v>333</v>
      </c>
    </row>
    <row r="4683" spans="93:97" ht="39" customHeight="1">
      <c r="CO4683" s="333">
        <v>45961</v>
      </c>
      <c r="CP4683" s="262" t="s">
        <v>333</v>
      </c>
      <c r="CR4683" s="333">
        <v>45961</v>
      </c>
      <c r="CS4683" s="262" t="s">
        <v>334</v>
      </c>
    </row>
    <row r="4684" spans="93:97" ht="39" customHeight="1">
      <c r="CO4684" s="333">
        <v>45962</v>
      </c>
      <c r="CP4684" s="262" t="s">
        <v>334</v>
      </c>
      <c r="CR4684" s="333">
        <v>45962</v>
      </c>
      <c r="CS4684" s="262" t="s">
        <v>335</v>
      </c>
    </row>
    <row r="4685" spans="93:97" ht="39" customHeight="1">
      <c r="CO4685" s="333">
        <v>45963</v>
      </c>
      <c r="CP4685" s="262" t="s">
        <v>335</v>
      </c>
      <c r="CR4685" s="333">
        <v>45963</v>
      </c>
      <c r="CS4685" s="262" t="s">
        <v>336</v>
      </c>
    </row>
    <row r="4686" spans="93:97" ht="39" customHeight="1">
      <c r="CO4686" s="333">
        <v>45964</v>
      </c>
      <c r="CP4686" s="262" t="s">
        <v>336</v>
      </c>
      <c r="CR4686" s="333">
        <v>45964</v>
      </c>
      <c r="CS4686" s="262" t="s">
        <v>337</v>
      </c>
    </row>
    <row r="4687" spans="93:97" ht="39" customHeight="1">
      <c r="CO4687" s="333">
        <v>45965</v>
      </c>
      <c r="CP4687" s="262" t="s">
        <v>337</v>
      </c>
      <c r="CR4687" s="333">
        <v>45965</v>
      </c>
      <c r="CS4687" s="262" t="s">
        <v>338</v>
      </c>
    </row>
    <row r="4688" spans="93:97" ht="39" customHeight="1">
      <c r="CO4688" s="333">
        <v>45966</v>
      </c>
      <c r="CP4688" s="262" t="s">
        <v>338</v>
      </c>
      <c r="CR4688" s="333">
        <v>45966</v>
      </c>
      <c r="CS4688" s="262" t="s">
        <v>339</v>
      </c>
    </row>
    <row r="4689" spans="93:97" ht="39" customHeight="1">
      <c r="CO4689" s="333">
        <v>45967</v>
      </c>
      <c r="CP4689" s="262" t="s">
        <v>339</v>
      </c>
      <c r="CR4689" s="333">
        <v>45967</v>
      </c>
      <c r="CS4689" s="262" t="s">
        <v>340</v>
      </c>
    </row>
    <row r="4690" spans="93:97" ht="39" customHeight="1">
      <c r="CO4690" s="333">
        <v>45968</v>
      </c>
      <c r="CP4690" s="262" t="s">
        <v>340</v>
      </c>
      <c r="CR4690" s="333">
        <v>45968</v>
      </c>
      <c r="CS4690" s="262" t="s">
        <v>341</v>
      </c>
    </row>
    <row r="4691" spans="93:97" ht="39" customHeight="1">
      <c r="CO4691" s="333">
        <v>45969</v>
      </c>
      <c r="CP4691" s="262" t="s">
        <v>341</v>
      </c>
      <c r="CR4691" s="333">
        <v>45969</v>
      </c>
      <c r="CS4691" s="262" t="s">
        <v>342</v>
      </c>
    </row>
    <row r="4692" spans="93:97" ht="39" customHeight="1">
      <c r="CO4692" s="333">
        <v>45970</v>
      </c>
      <c r="CP4692" s="262" t="s">
        <v>342</v>
      </c>
      <c r="CR4692" s="333">
        <v>45970</v>
      </c>
      <c r="CS4692" s="262" t="s">
        <v>343</v>
      </c>
    </row>
    <row r="4693" spans="93:97" ht="39" customHeight="1">
      <c r="CO4693" s="333">
        <v>45971</v>
      </c>
      <c r="CP4693" s="262" t="s">
        <v>343</v>
      </c>
      <c r="CR4693" s="333">
        <v>45971</v>
      </c>
      <c r="CS4693" s="262" t="s">
        <v>344</v>
      </c>
    </row>
    <row r="4694" spans="93:97" ht="39" customHeight="1">
      <c r="CO4694" s="333">
        <v>45972</v>
      </c>
      <c r="CP4694" s="262" t="s">
        <v>344</v>
      </c>
      <c r="CR4694" s="333">
        <v>45972</v>
      </c>
      <c r="CS4694" s="262" t="s">
        <v>345</v>
      </c>
    </row>
    <row r="4695" spans="93:97" ht="39" customHeight="1">
      <c r="CO4695" s="333">
        <v>45973</v>
      </c>
      <c r="CP4695" s="262" t="s">
        <v>345</v>
      </c>
      <c r="CR4695" s="333">
        <v>45973</v>
      </c>
      <c r="CS4695" s="262" t="s">
        <v>346</v>
      </c>
    </row>
    <row r="4696" spans="93:97" ht="39" customHeight="1">
      <c r="CO4696" s="333">
        <v>45974</v>
      </c>
      <c r="CP4696" s="262" t="s">
        <v>346</v>
      </c>
      <c r="CR4696" s="333">
        <v>45974</v>
      </c>
      <c r="CS4696" s="262" t="s">
        <v>347</v>
      </c>
    </row>
    <row r="4697" spans="93:97" ht="39" customHeight="1">
      <c r="CO4697" s="333">
        <v>45975</v>
      </c>
      <c r="CP4697" s="262" t="s">
        <v>347</v>
      </c>
      <c r="CR4697" s="333">
        <v>45975</v>
      </c>
      <c r="CS4697" s="262" t="s">
        <v>348</v>
      </c>
    </row>
    <row r="4698" spans="93:97" ht="39" customHeight="1">
      <c r="CO4698" s="333">
        <v>45976</v>
      </c>
      <c r="CP4698" s="262" t="s">
        <v>348</v>
      </c>
      <c r="CR4698" s="333">
        <v>45976</v>
      </c>
      <c r="CS4698" s="262" t="s">
        <v>349</v>
      </c>
    </row>
    <row r="4699" spans="93:97" ht="39" customHeight="1">
      <c r="CO4699" s="333">
        <v>45977</v>
      </c>
      <c r="CP4699" s="262" t="s">
        <v>349</v>
      </c>
      <c r="CR4699" s="333">
        <v>45977</v>
      </c>
      <c r="CS4699" s="262" t="s">
        <v>350</v>
      </c>
    </row>
    <row r="4700" spans="93:97" ht="39" customHeight="1">
      <c r="CO4700" s="333">
        <v>45978</v>
      </c>
      <c r="CP4700" s="262" t="s">
        <v>350</v>
      </c>
      <c r="CR4700" s="333">
        <v>45978</v>
      </c>
      <c r="CS4700" s="262" t="s">
        <v>351</v>
      </c>
    </row>
    <row r="4701" spans="93:97" ht="39" customHeight="1">
      <c r="CO4701" s="333">
        <v>45979</v>
      </c>
      <c r="CP4701" s="262" t="s">
        <v>351</v>
      </c>
      <c r="CR4701" s="333">
        <v>45979</v>
      </c>
      <c r="CS4701" s="262" t="s">
        <v>352</v>
      </c>
    </row>
    <row r="4702" spans="93:97" ht="39" customHeight="1">
      <c r="CO4702" s="333">
        <v>45980</v>
      </c>
      <c r="CP4702" s="262" t="s">
        <v>352</v>
      </c>
      <c r="CR4702" s="333">
        <v>45980</v>
      </c>
      <c r="CS4702" s="262" t="s">
        <v>353</v>
      </c>
    </row>
    <row r="4703" spans="93:97" ht="39" customHeight="1">
      <c r="CO4703" s="333">
        <v>45981</v>
      </c>
      <c r="CP4703" s="262" t="s">
        <v>353</v>
      </c>
      <c r="CR4703" s="333">
        <v>45981</v>
      </c>
      <c r="CS4703" s="262" t="s">
        <v>354</v>
      </c>
    </row>
    <row r="4704" spans="93:97" ht="39" customHeight="1">
      <c r="CO4704" s="333">
        <v>45982</v>
      </c>
      <c r="CP4704" s="262" t="s">
        <v>354</v>
      </c>
      <c r="CR4704" s="333">
        <v>45982</v>
      </c>
      <c r="CS4704" s="262" t="s">
        <v>355</v>
      </c>
    </row>
    <row r="4705" spans="93:97" ht="39" customHeight="1">
      <c r="CO4705" s="333">
        <v>45983</v>
      </c>
      <c r="CP4705" s="262" t="s">
        <v>355</v>
      </c>
      <c r="CR4705" s="333">
        <v>45983</v>
      </c>
      <c r="CS4705" s="262" t="s">
        <v>356</v>
      </c>
    </row>
    <row r="4706" spans="93:97" ht="39" customHeight="1">
      <c r="CO4706" s="333">
        <v>45984</v>
      </c>
      <c r="CP4706" s="262" t="s">
        <v>356</v>
      </c>
      <c r="CR4706" s="333">
        <v>45984</v>
      </c>
      <c r="CS4706" s="262" t="s">
        <v>357</v>
      </c>
    </row>
    <row r="4707" spans="93:97" ht="39" customHeight="1">
      <c r="CO4707" s="333">
        <v>45985</v>
      </c>
      <c r="CP4707" s="262" t="s">
        <v>357</v>
      </c>
      <c r="CR4707" s="333">
        <v>45985</v>
      </c>
      <c r="CS4707" s="262" t="s">
        <v>358</v>
      </c>
    </row>
    <row r="4708" spans="93:97" ht="39" customHeight="1">
      <c r="CO4708" s="333">
        <v>45986</v>
      </c>
      <c r="CP4708" s="262" t="s">
        <v>358</v>
      </c>
      <c r="CR4708" s="333">
        <v>45986</v>
      </c>
      <c r="CS4708" s="262" t="s">
        <v>359</v>
      </c>
    </row>
    <row r="4709" spans="93:97" ht="39" customHeight="1">
      <c r="CO4709" s="333">
        <v>45987</v>
      </c>
      <c r="CP4709" s="262" t="s">
        <v>359</v>
      </c>
      <c r="CR4709" s="333">
        <v>45987</v>
      </c>
      <c r="CS4709" s="262" t="s">
        <v>360</v>
      </c>
    </row>
    <row r="4710" spans="93:97" ht="39" customHeight="1">
      <c r="CO4710" s="333">
        <v>45988</v>
      </c>
      <c r="CP4710" s="262" t="s">
        <v>360</v>
      </c>
      <c r="CR4710" s="333">
        <v>45988</v>
      </c>
      <c r="CS4710" s="262" t="s">
        <v>361</v>
      </c>
    </row>
    <row r="4711" spans="93:97" ht="39" customHeight="1">
      <c r="CO4711" s="333">
        <v>45989</v>
      </c>
      <c r="CP4711" s="262" t="s">
        <v>361</v>
      </c>
      <c r="CR4711" s="333">
        <v>45989</v>
      </c>
      <c r="CS4711" s="262" t="s">
        <v>362</v>
      </c>
    </row>
    <row r="4712" spans="93:97" ht="39" customHeight="1">
      <c r="CO4712" s="333">
        <v>45990</v>
      </c>
      <c r="CP4712" s="262" t="s">
        <v>362</v>
      </c>
      <c r="CR4712" s="333">
        <v>45990</v>
      </c>
      <c r="CS4712" s="262" t="s">
        <v>363</v>
      </c>
    </row>
    <row r="4713" spans="93:97" ht="39" customHeight="1">
      <c r="CO4713" s="333">
        <v>45991</v>
      </c>
      <c r="CP4713" s="262" t="s">
        <v>363</v>
      </c>
      <c r="CR4713" s="333">
        <v>45991</v>
      </c>
      <c r="CS4713" s="262" t="s">
        <v>364</v>
      </c>
    </row>
    <row r="4714" spans="93:97" ht="39" customHeight="1">
      <c r="CO4714" s="333">
        <v>45992</v>
      </c>
      <c r="CP4714" s="262" t="s">
        <v>364</v>
      </c>
      <c r="CR4714" s="333">
        <v>45992</v>
      </c>
      <c r="CS4714" s="262" t="s">
        <v>365</v>
      </c>
    </row>
    <row r="4715" spans="93:97" ht="39" customHeight="1">
      <c r="CO4715" s="333">
        <v>45993</v>
      </c>
      <c r="CP4715" s="262" t="s">
        <v>365</v>
      </c>
      <c r="CR4715" s="333">
        <v>45993</v>
      </c>
      <c r="CS4715" s="262" t="s">
        <v>366</v>
      </c>
    </row>
    <row r="4716" spans="93:97" ht="39" customHeight="1">
      <c r="CO4716" s="333">
        <v>45994</v>
      </c>
      <c r="CP4716" s="262" t="s">
        <v>366</v>
      </c>
      <c r="CR4716" s="333">
        <v>45994</v>
      </c>
      <c r="CS4716" s="262" t="s">
        <v>367</v>
      </c>
    </row>
    <row r="4717" spans="93:97" ht="39" customHeight="1">
      <c r="CO4717" s="333">
        <v>45995</v>
      </c>
      <c r="CP4717" s="262" t="s">
        <v>367</v>
      </c>
      <c r="CR4717" s="333">
        <v>45995</v>
      </c>
      <c r="CS4717" s="262" t="s">
        <v>368</v>
      </c>
    </row>
    <row r="4718" spans="93:97" ht="39" customHeight="1">
      <c r="CO4718" s="333">
        <v>45996</v>
      </c>
      <c r="CP4718" s="262" t="s">
        <v>368</v>
      </c>
      <c r="CR4718" s="333">
        <v>45996</v>
      </c>
      <c r="CS4718" s="262" t="s">
        <v>369</v>
      </c>
    </row>
    <row r="4719" spans="93:97" ht="39" customHeight="1">
      <c r="CO4719" s="333">
        <v>45997</v>
      </c>
      <c r="CP4719" s="262" t="s">
        <v>369</v>
      </c>
      <c r="CR4719" s="333">
        <v>45997</v>
      </c>
      <c r="CS4719" s="262" t="s">
        <v>370</v>
      </c>
    </row>
    <row r="4720" spans="93:97" ht="39" customHeight="1">
      <c r="CO4720" s="333">
        <v>45998</v>
      </c>
      <c r="CP4720" s="262" t="s">
        <v>370</v>
      </c>
      <c r="CR4720" s="333">
        <v>45998</v>
      </c>
      <c r="CS4720" s="262" t="s">
        <v>371</v>
      </c>
    </row>
    <row r="4721" spans="93:97" ht="39" customHeight="1">
      <c r="CO4721" s="333">
        <v>45999</v>
      </c>
      <c r="CP4721" s="262" t="s">
        <v>371</v>
      </c>
      <c r="CR4721" s="333">
        <v>45999</v>
      </c>
      <c r="CS4721" s="262" t="s">
        <v>372</v>
      </c>
    </row>
    <row r="4722" spans="93:97" ht="39" customHeight="1">
      <c r="CO4722" s="333">
        <v>46000</v>
      </c>
      <c r="CP4722" s="262" t="s">
        <v>372</v>
      </c>
      <c r="CR4722" s="333">
        <v>46000</v>
      </c>
      <c r="CS4722" s="262" t="s">
        <v>373</v>
      </c>
    </row>
    <row r="4723" spans="93:97" ht="39" customHeight="1">
      <c r="CO4723" s="333">
        <v>46001</v>
      </c>
      <c r="CP4723" s="262" t="s">
        <v>373</v>
      </c>
      <c r="CR4723" s="333">
        <v>46001</v>
      </c>
      <c r="CS4723" s="262" t="s">
        <v>374</v>
      </c>
    </row>
    <row r="4724" spans="93:97" ht="39" customHeight="1">
      <c r="CO4724" s="333">
        <v>46002</v>
      </c>
      <c r="CP4724" s="262" t="s">
        <v>374</v>
      </c>
      <c r="CR4724" s="333">
        <v>46002</v>
      </c>
      <c r="CS4724" s="262" t="s">
        <v>375</v>
      </c>
    </row>
    <row r="4725" spans="93:97" ht="39" customHeight="1">
      <c r="CO4725" s="333">
        <v>46003</v>
      </c>
      <c r="CP4725" s="262" t="s">
        <v>375</v>
      </c>
      <c r="CR4725" s="333">
        <v>46003</v>
      </c>
      <c r="CS4725" s="262" t="s">
        <v>376</v>
      </c>
    </row>
    <row r="4726" spans="93:97" ht="39" customHeight="1">
      <c r="CO4726" s="333">
        <v>46004</v>
      </c>
      <c r="CP4726" s="262" t="s">
        <v>376</v>
      </c>
      <c r="CR4726" s="333">
        <v>46004</v>
      </c>
      <c r="CS4726" s="262" t="s">
        <v>377</v>
      </c>
    </row>
    <row r="4727" spans="93:97" ht="39" customHeight="1">
      <c r="CO4727" s="333">
        <v>46005</v>
      </c>
      <c r="CP4727" s="262" t="s">
        <v>377</v>
      </c>
      <c r="CR4727" s="333">
        <v>46005</v>
      </c>
      <c r="CS4727" s="262" t="s">
        <v>378</v>
      </c>
    </row>
    <row r="4728" spans="93:97" ht="39" customHeight="1">
      <c r="CO4728" s="333">
        <v>46006</v>
      </c>
      <c r="CP4728" s="262" t="s">
        <v>378</v>
      </c>
      <c r="CR4728" s="333">
        <v>46006</v>
      </c>
      <c r="CS4728" s="262" t="s">
        <v>379</v>
      </c>
    </row>
    <row r="4729" spans="93:97" ht="39" customHeight="1">
      <c r="CO4729" s="333">
        <v>46007</v>
      </c>
      <c r="CP4729" s="262" t="s">
        <v>379</v>
      </c>
      <c r="CR4729" s="333">
        <v>46007</v>
      </c>
      <c r="CS4729" s="262" t="s">
        <v>380</v>
      </c>
    </row>
    <row r="4730" spans="93:97" ht="39" customHeight="1">
      <c r="CO4730" s="333">
        <v>46008</v>
      </c>
      <c r="CP4730" s="262" t="s">
        <v>380</v>
      </c>
      <c r="CR4730" s="333">
        <v>46008</v>
      </c>
      <c r="CS4730" s="262" t="s">
        <v>381</v>
      </c>
    </row>
    <row r="4731" spans="93:97" ht="39" customHeight="1">
      <c r="CO4731" s="333">
        <v>46009</v>
      </c>
      <c r="CP4731" s="262" t="s">
        <v>381</v>
      </c>
      <c r="CR4731" s="333">
        <v>46009</v>
      </c>
      <c r="CS4731" s="262" t="s">
        <v>382</v>
      </c>
    </row>
    <row r="4732" spans="93:97" ht="39" customHeight="1">
      <c r="CO4732" s="333">
        <v>46010</v>
      </c>
      <c r="CP4732" s="262" t="s">
        <v>382</v>
      </c>
      <c r="CR4732" s="333">
        <v>46010</v>
      </c>
      <c r="CS4732" s="262" t="s">
        <v>383</v>
      </c>
    </row>
    <row r="4733" spans="93:97" ht="39" customHeight="1">
      <c r="CO4733" s="333">
        <v>46011</v>
      </c>
      <c r="CP4733" s="262" t="s">
        <v>383</v>
      </c>
      <c r="CR4733" s="333">
        <v>46011</v>
      </c>
      <c r="CS4733" s="262" t="s">
        <v>384</v>
      </c>
    </row>
    <row r="4734" spans="93:97" ht="39" customHeight="1">
      <c r="CO4734" s="333">
        <v>46012</v>
      </c>
      <c r="CP4734" s="262" t="s">
        <v>384</v>
      </c>
      <c r="CR4734" s="333">
        <v>46012</v>
      </c>
      <c r="CS4734" s="262" t="s">
        <v>385</v>
      </c>
    </row>
    <row r="4735" spans="93:97" ht="39" customHeight="1">
      <c r="CO4735" s="333">
        <v>46013</v>
      </c>
      <c r="CP4735" s="262" t="s">
        <v>385</v>
      </c>
      <c r="CR4735" s="333">
        <v>46013</v>
      </c>
      <c r="CS4735" s="262" t="s">
        <v>386</v>
      </c>
    </row>
    <row r="4736" spans="93:97" ht="39" customHeight="1">
      <c r="CO4736" s="333">
        <v>46014</v>
      </c>
      <c r="CP4736" s="262" t="s">
        <v>386</v>
      </c>
      <c r="CR4736" s="333">
        <v>46014</v>
      </c>
      <c r="CS4736" s="262" t="s">
        <v>387</v>
      </c>
    </row>
    <row r="4737" spans="93:97" ht="39" customHeight="1">
      <c r="CO4737" s="333">
        <v>46015</v>
      </c>
      <c r="CP4737" s="262" t="s">
        <v>387</v>
      </c>
      <c r="CR4737" s="333">
        <v>46015</v>
      </c>
      <c r="CS4737" s="262" t="s">
        <v>388</v>
      </c>
    </row>
    <row r="4738" spans="93:97" ht="39" customHeight="1">
      <c r="CO4738" s="333">
        <v>46016</v>
      </c>
      <c r="CP4738" s="262" t="s">
        <v>388</v>
      </c>
      <c r="CR4738" s="333">
        <v>46016</v>
      </c>
      <c r="CS4738" s="262" t="s">
        <v>389</v>
      </c>
    </row>
    <row r="4739" spans="93:97" ht="39" customHeight="1">
      <c r="CO4739" s="333">
        <v>46017</v>
      </c>
      <c r="CP4739" s="262" t="s">
        <v>389</v>
      </c>
      <c r="CR4739" s="333">
        <v>46017</v>
      </c>
      <c r="CS4739" s="262" t="s">
        <v>390</v>
      </c>
    </row>
    <row r="4740" spans="93:97" ht="39" customHeight="1">
      <c r="CO4740" s="333">
        <v>46018</v>
      </c>
      <c r="CP4740" s="262" t="s">
        <v>390</v>
      </c>
      <c r="CR4740" s="333">
        <v>46018</v>
      </c>
      <c r="CS4740" s="262" t="s">
        <v>391</v>
      </c>
    </row>
    <row r="4741" spans="93:97" ht="39" customHeight="1">
      <c r="CO4741" s="333">
        <v>46019</v>
      </c>
      <c r="CP4741" s="262" t="s">
        <v>391</v>
      </c>
      <c r="CR4741" s="333">
        <v>46019</v>
      </c>
      <c r="CS4741" s="262" t="s">
        <v>392</v>
      </c>
    </row>
    <row r="4742" spans="93:97" ht="39" customHeight="1">
      <c r="CO4742" s="333">
        <v>46020</v>
      </c>
      <c r="CP4742" s="262" t="s">
        <v>392</v>
      </c>
      <c r="CR4742" s="333">
        <v>46020</v>
      </c>
      <c r="CS4742" s="262" t="s">
        <v>393</v>
      </c>
    </row>
    <row r="4743" spans="93:97" ht="39" customHeight="1">
      <c r="CO4743" s="333">
        <v>46021</v>
      </c>
      <c r="CP4743" s="262" t="s">
        <v>393</v>
      </c>
      <c r="CR4743" s="333">
        <v>46021</v>
      </c>
      <c r="CS4743" s="262" t="s">
        <v>394</v>
      </c>
    </row>
    <row r="4744" spans="93:97" ht="39" customHeight="1">
      <c r="CO4744" s="333">
        <v>46022</v>
      </c>
      <c r="CP4744" s="262" t="s">
        <v>394</v>
      </c>
      <c r="CR4744" s="333">
        <v>46022</v>
      </c>
      <c r="CS4744" s="262" t="s">
        <v>395</v>
      </c>
    </row>
    <row r="4745" spans="93:97" ht="39" customHeight="1">
      <c r="CO4745" s="333">
        <v>46023</v>
      </c>
      <c r="CP4745" s="262" t="s">
        <v>395</v>
      </c>
      <c r="CR4745" s="333">
        <v>46023</v>
      </c>
      <c r="CS4745" s="262" t="s">
        <v>31</v>
      </c>
    </row>
    <row r="4746" spans="93:97" ht="39" customHeight="1">
      <c r="CO4746" s="333">
        <v>46024</v>
      </c>
      <c r="CP4746" s="262" t="s">
        <v>31</v>
      </c>
      <c r="CR4746" s="333">
        <v>46024</v>
      </c>
      <c r="CS4746" s="262" t="s">
        <v>32</v>
      </c>
    </row>
    <row r="4747" spans="93:97" ht="39" customHeight="1">
      <c r="CO4747" s="333">
        <v>46025</v>
      </c>
      <c r="CP4747" s="262" t="s">
        <v>32</v>
      </c>
      <c r="CR4747" s="333">
        <v>46025</v>
      </c>
      <c r="CS4747" s="262" t="s">
        <v>33</v>
      </c>
    </row>
    <row r="4748" spans="93:97" ht="39" customHeight="1">
      <c r="CO4748" s="333">
        <v>46026</v>
      </c>
      <c r="CP4748" s="262" t="s">
        <v>33</v>
      </c>
      <c r="CR4748" s="333">
        <v>46026</v>
      </c>
      <c r="CS4748" s="262" t="s">
        <v>34</v>
      </c>
    </row>
    <row r="4749" spans="93:97" ht="39" customHeight="1">
      <c r="CO4749" s="333">
        <v>46027</v>
      </c>
      <c r="CP4749" s="262" t="s">
        <v>34</v>
      </c>
      <c r="CR4749" s="333">
        <v>46027</v>
      </c>
      <c r="CS4749" s="262" t="s">
        <v>35</v>
      </c>
    </row>
    <row r="4750" spans="93:97" ht="39" customHeight="1">
      <c r="CO4750" s="333">
        <v>46028</v>
      </c>
      <c r="CP4750" s="262" t="s">
        <v>35</v>
      </c>
      <c r="CR4750" s="333">
        <v>46028</v>
      </c>
      <c r="CS4750" s="262" t="s">
        <v>36</v>
      </c>
    </row>
    <row r="4751" spans="93:97" ht="39" customHeight="1">
      <c r="CO4751" s="333">
        <v>46029</v>
      </c>
      <c r="CP4751" s="262" t="s">
        <v>36</v>
      </c>
      <c r="CR4751" s="333">
        <v>46029</v>
      </c>
      <c r="CS4751" s="262" t="s">
        <v>37</v>
      </c>
    </row>
    <row r="4752" spans="93:97" ht="39" customHeight="1">
      <c r="CO4752" s="333">
        <v>46030</v>
      </c>
      <c r="CP4752" s="262" t="s">
        <v>37</v>
      </c>
      <c r="CR4752" s="333">
        <v>46030</v>
      </c>
      <c r="CS4752" s="262" t="s">
        <v>38</v>
      </c>
    </row>
    <row r="4753" spans="93:97" ht="39" customHeight="1">
      <c r="CO4753" s="333">
        <v>46031</v>
      </c>
      <c r="CP4753" s="262" t="s">
        <v>38</v>
      </c>
      <c r="CR4753" s="333">
        <v>46031</v>
      </c>
      <c r="CS4753" s="262" t="s">
        <v>39</v>
      </c>
    </row>
    <row r="4754" spans="93:97" ht="39" customHeight="1">
      <c r="CO4754" s="333">
        <v>46032</v>
      </c>
      <c r="CP4754" s="262" t="s">
        <v>39</v>
      </c>
      <c r="CR4754" s="333">
        <v>46032</v>
      </c>
      <c r="CS4754" s="262" t="s">
        <v>40</v>
      </c>
    </row>
    <row r="4755" spans="93:97" ht="39" customHeight="1">
      <c r="CO4755" s="333">
        <v>46033</v>
      </c>
      <c r="CP4755" s="262" t="s">
        <v>40</v>
      </c>
      <c r="CR4755" s="333">
        <v>46033</v>
      </c>
      <c r="CS4755" s="262" t="s">
        <v>41</v>
      </c>
    </row>
    <row r="4756" spans="93:97" ht="39" customHeight="1">
      <c r="CO4756" s="333">
        <v>46034</v>
      </c>
      <c r="CP4756" s="262" t="s">
        <v>41</v>
      </c>
      <c r="CR4756" s="333">
        <v>46034</v>
      </c>
      <c r="CS4756" s="262" t="s">
        <v>42</v>
      </c>
    </row>
    <row r="4757" spans="93:97" ht="39" customHeight="1">
      <c r="CO4757" s="333">
        <v>46035</v>
      </c>
      <c r="CP4757" s="262" t="s">
        <v>42</v>
      </c>
      <c r="CR4757" s="333">
        <v>46035</v>
      </c>
      <c r="CS4757" s="262" t="s">
        <v>43</v>
      </c>
    </row>
    <row r="4758" spans="93:97" ht="39" customHeight="1">
      <c r="CO4758" s="333">
        <v>46036</v>
      </c>
      <c r="CP4758" s="262" t="s">
        <v>43</v>
      </c>
      <c r="CR4758" s="333">
        <v>46036</v>
      </c>
      <c r="CS4758" s="262" t="s">
        <v>44</v>
      </c>
    </row>
    <row r="4759" spans="93:97" ht="39" customHeight="1">
      <c r="CO4759" s="333">
        <v>46037</v>
      </c>
      <c r="CP4759" s="262" t="s">
        <v>44</v>
      </c>
      <c r="CR4759" s="333">
        <v>46037</v>
      </c>
      <c r="CS4759" s="262" t="s">
        <v>45</v>
      </c>
    </row>
    <row r="4760" spans="93:97" ht="39" customHeight="1">
      <c r="CO4760" s="333">
        <v>46038</v>
      </c>
      <c r="CP4760" s="262" t="s">
        <v>45</v>
      </c>
      <c r="CR4760" s="333">
        <v>46038</v>
      </c>
      <c r="CS4760" s="262" t="s">
        <v>46</v>
      </c>
    </row>
    <row r="4761" spans="93:97" ht="39" customHeight="1">
      <c r="CO4761" s="333">
        <v>46039</v>
      </c>
      <c r="CP4761" s="262" t="s">
        <v>46</v>
      </c>
      <c r="CR4761" s="333">
        <v>46039</v>
      </c>
      <c r="CS4761" s="262" t="s">
        <v>47</v>
      </c>
    </row>
    <row r="4762" spans="93:97" ht="39" customHeight="1">
      <c r="CO4762" s="333">
        <v>46040</v>
      </c>
      <c r="CP4762" s="262" t="s">
        <v>47</v>
      </c>
      <c r="CR4762" s="333">
        <v>46040</v>
      </c>
      <c r="CS4762" s="262" t="s">
        <v>48</v>
      </c>
    </row>
    <row r="4763" spans="93:97" ht="39" customHeight="1">
      <c r="CO4763" s="333">
        <v>46041</v>
      </c>
      <c r="CP4763" s="262" t="s">
        <v>48</v>
      </c>
      <c r="CR4763" s="333">
        <v>46041</v>
      </c>
      <c r="CS4763" s="262" t="s">
        <v>49</v>
      </c>
    </row>
    <row r="4764" spans="93:97" ht="39" customHeight="1">
      <c r="CO4764" s="333">
        <v>46042</v>
      </c>
      <c r="CP4764" s="262" t="s">
        <v>49</v>
      </c>
      <c r="CR4764" s="333">
        <v>46042</v>
      </c>
      <c r="CS4764" s="262" t="s">
        <v>50</v>
      </c>
    </row>
    <row r="4765" spans="93:97" ht="39" customHeight="1">
      <c r="CO4765" s="333">
        <v>46043</v>
      </c>
      <c r="CP4765" s="262" t="s">
        <v>50</v>
      </c>
      <c r="CR4765" s="333">
        <v>46043</v>
      </c>
      <c r="CS4765" s="262" t="s">
        <v>51</v>
      </c>
    </row>
    <row r="4766" spans="93:97" ht="39" customHeight="1">
      <c r="CO4766" s="333">
        <v>46044</v>
      </c>
      <c r="CP4766" s="262" t="s">
        <v>51</v>
      </c>
      <c r="CR4766" s="333">
        <v>46044</v>
      </c>
      <c r="CS4766" s="262" t="s">
        <v>52</v>
      </c>
    </row>
    <row r="4767" spans="93:97" ht="39" customHeight="1">
      <c r="CO4767" s="333">
        <v>46045</v>
      </c>
      <c r="CP4767" s="262" t="s">
        <v>52</v>
      </c>
      <c r="CR4767" s="333">
        <v>46045</v>
      </c>
      <c r="CS4767" s="262" t="s">
        <v>53</v>
      </c>
    </row>
    <row r="4768" spans="93:97" ht="39" customHeight="1">
      <c r="CO4768" s="333">
        <v>46046</v>
      </c>
      <c r="CP4768" s="262" t="s">
        <v>53</v>
      </c>
      <c r="CR4768" s="333">
        <v>46046</v>
      </c>
      <c r="CS4768" s="262" t="s">
        <v>54</v>
      </c>
    </row>
    <row r="4769" spans="93:97" ht="39" customHeight="1">
      <c r="CO4769" s="333">
        <v>46047</v>
      </c>
      <c r="CP4769" s="262" t="s">
        <v>54</v>
      </c>
      <c r="CR4769" s="333">
        <v>46047</v>
      </c>
      <c r="CS4769" s="262" t="s">
        <v>55</v>
      </c>
    </row>
    <row r="4770" spans="93:97" ht="39" customHeight="1">
      <c r="CO4770" s="333">
        <v>46048</v>
      </c>
      <c r="CP4770" s="262" t="s">
        <v>55</v>
      </c>
      <c r="CR4770" s="333">
        <v>46048</v>
      </c>
      <c r="CS4770" s="262" t="s">
        <v>56</v>
      </c>
    </row>
    <row r="4771" spans="93:97" ht="39" customHeight="1">
      <c r="CO4771" s="333">
        <v>46049</v>
      </c>
      <c r="CP4771" s="262" t="s">
        <v>56</v>
      </c>
      <c r="CR4771" s="333">
        <v>46049</v>
      </c>
      <c r="CS4771" s="262" t="s">
        <v>57</v>
      </c>
    </row>
    <row r="4772" spans="93:97" ht="39" customHeight="1">
      <c r="CO4772" s="333">
        <v>46050</v>
      </c>
      <c r="CP4772" s="262" t="s">
        <v>57</v>
      </c>
      <c r="CR4772" s="333">
        <v>46050</v>
      </c>
      <c r="CS4772" s="262" t="s">
        <v>58</v>
      </c>
    </row>
    <row r="4773" spans="93:97" ht="39" customHeight="1">
      <c r="CO4773" s="333">
        <v>46051</v>
      </c>
      <c r="CP4773" s="262" t="s">
        <v>58</v>
      </c>
      <c r="CR4773" s="333">
        <v>46051</v>
      </c>
      <c r="CS4773" s="262" t="s">
        <v>59</v>
      </c>
    </row>
    <row r="4774" spans="93:97" ht="39" customHeight="1">
      <c r="CO4774" s="333">
        <v>46052</v>
      </c>
      <c r="CP4774" s="262" t="s">
        <v>59</v>
      </c>
      <c r="CR4774" s="333">
        <v>46052</v>
      </c>
      <c r="CS4774" s="262" t="s">
        <v>60</v>
      </c>
    </row>
    <row r="4775" spans="93:97" ht="39" customHeight="1">
      <c r="CO4775" s="333">
        <v>46053</v>
      </c>
      <c r="CP4775" s="262" t="s">
        <v>60</v>
      </c>
      <c r="CR4775" s="333">
        <v>46053</v>
      </c>
      <c r="CS4775" s="262" t="s">
        <v>61</v>
      </c>
    </row>
    <row r="4776" spans="93:97" ht="39" customHeight="1">
      <c r="CO4776" s="333">
        <v>46054</v>
      </c>
      <c r="CP4776" s="262" t="s">
        <v>61</v>
      </c>
      <c r="CR4776" s="333">
        <v>46054</v>
      </c>
      <c r="CS4776" s="262" t="s">
        <v>62</v>
      </c>
    </row>
    <row r="4777" spans="93:97" ht="39" customHeight="1">
      <c r="CO4777" s="333">
        <v>46055</v>
      </c>
      <c r="CP4777" s="262" t="s">
        <v>62</v>
      </c>
      <c r="CR4777" s="333">
        <v>46055</v>
      </c>
      <c r="CS4777" s="262" t="s">
        <v>63</v>
      </c>
    </row>
    <row r="4778" spans="93:97" ht="39" customHeight="1">
      <c r="CO4778" s="333">
        <v>46056</v>
      </c>
      <c r="CP4778" s="262" t="s">
        <v>63</v>
      </c>
      <c r="CR4778" s="333">
        <v>46056</v>
      </c>
      <c r="CS4778" s="262" t="s">
        <v>64</v>
      </c>
    </row>
    <row r="4779" spans="93:97" ht="39" customHeight="1">
      <c r="CO4779" s="333">
        <v>46057</v>
      </c>
      <c r="CP4779" s="262" t="s">
        <v>64</v>
      </c>
      <c r="CR4779" s="333">
        <v>46057</v>
      </c>
      <c r="CS4779" s="262" t="s">
        <v>65</v>
      </c>
    </row>
    <row r="4780" spans="93:97" ht="39" customHeight="1">
      <c r="CO4780" s="333">
        <v>46058</v>
      </c>
      <c r="CP4780" s="262" t="s">
        <v>65</v>
      </c>
      <c r="CR4780" s="333">
        <v>46058</v>
      </c>
      <c r="CS4780" s="262" t="s">
        <v>66</v>
      </c>
    </row>
    <row r="4781" spans="93:97" ht="39" customHeight="1">
      <c r="CO4781" s="333">
        <v>46059</v>
      </c>
      <c r="CP4781" s="262" t="s">
        <v>66</v>
      </c>
      <c r="CR4781" s="333">
        <v>46059</v>
      </c>
      <c r="CS4781" s="262" t="s">
        <v>67</v>
      </c>
    </row>
    <row r="4782" spans="93:97" ht="39" customHeight="1">
      <c r="CO4782" s="333">
        <v>46060</v>
      </c>
      <c r="CP4782" s="262" t="s">
        <v>67</v>
      </c>
      <c r="CR4782" s="333">
        <v>46060</v>
      </c>
      <c r="CS4782" s="262" t="s">
        <v>68</v>
      </c>
    </row>
    <row r="4783" spans="93:97" ht="39" customHeight="1">
      <c r="CO4783" s="333">
        <v>46061</v>
      </c>
      <c r="CP4783" s="262" t="s">
        <v>68</v>
      </c>
      <c r="CR4783" s="333">
        <v>46061</v>
      </c>
      <c r="CS4783" s="262" t="s">
        <v>69</v>
      </c>
    </row>
    <row r="4784" spans="93:97" ht="39" customHeight="1">
      <c r="CO4784" s="333">
        <v>46062</v>
      </c>
      <c r="CP4784" s="262" t="s">
        <v>69</v>
      </c>
      <c r="CR4784" s="333">
        <v>46062</v>
      </c>
      <c r="CS4784" s="262" t="s">
        <v>70</v>
      </c>
    </row>
    <row r="4785" spans="93:97" ht="39" customHeight="1">
      <c r="CO4785" s="333">
        <v>46063</v>
      </c>
      <c r="CP4785" s="262" t="s">
        <v>70</v>
      </c>
      <c r="CR4785" s="333">
        <v>46063</v>
      </c>
      <c r="CS4785" s="262" t="s">
        <v>71</v>
      </c>
    </row>
    <row r="4786" spans="93:97" ht="39" customHeight="1">
      <c r="CO4786" s="333">
        <v>46064</v>
      </c>
      <c r="CP4786" s="262" t="s">
        <v>71</v>
      </c>
      <c r="CR4786" s="333">
        <v>46064</v>
      </c>
      <c r="CS4786" s="262" t="s">
        <v>72</v>
      </c>
    </row>
    <row r="4787" spans="93:97" ht="39" customHeight="1">
      <c r="CO4787" s="333">
        <v>46065</v>
      </c>
      <c r="CP4787" s="262" t="s">
        <v>72</v>
      </c>
      <c r="CR4787" s="333">
        <v>46065</v>
      </c>
      <c r="CS4787" s="262" t="s">
        <v>73</v>
      </c>
    </row>
    <row r="4788" spans="93:97" ht="39" customHeight="1">
      <c r="CO4788" s="333">
        <v>46066</v>
      </c>
      <c r="CP4788" s="262" t="s">
        <v>73</v>
      </c>
      <c r="CR4788" s="333">
        <v>46066</v>
      </c>
      <c r="CS4788" s="262" t="s">
        <v>74</v>
      </c>
    </row>
    <row r="4789" spans="93:97" ht="39" customHeight="1">
      <c r="CO4789" s="333">
        <v>46067</v>
      </c>
      <c r="CP4789" s="262" t="s">
        <v>74</v>
      </c>
      <c r="CR4789" s="333">
        <v>46067</v>
      </c>
      <c r="CS4789" s="262" t="s">
        <v>75</v>
      </c>
    </row>
    <row r="4790" spans="93:97" ht="39" customHeight="1">
      <c r="CO4790" s="333">
        <v>46068</v>
      </c>
      <c r="CP4790" s="262" t="s">
        <v>75</v>
      </c>
      <c r="CR4790" s="333">
        <v>46068</v>
      </c>
      <c r="CS4790" s="262" t="s">
        <v>76</v>
      </c>
    </row>
    <row r="4791" spans="93:97" ht="39" customHeight="1">
      <c r="CO4791" s="333">
        <v>46069</v>
      </c>
      <c r="CP4791" s="262" t="s">
        <v>76</v>
      </c>
      <c r="CR4791" s="333">
        <v>46069</v>
      </c>
      <c r="CS4791" s="262" t="s">
        <v>77</v>
      </c>
    </row>
    <row r="4792" spans="93:97" ht="39" customHeight="1">
      <c r="CO4792" s="333">
        <v>46070</v>
      </c>
      <c r="CP4792" s="262" t="s">
        <v>77</v>
      </c>
      <c r="CR4792" s="333">
        <v>46070</v>
      </c>
      <c r="CS4792" s="262" t="s">
        <v>78</v>
      </c>
    </row>
    <row r="4793" spans="93:97" ht="39" customHeight="1">
      <c r="CO4793" s="333">
        <v>46071</v>
      </c>
      <c r="CP4793" s="262" t="s">
        <v>78</v>
      </c>
      <c r="CR4793" s="333">
        <v>46071</v>
      </c>
      <c r="CS4793" s="262" t="s">
        <v>79</v>
      </c>
    </row>
    <row r="4794" spans="93:97" ht="39" customHeight="1">
      <c r="CO4794" s="333">
        <v>46072</v>
      </c>
      <c r="CP4794" s="262" t="s">
        <v>79</v>
      </c>
      <c r="CR4794" s="333">
        <v>46072</v>
      </c>
      <c r="CS4794" s="262" t="s">
        <v>80</v>
      </c>
    </row>
    <row r="4795" spans="93:97" ht="39" customHeight="1">
      <c r="CO4795" s="333">
        <v>46073</v>
      </c>
      <c r="CP4795" s="262" t="s">
        <v>80</v>
      </c>
      <c r="CR4795" s="333">
        <v>46073</v>
      </c>
      <c r="CS4795" s="262" t="s">
        <v>81</v>
      </c>
    </row>
    <row r="4796" spans="93:97" ht="39" customHeight="1">
      <c r="CO4796" s="333">
        <v>46074</v>
      </c>
      <c r="CP4796" s="262" t="s">
        <v>81</v>
      </c>
      <c r="CR4796" s="333">
        <v>46074</v>
      </c>
      <c r="CS4796" s="262" t="s">
        <v>82</v>
      </c>
    </row>
    <row r="4797" spans="93:97" ht="39" customHeight="1">
      <c r="CO4797" s="333">
        <v>46075</v>
      </c>
      <c r="CP4797" s="262" t="s">
        <v>82</v>
      </c>
      <c r="CR4797" s="333">
        <v>46075</v>
      </c>
      <c r="CS4797" s="262" t="s">
        <v>83</v>
      </c>
    </row>
    <row r="4798" spans="93:97" ht="39" customHeight="1">
      <c r="CO4798" s="333">
        <v>46076</v>
      </c>
      <c r="CP4798" s="262" t="s">
        <v>83</v>
      </c>
      <c r="CR4798" s="333">
        <v>46076</v>
      </c>
      <c r="CS4798" s="262" t="s">
        <v>84</v>
      </c>
    </row>
    <row r="4799" spans="93:97" ht="39" customHeight="1">
      <c r="CO4799" s="333">
        <v>46077</v>
      </c>
      <c r="CP4799" s="262" t="s">
        <v>84</v>
      </c>
      <c r="CR4799" s="333">
        <v>46077</v>
      </c>
      <c r="CS4799" s="262" t="s">
        <v>85</v>
      </c>
    </row>
    <row r="4800" spans="93:97" ht="39" customHeight="1">
      <c r="CO4800" s="333">
        <v>46078</v>
      </c>
      <c r="CP4800" s="262" t="s">
        <v>85</v>
      </c>
      <c r="CR4800" s="333">
        <v>46078</v>
      </c>
      <c r="CS4800" s="262" t="s">
        <v>86</v>
      </c>
    </row>
    <row r="4801" spans="93:97" ht="39" customHeight="1">
      <c r="CO4801" s="333">
        <v>46079</v>
      </c>
      <c r="CP4801" s="262" t="s">
        <v>86</v>
      </c>
      <c r="CR4801" s="333">
        <v>46079</v>
      </c>
      <c r="CS4801" s="262" t="s">
        <v>87</v>
      </c>
    </row>
    <row r="4802" spans="93:97" ht="39" customHeight="1">
      <c r="CO4802" s="333">
        <v>46080</v>
      </c>
      <c r="CP4802" s="262" t="s">
        <v>87</v>
      </c>
      <c r="CR4802" s="333">
        <v>46080</v>
      </c>
      <c r="CS4802" s="262" t="s">
        <v>88</v>
      </c>
    </row>
    <row r="4803" spans="93:97" ht="39" customHeight="1">
      <c r="CO4803" s="333">
        <v>46081</v>
      </c>
      <c r="CP4803" s="262" t="s">
        <v>88</v>
      </c>
      <c r="CR4803" s="333">
        <v>46081</v>
      </c>
      <c r="CS4803" s="262" t="s">
        <v>89</v>
      </c>
    </row>
    <row r="4804" spans="93:97" ht="39" customHeight="1">
      <c r="CO4804" s="333">
        <v>46082</v>
      </c>
      <c r="CP4804" s="262" t="s">
        <v>89</v>
      </c>
      <c r="CR4804" s="333">
        <v>46082</v>
      </c>
      <c r="CS4804" s="262" t="s">
        <v>90</v>
      </c>
    </row>
    <row r="4805" spans="93:97" ht="39" customHeight="1">
      <c r="CO4805" s="333">
        <v>46083</v>
      </c>
      <c r="CP4805" s="262" t="s">
        <v>90</v>
      </c>
      <c r="CR4805" s="333">
        <v>46083</v>
      </c>
      <c r="CS4805" s="262" t="s">
        <v>91</v>
      </c>
    </row>
    <row r="4806" spans="93:97" ht="39" customHeight="1">
      <c r="CO4806" s="333">
        <v>46084</v>
      </c>
      <c r="CP4806" s="262" t="s">
        <v>91</v>
      </c>
      <c r="CR4806" s="333">
        <v>46084</v>
      </c>
      <c r="CS4806" s="262" t="s">
        <v>92</v>
      </c>
    </row>
    <row r="4807" spans="93:97" ht="39" customHeight="1">
      <c r="CO4807" s="333">
        <v>46085</v>
      </c>
      <c r="CP4807" s="262" t="s">
        <v>92</v>
      </c>
      <c r="CR4807" s="333">
        <v>46085</v>
      </c>
      <c r="CS4807" s="262" t="s">
        <v>93</v>
      </c>
    </row>
    <row r="4808" spans="93:97" ht="39" customHeight="1">
      <c r="CO4808" s="333">
        <v>46086</v>
      </c>
      <c r="CP4808" s="262" t="s">
        <v>93</v>
      </c>
      <c r="CR4808" s="333">
        <v>46086</v>
      </c>
      <c r="CS4808" s="262" t="s">
        <v>94</v>
      </c>
    </row>
    <row r="4809" spans="93:97" ht="39" customHeight="1">
      <c r="CO4809" s="333">
        <v>46087</v>
      </c>
      <c r="CP4809" s="262" t="s">
        <v>94</v>
      </c>
      <c r="CR4809" s="333">
        <v>46087</v>
      </c>
      <c r="CS4809" s="262" t="s">
        <v>95</v>
      </c>
    </row>
    <row r="4810" spans="93:97" ht="39" customHeight="1">
      <c r="CO4810" s="333">
        <v>46088</v>
      </c>
      <c r="CP4810" s="262" t="s">
        <v>95</v>
      </c>
      <c r="CR4810" s="333">
        <v>46088</v>
      </c>
      <c r="CS4810" s="262" t="s">
        <v>96</v>
      </c>
    </row>
    <row r="4811" spans="93:97" ht="39" customHeight="1">
      <c r="CO4811" s="333">
        <v>46089</v>
      </c>
      <c r="CP4811" s="262" t="s">
        <v>96</v>
      </c>
      <c r="CR4811" s="333">
        <v>46089</v>
      </c>
      <c r="CS4811" s="262" t="s">
        <v>97</v>
      </c>
    </row>
    <row r="4812" spans="93:97" ht="39" customHeight="1">
      <c r="CO4812" s="333">
        <v>46090</v>
      </c>
      <c r="CP4812" s="262" t="s">
        <v>97</v>
      </c>
      <c r="CR4812" s="333">
        <v>46090</v>
      </c>
      <c r="CS4812" s="262" t="s">
        <v>98</v>
      </c>
    </row>
    <row r="4813" spans="93:97" ht="39" customHeight="1">
      <c r="CO4813" s="333">
        <v>46091</v>
      </c>
      <c r="CP4813" s="262" t="s">
        <v>98</v>
      </c>
      <c r="CR4813" s="333">
        <v>46091</v>
      </c>
      <c r="CS4813" s="262" t="s">
        <v>99</v>
      </c>
    </row>
    <row r="4814" spans="93:97" ht="39" customHeight="1">
      <c r="CO4814" s="333">
        <v>46092</v>
      </c>
      <c r="CP4814" s="262" t="s">
        <v>99</v>
      </c>
      <c r="CR4814" s="333">
        <v>46092</v>
      </c>
      <c r="CS4814" s="262" t="s">
        <v>100</v>
      </c>
    </row>
    <row r="4815" spans="93:97" ht="39" customHeight="1">
      <c r="CO4815" s="333">
        <v>46093</v>
      </c>
      <c r="CP4815" s="262" t="s">
        <v>100</v>
      </c>
      <c r="CR4815" s="333">
        <v>46093</v>
      </c>
      <c r="CS4815" s="262" t="s">
        <v>101</v>
      </c>
    </row>
    <row r="4816" spans="93:97" ht="39" customHeight="1">
      <c r="CO4816" s="333">
        <v>46094</v>
      </c>
      <c r="CP4816" s="262" t="s">
        <v>101</v>
      </c>
      <c r="CR4816" s="333">
        <v>46094</v>
      </c>
      <c r="CS4816" s="262" t="s">
        <v>102</v>
      </c>
    </row>
    <row r="4817" spans="93:97" ht="39" customHeight="1">
      <c r="CO4817" s="333">
        <v>46095</v>
      </c>
      <c r="CP4817" s="262" t="s">
        <v>102</v>
      </c>
      <c r="CR4817" s="333">
        <v>46095</v>
      </c>
      <c r="CS4817" s="262" t="s">
        <v>103</v>
      </c>
    </row>
    <row r="4818" spans="93:97" ht="39" customHeight="1">
      <c r="CO4818" s="333">
        <v>46096</v>
      </c>
      <c r="CP4818" s="262" t="s">
        <v>103</v>
      </c>
      <c r="CR4818" s="333">
        <v>46096</v>
      </c>
      <c r="CS4818" s="262" t="s">
        <v>104</v>
      </c>
    </row>
    <row r="4819" spans="93:97" ht="39" customHeight="1">
      <c r="CO4819" s="333">
        <v>46097</v>
      </c>
      <c r="CP4819" s="262" t="s">
        <v>104</v>
      </c>
      <c r="CR4819" s="333">
        <v>46097</v>
      </c>
      <c r="CS4819" s="262" t="s">
        <v>105</v>
      </c>
    </row>
    <row r="4820" spans="93:97" ht="39" customHeight="1">
      <c r="CO4820" s="333">
        <v>46098</v>
      </c>
      <c r="CP4820" s="262" t="s">
        <v>105</v>
      </c>
      <c r="CR4820" s="333">
        <v>46098</v>
      </c>
      <c r="CS4820" s="262" t="s">
        <v>106</v>
      </c>
    </row>
    <row r="4821" spans="93:97" ht="39" customHeight="1">
      <c r="CO4821" s="333">
        <v>46099</v>
      </c>
      <c r="CP4821" s="262" t="s">
        <v>106</v>
      </c>
      <c r="CR4821" s="333">
        <v>46099</v>
      </c>
      <c r="CS4821" s="262" t="s">
        <v>107</v>
      </c>
    </row>
    <row r="4822" spans="93:97" ht="39" customHeight="1">
      <c r="CO4822" s="333">
        <v>46100</v>
      </c>
      <c r="CP4822" s="262" t="s">
        <v>107</v>
      </c>
      <c r="CR4822" s="333">
        <v>46100</v>
      </c>
      <c r="CS4822" s="262" t="s">
        <v>108</v>
      </c>
    </row>
    <row r="4823" spans="93:97" ht="39" customHeight="1">
      <c r="CO4823" s="333">
        <v>46101</v>
      </c>
      <c r="CP4823" s="262" t="s">
        <v>108</v>
      </c>
      <c r="CR4823" s="333">
        <v>46101</v>
      </c>
      <c r="CS4823" s="262" t="s">
        <v>109</v>
      </c>
    </row>
    <row r="4824" spans="93:97" ht="39" customHeight="1">
      <c r="CO4824" s="333">
        <v>46102</v>
      </c>
      <c r="CP4824" s="262" t="s">
        <v>109</v>
      </c>
      <c r="CR4824" s="333">
        <v>46102</v>
      </c>
      <c r="CS4824" s="262" t="s">
        <v>110</v>
      </c>
    </row>
    <row r="4825" spans="93:97" ht="39" customHeight="1">
      <c r="CO4825" s="333">
        <v>46103</v>
      </c>
      <c r="CP4825" s="262" t="s">
        <v>110</v>
      </c>
      <c r="CR4825" s="333">
        <v>46103</v>
      </c>
      <c r="CS4825" s="262" t="s">
        <v>111</v>
      </c>
    </row>
    <row r="4826" spans="93:97" ht="39" customHeight="1">
      <c r="CO4826" s="333">
        <v>46104</v>
      </c>
      <c r="CP4826" s="262" t="s">
        <v>111</v>
      </c>
      <c r="CR4826" s="333">
        <v>46104</v>
      </c>
      <c r="CS4826" s="262" t="s">
        <v>112</v>
      </c>
    </row>
    <row r="4827" spans="93:97" ht="39" customHeight="1">
      <c r="CO4827" s="333">
        <v>46105</v>
      </c>
      <c r="CP4827" s="262" t="s">
        <v>112</v>
      </c>
      <c r="CR4827" s="333">
        <v>46105</v>
      </c>
      <c r="CS4827" s="262" t="s">
        <v>113</v>
      </c>
    </row>
    <row r="4828" spans="93:97" ht="39" customHeight="1">
      <c r="CO4828" s="333">
        <v>46106</v>
      </c>
      <c r="CP4828" s="262" t="s">
        <v>113</v>
      </c>
      <c r="CR4828" s="333">
        <v>46106</v>
      </c>
      <c r="CS4828" s="262" t="s">
        <v>114</v>
      </c>
    </row>
    <row r="4829" spans="93:97" ht="39" customHeight="1">
      <c r="CO4829" s="333">
        <v>46107</v>
      </c>
      <c r="CP4829" s="262" t="s">
        <v>114</v>
      </c>
      <c r="CR4829" s="333">
        <v>46107</v>
      </c>
      <c r="CS4829" s="262" t="s">
        <v>115</v>
      </c>
    </row>
    <row r="4830" spans="93:97" ht="39" customHeight="1">
      <c r="CO4830" s="333">
        <v>46108</v>
      </c>
      <c r="CP4830" s="262" t="s">
        <v>115</v>
      </c>
      <c r="CR4830" s="333">
        <v>46108</v>
      </c>
      <c r="CS4830" s="262" t="s">
        <v>116</v>
      </c>
    </row>
    <row r="4831" spans="93:97" ht="39" customHeight="1">
      <c r="CO4831" s="333">
        <v>46109</v>
      </c>
      <c r="CP4831" s="262" t="s">
        <v>116</v>
      </c>
      <c r="CR4831" s="333">
        <v>46109</v>
      </c>
      <c r="CS4831" s="262" t="s">
        <v>117</v>
      </c>
    </row>
    <row r="4832" spans="93:97" ht="39" customHeight="1">
      <c r="CO4832" s="333">
        <v>46110</v>
      </c>
      <c r="CP4832" s="262" t="s">
        <v>117</v>
      </c>
      <c r="CR4832" s="333">
        <v>46110</v>
      </c>
      <c r="CS4832" s="262" t="s">
        <v>118</v>
      </c>
    </row>
    <row r="4833" spans="93:97" ht="39" customHeight="1">
      <c r="CO4833" s="333">
        <v>46111</v>
      </c>
      <c r="CP4833" s="262" t="s">
        <v>118</v>
      </c>
      <c r="CR4833" s="333">
        <v>46111</v>
      </c>
      <c r="CS4833" s="262" t="s">
        <v>119</v>
      </c>
    </row>
    <row r="4834" spans="93:97" ht="39" customHeight="1">
      <c r="CO4834" s="333">
        <v>46112</v>
      </c>
      <c r="CP4834" s="262" t="s">
        <v>119</v>
      </c>
      <c r="CR4834" s="333">
        <v>46112</v>
      </c>
      <c r="CS4834" s="262" t="s">
        <v>120</v>
      </c>
    </row>
    <row r="4835" spans="93:97" ht="39" customHeight="1">
      <c r="CO4835" s="333">
        <v>46113</v>
      </c>
      <c r="CP4835" s="262" t="s">
        <v>120</v>
      </c>
      <c r="CR4835" s="333">
        <v>46113</v>
      </c>
      <c r="CS4835" s="262" t="s">
        <v>121</v>
      </c>
    </row>
    <row r="4836" spans="93:97" ht="39" customHeight="1">
      <c r="CO4836" s="333">
        <v>46114</v>
      </c>
      <c r="CP4836" s="262" t="s">
        <v>121</v>
      </c>
      <c r="CR4836" s="333">
        <v>46114</v>
      </c>
      <c r="CS4836" s="262" t="s">
        <v>122</v>
      </c>
    </row>
    <row r="4837" spans="93:97" ht="39" customHeight="1">
      <c r="CO4837" s="333">
        <v>46115</v>
      </c>
      <c r="CP4837" s="262" t="s">
        <v>122</v>
      </c>
      <c r="CR4837" s="333">
        <v>46115</v>
      </c>
      <c r="CS4837" s="262" t="s">
        <v>123</v>
      </c>
    </row>
    <row r="4838" spans="93:97" ht="39" customHeight="1">
      <c r="CO4838" s="333">
        <v>46116</v>
      </c>
      <c r="CP4838" s="262" t="s">
        <v>123</v>
      </c>
      <c r="CR4838" s="333">
        <v>46116</v>
      </c>
      <c r="CS4838" s="262" t="s">
        <v>124</v>
      </c>
    </row>
    <row r="4839" spans="93:97" ht="39" customHeight="1">
      <c r="CO4839" s="333">
        <v>46117</v>
      </c>
      <c r="CP4839" s="262" t="s">
        <v>124</v>
      </c>
      <c r="CR4839" s="333">
        <v>46117</v>
      </c>
      <c r="CS4839" s="262" t="s">
        <v>125</v>
      </c>
    </row>
    <row r="4840" spans="93:97" ht="39" customHeight="1">
      <c r="CO4840" s="333">
        <v>46118</v>
      </c>
      <c r="CP4840" s="262" t="s">
        <v>125</v>
      </c>
      <c r="CR4840" s="333">
        <v>46118</v>
      </c>
      <c r="CS4840" s="262" t="s">
        <v>126</v>
      </c>
    </row>
    <row r="4841" spans="93:97" ht="39" customHeight="1">
      <c r="CO4841" s="333">
        <v>46119</v>
      </c>
      <c r="CP4841" s="262" t="s">
        <v>126</v>
      </c>
      <c r="CR4841" s="333">
        <v>46119</v>
      </c>
      <c r="CS4841" s="262" t="s">
        <v>127</v>
      </c>
    </row>
    <row r="4842" spans="93:97" ht="39" customHeight="1">
      <c r="CO4842" s="333">
        <v>46120</v>
      </c>
      <c r="CP4842" s="262" t="s">
        <v>127</v>
      </c>
      <c r="CR4842" s="333">
        <v>46120</v>
      </c>
      <c r="CS4842" s="262" t="s">
        <v>128</v>
      </c>
    </row>
    <row r="4843" spans="93:97" ht="39" customHeight="1">
      <c r="CO4843" s="333">
        <v>46121</v>
      </c>
      <c r="CP4843" s="262" t="s">
        <v>128</v>
      </c>
      <c r="CR4843" s="333">
        <v>46121</v>
      </c>
      <c r="CS4843" s="262" t="s">
        <v>129</v>
      </c>
    </row>
    <row r="4844" spans="93:97" ht="39" customHeight="1">
      <c r="CO4844" s="333">
        <v>46122</v>
      </c>
      <c r="CP4844" s="262" t="s">
        <v>129</v>
      </c>
      <c r="CR4844" s="333">
        <v>46122</v>
      </c>
      <c r="CS4844" s="262" t="s">
        <v>130</v>
      </c>
    </row>
    <row r="4845" spans="93:97" ht="39" customHeight="1">
      <c r="CO4845" s="333">
        <v>46123</v>
      </c>
      <c r="CP4845" s="262" t="s">
        <v>130</v>
      </c>
      <c r="CR4845" s="333">
        <v>46123</v>
      </c>
      <c r="CS4845" s="262" t="s">
        <v>131</v>
      </c>
    </row>
    <row r="4846" spans="93:97" ht="39" customHeight="1">
      <c r="CO4846" s="333">
        <v>46124</v>
      </c>
      <c r="CP4846" s="262" t="s">
        <v>131</v>
      </c>
      <c r="CR4846" s="333">
        <v>46124</v>
      </c>
      <c r="CS4846" s="262" t="s">
        <v>132</v>
      </c>
    </row>
    <row r="4847" spans="93:97" ht="39" customHeight="1">
      <c r="CO4847" s="333">
        <v>46125</v>
      </c>
      <c r="CP4847" s="262" t="s">
        <v>132</v>
      </c>
      <c r="CR4847" s="333">
        <v>46125</v>
      </c>
      <c r="CS4847" s="262" t="s">
        <v>133</v>
      </c>
    </row>
    <row r="4848" spans="93:97" ht="39" customHeight="1">
      <c r="CO4848" s="333">
        <v>46126</v>
      </c>
      <c r="CP4848" s="262" t="s">
        <v>133</v>
      </c>
      <c r="CR4848" s="333">
        <v>46126</v>
      </c>
      <c r="CS4848" s="262" t="s">
        <v>134</v>
      </c>
    </row>
    <row r="4849" spans="93:97" ht="39" customHeight="1">
      <c r="CO4849" s="333">
        <v>46127</v>
      </c>
      <c r="CP4849" s="262" t="s">
        <v>134</v>
      </c>
      <c r="CR4849" s="333">
        <v>46127</v>
      </c>
      <c r="CS4849" s="262" t="s">
        <v>135</v>
      </c>
    </row>
    <row r="4850" spans="93:97" ht="39" customHeight="1">
      <c r="CO4850" s="333">
        <v>46128</v>
      </c>
      <c r="CP4850" s="262" t="s">
        <v>135</v>
      </c>
      <c r="CR4850" s="333">
        <v>46128</v>
      </c>
      <c r="CS4850" s="262" t="s">
        <v>136</v>
      </c>
    </row>
    <row r="4851" spans="93:97" ht="39" customHeight="1">
      <c r="CO4851" s="333">
        <v>46129</v>
      </c>
      <c r="CP4851" s="262" t="s">
        <v>136</v>
      </c>
      <c r="CR4851" s="333">
        <v>46129</v>
      </c>
      <c r="CS4851" s="262" t="s">
        <v>137</v>
      </c>
    </row>
    <row r="4852" spans="93:97" ht="39" customHeight="1">
      <c r="CO4852" s="333">
        <v>46130</v>
      </c>
      <c r="CP4852" s="262" t="s">
        <v>137</v>
      </c>
      <c r="CR4852" s="333">
        <v>46130</v>
      </c>
      <c r="CS4852" s="262" t="s">
        <v>138</v>
      </c>
    </row>
    <row r="4853" spans="93:97" ht="39" customHeight="1">
      <c r="CO4853" s="333">
        <v>46131</v>
      </c>
      <c r="CP4853" s="262" t="s">
        <v>138</v>
      </c>
      <c r="CR4853" s="333">
        <v>46131</v>
      </c>
      <c r="CS4853" s="262" t="s">
        <v>139</v>
      </c>
    </row>
    <row r="4854" spans="93:97" ht="39" customHeight="1">
      <c r="CO4854" s="333">
        <v>46132</v>
      </c>
      <c r="CP4854" s="262" t="s">
        <v>139</v>
      </c>
      <c r="CR4854" s="333">
        <v>46132</v>
      </c>
      <c r="CS4854" s="262" t="s">
        <v>140</v>
      </c>
    </row>
    <row r="4855" spans="93:97" ht="39" customHeight="1">
      <c r="CO4855" s="333">
        <v>46133</v>
      </c>
      <c r="CP4855" s="262" t="s">
        <v>140</v>
      </c>
      <c r="CR4855" s="333">
        <v>46133</v>
      </c>
      <c r="CS4855" s="262" t="s">
        <v>141</v>
      </c>
    </row>
    <row r="4856" spans="93:97" ht="39" customHeight="1">
      <c r="CO4856" s="333">
        <v>46134</v>
      </c>
      <c r="CP4856" s="262" t="s">
        <v>141</v>
      </c>
      <c r="CR4856" s="333">
        <v>46134</v>
      </c>
      <c r="CS4856" s="262" t="s">
        <v>142</v>
      </c>
    </row>
    <row r="4857" spans="93:97" ht="39" customHeight="1">
      <c r="CO4857" s="333">
        <v>46135</v>
      </c>
      <c r="CP4857" s="262" t="s">
        <v>142</v>
      </c>
      <c r="CR4857" s="333">
        <v>46135</v>
      </c>
      <c r="CS4857" s="262" t="s">
        <v>143</v>
      </c>
    </row>
    <row r="4858" spans="93:97" ht="39" customHeight="1">
      <c r="CO4858" s="333">
        <v>46136</v>
      </c>
      <c r="CP4858" s="262" t="s">
        <v>143</v>
      </c>
      <c r="CR4858" s="333">
        <v>46136</v>
      </c>
      <c r="CS4858" s="262" t="s">
        <v>144</v>
      </c>
    </row>
    <row r="4859" spans="93:97" ht="39" customHeight="1">
      <c r="CO4859" s="333">
        <v>46137</v>
      </c>
      <c r="CP4859" s="262" t="s">
        <v>144</v>
      </c>
      <c r="CR4859" s="333">
        <v>46137</v>
      </c>
      <c r="CS4859" s="262" t="s">
        <v>145</v>
      </c>
    </row>
    <row r="4860" spans="93:97" ht="39" customHeight="1">
      <c r="CO4860" s="333">
        <v>46138</v>
      </c>
      <c r="CP4860" s="262" t="s">
        <v>145</v>
      </c>
      <c r="CR4860" s="333">
        <v>46138</v>
      </c>
      <c r="CS4860" s="262" t="s">
        <v>146</v>
      </c>
    </row>
    <row r="4861" spans="93:97" ht="39" customHeight="1">
      <c r="CO4861" s="333">
        <v>46139</v>
      </c>
      <c r="CP4861" s="262" t="s">
        <v>146</v>
      </c>
      <c r="CR4861" s="333">
        <v>46139</v>
      </c>
      <c r="CS4861" s="262" t="s">
        <v>147</v>
      </c>
    </row>
    <row r="4862" spans="93:97" ht="39" customHeight="1">
      <c r="CO4862" s="333">
        <v>46140</v>
      </c>
      <c r="CP4862" s="262" t="s">
        <v>147</v>
      </c>
      <c r="CR4862" s="333">
        <v>46140</v>
      </c>
      <c r="CS4862" s="262" t="s">
        <v>148</v>
      </c>
    </row>
    <row r="4863" spans="93:97" ht="39" customHeight="1">
      <c r="CO4863" s="333">
        <v>46141</v>
      </c>
      <c r="CP4863" s="262" t="s">
        <v>148</v>
      </c>
      <c r="CR4863" s="333">
        <v>46141</v>
      </c>
      <c r="CS4863" s="262" t="s">
        <v>149</v>
      </c>
    </row>
    <row r="4864" spans="93:97" ht="39" customHeight="1">
      <c r="CO4864" s="333">
        <v>46142</v>
      </c>
      <c r="CP4864" s="262" t="s">
        <v>149</v>
      </c>
      <c r="CR4864" s="333">
        <v>46142</v>
      </c>
      <c r="CS4864" s="262" t="s">
        <v>150</v>
      </c>
    </row>
    <row r="4865" spans="93:97" ht="39" customHeight="1">
      <c r="CO4865" s="333">
        <v>46143</v>
      </c>
      <c r="CP4865" s="262" t="s">
        <v>150</v>
      </c>
      <c r="CR4865" s="333">
        <v>46143</v>
      </c>
      <c r="CS4865" s="262" t="s">
        <v>151</v>
      </c>
    </row>
    <row r="4866" spans="93:97" ht="39" customHeight="1">
      <c r="CO4866" s="333">
        <v>46144</v>
      </c>
      <c r="CP4866" s="262" t="s">
        <v>151</v>
      </c>
      <c r="CR4866" s="333">
        <v>46144</v>
      </c>
      <c r="CS4866" s="262" t="s">
        <v>152</v>
      </c>
    </row>
    <row r="4867" spans="93:97" ht="39" customHeight="1">
      <c r="CO4867" s="333">
        <v>46145</v>
      </c>
      <c r="CP4867" s="262" t="s">
        <v>152</v>
      </c>
      <c r="CR4867" s="333">
        <v>46145</v>
      </c>
      <c r="CS4867" s="262" t="s">
        <v>153</v>
      </c>
    </row>
    <row r="4868" spans="93:97" ht="39" customHeight="1">
      <c r="CO4868" s="333">
        <v>46146</v>
      </c>
      <c r="CP4868" s="262" t="s">
        <v>153</v>
      </c>
      <c r="CR4868" s="333">
        <v>46146</v>
      </c>
      <c r="CS4868" s="262" t="s">
        <v>154</v>
      </c>
    </row>
    <row r="4869" spans="93:97" ht="39" customHeight="1">
      <c r="CO4869" s="333">
        <v>46147</v>
      </c>
      <c r="CP4869" s="262" t="s">
        <v>154</v>
      </c>
      <c r="CR4869" s="333">
        <v>46147</v>
      </c>
      <c r="CS4869" s="262" t="s">
        <v>155</v>
      </c>
    </row>
    <row r="4870" spans="93:97" ht="39" customHeight="1">
      <c r="CO4870" s="333">
        <v>46148</v>
      </c>
      <c r="CP4870" s="262" t="s">
        <v>155</v>
      </c>
      <c r="CR4870" s="333">
        <v>46148</v>
      </c>
      <c r="CS4870" s="262" t="s">
        <v>156</v>
      </c>
    </row>
    <row r="4871" spans="93:97" ht="39" customHeight="1">
      <c r="CO4871" s="333">
        <v>46149</v>
      </c>
      <c r="CP4871" s="262" t="s">
        <v>156</v>
      </c>
      <c r="CR4871" s="333">
        <v>46149</v>
      </c>
      <c r="CS4871" s="262" t="s">
        <v>157</v>
      </c>
    </row>
    <row r="4872" spans="93:97" ht="39" customHeight="1">
      <c r="CO4872" s="333">
        <v>46150</v>
      </c>
      <c r="CP4872" s="262" t="s">
        <v>157</v>
      </c>
      <c r="CR4872" s="333">
        <v>46150</v>
      </c>
      <c r="CS4872" s="262" t="s">
        <v>158</v>
      </c>
    </row>
    <row r="4873" spans="93:97" ht="39" customHeight="1">
      <c r="CO4873" s="333">
        <v>46151</v>
      </c>
      <c r="CP4873" s="262" t="s">
        <v>158</v>
      </c>
      <c r="CR4873" s="333">
        <v>46151</v>
      </c>
      <c r="CS4873" s="262" t="s">
        <v>159</v>
      </c>
    </row>
    <row r="4874" spans="93:97" ht="39" customHeight="1">
      <c r="CO4874" s="333">
        <v>46152</v>
      </c>
      <c r="CP4874" s="262" t="s">
        <v>159</v>
      </c>
      <c r="CR4874" s="333">
        <v>46152</v>
      </c>
      <c r="CS4874" s="262" t="s">
        <v>160</v>
      </c>
    </row>
    <row r="4875" spans="93:97" ht="39" customHeight="1">
      <c r="CO4875" s="333">
        <v>46153</v>
      </c>
      <c r="CP4875" s="262" t="s">
        <v>160</v>
      </c>
      <c r="CR4875" s="333">
        <v>46153</v>
      </c>
      <c r="CS4875" s="262" t="s">
        <v>161</v>
      </c>
    </row>
    <row r="4876" spans="93:97" ht="39" customHeight="1">
      <c r="CO4876" s="333">
        <v>46154</v>
      </c>
      <c r="CP4876" s="262" t="s">
        <v>161</v>
      </c>
      <c r="CR4876" s="333">
        <v>46154</v>
      </c>
      <c r="CS4876" s="262" t="s">
        <v>162</v>
      </c>
    </row>
    <row r="4877" spans="93:97" ht="39" customHeight="1">
      <c r="CO4877" s="333">
        <v>46155</v>
      </c>
      <c r="CP4877" s="262" t="s">
        <v>162</v>
      </c>
      <c r="CR4877" s="333">
        <v>46155</v>
      </c>
      <c r="CS4877" s="262" t="s">
        <v>163</v>
      </c>
    </row>
    <row r="4878" spans="93:97" ht="39" customHeight="1">
      <c r="CO4878" s="333">
        <v>46156</v>
      </c>
      <c r="CP4878" s="262" t="s">
        <v>163</v>
      </c>
      <c r="CR4878" s="333">
        <v>46156</v>
      </c>
      <c r="CS4878" s="262" t="s">
        <v>164</v>
      </c>
    </row>
    <row r="4879" spans="93:97" ht="39" customHeight="1">
      <c r="CO4879" s="333">
        <v>46157</v>
      </c>
      <c r="CP4879" s="262" t="s">
        <v>164</v>
      </c>
      <c r="CR4879" s="333">
        <v>46157</v>
      </c>
      <c r="CS4879" s="262" t="s">
        <v>165</v>
      </c>
    </row>
    <row r="4880" spans="93:97" ht="39" customHeight="1">
      <c r="CO4880" s="333">
        <v>46158</v>
      </c>
      <c r="CP4880" s="262" t="s">
        <v>165</v>
      </c>
      <c r="CR4880" s="333">
        <v>46158</v>
      </c>
      <c r="CS4880" s="262" t="s">
        <v>166</v>
      </c>
    </row>
    <row r="4881" spans="93:97" ht="39" customHeight="1">
      <c r="CO4881" s="333">
        <v>46159</v>
      </c>
      <c r="CP4881" s="262" t="s">
        <v>166</v>
      </c>
      <c r="CR4881" s="333">
        <v>46159</v>
      </c>
      <c r="CS4881" s="262" t="s">
        <v>167</v>
      </c>
    </row>
    <row r="4882" spans="93:97" ht="39" customHeight="1">
      <c r="CO4882" s="333">
        <v>46160</v>
      </c>
      <c r="CP4882" s="262" t="s">
        <v>167</v>
      </c>
      <c r="CR4882" s="333">
        <v>46160</v>
      </c>
      <c r="CS4882" s="262" t="s">
        <v>168</v>
      </c>
    </row>
    <row r="4883" spans="93:97" ht="39" customHeight="1">
      <c r="CO4883" s="333">
        <v>46161</v>
      </c>
      <c r="CP4883" s="262" t="s">
        <v>168</v>
      </c>
      <c r="CR4883" s="333">
        <v>46161</v>
      </c>
      <c r="CS4883" s="262" t="s">
        <v>169</v>
      </c>
    </row>
    <row r="4884" spans="93:97" ht="39" customHeight="1">
      <c r="CO4884" s="333">
        <v>46162</v>
      </c>
      <c r="CP4884" s="262" t="s">
        <v>169</v>
      </c>
      <c r="CR4884" s="333">
        <v>46162</v>
      </c>
      <c r="CS4884" s="262" t="s">
        <v>170</v>
      </c>
    </row>
    <row r="4885" spans="93:97" ht="39" customHeight="1">
      <c r="CO4885" s="333">
        <v>46163</v>
      </c>
      <c r="CP4885" s="262" t="s">
        <v>170</v>
      </c>
      <c r="CR4885" s="333">
        <v>46163</v>
      </c>
      <c r="CS4885" s="262" t="s">
        <v>171</v>
      </c>
    </row>
    <row r="4886" spans="93:97" ht="39" customHeight="1">
      <c r="CO4886" s="333">
        <v>46164</v>
      </c>
      <c r="CP4886" s="262" t="s">
        <v>171</v>
      </c>
      <c r="CR4886" s="333">
        <v>46164</v>
      </c>
      <c r="CS4886" s="262" t="s">
        <v>172</v>
      </c>
    </row>
    <row r="4887" spans="93:97" ht="39" customHeight="1">
      <c r="CO4887" s="333">
        <v>46165</v>
      </c>
      <c r="CP4887" s="262" t="s">
        <v>172</v>
      </c>
      <c r="CR4887" s="333">
        <v>46165</v>
      </c>
      <c r="CS4887" s="262" t="s">
        <v>173</v>
      </c>
    </row>
    <row r="4888" spans="93:97" ht="39" customHeight="1">
      <c r="CO4888" s="333">
        <v>46166</v>
      </c>
      <c r="CP4888" s="262" t="s">
        <v>173</v>
      </c>
      <c r="CR4888" s="333">
        <v>46166</v>
      </c>
      <c r="CS4888" s="262" t="s">
        <v>174</v>
      </c>
    </row>
    <row r="4889" spans="93:97" ht="39" customHeight="1">
      <c r="CO4889" s="333">
        <v>46167</v>
      </c>
      <c r="CP4889" s="262" t="s">
        <v>174</v>
      </c>
      <c r="CR4889" s="333">
        <v>46167</v>
      </c>
      <c r="CS4889" s="262" t="s">
        <v>175</v>
      </c>
    </row>
    <row r="4890" spans="93:97" ht="39" customHeight="1">
      <c r="CO4890" s="333">
        <v>46168</v>
      </c>
      <c r="CP4890" s="262" t="s">
        <v>175</v>
      </c>
      <c r="CR4890" s="333">
        <v>46168</v>
      </c>
      <c r="CS4890" s="262" t="s">
        <v>176</v>
      </c>
    </row>
    <row r="4891" spans="93:97" ht="39" customHeight="1">
      <c r="CO4891" s="333">
        <v>46169</v>
      </c>
      <c r="CP4891" s="262" t="s">
        <v>176</v>
      </c>
      <c r="CR4891" s="333">
        <v>46169</v>
      </c>
      <c r="CS4891" s="262" t="s">
        <v>177</v>
      </c>
    </row>
    <row r="4892" spans="93:97" ht="39" customHeight="1">
      <c r="CO4892" s="333">
        <v>46170</v>
      </c>
      <c r="CP4892" s="262" t="s">
        <v>177</v>
      </c>
      <c r="CR4892" s="333">
        <v>46170</v>
      </c>
      <c r="CS4892" s="262" t="s">
        <v>178</v>
      </c>
    </row>
    <row r="4893" spans="93:97" ht="39" customHeight="1">
      <c r="CO4893" s="333">
        <v>46171</v>
      </c>
      <c r="CP4893" s="262" t="s">
        <v>178</v>
      </c>
      <c r="CR4893" s="333">
        <v>46171</v>
      </c>
      <c r="CS4893" s="262" t="s">
        <v>179</v>
      </c>
    </row>
    <row r="4894" spans="93:97" ht="39" customHeight="1">
      <c r="CO4894" s="333">
        <v>46172</v>
      </c>
      <c r="CP4894" s="262" t="s">
        <v>179</v>
      </c>
      <c r="CR4894" s="333">
        <v>46172</v>
      </c>
      <c r="CS4894" s="262" t="s">
        <v>180</v>
      </c>
    </row>
    <row r="4895" spans="93:97" ht="39" customHeight="1">
      <c r="CO4895" s="333">
        <v>46173</v>
      </c>
      <c r="CP4895" s="262" t="s">
        <v>180</v>
      </c>
      <c r="CR4895" s="333">
        <v>46173</v>
      </c>
      <c r="CS4895" s="262" t="s">
        <v>181</v>
      </c>
    </row>
    <row r="4896" spans="93:97" ht="39" customHeight="1">
      <c r="CO4896" s="333">
        <v>46174</v>
      </c>
      <c r="CP4896" s="262" t="s">
        <v>181</v>
      </c>
      <c r="CR4896" s="333">
        <v>46174</v>
      </c>
      <c r="CS4896" s="262" t="s">
        <v>182</v>
      </c>
    </row>
    <row r="4897" spans="93:97" ht="39" customHeight="1">
      <c r="CO4897" s="333">
        <v>46175</v>
      </c>
      <c r="CP4897" s="262" t="s">
        <v>182</v>
      </c>
      <c r="CR4897" s="333">
        <v>46175</v>
      </c>
      <c r="CS4897" s="262" t="s">
        <v>183</v>
      </c>
    </row>
    <row r="4898" spans="93:97" ht="39" customHeight="1">
      <c r="CO4898" s="333">
        <v>46176</v>
      </c>
      <c r="CP4898" s="262" t="s">
        <v>183</v>
      </c>
      <c r="CR4898" s="333">
        <v>46176</v>
      </c>
      <c r="CS4898" s="262" t="s">
        <v>184</v>
      </c>
    </row>
    <row r="4899" spans="93:97" ht="39" customHeight="1">
      <c r="CO4899" s="333">
        <v>46177</v>
      </c>
      <c r="CP4899" s="262" t="s">
        <v>184</v>
      </c>
      <c r="CR4899" s="333">
        <v>46177</v>
      </c>
      <c r="CS4899" s="262" t="s">
        <v>185</v>
      </c>
    </row>
    <row r="4900" spans="93:97" ht="39" customHeight="1">
      <c r="CO4900" s="333">
        <v>46178</v>
      </c>
      <c r="CP4900" s="262" t="s">
        <v>185</v>
      </c>
      <c r="CR4900" s="333">
        <v>46178</v>
      </c>
      <c r="CS4900" s="262" t="s">
        <v>186</v>
      </c>
    </row>
    <row r="4901" spans="93:97" ht="39" customHeight="1">
      <c r="CO4901" s="333">
        <v>46179</v>
      </c>
      <c r="CP4901" s="262" t="s">
        <v>186</v>
      </c>
      <c r="CR4901" s="333">
        <v>46179</v>
      </c>
      <c r="CS4901" s="262" t="s">
        <v>187</v>
      </c>
    </row>
    <row r="4902" spans="93:97" ht="39" customHeight="1">
      <c r="CO4902" s="333">
        <v>46180</v>
      </c>
      <c r="CP4902" s="262" t="s">
        <v>187</v>
      </c>
      <c r="CR4902" s="333">
        <v>46180</v>
      </c>
      <c r="CS4902" s="262" t="s">
        <v>188</v>
      </c>
    </row>
    <row r="4903" spans="93:97" ht="39" customHeight="1">
      <c r="CO4903" s="333">
        <v>46181</v>
      </c>
      <c r="CP4903" s="262" t="s">
        <v>188</v>
      </c>
      <c r="CR4903" s="333">
        <v>46181</v>
      </c>
      <c r="CS4903" s="262" t="s">
        <v>189</v>
      </c>
    </row>
    <row r="4904" spans="93:97" ht="39" customHeight="1">
      <c r="CO4904" s="333">
        <v>46182</v>
      </c>
      <c r="CP4904" s="262" t="s">
        <v>189</v>
      </c>
      <c r="CR4904" s="333">
        <v>46182</v>
      </c>
      <c r="CS4904" s="262" t="s">
        <v>190</v>
      </c>
    </row>
    <row r="4905" spans="93:97" ht="39" customHeight="1">
      <c r="CO4905" s="333">
        <v>46183</v>
      </c>
      <c r="CP4905" s="262" t="s">
        <v>190</v>
      </c>
      <c r="CR4905" s="333">
        <v>46183</v>
      </c>
      <c r="CS4905" s="262" t="s">
        <v>191</v>
      </c>
    </row>
    <row r="4906" spans="93:97" ht="39" customHeight="1">
      <c r="CO4906" s="333">
        <v>46184</v>
      </c>
      <c r="CP4906" s="262" t="s">
        <v>191</v>
      </c>
      <c r="CR4906" s="333">
        <v>46184</v>
      </c>
      <c r="CS4906" s="262" t="s">
        <v>192</v>
      </c>
    </row>
    <row r="4907" spans="93:97" ht="39" customHeight="1">
      <c r="CO4907" s="333">
        <v>46185</v>
      </c>
      <c r="CP4907" s="262" t="s">
        <v>192</v>
      </c>
      <c r="CR4907" s="333">
        <v>46185</v>
      </c>
      <c r="CS4907" s="262" t="s">
        <v>193</v>
      </c>
    </row>
    <row r="4908" spans="93:97" ht="39" customHeight="1">
      <c r="CO4908" s="333">
        <v>46186</v>
      </c>
      <c r="CP4908" s="262" t="s">
        <v>193</v>
      </c>
      <c r="CR4908" s="333">
        <v>46186</v>
      </c>
      <c r="CS4908" s="262" t="s">
        <v>194</v>
      </c>
    </row>
    <row r="4909" spans="93:97" ht="39" customHeight="1">
      <c r="CO4909" s="333">
        <v>46187</v>
      </c>
      <c r="CP4909" s="262" t="s">
        <v>194</v>
      </c>
      <c r="CR4909" s="333">
        <v>46187</v>
      </c>
      <c r="CS4909" s="262" t="s">
        <v>195</v>
      </c>
    </row>
    <row r="4910" spans="93:97" ht="39" customHeight="1">
      <c r="CO4910" s="333">
        <v>46188</v>
      </c>
      <c r="CP4910" s="262" t="s">
        <v>195</v>
      </c>
      <c r="CR4910" s="333">
        <v>46188</v>
      </c>
      <c r="CS4910" s="262" t="s">
        <v>196</v>
      </c>
    </row>
    <row r="4911" spans="93:97" ht="39" customHeight="1">
      <c r="CO4911" s="333">
        <v>46189</v>
      </c>
      <c r="CP4911" s="262" t="s">
        <v>196</v>
      </c>
      <c r="CR4911" s="333">
        <v>46189</v>
      </c>
      <c r="CS4911" s="262" t="s">
        <v>197</v>
      </c>
    </row>
    <row r="4912" spans="93:97" ht="39" customHeight="1">
      <c r="CO4912" s="333">
        <v>46190</v>
      </c>
      <c r="CP4912" s="262" t="s">
        <v>197</v>
      </c>
      <c r="CR4912" s="333">
        <v>46190</v>
      </c>
      <c r="CS4912" s="262" t="s">
        <v>198</v>
      </c>
    </row>
    <row r="4913" spans="93:97" ht="39" customHeight="1">
      <c r="CO4913" s="333">
        <v>46191</v>
      </c>
      <c r="CP4913" s="262" t="s">
        <v>198</v>
      </c>
      <c r="CR4913" s="333">
        <v>46191</v>
      </c>
      <c r="CS4913" s="262" t="s">
        <v>199</v>
      </c>
    </row>
    <row r="4914" spans="93:97" ht="39" customHeight="1">
      <c r="CO4914" s="333">
        <v>46192</v>
      </c>
      <c r="CP4914" s="262" t="s">
        <v>199</v>
      </c>
      <c r="CR4914" s="333">
        <v>46192</v>
      </c>
      <c r="CS4914" s="262" t="s">
        <v>200</v>
      </c>
    </row>
    <row r="4915" spans="93:97" ht="39" customHeight="1">
      <c r="CO4915" s="333">
        <v>46193</v>
      </c>
      <c r="CP4915" s="262" t="s">
        <v>200</v>
      </c>
      <c r="CR4915" s="333">
        <v>46193</v>
      </c>
      <c r="CS4915" s="262" t="s">
        <v>201</v>
      </c>
    </row>
    <row r="4916" spans="93:97" ht="39" customHeight="1">
      <c r="CO4916" s="333">
        <v>46194</v>
      </c>
      <c r="CP4916" s="262" t="s">
        <v>201</v>
      </c>
      <c r="CR4916" s="333">
        <v>46194</v>
      </c>
      <c r="CS4916" s="262" t="s">
        <v>202</v>
      </c>
    </row>
    <row r="4917" spans="93:97" ht="39" customHeight="1">
      <c r="CO4917" s="333">
        <v>46195</v>
      </c>
      <c r="CP4917" s="262" t="s">
        <v>202</v>
      </c>
      <c r="CR4917" s="333">
        <v>46195</v>
      </c>
      <c r="CS4917" s="262" t="s">
        <v>203</v>
      </c>
    </row>
    <row r="4918" spans="93:97" ht="39" customHeight="1">
      <c r="CO4918" s="333">
        <v>46196</v>
      </c>
      <c r="CP4918" s="262" t="s">
        <v>203</v>
      </c>
      <c r="CR4918" s="333">
        <v>46196</v>
      </c>
      <c r="CS4918" s="262" t="s">
        <v>204</v>
      </c>
    </row>
    <row r="4919" spans="93:97" ht="39" customHeight="1">
      <c r="CO4919" s="333">
        <v>46197</v>
      </c>
      <c r="CP4919" s="262" t="s">
        <v>204</v>
      </c>
      <c r="CR4919" s="333">
        <v>46197</v>
      </c>
      <c r="CS4919" s="262" t="s">
        <v>205</v>
      </c>
    </row>
    <row r="4920" spans="93:97" ht="39" customHeight="1">
      <c r="CO4920" s="333">
        <v>46198</v>
      </c>
      <c r="CP4920" s="262" t="s">
        <v>205</v>
      </c>
      <c r="CR4920" s="333">
        <v>46198</v>
      </c>
      <c r="CS4920" s="262" t="s">
        <v>206</v>
      </c>
    </row>
    <row r="4921" spans="93:97" ht="39" customHeight="1">
      <c r="CO4921" s="333">
        <v>46199</v>
      </c>
      <c r="CP4921" s="262" t="s">
        <v>206</v>
      </c>
      <c r="CR4921" s="333">
        <v>46199</v>
      </c>
      <c r="CS4921" s="262" t="s">
        <v>207</v>
      </c>
    </row>
    <row r="4922" spans="93:97" ht="39" customHeight="1">
      <c r="CO4922" s="333">
        <v>46200</v>
      </c>
      <c r="CP4922" s="262" t="s">
        <v>207</v>
      </c>
      <c r="CR4922" s="333">
        <v>46200</v>
      </c>
      <c r="CS4922" s="262" t="s">
        <v>208</v>
      </c>
    </row>
    <row r="4923" spans="93:97" ht="39" customHeight="1">
      <c r="CO4923" s="333">
        <v>46201</v>
      </c>
      <c r="CP4923" s="262" t="s">
        <v>208</v>
      </c>
      <c r="CR4923" s="333">
        <v>46201</v>
      </c>
      <c r="CS4923" s="262" t="s">
        <v>209</v>
      </c>
    </row>
    <row r="4924" spans="93:97" ht="39" customHeight="1">
      <c r="CO4924" s="333">
        <v>46202</v>
      </c>
      <c r="CP4924" s="262" t="s">
        <v>209</v>
      </c>
      <c r="CR4924" s="333">
        <v>46202</v>
      </c>
      <c r="CS4924" s="262" t="s">
        <v>210</v>
      </c>
    </row>
    <row r="4925" spans="93:97" ht="39" customHeight="1">
      <c r="CO4925" s="333">
        <v>46203</v>
      </c>
      <c r="CP4925" s="262" t="s">
        <v>210</v>
      </c>
      <c r="CR4925" s="333">
        <v>46203</v>
      </c>
      <c r="CS4925" s="262" t="s">
        <v>211</v>
      </c>
    </row>
    <row r="4926" spans="93:97" ht="39" customHeight="1">
      <c r="CO4926" s="333">
        <v>46204</v>
      </c>
      <c r="CP4926" s="262" t="s">
        <v>211</v>
      </c>
      <c r="CR4926" s="333">
        <v>46204</v>
      </c>
      <c r="CS4926" s="262" t="s">
        <v>212</v>
      </c>
    </row>
    <row r="4927" spans="93:97" ht="39" customHeight="1">
      <c r="CO4927" s="333">
        <v>46205</v>
      </c>
      <c r="CP4927" s="262" t="s">
        <v>212</v>
      </c>
      <c r="CR4927" s="333">
        <v>46205</v>
      </c>
      <c r="CS4927" s="262" t="s">
        <v>213</v>
      </c>
    </row>
    <row r="4928" spans="93:97" ht="39" customHeight="1">
      <c r="CO4928" s="333">
        <v>46206</v>
      </c>
      <c r="CP4928" s="262" t="s">
        <v>213</v>
      </c>
      <c r="CR4928" s="333">
        <v>46206</v>
      </c>
      <c r="CS4928" s="262" t="s">
        <v>214</v>
      </c>
    </row>
    <row r="4929" spans="93:97" ht="39" customHeight="1">
      <c r="CO4929" s="333">
        <v>46207</v>
      </c>
      <c r="CP4929" s="262" t="s">
        <v>214</v>
      </c>
      <c r="CR4929" s="333">
        <v>46207</v>
      </c>
      <c r="CS4929" s="262" t="s">
        <v>215</v>
      </c>
    </row>
    <row r="4930" spans="93:97" ht="39" customHeight="1">
      <c r="CO4930" s="333">
        <v>46208</v>
      </c>
      <c r="CP4930" s="262" t="s">
        <v>215</v>
      </c>
      <c r="CR4930" s="333">
        <v>46208</v>
      </c>
      <c r="CS4930" s="262" t="s">
        <v>216</v>
      </c>
    </row>
    <row r="4931" spans="93:97" ht="39" customHeight="1">
      <c r="CO4931" s="333">
        <v>46209</v>
      </c>
      <c r="CP4931" s="262" t="s">
        <v>216</v>
      </c>
      <c r="CR4931" s="333">
        <v>46209</v>
      </c>
      <c r="CS4931" s="262" t="s">
        <v>217</v>
      </c>
    </row>
    <row r="4932" spans="93:97" ht="39" customHeight="1">
      <c r="CO4932" s="333">
        <v>46210</v>
      </c>
      <c r="CP4932" s="262" t="s">
        <v>217</v>
      </c>
      <c r="CR4932" s="333">
        <v>46210</v>
      </c>
      <c r="CS4932" s="262" t="s">
        <v>218</v>
      </c>
    </row>
    <row r="4933" spans="93:97" ht="39" customHeight="1">
      <c r="CO4933" s="333">
        <v>46211</v>
      </c>
      <c r="CP4933" s="262" t="s">
        <v>218</v>
      </c>
      <c r="CR4933" s="333">
        <v>46211</v>
      </c>
      <c r="CS4933" s="262" t="s">
        <v>219</v>
      </c>
    </row>
    <row r="4934" spans="93:97" ht="39" customHeight="1">
      <c r="CO4934" s="333">
        <v>46212</v>
      </c>
      <c r="CP4934" s="262" t="s">
        <v>219</v>
      </c>
      <c r="CR4934" s="333">
        <v>46212</v>
      </c>
      <c r="CS4934" s="262" t="s">
        <v>220</v>
      </c>
    </row>
    <row r="4935" spans="93:97" ht="39" customHeight="1">
      <c r="CO4935" s="333">
        <v>46213</v>
      </c>
      <c r="CP4935" s="262" t="s">
        <v>220</v>
      </c>
      <c r="CR4935" s="333">
        <v>46213</v>
      </c>
      <c r="CS4935" s="262" t="s">
        <v>221</v>
      </c>
    </row>
    <row r="4936" spans="93:97" ht="39" customHeight="1">
      <c r="CO4936" s="333">
        <v>46214</v>
      </c>
      <c r="CP4936" s="262" t="s">
        <v>221</v>
      </c>
      <c r="CR4936" s="333">
        <v>46214</v>
      </c>
      <c r="CS4936" s="262" t="s">
        <v>222</v>
      </c>
    </row>
    <row r="4937" spans="93:97" ht="39" customHeight="1">
      <c r="CO4937" s="333">
        <v>46215</v>
      </c>
      <c r="CP4937" s="262" t="s">
        <v>222</v>
      </c>
      <c r="CR4937" s="333">
        <v>46215</v>
      </c>
      <c r="CS4937" s="262" t="s">
        <v>223</v>
      </c>
    </row>
    <row r="4938" spans="93:97" ht="39" customHeight="1">
      <c r="CO4938" s="333">
        <v>46216</v>
      </c>
      <c r="CP4938" s="262" t="s">
        <v>223</v>
      </c>
      <c r="CR4938" s="333">
        <v>46216</v>
      </c>
      <c r="CS4938" s="262" t="s">
        <v>224</v>
      </c>
    </row>
    <row r="4939" spans="93:97" ht="39" customHeight="1">
      <c r="CO4939" s="333">
        <v>46217</v>
      </c>
      <c r="CP4939" s="262" t="s">
        <v>224</v>
      </c>
      <c r="CR4939" s="333">
        <v>46217</v>
      </c>
      <c r="CS4939" s="262" t="s">
        <v>225</v>
      </c>
    </row>
    <row r="4940" spans="93:97" ht="39" customHeight="1">
      <c r="CO4940" s="333">
        <v>46218</v>
      </c>
      <c r="CP4940" s="262" t="s">
        <v>225</v>
      </c>
      <c r="CR4940" s="333">
        <v>46218</v>
      </c>
      <c r="CS4940" s="262" t="s">
        <v>226</v>
      </c>
    </row>
    <row r="4941" spans="93:97" ht="39" customHeight="1">
      <c r="CO4941" s="333">
        <v>46219</v>
      </c>
      <c r="CP4941" s="262" t="s">
        <v>226</v>
      </c>
      <c r="CR4941" s="333">
        <v>46219</v>
      </c>
      <c r="CS4941" s="262" t="s">
        <v>227</v>
      </c>
    </row>
    <row r="4942" spans="93:97" ht="39" customHeight="1">
      <c r="CO4942" s="333">
        <v>46220</v>
      </c>
      <c r="CP4942" s="262" t="s">
        <v>227</v>
      </c>
      <c r="CR4942" s="333">
        <v>46220</v>
      </c>
      <c r="CS4942" s="262" t="s">
        <v>228</v>
      </c>
    </row>
    <row r="4943" spans="93:97" ht="39" customHeight="1">
      <c r="CO4943" s="333">
        <v>46221</v>
      </c>
      <c r="CP4943" s="262" t="s">
        <v>228</v>
      </c>
      <c r="CR4943" s="333">
        <v>46221</v>
      </c>
      <c r="CS4943" s="262" t="s">
        <v>229</v>
      </c>
    </row>
    <row r="4944" spans="93:97" ht="39" customHeight="1">
      <c r="CO4944" s="333">
        <v>46222</v>
      </c>
      <c r="CP4944" s="262" t="s">
        <v>229</v>
      </c>
      <c r="CR4944" s="333">
        <v>46222</v>
      </c>
      <c r="CS4944" s="262" t="s">
        <v>230</v>
      </c>
    </row>
    <row r="4945" spans="93:97" ht="39" customHeight="1">
      <c r="CO4945" s="333">
        <v>46223</v>
      </c>
      <c r="CP4945" s="262" t="s">
        <v>230</v>
      </c>
      <c r="CR4945" s="333">
        <v>46223</v>
      </c>
      <c r="CS4945" s="262" t="s">
        <v>231</v>
      </c>
    </row>
    <row r="4946" spans="93:97" ht="39" customHeight="1">
      <c r="CO4946" s="333">
        <v>46224</v>
      </c>
      <c r="CP4946" s="262" t="s">
        <v>231</v>
      </c>
      <c r="CR4946" s="333">
        <v>46224</v>
      </c>
      <c r="CS4946" s="262" t="s">
        <v>232</v>
      </c>
    </row>
    <row r="4947" spans="93:97" ht="39" customHeight="1">
      <c r="CO4947" s="333">
        <v>46225</v>
      </c>
      <c r="CP4947" s="262" t="s">
        <v>232</v>
      </c>
      <c r="CR4947" s="333">
        <v>46225</v>
      </c>
      <c r="CS4947" s="262" t="s">
        <v>233</v>
      </c>
    </row>
    <row r="4948" spans="93:97" ht="39" customHeight="1">
      <c r="CO4948" s="333">
        <v>46226</v>
      </c>
      <c r="CP4948" s="262" t="s">
        <v>233</v>
      </c>
      <c r="CR4948" s="333">
        <v>46226</v>
      </c>
      <c r="CS4948" s="262" t="s">
        <v>234</v>
      </c>
    </row>
    <row r="4949" spans="93:97" ht="39" customHeight="1">
      <c r="CO4949" s="333">
        <v>46227</v>
      </c>
      <c r="CP4949" s="262" t="s">
        <v>234</v>
      </c>
      <c r="CR4949" s="333">
        <v>46227</v>
      </c>
      <c r="CS4949" s="262" t="s">
        <v>235</v>
      </c>
    </row>
    <row r="4950" spans="93:97" ht="39" customHeight="1">
      <c r="CO4950" s="333">
        <v>46228</v>
      </c>
      <c r="CP4950" s="262" t="s">
        <v>235</v>
      </c>
      <c r="CR4950" s="333">
        <v>46228</v>
      </c>
      <c r="CS4950" s="262" t="s">
        <v>236</v>
      </c>
    </row>
    <row r="4951" spans="93:97" ht="39" customHeight="1">
      <c r="CO4951" s="333">
        <v>46229</v>
      </c>
      <c r="CP4951" s="262" t="s">
        <v>236</v>
      </c>
      <c r="CR4951" s="333">
        <v>46229</v>
      </c>
      <c r="CS4951" s="262" t="s">
        <v>237</v>
      </c>
    </row>
    <row r="4952" spans="93:97" ht="39" customHeight="1">
      <c r="CO4952" s="333">
        <v>46230</v>
      </c>
      <c r="CP4952" s="262" t="s">
        <v>237</v>
      </c>
      <c r="CR4952" s="333">
        <v>46230</v>
      </c>
      <c r="CS4952" s="262" t="s">
        <v>238</v>
      </c>
    </row>
    <row r="4953" spans="93:97" ht="39" customHeight="1">
      <c r="CO4953" s="333">
        <v>46231</v>
      </c>
      <c r="CP4953" s="262" t="s">
        <v>238</v>
      </c>
      <c r="CR4953" s="333">
        <v>46231</v>
      </c>
      <c r="CS4953" s="262" t="s">
        <v>239</v>
      </c>
    </row>
    <row r="4954" spans="93:97" ht="39" customHeight="1">
      <c r="CO4954" s="333">
        <v>46232</v>
      </c>
      <c r="CP4954" s="262" t="s">
        <v>239</v>
      </c>
      <c r="CR4954" s="333">
        <v>46232</v>
      </c>
      <c r="CS4954" s="262" t="s">
        <v>240</v>
      </c>
    </row>
    <row r="4955" spans="93:97" ht="39" customHeight="1">
      <c r="CO4955" s="333">
        <v>46233</v>
      </c>
      <c r="CP4955" s="262" t="s">
        <v>240</v>
      </c>
      <c r="CR4955" s="333">
        <v>46233</v>
      </c>
      <c r="CS4955" s="262" t="s">
        <v>241</v>
      </c>
    </row>
    <row r="4956" spans="93:97" ht="39" customHeight="1">
      <c r="CO4956" s="333">
        <v>46234</v>
      </c>
      <c r="CP4956" s="262" t="s">
        <v>241</v>
      </c>
      <c r="CR4956" s="333">
        <v>46234</v>
      </c>
      <c r="CS4956" s="262" t="s">
        <v>242</v>
      </c>
    </row>
    <row r="4957" spans="93:97" ht="39" customHeight="1">
      <c r="CO4957" s="333">
        <v>46235</v>
      </c>
      <c r="CP4957" s="262" t="s">
        <v>242</v>
      </c>
      <c r="CR4957" s="333">
        <v>46235</v>
      </c>
      <c r="CS4957" s="262" t="s">
        <v>243</v>
      </c>
    </row>
    <row r="4958" spans="93:97" ht="39" customHeight="1">
      <c r="CO4958" s="333">
        <v>46236</v>
      </c>
      <c r="CP4958" s="262" t="s">
        <v>243</v>
      </c>
      <c r="CR4958" s="333">
        <v>46236</v>
      </c>
      <c r="CS4958" s="262" t="s">
        <v>244</v>
      </c>
    </row>
    <row r="4959" spans="93:97" ht="39" customHeight="1">
      <c r="CO4959" s="333">
        <v>46237</v>
      </c>
      <c r="CP4959" s="262" t="s">
        <v>244</v>
      </c>
      <c r="CR4959" s="333">
        <v>46237</v>
      </c>
      <c r="CS4959" s="262" t="s">
        <v>245</v>
      </c>
    </row>
    <row r="4960" spans="93:97" ht="39" customHeight="1">
      <c r="CO4960" s="333">
        <v>46238</v>
      </c>
      <c r="CP4960" s="262" t="s">
        <v>245</v>
      </c>
      <c r="CR4960" s="333">
        <v>46238</v>
      </c>
      <c r="CS4960" s="262" t="s">
        <v>246</v>
      </c>
    </row>
    <row r="4961" spans="93:97" ht="39" customHeight="1">
      <c r="CO4961" s="333">
        <v>46239</v>
      </c>
      <c r="CP4961" s="262" t="s">
        <v>246</v>
      </c>
      <c r="CR4961" s="333">
        <v>46239</v>
      </c>
      <c r="CS4961" s="262" t="s">
        <v>247</v>
      </c>
    </row>
    <row r="4962" spans="93:97" ht="39" customHeight="1">
      <c r="CO4962" s="333">
        <v>46240</v>
      </c>
      <c r="CP4962" s="262" t="s">
        <v>247</v>
      </c>
      <c r="CR4962" s="333">
        <v>46240</v>
      </c>
      <c r="CS4962" s="262" t="s">
        <v>248</v>
      </c>
    </row>
    <row r="4963" spans="93:97" ht="39" customHeight="1">
      <c r="CO4963" s="333">
        <v>46241</v>
      </c>
      <c r="CP4963" s="262" t="s">
        <v>248</v>
      </c>
      <c r="CR4963" s="333">
        <v>46241</v>
      </c>
      <c r="CS4963" s="262" t="s">
        <v>249</v>
      </c>
    </row>
    <row r="4964" spans="93:97" ht="39" customHeight="1">
      <c r="CO4964" s="333">
        <v>46242</v>
      </c>
      <c r="CP4964" s="262" t="s">
        <v>249</v>
      </c>
      <c r="CR4964" s="333">
        <v>46242</v>
      </c>
      <c r="CS4964" s="262" t="s">
        <v>250</v>
      </c>
    </row>
    <row r="4965" spans="93:97" ht="39" customHeight="1">
      <c r="CO4965" s="333">
        <v>46243</v>
      </c>
      <c r="CP4965" s="262" t="s">
        <v>250</v>
      </c>
      <c r="CR4965" s="333">
        <v>46243</v>
      </c>
      <c r="CS4965" s="262" t="s">
        <v>251</v>
      </c>
    </row>
    <row r="4966" spans="93:97" ht="39" customHeight="1">
      <c r="CO4966" s="333">
        <v>46244</v>
      </c>
      <c r="CP4966" s="262" t="s">
        <v>251</v>
      </c>
      <c r="CR4966" s="333">
        <v>46244</v>
      </c>
      <c r="CS4966" s="262" t="s">
        <v>252</v>
      </c>
    </row>
    <row r="4967" spans="93:97" ht="39" customHeight="1">
      <c r="CO4967" s="333">
        <v>46245</v>
      </c>
      <c r="CP4967" s="262" t="s">
        <v>252</v>
      </c>
      <c r="CR4967" s="333">
        <v>46245</v>
      </c>
      <c r="CS4967" s="262" t="s">
        <v>253</v>
      </c>
    </row>
    <row r="4968" spans="93:97" ht="39" customHeight="1">
      <c r="CO4968" s="333">
        <v>46246</v>
      </c>
      <c r="CP4968" s="262" t="s">
        <v>253</v>
      </c>
      <c r="CR4968" s="333">
        <v>46246</v>
      </c>
      <c r="CS4968" s="262" t="s">
        <v>254</v>
      </c>
    </row>
    <row r="4969" spans="93:97" ht="39" customHeight="1">
      <c r="CO4969" s="333">
        <v>46247</v>
      </c>
      <c r="CP4969" s="262" t="s">
        <v>254</v>
      </c>
      <c r="CR4969" s="333">
        <v>46247</v>
      </c>
      <c r="CS4969" s="262" t="s">
        <v>255</v>
      </c>
    </row>
    <row r="4970" spans="93:97" ht="39" customHeight="1">
      <c r="CO4970" s="333">
        <v>46248</v>
      </c>
      <c r="CP4970" s="262" t="s">
        <v>255</v>
      </c>
      <c r="CR4970" s="333">
        <v>46248</v>
      </c>
      <c r="CS4970" s="262" t="s">
        <v>256</v>
      </c>
    </row>
    <row r="4971" spans="93:97" ht="39" customHeight="1">
      <c r="CO4971" s="333">
        <v>46249</v>
      </c>
      <c r="CP4971" s="262" t="s">
        <v>256</v>
      </c>
      <c r="CR4971" s="333">
        <v>46249</v>
      </c>
      <c r="CS4971" s="262" t="s">
        <v>257</v>
      </c>
    </row>
    <row r="4972" spans="93:97" ht="39" customHeight="1">
      <c r="CO4972" s="333">
        <v>46250</v>
      </c>
      <c r="CP4972" s="262" t="s">
        <v>257</v>
      </c>
      <c r="CR4972" s="333">
        <v>46250</v>
      </c>
      <c r="CS4972" s="262" t="s">
        <v>258</v>
      </c>
    </row>
    <row r="4973" spans="93:97" ht="39" customHeight="1">
      <c r="CO4973" s="333">
        <v>46251</v>
      </c>
      <c r="CP4973" s="262" t="s">
        <v>258</v>
      </c>
      <c r="CR4973" s="333">
        <v>46251</v>
      </c>
      <c r="CS4973" s="262" t="s">
        <v>259</v>
      </c>
    </row>
    <row r="4974" spans="93:97" ht="39" customHeight="1">
      <c r="CO4974" s="333">
        <v>46252</v>
      </c>
      <c r="CP4974" s="262" t="s">
        <v>259</v>
      </c>
      <c r="CR4974" s="333">
        <v>46252</v>
      </c>
      <c r="CS4974" s="262" t="s">
        <v>260</v>
      </c>
    </row>
    <row r="4975" spans="93:97" ht="39" customHeight="1">
      <c r="CO4975" s="333">
        <v>46253</v>
      </c>
      <c r="CP4975" s="262" t="s">
        <v>260</v>
      </c>
      <c r="CR4975" s="333">
        <v>46253</v>
      </c>
      <c r="CS4975" s="262" t="s">
        <v>261</v>
      </c>
    </row>
    <row r="4976" spans="93:97" ht="39" customHeight="1">
      <c r="CO4976" s="333">
        <v>46254</v>
      </c>
      <c r="CP4976" s="262" t="s">
        <v>261</v>
      </c>
      <c r="CR4976" s="333">
        <v>46254</v>
      </c>
      <c r="CS4976" s="262" t="s">
        <v>262</v>
      </c>
    </row>
    <row r="4977" spans="93:97" ht="39" customHeight="1">
      <c r="CO4977" s="333">
        <v>46255</v>
      </c>
      <c r="CP4977" s="262" t="s">
        <v>262</v>
      </c>
      <c r="CR4977" s="333">
        <v>46255</v>
      </c>
      <c r="CS4977" s="262" t="s">
        <v>263</v>
      </c>
    </row>
    <row r="4978" spans="93:97" ht="39" customHeight="1">
      <c r="CO4978" s="333">
        <v>46256</v>
      </c>
      <c r="CP4978" s="262" t="s">
        <v>263</v>
      </c>
      <c r="CR4978" s="333">
        <v>46256</v>
      </c>
      <c r="CS4978" s="262" t="s">
        <v>264</v>
      </c>
    </row>
    <row r="4979" spans="93:97" ht="39" customHeight="1">
      <c r="CO4979" s="333">
        <v>46257</v>
      </c>
      <c r="CP4979" s="262" t="s">
        <v>264</v>
      </c>
      <c r="CR4979" s="333">
        <v>46257</v>
      </c>
      <c r="CS4979" s="262" t="s">
        <v>265</v>
      </c>
    </row>
    <row r="4980" spans="93:97" ht="39" customHeight="1">
      <c r="CO4980" s="333">
        <v>46258</v>
      </c>
      <c r="CP4980" s="262" t="s">
        <v>265</v>
      </c>
      <c r="CR4980" s="333">
        <v>46258</v>
      </c>
      <c r="CS4980" s="262" t="s">
        <v>266</v>
      </c>
    </row>
    <row r="4981" spans="93:97" ht="39" customHeight="1">
      <c r="CO4981" s="333">
        <v>46259</v>
      </c>
      <c r="CP4981" s="262" t="s">
        <v>266</v>
      </c>
      <c r="CR4981" s="333">
        <v>46259</v>
      </c>
      <c r="CS4981" s="262" t="s">
        <v>267</v>
      </c>
    </row>
    <row r="4982" spans="93:97" ht="39" customHeight="1">
      <c r="CO4982" s="333">
        <v>46260</v>
      </c>
      <c r="CP4982" s="262" t="s">
        <v>267</v>
      </c>
      <c r="CR4982" s="333">
        <v>46260</v>
      </c>
      <c r="CS4982" s="262" t="s">
        <v>268</v>
      </c>
    </row>
    <row r="4983" spans="93:97" ht="39" customHeight="1">
      <c r="CO4983" s="333">
        <v>46261</v>
      </c>
      <c r="CP4983" s="262" t="s">
        <v>268</v>
      </c>
      <c r="CR4983" s="333">
        <v>46261</v>
      </c>
      <c r="CS4983" s="262" t="s">
        <v>269</v>
      </c>
    </row>
    <row r="4984" spans="93:97" ht="39" customHeight="1">
      <c r="CO4984" s="333">
        <v>46262</v>
      </c>
      <c r="CP4984" s="262" t="s">
        <v>269</v>
      </c>
      <c r="CR4984" s="333">
        <v>46262</v>
      </c>
      <c r="CS4984" s="262" t="s">
        <v>270</v>
      </c>
    </row>
    <row r="4985" spans="93:97" ht="39" customHeight="1">
      <c r="CO4985" s="333">
        <v>46263</v>
      </c>
      <c r="CP4985" s="262" t="s">
        <v>270</v>
      </c>
      <c r="CR4985" s="333">
        <v>46263</v>
      </c>
      <c r="CS4985" s="262" t="s">
        <v>271</v>
      </c>
    </row>
    <row r="4986" spans="93:97" ht="39" customHeight="1">
      <c r="CO4986" s="333">
        <v>46264</v>
      </c>
      <c r="CP4986" s="262" t="s">
        <v>271</v>
      </c>
      <c r="CR4986" s="333">
        <v>46264</v>
      </c>
      <c r="CS4986" s="262" t="s">
        <v>272</v>
      </c>
    </row>
    <row r="4987" spans="93:97" ht="39" customHeight="1">
      <c r="CO4987" s="333">
        <v>46265</v>
      </c>
      <c r="CP4987" s="262" t="s">
        <v>272</v>
      </c>
      <c r="CR4987" s="333">
        <v>46265</v>
      </c>
      <c r="CS4987" s="262" t="s">
        <v>273</v>
      </c>
    </row>
    <row r="4988" spans="93:97" ht="39" customHeight="1">
      <c r="CO4988" s="333">
        <v>46266</v>
      </c>
      <c r="CP4988" s="262" t="s">
        <v>273</v>
      </c>
      <c r="CR4988" s="333">
        <v>46266</v>
      </c>
      <c r="CS4988" s="262" t="s">
        <v>274</v>
      </c>
    </row>
    <row r="4989" spans="93:97" ht="39" customHeight="1">
      <c r="CO4989" s="333">
        <v>46267</v>
      </c>
      <c r="CP4989" s="262" t="s">
        <v>274</v>
      </c>
      <c r="CR4989" s="333">
        <v>46267</v>
      </c>
      <c r="CS4989" s="262" t="s">
        <v>275</v>
      </c>
    </row>
    <row r="4990" spans="93:97" ht="39" customHeight="1">
      <c r="CO4990" s="333">
        <v>46268</v>
      </c>
      <c r="CP4990" s="262" t="s">
        <v>275</v>
      </c>
      <c r="CR4990" s="333">
        <v>46268</v>
      </c>
      <c r="CS4990" s="262" t="s">
        <v>276</v>
      </c>
    </row>
    <row r="4991" spans="93:97" ht="39" customHeight="1">
      <c r="CO4991" s="333">
        <v>46269</v>
      </c>
      <c r="CP4991" s="262" t="s">
        <v>276</v>
      </c>
      <c r="CR4991" s="333">
        <v>46269</v>
      </c>
      <c r="CS4991" s="262" t="s">
        <v>277</v>
      </c>
    </row>
    <row r="4992" spans="93:97" ht="39" customHeight="1">
      <c r="CO4992" s="333">
        <v>46270</v>
      </c>
      <c r="CP4992" s="262" t="s">
        <v>277</v>
      </c>
      <c r="CR4992" s="333">
        <v>46270</v>
      </c>
      <c r="CS4992" s="262" t="s">
        <v>278</v>
      </c>
    </row>
    <row r="4993" spans="93:97" ht="39" customHeight="1">
      <c r="CO4993" s="333">
        <v>46271</v>
      </c>
      <c r="CP4993" s="262" t="s">
        <v>278</v>
      </c>
      <c r="CR4993" s="333">
        <v>46271</v>
      </c>
      <c r="CS4993" s="262" t="s">
        <v>279</v>
      </c>
    </row>
    <row r="4994" spans="93:97" ht="39" customHeight="1">
      <c r="CO4994" s="333">
        <v>46272</v>
      </c>
      <c r="CP4994" s="262" t="s">
        <v>279</v>
      </c>
      <c r="CR4994" s="333">
        <v>46272</v>
      </c>
      <c r="CS4994" s="262" t="s">
        <v>280</v>
      </c>
    </row>
    <row r="4995" spans="93:97" ht="39" customHeight="1">
      <c r="CO4995" s="333">
        <v>46273</v>
      </c>
      <c r="CP4995" s="262" t="s">
        <v>280</v>
      </c>
      <c r="CR4995" s="333">
        <v>46273</v>
      </c>
      <c r="CS4995" s="262" t="s">
        <v>281</v>
      </c>
    </row>
    <row r="4996" spans="93:97" ht="39" customHeight="1">
      <c r="CO4996" s="333">
        <v>46274</v>
      </c>
      <c r="CP4996" s="262" t="s">
        <v>281</v>
      </c>
      <c r="CR4996" s="333">
        <v>46274</v>
      </c>
      <c r="CS4996" s="262" t="s">
        <v>282</v>
      </c>
    </row>
    <row r="4997" spans="93:97" ht="39" customHeight="1">
      <c r="CO4997" s="333">
        <v>46275</v>
      </c>
      <c r="CP4997" s="262" t="s">
        <v>282</v>
      </c>
      <c r="CR4997" s="333">
        <v>46275</v>
      </c>
      <c r="CS4997" s="262" t="s">
        <v>283</v>
      </c>
    </row>
    <row r="4998" spans="93:97" ht="39" customHeight="1">
      <c r="CO4998" s="333">
        <v>46276</v>
      </c>
      <c r="CP4998" s="262" t="s">
        <v>283</v>
      </c>
      <c r="CR4998" s="333">
        <v>46276</v>
      </c>
      <c r="CS4998" s="262" t="s">
        <v>284</v>
      </c>
    </row>
    <row r="4999" spans="93:97" ht="39" customHeight="1">
      <c r="CO4999" s="333">
        <v>46277</v>
      </c>
      <c r="CP4999" s="262" t="s">
        <v>284</v>
      </c>
      <c r="CR4999" s="333">
        <v>46277</v>
      </c>
      <c r="CS4999" s="262" t="s">
        <v>285</v>
      </c>
    </row>
    <row r="5000" spans="93:97" ht="39" customHeight="1">
      <c r="CO5000" s="333">
        <v>46278</v>
      </c>
      <c r="CP5000" s="262" t="s">
        <v>285</v>
      </c>
      <c r="CR5000" s="333">
        <v>46278</v>
      </c>
      <c r="CS5000" s="262" t="s">
        <v>286</v>
      </c>
    </row>
    <row r="5001" spans="93:97" ht="39" customHeight="1">
      <c r="CO5001" s="333">
        <v>46279</v>
      </c>
      <c r="CP5001" s="262" t="s">
        <v>286</v>
      </c>
      <c r="CR5001" s="333">
        <v>46279</v>
      </c>
      <c r="CS5001" s="262" t="s">
        <v>287</v>
      </c>
    </row>
    <row r="5002" spans="93:97" ht="39" customHeight="1">
      <c r="CO5002" s="333">
        <v>46280</v>
      </c>
      <c r="CP5002" s="262" t="s">
        <v>287</v>
      </c>
      <c r="CR5002" s="333">
        <v>46280</v>
      </c>
      <c r="CS5002" s="262" t="s">
        <v>288</v>
      </c>
    </row>
    <row r="5003" spans="93:97" ht="39" customHeight="1">
      <c r="CO5003" s="333">
        <v>46281</v>
      </c>
      <c r="CP5003" s="262" t="s">
        <v>288</v>
      </c>
      <c r="CR5003" s="333">
        <v>46281</v>
      </c>
      <c r="CS5003" s="262" t="s">
        <v>289</v>
      </c>
    </row>
    <row r="5004" spans="93:97" ht="39" customHeight="1">
      <c r="CO5004" s="333">
        <v>46282</v>
      </c>
      <c r="CP5004" s="262" t="s">
        <v>289</v>
      </c>
      <c r="CR5004" s="333">
        <v>46282</v>
      </c>
      <c r="CS5004" s="262" t="s">
        <v>290</v>
      </c>
    </row>
    <row r="5005" spans="93:97" ht="39" customHeight="1">
      <c r="CO5005" s="333">
        <v>46283</v>
      </c>
      <c r="CP5005" s="262" t="s">
        <v>290</v>
      </c>
      <c r="CR5005" s="333">
        <v>46283</v>
      </c>
      <c r="CS5005" s="262" t="s">
        <v>291</v>
      </c>
    </row>
    <row r="5006" spans="93:97" ht="39" customHeight="1">
      <c r="CO5006" s="333">
        <v>46284</v>
      </c>
      <c r="CP5006" s="262" t="s">
        <v>291</v>
      </c>
      <c r="CR5006" s="333">
        <v>46284</v>
      </c>
      <c r="CS5006" s="262" t="s">
        <v>292</v>
      </c>
    </row>
    <row r="5007" spans="93:97" ht="39" customHeight="1">
      <c r="CO5007" s="333">
        <v>46285</v>
      </c>
      <c r="CP5007" s="262" t="s">
        <v>292</v>
      </c>
      <c r="CR5007" s="333">
        <v>46285</v>
      </c>
      <c r="CS5007" s="262" t="s">
        <v>293</v>
      </c>
    </row>
    <row r="5008" spans="93:97" ht="39" customHeight="1">
      <c r="CO5008" s="333">
        <v>46286</v>
      </c>
      <c r="CP5008" s="262" t="s">
        <v>293</v>
      </c>
      <c r="CR5008" s="333">
        <v>46286</v>
      </c>
      <c r="CS5008" s="262" t="s">
        <v>294</v>
      </c>
    </row>
    <row r="5009" spans="93:97" ht="39" customHeight="1">
      <c r="CO5009" s="333">
        <v>46287</v>
      </c>
      <c r="CP5009" s="262" t="s">
        <v>294</v>
      </c>
      <c r="CR5009" s="333">
        <v>46287</v>
      </c>
      <c r="CS5009" s="262" t="s">
        <v>295</v>
      </c>
    </row>
    <row r="5010" spans="93:97" ht="39" customHeight="1">
      <c r="CO5010" s="333">
        <v>46288</v>
      </c>
      <c r="CP5010" s="262" t="s">
        <v>295</v>
      </c>
      <c r="CR5010" s="333">
        <v>46288</v>
      </c>
      <c r="CS5010" s="262" t="s">
        <v>296</v>
      </c>
    </row>
    <row r="5011" spans="93:97" ht="39" customHeight="1">
      <c r="CO5011" s="333">
        <v>46289</v>
      </c>
      <c r="CP5011" s="262" t="s">
        <v>296</v>
      </c>
      <c r="CR5011" s="333">
        <v>46289</v>
      </c>
      <c r="CS5011" s="262" t="s">
        <v>297</v>
      </c>
    </row>
    <row r="5012" spans="93:97" ht="39" customHeight="1">
      <c r="CO5012" s="333">
        <v>46290</v>
      </c>
      <c r="CP5012" s="262" t="s">
        <v>297</v>
      </c>
      <c r="CR5012" s="333">
        <v>46290</v>
      </c>
      <c r="CS5012" s="262" t="s">
        <v>298</v>
      </c>
    </row>
    <row r="5013" spans="93:97" ht="39" customHeight="1">
      <c r="CO5013" s="333">
        <v>46291</v>
      </c>
      <c r="CP5013" s="262" t="s">
        <v>298</v>
      </c>
      <c r="CR5013" s="333">
        <v>46291</v>
      </c>
      <c r="CS5013" s="262" t="s">
        <v>299</v>
      </c>
    </row>
    <row r="5014" spans="93:97" ht="39" customHeight="1">
      <c r="CO5014" s="333">
        <v>46292</v>
      </c>
      <c r="CP5014" s="262" t="s">
        <v>299</v>
      </c>
      <c r="CR5014" s="333">
        <v>46292</v>
      </c>
      <c r="CS5014" s="262" t="s">
        <v>300</v>
      </c>
    </row>
    <row r="5015" spans="93:97" ht="39" customHeight="1">
      <c r="CO5015" s="333">
        <v>46293</v>
      </c>
      <c r="CP5015" s="262" t="s">
        <v>300</v>
      </c>
      <c r="CR5015" s="333">
        <v>46293</v>
      </c>
      <c r="CS5015" s="262" t="s">
        <v>301</v>
      </c>
    </row>
    <row r="5016" spans="93:97" ht="39" customHeight="1">
      <c r="CO5016" s="333">
        <v>46294</v>
      </c>
      <c r="CP5016" s="262" t="s">
        <v>301</v>
      </c>
      <c r="CR5016" s="333">
        <v>46294</v>
      </c>
      <c r="CS5016" s="262" t="s">
        <v>302</v>
      </c>
    </row>
    <row r="5017" spans="93:97" ht="39" customHeight="1">
      <c r="CO5017" s="333">
        <v>46295</v>
      </c>
      <c r="CP5017" s="262" t="s">
        <v>302</v>
      </c>
      <c r="CR5017" s="333">
        <v>46295</v>
      </c>
      <c r="CS5017" s="262" t="s">
        <v>303</v>
      </c>
    </row>
    <row r="5018" spans="93:97" ht="39" customHeight="1">
      <c r="CO5018" s="333">
        <v>46296</v>
      </c>
      <c r="CP5018" s="262" t="s">
        <v>303</v>
      </c>
      <c r="CR5018" s="333">
        <v>46296</v>
      </c>
      <c r="CS5018" s="262" t="s">
        <v>304</v>
      </c>
    </row>
    <row r="5019" spans="93:97" ht="39" customHeight="1">
      <c r="CO5019" s="333">
        <v>46297</v>
      </c>
      <c r="CP5019" s="262" t="s">
        <v>304</v>
      </c>
      <c r="CR5019" s="333">
        <v>46297</v>
      </c>
      <c r="CS5019" s="262" t="s">
        <v>305</v>
      </c>
    </row>
    <row r="5020" spans="93:97" ht="39" customHeight="1">
      <c r="CO5020" s="333">
        <v>46298</v>
      </c>
      <c r="CP5020" s="262" t="s">
        <v>305</v>
      </c>
      <c r="CR5020" s="333">
        <v>46298</v>
      </c>
      <c r="CS5020" s="262" t="s">
        <v>306</v>
      </c>
    </row>
    <row r="5021" spans="93:97" ht="39" customHeight="1">
      <c r="CO5021" s="333">
        <v>46299</v>
      </c>
      <c r="CP5021" s="262" t="s">
        <v>306</v>
      </c>
      <c r="CR5021" s="333">
        <v>46299</v>
      </c>
      <c r="CS5021" s="262" t="s">
        <v>307</v>
      </c>
    </row>
    <row r="5022" spans="93:97" ht="39" customHeight="1">
      <c r="CO5022" s="333">
        <v>46300</v>
      </c>
      <c r="CP5022" s="262" t="s">
        <v>307</v>
      </c>
      <c r="CR5022" s="333">
        <v>46300</v>
      </c>
      <c r="CS5022" s="262" t="s">
        <v>308</v>
      </c>
    </row>
    <row r="5023" spans="93:97" ht="39" customHeight="1">
      <c r="CO5023" s="333">
        <v>46301</v>
      </c>
      <c r="CP5023" s="262" t="s">
        <v>308</v>
      </c>
      <c r="CR5023" s="333">
        <v>46301</v>
      </c>
      <c r="CS5023" s="262" t="s">
        <v>309</v>
      </c>
    </row>
    <row r="5024" spans="93:97" ht="39" customHeight="1">
      <c r="CO5024" s="333">
        <v>46302</v>
      </c>
      <c r="CP5024" s="262" t="s">
        <v>309</v>
      </c>
      <c r="CR5024" s="333">
        <v>46302</v>
      </c>
      <c r="CS5024" s="262" t="s">
        <v>310</v>
      </c>
    </row>
    <row r="5025" spans="93:97" ht="39" customHeight="1">
      <c r="CO5025" s="333">
        <v>46303</v>
      </c>
      <c r="CP5025" s="262" t="s">
        <v>310</v>
      </c>
      <c r="CR5025" s="333">
        <v>46303</v>
      </c>
      <c r="CS5025" s="262" t="s">
        <v>311</v>
      </c>
    </row>
    <row r="5026" spans="93:97" ht="39" customHeight="1">
      <c r="CO5026" s="333">
        <v>46304</v>
      </c>
      <c r="CP5026" s="262" t="s">
        <v>311</v>
      </c>
      <c r="CR5026" s="333">
        <v>46304</v>
      </c>
      <c r="CS5026" s="262" t="s">
        <v>312</v>
      </c>
    </row>
    <row r="5027" spans="93:97" ht="39" customHeight="1">
      <c r="CO5027" s="333">
        <v>46305</v>
      </c>
      <c r="CP5027" s="262" t="s">
        <v>312</v>
      </c>
      <c r="CR5027" s="333">
        <v>46305</v>
      </c>
      <c r="CS5027" s="262" t="s">
        <v>313</v>
      </c>
    </row>
    <row r="5028" spans="93:97" ht="39" customHeight="1">
      <c r="CO5028" s="333">
        <v>46306</v>
      </c>
      <c r="CP5028" s="262" t="s">
        <v>313</v>
      </c>
      <c r="CR5028" s="333">
        <v>46306</v>
      </c>
      <c r="CS5028" s="262" t="s">
        <v>314</v>
      </c>
    </row>
    <row r="5029" spans="93:97" ht="39" customHeight="1">
      <c r="CO5029" s="333">
        <v>46307</v>
      </c>
      <c r="CP5029" s="262" t="s">
        <v>314</v>
      </c>
      <c r="CR5029" s="333">
        <v>46307</v>
      </c>
      <c r="CS5029" s="262" t="s">
        <v>315</v>
      </c>
    </row>
    <row r="5030" spans="93:97" ht="39" customHeight="1">
      <c r="CO5030" s="333">
        <v>46308</v>
      </c>
      <c r="CP5030" s="262" t="s">
        <v>315</v>
      </c>
      <c r="CR5030" s="333">
        <v>46308</v>
      </c>
      <c r="CS5030" s="262" t="s">
        <v>316</v>
      </c>
    </row>
    <row r="5031" spans="93:97" ht="39" customHeight="1">
      <c r="CO5031" s="333">
        <v>46309</v>
      </c>
      <c r="CP5031" s="262" t="s">
        <v>316</v>
      </c>
      <c r="CR5031" s="333">
        <v>46309</v>
      </c>
      <c r="CS5031" s="262" t="s">
        <v>317</v>
      </c>
    </row>
    <row r="5032" spans="93:97" ht="39" customHeight="1">
      <c r="CO5032" s="333">
        <v>46310</v>
      </c>
      <c r="CP5032" s="262" t="s">
        <v>317</v>
      </c>
      <c r="CR5032" s="333">
        <v>46310</v>
      </c>
      <c r="CS5032" s="262" t="s">
        <v>318</v>
      </c>
    </row>
    <row r="5033" spans="93:97" ht="39" customHeight="1">
      <c r="CO5033" s="333">
        <v>46311</v>
      </c>
      <c r="CP5033" s="262" t="s">
        <v>318</v>
      </c>
      <c r="CR5033" s="333">
        <v>46311</v>
      </c>
      <c r="CS5033" s="262" t="s">
        <v>319</v>
      </c>
    </row>
    <row r="5034" spans="93:97" ht="39" customHeight="1">
      <c r="CO5034" s="333">
        <v>46312</v>
      </c>
      <c r="CP5034" s="262" t="s">
        <v>319</v>
      </c>
      <c r="CR5034" s="333">
        <v>46312</v>
      </c>
      <c r="CS5034" s="262" t="s">
        <v>320</v>
      </c>
    </row>
    <row r="5035" spans="93:97" ht="39" customHeight="1">
      <c r="CO5035" s="333">
        <v>46313</v>
      </c>
      <c r="CP5035" s="262" t="s">
        <v>320</v>
      </c>
      <c r="CR5035" s="333">
        <v>46313</v>
      </c>
      <c r="CS5035" s="262" t="s">
        <v>321</v>
      </c>
    </row>
    <row r="5036" spans="93:97" ht="39" customHeight="1">
      <c r="CO5036" s="333">
        <v>46314</v>
      </c>
      <c r="CP5036" s="262" t="s">
        <v>321</v>
      </c>
      <c r="CR5036" s="333">
        <v>46314</v>
      </c>
      <c r="CS5036" s="262" t="s">
        <v>322</v>
      </c>
    </row>
    <row r="5037" spans="93:97" ht="39" customHeight="1">
      <c r="CO5037" s="333">
        <v>46315</v>
      </c>
      <c r="CP5037" s="262" t="s">
        <v>322</v>
      </c>
      <c r="CR5037" s="333">
        <v>46315</v>
      </c>
      <c r="CS5037" s="262" t="s">
        <v>323</v>
      </c>
    </row>
    <row r="5038" spans="93:97" ht="39" customHeight="1">
      <c r="CO5038" s="333">
        <v>46316</v>
      </c>
      <c r="CP5038" s="262" t="s">
        <v>323</v>
      </c>
      <c r="CR5038" s="333">
        <v>46316</v>
      </c>
      <c r="CS5038" s="262" t="s">
        <v>324</v>
      </c>
    </row>
    <row r="5039" spans="93:97" ht="39" customHeight="1">
      <c r="CO5039" s="333">
        <v>46317</v>
      </c>
      <c r="CP5039" s="262" t="s">
        <v>324</v>
      </c>
      <c r="CR5039" s="333">
        <v>46317</v>
      </c>
      <c r="CS5039" s="262" t="s">
        <v>325</v>
      </c>
    </row>
    <row r="5040" spans="93:97" ht="39" customHeight="1">
      <c r="CO5040" s="333">
        <v>46318</v>
      </c>
      <c r="CP5040" s="262" t="s">
        <v>325</v>
      </c>
      <c r="CR5040" s="333">
        <v>46318</v>
      </c>
      <c r="CS5040" s="262" t="s">
        <v>326</v>
      </c>
    </row>
    <row r="5041" spans="93:97" ht="39" customHeight="1">
      <c r="CO5041" s="333">
        <v>46319</v>
      </c>
      <c r="CP5041" s="262" t="s">
        <v>326</v>
      </c>
      <c r="CR5041" s="333">
        <v>46319</v>
      </c>
      <c r="CS5041" s="262" t="s">
        <v>327</v>
      </c>
    </row>
    <row r="5042" spans="93:97" ht="39" customHeight="1">
      <c r="CO5042" s="333">
        <v>46320</v>
      </c>
      <c r="CP5042" s="262" t="s">
        <v>327</v>
      </c>
      <c r="CR5042" s="333">
        <v>46320</v>
      </c>
      <c r="CS5042" s="262" t="s">
        <v>328</v>
      </c>
    </row>
    <row r="5043" spans="93:97" ht="39" customHeight="1">
      <c r="CO5043" s="333">
        <v>46321</v>
      </c>
      <c r="CP5043" s="262" t="s">
        <v>328</v>
      </c>
      <c r="CR5043" s="333">
        <v>46321</v>
      </c>
      <c r="CS5043" s="262" t="s">
        <v>329</v>
      </c>
    </row>
    <row r="5044" spans="93:97" ht="39" customHeight="1">
      <c r="CO5044" s="333">
        <v>46322</v>
      </c>
      <c r="CP5044" s="262" t="s">
        <v>329</v>
      </c>
      <c r="CR5044" s="333">
        <v>46322</v>
      </c>
      <c r="CS5044" s="262" t="s">
        <v>330</v>
      </c>
    </row>
    <row r="5045" spans="93:97" ht="39" customHeight="1">
      <c r="CO5045" s="333">
        <v>46323</v>
      </c>
      <c r="CP5045" s="262" t="s">
        <v>330</v>
      </c>
      <c r="CR5045" s="333">
        <v>46323</v>
      </c>
      <c r="CS5045" s="262" t="s">
        <v>331</v>
      </c>
    </row>
    <row r="5046" spans="93:97" ht="39" customHeight="1">
      <c r="CO5046" s="333">
        <v>46324</v>
      </c>
      <c r="CP5046" s="262" t="s">
        <v>331</v>
      </c>
      <c r="CR5046" s="333">
        <v>46324</v>
      </c>
      <c r="CS5046" s="262" t="s">
        <v>332</v>
      </c>
    </row>
    <row r="5047" spans="93:97" ht="39" customHeight="1">
      <c r="CO5047" s="333">
        <v>46325</v>
      </c>
      <c r="CP5047" s="262" t="s">
        <v>332</v>
      </c>
      <c r="CR5047" s="333">
        <v>46325</v>
      </c>
      <c r="CS5047" s="262" t="s">
        <v>333</v>
      </c>
    </row>
    <row r="5048" spans="93:97" ht="39" customHeight="1">
      <c r="CO5048" s="333">
        <v>46326</v>
      </c>
      <c r="CP5048" s="262" t="s">
        <v>333</v>
      </c>
      <c r="CR5048" s="333">
        <v>46326</v>
      </c>
      <c r="CS5048" s="262" t="s">
        <v>334</v>
      </c>
    </row>
    <row r="5049" spans="93:97" ht="39" customHeight="1">
      <c r="CO5049" s="333">
        <v>46327</v>
      </c>
      <c r="CP5049" s="262" t="s">
        <v>334</v>
      </c>
      <c r="CR5049" s="333">
        <v>46327</v>
      </c>
      <c r="CS5049" s="262" t="s">
        <v>335</v>
      </c>
    </row>
    <row r="5050" spans="93:97" ht="39" customHeight="1">
      <c r="CO5050" s="333">
        <v>46328</v>
      </c>
      <c r="CP5050" s="262" t="s">
        <v>335</v>
      </c>
      <c r="CR5050" s="333">
        <v>46328</v>
      </c>
      <c r="CS5050" s="262" t="s">
        <v>336</v>
      </c>
    </row>
    <row r="5051" spans="93:97" ht="39" customHeight="1">
      <c r="CO5051" s="333">
        <v>46329</v>
      </c>
      <c r="CP5051" s="262" t="s">
        <v>336</v>
      </c>
      <c r="CR5051" s="333">
        <v>46329</v>
      </c>
      <c r="CS5051" s="262" t="s">
        <v>337</v>
      </c>
    </row>
    <row r="5052" spans="93:97" ht="39" customHeight="1">
      <c r="CO5052" s="333">
        <v>46330</v>
      </c>
      <c r="CP5052" s="262" t="s">
        <v>337</v>
      </c>
      <c r="CR5052" s="333">
        <v>46330</v>
      </c>
      <c r="CS5052" s="262" t="s">
        <v>338</v>
      </c>
    </row>
    <row r="5053" spans="93:97" ht="39" customHeight="1">
      <c r="CO5053" s="333">
        <v>46331</v>
      </c>
      <c r="CP5053" s="262" t="s">
        <v>338</v>
      </c>
      <c r="CR5053" s="333">
        <v>46331</v>
      </c>
      <c r="CS5053" s="262" t="s">
        <v>339</v>
      </c>
    </row>
    <row r="5054" spans="93:97" ht="39" customHeight="1">
      <c r="CO5054" s="333">
        <v>46332</v>
      </c>
      <c r="CP5054" s="262" t="s">
        <v>339</v>
      </c>
      <c r="CR5054" s="333">
        <v>46332</v>
      </c>
      <c r="CS5054" s="262" t="s">
        <v>340</v>
      </c>
    </row>
    <row r="5055" spans="93:97" ht="39" customHeight="1">
      <c r="CO5055" s="333">
        <v>46333</v>
      </c>
      <c r="CP5055" s="262" t="s">
        <v>340</v>
      </c>
      <c r="CR5055" s="333">
        <v>46333</v>
      </c>
      <c r="CS5055" s="262" t="s">
        <v>341</v>
      </c>
    </row>
    <row r="5056" spans="93:97" ht="39" customHeight="1">
      <c r="CO5056" s="333">
        <v>46334</v>
      </c>
      <c r="CP5056" s="262" t="s">
        <v>341</v>
      </c>
      <c r="CR5056" s="333">
        <v>46334</v>
      </c>
      <c r="CS5056" s="262" t="s">
        <v>342</v>
      </c>
    </row>
    <row r="5057" spans="93:97" ht="39" customHeight="1">
      <c r="CO5057" s="333">
        <v>46335</v>
      </c>
      <c r="CP5057" s="262" t="s">
        <v>342</v>
      </c>
      <c r="CR5057" s="333">
        <v>46335</v>
      </c>
      <c r="CS5057" s="262" t="s">
        <v>343</v>
      </c>
    </row>
    <row r="5058" spans="93:97" ht="39" customHeight="1">
      <c r="CO5058" s="333">
        <v>46336</v>
      </c>
      <c r="CP5058" s="262" t="s">
        <v>343</v>
      </c>
      <c r="CR5058" s="333">
        <v>46336</v>
      </c>
      <c r="CS5058" s="262" t="s">
        <v>344</v>
      </c>
    </row>
    <row r="5059" spans="93:97" ht="39" customHeight="1">
      <c r="CO5059" s="333">
        <v>46337</v>
      </c>
      <c r="CP5059" s="262" t="s">
        <v>344</v>
      </c>
      <c r="CR5059" s="333">
        <v>46337</v>
      </c>
      <c r="CS5059" s="262" t="s">
        <v>345</v>
      </c>
    </row>
    <row r="5060" spans="93:97" ht="39" customHeight="1">
      <c r="CO5060" s="333">
        <v>46338</v>
      </c>
      <c r="CP5060" s="262" t="s">
        <v>345</v>
      </c>
      <c r="CR5060" s="333">
        <v>46338</v>
      </c>
      <c r="CS5060" s="262" t="s">
        <v>346</v>
      </c>
    </row>
    <row r="5061" spans="93:97" ht="39" customHeight="1">
      <c r="CO5061" s="333">
        <v>46339</v>
      </c>
      <c r="CP5061" s="262" t="s">
        <v>346</v>
      </c>
      <c r="CR5061" s="333">
        <v>46339</v>
      </c>
      <c r="CS5061" s="262" t="s">
        <v>347</v>
      </c>
    </row>
    <row r="5062" spans="93:97" ht="39" customHeight="1">
      <c r="CO5062" s="333">
        <v>46340</v>
      </c>
      <c r="CP5062" s="262" t="s">
        <v>347</v>
      </c>
      <c r="CR5062" s="333">
        <v>46340</v>
      </c>
      <c r="CS5062" s="262" t="s">
        <v>348</v>
      </c>
    </row>
    <row r="5063" spans="93:97" ht="39" customHeight="1">
      <c r="CO5063" s="333">
        <v>46341</v>
      </c>
      <c r="CP5063" s="262" t="s">
        <v>348</v>
      </c>
      <c r="CR5063" s="333">
        <v>46341</v>
      </c>
      <c r="CS5063" s="262" t="s">
        <v>349</v>
      </c>
    </row>
    <row r="5064" spans="93:97" ht="39" customHeight="1">
      <c r="CO5064" s="333">
        <v>46342</v>
      </c>
      <c r="CP5064" s="262" t="s">
        <v>349</v>
      </c>
      <c r="CR5064" s="333">
        <v>46342</v>
      </c>
      <c r="CS5064" s="262" t="s">
        <v>350</v>
      </c>
    </row>
    <row r="5065" spans="93:97" ht="39" customHeight="1">
      <c r="CO5065" s="333">
        <v>46343</v>
      </c>
      <c r="CP5065" s="262" t="s">
        <v>350</v>
      </c>
      <c r="CR5065" s="333">
        <v>46343</v>
      </c>
      <c r="CS5065" s="262" t="s">
        <v>351</v>
      </c>
    </row>
    <row r="5066" spans="93:97" ht="39" customHeight="1">
      <c r="CO5066" s="333">
        <v>46344</v>
      </c>
      <c r="CP5066" s="262" t="s">
        <v>351</v>
      </c>
      <c r="CR5066" s="333">
        <v>46344</v>
      </c>
      <c r="CS5066" s="262" t="s">
        <v>352</v>
      </c>
    </row>
    <row r="5067" spans="93:97" ht="39" customHeight="1">
      <c r="CO5067" s="333">
        <v>46345</v>
      </c>
      <c r="CP5067" s="262" t="s">
        <v>352</v>
      </c>
      <c r="CR5067" s="333">
        <v>46345</v>
      </c>
      <c r="CS5067" s="262" t="s">
        <v>353</v>
      </c>
    </row>
    <row r="5068" spans="93:97" ht="39" customHeight="1">
      <c r="CO5068" s="333">
        <v>46346</v>
      </c>
      <c r="CP5068" s="262" t="s">
        <v>353</v>
      </c>
      <c r="CR5068" s="333">
        <v>46346</v>
      </c>
      <c r="CS5068" s="262" t="s">
        <v>354</v>
      </c>
    </row>
    <row r="5069" spans="93:97" ht="39" customHeight="1">
      <c r="CO5069" s="333">
        <v>46347</v>
      </c>
      <c r="CP5069" s="262" t="s">
        <v>354</v>
      </c>
      <c r="CR5069" s="333">
        <v>46347</v>
      </c>
      <c r="CS5069" s="262" t="s">
        <v>355</v>
      </c>
    </row>
    <row r="5070" spans="93:97" ht="39" customHeight="1">
      <c r="CO5070" s="333">
        <v>46348</v>
      </c>
      <c r="CP5070" s="262" t="s">
        <v>355</v>
      </c>
      <c r="CR5070" s="333">
        <v>46348</v>
      </c>
      <c r="CS5070" s="262" t="s">
        <v>356</v>
      </c>
    </row>
    <row r="5071" spans="93:97" ht="39" customHeight="1">
      <c r="CO5071" s="333">
        <v>46349</v>
      </c>
      <c r="CP5071" s="262" t="s">
        <v>356</v>
      </c>
      <c r="CR5071" s="333">
        <v>46349</v>
      </c>
      <c r="CS5071" s="262" t="s">
        <v>357</v>
      </c>
    </row>
    <row r="5072" spans="93:97" ht="39" customHeight="1">
      <c r="CO5072" s="333">
        <v>46350</v>
      </c>
      <c r="CP5072" s="262" t="s">
        <v>357</v>
      </c>
      <c r="CR5072" s="333">
        <v>46350</v>
      </c>
      <c r="CS5072" s="262" t="s">
        <v>358</v>
      </c>
    </row>
    <row r="5073" spans="93:97" ht="39" customHeight="1">
      <c r="CO5073" s="333">
        <v>46351</v>
      </c>
      <c r="CP5073" s="262" t="s">
        <v>358</v>
      </c>
      <c r="CR5073" s="333">
        <v>46351</v>
      </c>
      <c r="CS5073" s="262" t="s">
        <v>359</v>
      </c>
    </row>
    <row r="5074" spans="93:97" ht="39" customHeight="1">
      <c r="CO5074" s="333">
        <v>46352</v>
      </c>
      <c r="CP5074" s="262" t="s">
        <v>359</v>
      </c>
      <c r="CR5074" s="333">
        <v>46352</v>
      </c>
      <c r="CS5074" s="262" t="s">
        <v>360</v>
      </c>
    </row>
    <row r="5075" spans="93:97" ht="39" customHeight="1">
      <c r="CO5075" s="333">
        <v>46353</v>
      </c>
      <c r="CP5075" s="262" t="s">
        <v>360</v>
      </c>
      <c r="CR5075" s="333">
        <v>46353</v>
      </c>
      <c r="CS5075" s="262" t="s">
        <v>361</v>
      </c>
    </row>
    <row r="5076" spans="93:97" ht="39" customHeight="1">
      <c r="CO5076" s="333">
        <v>46354</v>
      </c>
      <c r="CP5076" s="262" t="s">
        <v>361</v>
      </c>
      <c r="CR5076" s="333">
        <v>46354</v>
      </c>
      <c r="CS5076" s="262" t="s">
        <v>362</v>
      </c>
    </row>
    <row r="5077" spans="93:97" ht="39" customHeight="1">
      <c r="CO5077" s="333">
        <v>46355</v>
      </c>
      <c r="CP5077" s="262" t="s">
        <v>362</v>
      </c>
      <c r="CR5077" s="333">
        <v>46355</v>
      </c>
      <c r="CS5077" s="262" t="s">
        <v>363</v>
      </c>
    </row>
    <row r="5078" spans="93:97" ht="39" customHeight="1">
      <c r="CO5078" s="333">
        <v>46356</v>
      </c>
      <c r="CP5078" s="262" t="s">
        <v>363</v>
      </c>
      <c r="CR5078" s="333">
        <v>46356</v>
      </c>
      <c r="CS5078" s="262" t="s">
        <v>364</v>
      </c>
    </row>
    <row r="5079" spans="93:97" ht="39" customHeight="1">
      <c r="CO5079" s="333">
        <v>46357</v>
      </c>
      <c r="CP5079" s="262" t="s">
        <v>364</v>
      </c>
      <c r="CR5079" s="333">
        <v>46357</v>
      </c>
      <c r="CS5079" s="262" t="s">
        <v>365</v>
      </c>
    </row>
    <row r="5080" spans="93:97" ht="39" customHeight="1">
      <c r="CO5080" s="333">
        <v>46358</v>
      </c>
      <c r="CP5080" s="262" t="s">
        <v>365</v>
      </c>
      <c r="CR5080" s="333">
        <v>46358</v>
      </c>
      <c r="CS5080" s="262" t="s">
        <v>366</v>
      </c>
    </row>
    <row r="5081" spans="93:97" ht="39" customHeight="1">
      <c r="CO5081" s="333">
        <v>46359</v>
      </c>
      <c r="CP5081" s="262" t="s">
        <v>366</v>
      </c>
      <c r="CR5081" s="333">
        <v>46359</v>
      </c>
      <c r="CS5081" s="262" t="s">
        <v>367</v>
      </c>
    </row>
    <row r="5082" spans="93:97" ht="39" customHeight="1">
      <c r="CO5082" s="333">
        <v>46360</v>
      </c>
      <c r="CP5082" s="262" t="s">
        <v>367</v>
      </c>
      <c r="CR5082" s="333">
        <v>46360</v>
      </c>
      <c r="CS5082" s="262" t="s">
        <v>368</v>
      </c>
    </row>
    <row r="5083" spans="93:97" ht="39" customHeight="1">
      <c r="CO5083" s="333">
        <v>46361</v>
      </c>
      <c r="CP5083" s="262" t="s">
        <v>368</v>
      </c>
      <c r="CR5083" s="333">
        <v>46361</v>
      </c>
      <c r="CS5083" s="262" t="s">
        <v>369</v>
      </c>
    </row>
    <row r="5084" spans="93:97" ht="39" customHeight="1">
      <c r="CO5084" s="333">
        <v>46362</v>
      </c>
      <c r="CP5084" s="262" t="s">
        <v>369</v>
      </c>
      <c r="CR5084" s="333">
        <v>46362</v>
      </c>
      <c r="CS5084" s="262" t="s">
        <v>370</v>
      </c>
    </row>
    <row r="5085" spans="93:97" ht="39" customHeight="1">
      <c r="CO5085" s="333">
        <v>46363</v>
      </c>
      <c r="CP5085" s="262" t="s">
        <v>370</v>
      </c>
      <c r="CR5085" s="333">
        <v>46363</v>
      </c>
      <c r="CS5085" s="262" t="s">
        <v>371</v>
      </c>
    </row>
    <row r="5086" spans="93:97" ht="39" customHeight="1">
      <c r="CO5086" s="333">
        <v>46364</v>
      </c>
      <c r="CP5086" s="262" t="s">
        <v>371</v>
      </c>
      <c r="CR5086" s="333">
        <v>46364</v>
      </c>
      <c r="CS5086" s="262" t="s">
        <v>372</v>
      </c>
    </row>
    <row r="5087" spans="93:97" ht="39" customHeight="1">
      <c r="CO5087" s="333">
        <v>46365</v>
      </c>
      <c r="CP5087" s="262" t="s">
        <v>372</v>
      </c>
      <c r="CR5087" s="333">
        <v>46365</v>
      </c>
      <c r="CS5087" s="262" t="s">
        <v>373</v>
      </c>
    </row>
    <row r="5088" spans="93:97" ht="39" customHeight="1">
      <c r="CO5088" s="333">
        <v>46366</v>
      </c>
      <c r="CP5088" s="262" t="s">
        <v>373</v>
      </c>
      <c r="CR5088" s="333">
        <v>46366</v>
      </c>
      <c r="CS5088" s="262" t="s">
        <v>374</v>
      </c>
    </row>
    <row r="5089" spans="93:97" ht="39" customHeight="1">
      <c r="CO5089" s="333">
        <v>46367</v>
      </c>
      <c r="CP5089" s="262" t="s">
        <v>374</v>
      </c>
      <c r="CR5089" s="333">
        <v>46367</v>
      </c>
      <c r="CS5089" s="262" t="s">
        <v>375</v>
      </c>
    </row>
    <row r="5090" spans="93:97" ht="39" customHeight="1">
      <c r="CO5090" s="333">
        <v>46368</v>
      </c>
      <c r="CP5090" s="262" t="s">
        <v>375</v>
      </c>
      <c r="CR5090" s="333">
        <v>46368</v>
      </c>
      <c r="CS5090" s="262" t="s">
        <v>376</v>
      </c>
    </row>
    <row r="5091" spans="93:97" ht="39" customHeight="1">
      <c r="CO5091" s="333">
        <v>46369</v>
      </c>
      <c r="CP5091" s="262" t="s">
        <v>376</v>
      </c>
      <c r="CR5091" s="333">
        <v>46369</v>
      </c>
      <c r="CS5091" s="262" t="s">
        <v>377</v>
      </c>
    </row>
    <row r="5092" spans="93:97" ht="39" customHeight="1">
      <c r="CO5092" s="333">
        <v>46370</v>
      </c>
      <c r="CP5092" s="262" t="s">
        <v>377</v>
      </c>
      <c r="CR5092" s="333">
        <v>46370</v>
      </c>
      <c r="CS5092" s="262" t="s">
        <v>378</v>
      </c>
    </row>
    <row r="5093" spans="93:97" ht="39" customHeight="1">
      <c r="CO5093" s="333">
        <v>46371</v>
      </c>
      <c r="CP5093" s="262" t="s">
        <v>378</v>
      </c>
      <c r="CR5093" s="333">
        <v>46371</v>
      </c>
      <c r="CS5093" s="262" t="s">
        <v>379</v>
      </c>
    </row>
    <row r="5094" spans="93:97" ht="39" customHeight="1">
      <c r="CO5094" s="333">
        <v>46372</v>
      </c>
      <c r="CP5094" s="262" t="s">
        <v>379</v>
      </c>
      <c r="CR5094" s="333">
        <v>46372</v>
      </c>
      <c r="CS5094" s="262" t="s">
        <v>380</v>
      </c>
    </row>
    <row r="5095" spans="93:97" ht="39" customHeight="1">
      <c r="CO5095" s="333">
        <v>46373</v>
      </c>
      <c r="CP5095" s="262" t="s">
        <v>380</v>
      </c>
      <c r="CR5095" s="333">
        <v>46373</v>
      </c>
      <c r="CS5095" s="262" t="s">
        <v>381</v>
      </c>
    </row>
    <row r="5096" spans="93:97" ht="39" customHeight="1">
      <c r="CO5096" s="333">
        <v>46374</v>
      </c>
      <c r="CP5096" s="262" t="s">
        <v>381</v>
      </c>
      <c r="CR5096" s="333">
        <v>46374</v>
      </c>
      <c r="CS5096" s="262" t="s">
        <v>382</v>
      </c>
    </row>
    <row r="5097" spans="93:97" ht="39" customHeight="1">
      <c r="CO5097" s="333">
        <v>46375</v>
      </c>
      <c r="CP5097" s="262" t="s">
        <v>382</v>
      </c>
      <c r="CR5097" s="333">
        <v>46375</v>
      </c>
      <c r="CS5097" s="262" t="s">
        <v>383</v>
      </c>
    </row>
    <row r="5098" spans="93:97" ht="39" customHeight="1">
      <c r="CO5098" s="333">
        <v>46376</v>
      </c>
      <c r="CP5098" s="262" t="s">
        <v>383</v>
      </c>
      <c r="CR5098" s="333">
        <v>46376</v>
      </c>
      <c r="CS5098" s="262" t="s">
        <v>384</v>
      </c>
    </row>
    <row r="5099" spans="93:97" ht="39" customHeight="1">
      <c r="CO5099" s="333">
        <v>46377</v>
      </c>
      <c r="CP5099" s="262" t="s">
        <v>384</v>
      </c>
      <c r="CR5099" s="333">
        <v>46377</v>
      </c>
      <c r="CS5099" s="262" t="s">
        <v>385</v>
      </c>
    </row>
    <row r="5100" spans="93:97" ht="39" customHeight="1">
      <c r="CO5100" s="333">
        <v>46378</v>
      </c>
      <c r="CP5100" s="262" t="s">
        <v>385</v>
      </c>
      <c r="CR5100" s="333">
        <v>46378</v>
      </c>
      <c r="CS5100" s="262" t="s">
        <v>386</v>
      </c>
    </row>
    <row r="5101" spans="93:97" ht="39" customHeight="1">
      <c r="CO5101" s="333">
        <v>46379</v>
      </c>
      <c r="CP5101" s="262" t="s">
        <v>386</v>
      </c>
      <c r="CR5101" s="333">
        <v>46379</v>
      </c>
      <c r="CS5101" s="262" t="s">
        <v>387</v>
      </c>
    </row>
    <row r="5102" spans="93:97" ht="39" customHeight="1">
      <c r="CO5102" s="333">
        <v>46380</v>
      </c>
      <c r="CP5102" s="262" t="s">
        <v>387</v>
      </c>
      <c r="CR5102" s="333">
        <v>46380</v>
      </c>
      <c r="CS5102" s="262" t="s">
        <v>388</v>
      </c>
    </row>
    <row r="5103" spans="93:97" ht="39" customHeight="1">
      <c r="CO5103" s="333">
        <v>46381</v>
      </c>
      <c r="CP5103" s="262" t="s">
        <v>388</v>
      </c>
      <c r="CR5103" s="333">
        <v>46381</v>
      </c>
      <c r="CS5103" s="262" t="s">
        <v>389</v>
      </c>
    </row>
    <row r="5104" spans="93:97" ht="39" customHeight="1">
      <c r="CO5104" s="333">
        <v>46382</v>
      </c>
      <c r="CP5104" s="262" t="s">
        <v>389</v>
      </c>
      <c r="CR5104" s="333">
        <v>46382</v>
      </c>
      <c r="CS5104" s="262" t="s">
        <v>390</v>
      </c>
    </row>
    <row r="5105" spans="93:97" ht="39" customHeight="1">
      <c r="CO5105" s="333">
        <v>46383</v>
      </c>
      <c r="CP5105" s="262" t="s">
        <v>390</v>
      </c>
      <c r="CR5105" s="333">
        <v>46383</v>
      </c>
      <c r="CS5105" s="262" t="s">
        <v>391</v>
      </c>
    </row>
    <row r="5106" spans="93:97" ht="39" customHeight="1">
      <c r="CO5106" s="333">
        <v>46384</v>
      </c>
      <c r="CP5106" s="262" t="s">
        <v>391</v>
      </c>
      <c r="CR5106" s="333">
        <v>46384</v>
      </c>
      <c r="CS5106" s="262" t="s">
        <v>392</v>
      </c>
    </row>
    <row r="5107" spans="93:97" ht="39" customHeight="1">
      <c r="CO5107" s="333">
        <v>46385</v>
      </c>
      <c r="CP5107" s="262" t="s">
        <v>392</v>
      </c>
      <c r="CR5107" s="333">
        <v>46385</v>
      </c>
      <c r="CS5107" s="262" t="s">
        <v>393</v>
      </c>
    </row>
    <row r="5108" spans="93:97" ht="39" customHeight="1">
      <c r="CO5108" s="333">
        <v>46386</v>
      </c>
      <c r="CP5108" s="262" t="s">
        <v>393</v>
      </c>
      <c r="CR5108" s="333">
        <v>46386</v>
      </c>
      <c r="CS5108" s="262" t="s">
        <v>394</v>
      </c>
    </row>
    <row r="5109" spans="93:97" ht="39" customHeight="1">
      <c r="CO5109" s="333">
        <v>46387</v>
      </c>
      <c r="CP5109" s="262" t="s">
        <v>394</v>
      </c>
      <c r="CR5109" s="333">
        <v>46387</v>
      </c>
      <c r="CS5109" s="262" t="s">
        <v>395</v>
      </c>
    </row>
    <row r="5110" spans="93:97" ht="39" customHeight="1">
      <c r="CO5110" s="333">
        <v>46388</v>
      </c>
      <c r="CP5110" s="262" t="s">
        <v>395</v>
      </c>
      <c r="CR5110" s="333">
        <v>46388</v>
      </c>
      <c r="CS5110" s="262" t="s">
        <v>31</v>
      </c>
    </row>
    <row r="5111" spans="93:97" ht="39" customHeight="1">
      <c r="CO5111" s="333">
        <v>46389</v>
      </c>
      <c r="CP5111" s="262" t="s">
        <v>31</v>
      </c>
      <c r="CR5111" s="333">
        <v>46389</v>
      </c>
      <c r="CS5111" s="262" t="s">
        <v>32</v>
      </c>
    </row>
    <row r="5112" spans="93:97" ht="39" customHeight="1">
      <c r="CO5112" s="333">
        <v>46390</v>
      </c>
      <c r="CP5112" s="262" t="s">
        <v>32</v>
      </c>
      <c r="CR5112" s="333">
        <v>46390</v>
      </c>
      <c r="CS5112" s="262" t="s">
        <v>33</v>
      </c>
    </row>
    <row r="5113" spans="93:97" ht="39" customHeight="1">
      <c r="CO5113" s="333">
        <v>46391</v>
      </c>
      <c r="CP5113" s="262" t="s">
        <v>33</v>
      </c>
      <c r="CR5113" s="333">
        <v>46391</v>
      </c>
      <c r="CS5113" s="262" t="s">
        <v>34</v>
      </c>
    </row>
    <row r="5114" spans="93:97" ht="39" customHeight="1">
      <c r="CO5114" s="333">
        <v>46392</v>
      </c>
      <c r="CP5114" s="262" t="s">
        <v>34</v>
      </c>
      <c r="CR5114" s="333">
        <v>46392</v>
      </c>
      <c r="CS5114" s="262" t="s">
        <v>35</v>
      </c>
    </row>
    <row r="5115" spans="93:97" ht="39" customHeight="1">
      <c r="CO5115" s="333">
        <v>46393</v>
      </c>
      <c r="CP5115" s="262" t="s">
        <v>35</v>
      </c>
      <c r="CR5115" s="333">
        <v>46393</v>
      </c>
      <c r="CS5115" s="262" t="s">
        <v>36</v>
      </c>
    </row>
    <row r="5116" spans="93:97" ht="39" customHeight="1">
      <c r="CO5116" s="333">
        <v>46394</v>
      </c>
      <c r="CP5116" s="262" t="s">
        <v>36</v>
      </c>
      <c r="CR5116" s="333">
        <v>46394</v>
      </c>
      <c r="CS5116" s="262" t="s">
        <v>37</v>
      </c>
    </row>
    <row r="5117" spans="93:97" ht="39" customHeight="1">
      <c r="CO5117" s="333">
        <v>46395</v>
      </c>
      <c r="CP5117" s="262" t="s">
        <v>37</v>
      </c>
      <c r="CR5117" s="333">
        <v>46395</v>
      </c>
      <c r="CS5117" s="262" t="s">
        <v>38</v>
      </c>
    </row>
    <row r="5118" spans="93:97" ht="39" customHeight="1">
      <c r="CO5118" s="333">
        <v>46396</v>
      </c>
      <c r="CP5118" s="262" t="s">
        <v>38</v>
      </c>
      <c r="CR5118" s="333">
        <v>46396</v>
      </c>
      <c r="CS5118" s="262" t="s">
        <v>39</v>
      </c>
    </row>
    <row r="5119" spans="93:97" ht="39" customHeight="1">
      <c r="CO5119" s="333">
        <v>46397</v>
      </c>
      <c r="CP5119" s="262" t="s">
        <v>39</v>
      </c>
      <c r="CR5119" s="333">
        <v>46397</v>
      </c>
      <c r="CS5119" s="262" t="s">
        <v>40</v>
      </c>
    </row>
    <row r="5120" spans="93:97" ht="39" customHeight="1">
      <c r="CO5120" s="333">
        <v>46398</v>
      </c>
      <c r="CP5120" s="262" t="s">
        <v>40</v>
      </c>
      <c r="CR5120" s="333">
        <v>46398</v>
      </c>
      <c r="CS5120" s="262" t="s">
        <v>41</v>
      </c>
    </row>
    <row r="5121" spans="93:97" ht="39" customHeight="1">
      <c r="CO5121" s="333">
        <v>46399</v>
      </c>
      <c r="CP5121" s="262" t="s">
        <v>41</v>
      </c>
      <c r="CR5121" s="333">
        <v>46399</v>
      </c>
      <c r="CS5121" s="262" t="s">
        <v>42</v>
      </c>
    </row>
    <row r="5122" spans="93:97" ht="39" customHeight="1">
      <c r="CO5122" s="333">
        <v>46400</v>
      </c>
      <c r="CP5122" s="262" t="s">
        <v>42</v>
      </c>
      <c r="CR5122" s="333">
        <v>46400</v>
      </c>
      <c r="CS5122" s="262" t="s">
        <v>43</v>
      </c>
    </row>
    <row r="5123" spans="93:97" ht="39" customHeight="1">
      <c r="CO5123" s="333">
        <v>46401</v>
      </c>
      <c r="CP5123" s="262" t="s">
        <v>43</v>
      </c>
      <c r="CR5123" s="333">
        <v>46401</v>
      </c>
      <c r="CS5123" s="262" t="s">
        <v>44</v>
      </c>
    </row>
    <row r="5124" spans="93:97" ht="39" customHeight="1">
      <c r="CO5124" s="333">
        <v>46402</v>
      </c>
      <c r="CP5124" s="262" t="s">
        <v>44</v>
      </c>
      <c r="CR5124" s="333">
        <v>46402</v>
      </c>
      <c r="CS5124" s="262" t="s">
        <v>45</v>
      </c>
    </row>
    <row r="5125" spans="93:97" ht="39" customHeight="1">
      <c r="CO5125" s="333">
        <v>46403</v>
      </c>
      <c r="CP5125" s="262" t="s">
        <v>45</v>
      </c>
      <c r="CR5125" s="333">
        <v>46403</v>
      </c>
      <c r="CS5125" s="262" t="s">
        <v>46</v>
      </c>
    </row>
    <row r="5126" spans="93:97" ht="39" customHeight="1">
      <c r="CO5126" s="333">
        <v>46404</v>
      </c>
      <c r="CP5126" s="262" t="s">
        <v>46</v>
      </c>
      <c r="CR5126" s="333">
        <v>46404</v>
      </c>
      <c r="CS5126" s="262" t="s">
        <v>47</v>
      </c>
    </row>
    <row r="5127" spans="93:97" ht="39" customHeight="1">
      <c r="CO5127" s="333">
        <v>46405</v>
      </c>
      <c r="CP5127" s="262" t="s">
        <v>47</v>
      </c>
      <c r="CR5127" s="333">
        <v>46405</v>
      </c>
      <c r="CS5127" s="262" t="s">
        <v>48</v>
      </c>
    </row>
    <row r="5128" spans="93:97" ht="39" customHeight="1">
      <c r="CO5128" s="333">
        <v>46406</v>
      </c>
      <c r="CP5128" s="262" t="s">
        <v>48</v>
      </c>
      <c r="CR5128" s="333">
        <v>46406</v>
      </c>
      <c r="CS5128" s="262" t="s">
        <v>49</v>
      </c>
    </row>
    <row r="5129" spans="93:97" ht="39" customHeight="1">
      <c r="CO5129" s="333">
        <v>46407</v>
      </c>
      <c r="CP5129" s="262" t="s">
        <v>49</v>
      </c>
      <c r="CR5129" s="333">
        <v>46407</v>
      </c>
      <c r="CS5129" s="262" t="s">
        <v>50</v>
      </c>
    </row>
    <row r="5130" spans="93:97" ht="39" customHeight="1">
      <c r="CO5130" s="333">
        <v>46408</v>
      </c>
      <c r="CP5130" s="262" t="s">
        <v>50</v>
      </c>
      <c r="CR5130" s="333">
        <v>46408</v>
      </c>
      <c r="CS5130" s="262" t="s">
        <v>51</v>
      </c>
    </row>
    <row r="5131" spans="93:97" ht="39" customHeight="1">
      <c r="CO5131" s="333">
        <v>46409</v>
      </c>
      <c r="CP5131" s="262" t="s">
        <v>51</v>
      </c>
      <c r="CR5131" s="333">
        <v>46409</v>
      </c>
      <c r="CS5131" s="262" t="s">
        <v>52</v>
      </c>
    </row>
    <row r="5132" spans="93:97" ht="39" customHeight="1">
      <c r="CO5132" s="333">
        <v>46410</v>
      </c>
      <c r="CP5132" s="262" t="s">
        <v>52</v>
      </c>
      <c r="CR5132" s="333">
        <v>46410</v>
      </c>
      <c r="CS5132" s="262" t="s">
        <v>53</v>
      </c>
    </row>
    <row r="5133" spans="93:97" ht="39" customHeight="1">
      <c r="CO5133" s="333">
        <v>46411</v>
      </c>
      <c r="CP5133" s="262" t="s">
        <v>53</v>
      </c>
      <c r="CR5133" s="333">
        <v>46411</v>
      </c>
      <c r="CS5133" s="262" t="s">
        <v>54</v>
      </c>
    </row>
    <row r="5134" spans="93:97" ht="39" customHeight="1">
      <c r="CO5134" s="333">
        <v>46412</v>
      </c>
      <c r="CP5134" s="262" t="s">
        <v>54</v>
      </c>
      <c r="CR5134" s="333">
        <v>46412</v>
      </c>
      <c r="CS5134" s="262" t="s">
        <v>55</v>
      </c>
    </row>
    <row r="5135" spans="93:97" ht="39" customHeight="1">
      <c r="CO5135" s="333">
        <v>46413</v>
      </c>
      <c r="CP5135" s="262" t="s">
        <v>55</v>
      </c>
      <c r="CR5135" s="333">
        <v>46413</v>
      </c>
      <c r="CS5135" s="262" t="s">
        <v>56</v>
      </c>
    </row>
    <row r="5136" spans="93:97" ht="39" customHeight="1">
      <c r="CO5136" s="333">
        <v>46414</v>
      </c>
      <c r="CP5136" s="262" t="s">
        <v>56</v>
      </c>
      <c r="CR5136" s="333">
        <v>46414</v>
      </c>
      <c r="CS5136" s="262" t="s">
        <v>57</v>
      </c>
    </row>
    <row r="5137" spans="93:97" ht="39" customHeight="1">
      <c r="CO5137" s="333">
        <v>46415</v>
      </c>
      <c r="CP5137" s="262" t="s">
        <v>57</v>
      </c>
      <c r="CR5137" s="333">
        <v>46415</v>
      </c>
      <c r="CS5137" s="262" t="s">
        <v>58</v>
      </c>
    </row>
    <row r="5138" spans="93:97" ht="39" customHeight="1">
      <c r="CO5138" s="333">
        <v>46416</v>
      </c>
      <c r="CP5138" s="262" t="s">
        <v>58</v>
      </c>
      <c r="CR5138" s="333">
        <v>46416</v>
      </c>
      <c r="CS5138" s="262" t="s">
        <v>59</v>
      </c>
    </row>
    <row r="5139" spans="93:97" ht="39" customHeight="1">
      <c r="CO5139" s="333">
        <v>46417</v>
      </c>
      <c r="CP5139" s="262" t="s">
        <v>59</v>
      </c>
      <c r="CR5139" s="333">
        <v>46417</v>
      </c>
      <c r="CS5139" s="262" t="s">
        <v>60</v>
      </c>
    </row>
    <row r="5140" spans="93:97" ht="39" customHeight="1">
      <c r="CO5140" s="333">
        <v>46418</v>
      </c>
      <c r="CP5140" s="262" t="s">
        <v>60</v>
      </c>
      <c r="CR5140" s="333">
        <v>46418</v>
      </c>
      <c r="CS5140" s="262" t="s">
        <v>61</v>
      </c>
    </row>
    <row r="5141" spans="93:97" ht="39" customHeight="1">
      <c r="CO5141" s="333">
        <v>46419</v>
      </c>
      <c r="CP5141" s="262" t="s">
        <v>61</v>
      </c>
      <c r="CR5141" s="333">
        <v>46419</v>
      </c>
      <c r="CS5141" s="262" t="s">
        <v>62</v>
      </c>
    </row>
    <row r="5142" spans="93:97" ht="39" customHeight="1">
      <c r="CO5142" s="333">
        <v>46420</v>
      </c>
      <c r="CP5142" s="262" t="s">
        <v>62</v>
      </c>
      <c r="CR5142" s="333">
        <v>46420</v>
      </c>
      <c r="CS5142" s="262" t="s">
        <v>63</v>
      </c>
    </row>
    <row r="5143" spans="93:97" ht="39" customHeight="1">
      <c r="CO5143" s="333">
        <v>46421</v>
      </c>
      <c r="CP5143" s="262" t="s">
        <v>63</v>
      </c>
      <c r="CR5143" s="333">
        <v>46421</v>
      </c>
      <c r="CS5143" s="262" t="s">
        <v>64</v>
      </c>
    </row>
    <row r="5144" spans="93:97" ht="39" customHeight="1">
      <c r="CO5144" s="333">
        <v>46422</v>
      </c>
      <c r="CP5144" s="262" t="s">
        <v>64</v>
      </c>
      <c r="CR5144" s="333">
        <v>46422</v>
      </c>
      <c r="CS5144" s="262" t="s">
        <v>65</v>
      </c>
    </row>
    <row r="5145" spans="93:97" ht="39" customHeight="1">
      <c r="CO5145" s="333">
        <v>46423</v>
      </c>
      <c r="CP5145" s="262" t="s">
        <v>65</v>
      </c>
      <c r="CR5145" s="333">
        <v>46423</v>
      </c>
      <c r="CS5145" s="262" t="s">
        <v>66</v>
      </c>
    </row>
    <row r="5146" spans="93:97" ht="39" customHeight="1">
      <c r="CO5146" s="333">
        <v>46424</v>
      </c>
      <c r="CP5146" s="262" t="s">
        <v>66</v>
      </c>
      <c r="CR5146" s="333">
        <v>46424</v>
      </c>
      <c r="CS5146" s="262" t="s">
        <v>67</v>
      </c>
    </row>
    <row r="5147" spans="93:97" ht="39" customHeight="1">
      <c r="CO5147" s="333">
        <v>46425</v>
      </c>
      <c r="CP5147" s="262" t="s">
        <v>67</v>
      </c>
      <c r="CR5147" s="333">
        <v>46425</v>
      </c>
      <c r="CS5147" s="262" t="s">
        <v>68</v>
      </c>
    </row>
    <row r="5148" spans="93:97" ht="39" customHeight="1">
      <c r="CO5148" s="333">
        <v>46426</v>
      </c>
      <c r="CP5148" s="262" t="s">
        <v>68</v>
      </c>
      <c r="CR5148" s="333">
        <v>46426</v>
      </c>
      <c r="CS5148" s="262" t="s">
        <v>69</v>
      </c>
    </row>
    <row r="5149" spans="93:97" ht="39" customHeight="1">
      <c r="CO5149" s="333">
        <v>46427</v>
      </c>
      <c r="CP5149" s="262" t="s">
        <v>69</v>
      </c>
      <c r="CR5149" s="333">
        <v>46427</v>
      </c>
      <c r="CS5149" s="262" t="s">
        <v>70</v>
      </c>
    </row>
    <row r="5150" spans="93:97" ht="39" customHeight="1">
      <c r="CO5150" s="333">
        <v>46428</v>
      </c>
      <c r="CP5150" s="262" t="s">
        <v>70</v>
      </c>
      <c r="CR5150" s="333">
        <v>46428</v>
      </c>
      <c r="CS5150" s="262" t="s">
        <v>71</v>
      </c>
    </row>
    <row r="5151" spans="93:97" ht="39" customHeight="1">
      <c r="CO5151" s="333">
        <v>46429</v>
      </c>
      <c r="CP5151" s="262" t="s">
        <v>71</v>
      </c>
      <c r="CR5151" s="333">
        <v>46429</v>
      </c>
      <c r="CS5151" s="262" t="s">
        <v>72</v>
      </c>
    </row>
    <row r="5152" spans="93:97" ht="39" customHeight="1">
      <c r="CO5152" s="333">
        <v>46430</v>
      </c>
      <c r="CP5152" s="262" t="s">
        <v>72</v>
      </c>
      <c r="CR5152" s="333">
        <v>46430</v>
      </c>
      <c r="CS5152" s="262" t="s">
        <v>73</v>
      </c>
    </row>
    <row r="5153" spans="93:97" ht="39" customHeight="1">
      <c r="CO5153" s="333">
        <v>46431</v>
      </c>
      <c r="CP5153" s="262" t="s">
        <v>73</v>
      </c>
      <c r="CR5153" s="333">
        <v>46431</v>
      </c>
      <c r="CS5153" s="262" t="s">
        <v>74</v>
      </c>
    </row>
    <row r="5154" spans="93:97" ht="39" customHeight="1">
      <c r="CO5154" s="333">
        <v>46432</v>
      </c>
      <c r="CP5154" s="262" t="s">
        <v>74</v>
      </c>
      <c r="CR5154" s="333">
        <v>46432</v>
      </c>
      <c r="CS5154" s="262" t="s">
        <v>75</v>
      </c>
    </row>
    <row r="5155" spans="93:97" ht="39" customHeight="1">
      <c r="CO5155" s="333">
        <v>46433</v>
      </c>
      <c r="CP5155" s="262" t="s">
        <v>75</v>
      </c>
      <c r="CR5155" s="333">
        <v>46433</v>
      </c>
      <c r="CS5155" s="262" t="s">
        <v>76</v>
      </c>
    </row>
    <row r="5156" spans="93:97" ht="39" customHeight="1">
      <c r="CO5156" s="333">
        <v>46434</v>
      </c>
      <c r="CP5156" s="262" t="s">
        <v>76</v>
      </c>
      <c r="CR5156" s="333">
        <v>46434</v>
      </c>
      <c r="CS5156" s="262" t="s">
        <v>77</v>
      </c>
    </row>
    <row r="5157" spans="93:97" ht="39" customHeight="1">
      <c r="CO5157" s="333">
        <v>46435</v>
      </c>
      <c r="CP5157" s="262" t="s">
        <v>77</v>
      </c>
      <c r="CR5157" s="333">
        <v>46435</v>
      </c>
      <c r="CS5157" s="262" t="s">
        <v>78</v>
      </c>
    </row>
    <row r="5158" spans="93:97" ht="39" customHeight="1">
      <c r="CO5158" s="333">
        <v>46436</v>
      </c>
      <c r="CP5158" s="262" t="s">
        <v>78</v>
      </c>
      <c r="CR5158" s="333">
        <v>46436</v>
      </c>
      <c r="CS5158" s="262" t="s">
        <v>79</v>
      </c>
    </row>
    <row r="5159" spans="93:97" ht="39" customHeight="1">
      <c r="CO5159" s="333">
        <v>46437</v>
      </c>
      <c r="CP5159" s="262" t="s">
        <v>79</v>
      </c>
      <c r="CR5159" s="333">
        <v>46437</v>
      </c>
      <c r="CS5159" s="262" t="s">
        <v>80</v>
      </c>
    </row>
    <row r="5160" spans="93:97" ht="39" customHeight="1">
      <c r="CO5160" s="333">
        <v>46438</v>
      </c>
      <c r="CP5160" s="262" t="s">
        <v>80</v>
      </c>
      <c r="CR5160" s="333">
        <v>46438</v>
      </c>
      <c r="CS5160" s="262" t="s">
        <v>81</v>
      </c>
    </row>
    <row r="5161" spans="93:97" ht="39" customHeight="1">
      <c r="CO5161" s="333">
        <v>46439</v>
      </c>
      <c r="CP5161" s="262" t="s">
        <v>81</v>
      </c>
      <c r="CR5161" s="333">
        <v>46439</v>
      </c>
      <c r="CS5161" s="262" t="s">
        <v>82</v>
      </c>
    </row>
    <row r="5162" spans="93:97" ht="39" customHeight="1">
      <c r="CO5162" s="333">
        <v>46440</v>
      </c>
      <c r="CP5162" s="262" t="s">
        <v>82</v>
      </c>
      <c r="CR5162" s="333">
        <v>46440</v>
      </c>
      <c r="CS5162" s="262" t="s">
        <v>83</v>
      </c>
    </row>
    <row r="5163" spans="93:97" ht="39" customHeight="1">
      <c r="CO5163" s="333">
        <v>46441</v>
      </c>
      <c r="CP5163" s="262" t="s">
        <v>83</v>
      </c>
      <c r="CR5163" s="333">
        <v>46441</v>
      </c>
      <c r="CS5163" s="262" t="s">
        <v>84</v>
      </c>
    </row>
    <row r="5164" spans="93:97" ht="39" customHeight="1">
      <c r="CO5164" s="333">
        <v>46442</v>
      </c>
      <c r="CP5164" s="262" t="s">
        <v>84</v>
      </c>
      <c r="CR5164" s="333">
        <v>46442</v>
      </c>
      <c r="CS5164" s="262" t="s">
        <v>85</v>
      </c>
    </row>
    <row r="5165" spans="93:97" ht="39" customHeight="1">
      <c r="CO5165" s="333">
        <v>46443</v>
      </c>
      <c r="CP5165" s="262" t="s">
        <v>85</v>
      </c>
      <c r="CR5165" s="333">
        <v>46443</v>
      </c>
      <c r="CS5165" s="262" t="s">
        <v>86</v>
      </c>
    </row>
    <row r="5166" spans="93:97" ht="39" customHeight="1">
      <c r="CO5166" s="333">
        <v>46444</v>
      </c>
      <c r="CP5166" s="262" t="s">
        <v>86</v>
      </c>
      <c r="CR5166" s="333">
        <v>46444</v>
      </c>
      <c r="CS5166" s="262" t="s">
        <v>87</v>
      </c>
    </row>
    <row r="5167" spans="93:97" ht="39" customHeight="1">
      <c r="CO5167" s="333">
        <v>46445</v>
      </c>
      <c r="CP5167" s="262" t="s">
        <v>87</v>
      </c>
      <c r="CR5167" s="333">
        <v>46445</v>
      </c>
      <c r="CS5167" s="262" t="s">
        <v>88</v>
      </c>
    </row>
    <row r="5168" spans="93:97" ht="39" customHeight="1">
      <c r="CO5168" s="333">
        <v>46446</v>
      </c>
      <c r="CP5168" s="262" t="s">
        <v>88</v>
      </c>
      <c r="CR5168" s="333">
        <v>46446</v>
      </c>
      <c r="CS5168" s="262" t="s">
        <v>89</v>
      </c>
    </row>
    <row r="5169" spans="93:97" ht="39" customHeight="1">
      <c r="CO5169" s="333">
        <v>46447</v>
      </c>
      <c r="CP5169" s="262" t="s">
        <v>89</v>
      </c>
      <c r="CR5169" s="333">
        <v>46447</v>
      </c>
      <c r="CS5169" s="262" t="s">
        <v>90</v>
      </c>
    </row>
    <row r="5170" spans="93:97" ht="39" customHeight="1">
      <c r="CO5170" s="333">
        <v>46448</v>
      </c>
      <c r="CP5170" s="262" t="s">
        <v>90</v>
      </c>
      <c r="CR5170" s="333">
        <v>46448</v>
      </c>
      <c r="CS5170" s="262" t="s">
        <v>91</v>
      </c>
    </row>
    <row r="5171" spans="93:97" ht="39" customHeight="1">
      <c r="CO5171" s="333">
        <v>46449</v>
      </c>
      <c r="CP5171" s="262" t="s">
        <v>91</v>
      </c>
      <c r="CR5171" s="333">
        <v>46449</v>
      </c>
      <c r="CS5171" s="262" t="s">
        <v>92</v>
      </c>
    </row>
    <row r="5172" spans="93:97" ht="39" customHeight="1">
      <c r="CO5172" s="333">
        <v>46450</v>
      </c>
      <c r="CP5172" s="262" t="s">
        <v>92</v>
      </c>
      <c r="CR5172" s="333">
        <v>46450</v>
      </c>
      <c r="CS5172" s="262" t="s">
        <v>93</v>
      </c>
    </row>
    <row r="5173" spans="93:97" ht="39" customHeight="1">
      <c r="CO5173" s="333">
        <v>46451</v>
      </c>
      <c r="CP5173" s="262" t="s">
        <v>93</v>
      </c>
      <c r="CR5173" s="333">
        <v>46451</v>
      </c>
      <c r="CS5173" s="262" t="s">
        <v>94</v>
      </c>
    </row>
    <row r="5174" spans="93:97" ht="39" customHeight="1">
      <c r="CO5174" s="333">
        <v>46452</v>
      </c>
      <c r="CP5174" s="262" t="s">
        <v>94</v>
      </c>
      <c r="CR5174" s="333">
        <v>46452</v>
      </c>
      <c r="CS5174" s="262" t="s">
        <v>95</v>
      </c>
    </row>
    <row r="5175" spans="93:97" ht="39" customHeight="1">
      <c r="CO5175" s="333">
        <v>46453</v>
      </c>
      <c r="CP5175" s="262" t="s">
        <v>95</v>
      </c>
      <c r="CR5175" s="333">
        <v>46453</v>
      </c>
      <c r="CS5175" s="262" t="s">
        <v>96</v>
      </c>
    </row>
    <row r="5176" spans="93:97" ht="39" customHeight="1">
      <c r="CO5176" s="333">
        <v>46454</v>
      </c>
      <c r="CP5176" s="262" t="s">
        <v>96</v>
      </c>
      <c r="CR5176" s="333">
        <v>46454</v>
      </c>
      <c r="CS5176" s="262" t="s">
        <v>97</v>
      </c>
    </row>
    <row r="5177" spans="93:97" ht="39" customHeight="1">
      <c r="CO5177" s="333">
        <v>46455</v>
      </c>
      <c r="CP5177" s="262" t="s">
        <v>97</v>
      </c>
      <c r="CR5177" s="333">
        <v>46455</v>
      </c>
      <c r="CS5177" s="262" t="s">
        <v>98</v>
      </c>
    </row>
    <row r="5178" spans="93:97" ht="39" customHeight="1">
      <c r="CO5178" s="333">
        <v>46456</v>
      </c>
      <c r="CP5178" s="262" t="s">
        <v>98</v>
      </c>
      <c r="CR5178" s="333">
        <v>46456</v>
      </c>
      <c r="CS5178" s="262" t="s">
        <v>99</v>
      </c>
    </row>
    <row r="5179" spans="93:97" ht="39" customHeight="1">
      <c r="CO5179" s="333">
        <v>46457</v>
      </c>
      <c r="CP5179" s="262" t="s">
        <v>99</v>
      </c>
      <c r="CR5179" s="333">
        <v>46457</v>
      </c>
      <c r="CS5179" s="262" t="s">
        <v>100</v>
      </c>
    </row>
    <row r="5180" spans="93:97" ht="39" customHeight="1">
      <c r="CO5180" s="333">
        <v>46458</v>
      </c>
      <c r="CP5180" s="262" t="s">
        <v>100</v>
      </c>
      <c r="CR5180" s="333">
        <v>46458</v>
      </c>
      <c r="CS5180" s="262" t="s">
        <v>101</v>
      </c>
    </row>
    <row r="5181" spans="93:97" ht="39" customHeight="1">
      <c r="CO5181" s="333">
        <v>46459</v>
      </c>
      <c r="CP5181" s="262" t="s">
        <v>101</v>
      </c>
      <c r="CR5181" s="333">
        <v>46459</v>
      </c>
      <c r="CS5181" s="262" t="s">
        <v>102</v>
      </c>
    </row>
    <row r="5182" spans="93:97" ht="39" customHeight="1">
      <c r="CO5182" s="333">
        <v>46460</v>
      </c>
      <c r="CP5182" s="262" t="s">
        <v>102</v>
      </c>
      <c r="CR5182" s="333">
        <v>46460</v>
      </c>
      <c r="CS5182" s="262" t="s">
        <v>103</v>
      </c>
    </row>
    <row r="5183" spans="93:97" ht="39" customHeight="1">
      <c r="CO5183" s="333">
        <v>46461</v>
      </c>
      <c r="CP5183" s="262" t="s">
        <v>103</v>
      </c>
      <c r="CR5183" s="333">
        <v>46461</v>
      </c>
      <c r="CS5183" s="262" t="s">
        <v>104</v>
      </c>
    </row>
    <row r="5184" spans="93:97" ht="39" customHeight="1">
      <c r="CO5184" s="333">
        <v>46462</v>
      </c>
      <c r="CP5184" s="262" t="s">
        <v>104</v>
      </c>
      <c r="CR5184" s="333">
        <v>46462</v>
      </c>
      <c r="CS5184" s="262" t="s">
        <v>105</v>
      </c>
    </row>
    <row r="5185" spans="93:97" ht="39" customHeight="1">
      <c r="CO5185" s="333">
        <v>46463</v>
      </c>
      <c r="CP5185" s="262" t="s">
        <v>105</v>
      </c>
      <c r="CR5185" s="333">
        <v>46463</v>
      </c>
      <c r="CS5185" s="262" t="s">
        <v>106</v>
      </c>
    </row>
    <row r="5186" spans="93:97" ht="39" customHeight="1">
      <c r="CO5186" s="333">
        <v>46464</v>
      </c>
      <c r="CP5186" s="262" t="s">
        <v>106</v>
      </c>
      <c r="CR5186" s="333">
        <v>46464</v>
      </c>
      <c r="CS5186" s="262" t="s">
        <v>107</v>
      </c>
    </row>
    <row r="5187" spans="93:97" ht="39" customHeight="1">
      <c r="CO5187" s="333">
        <v>46465</v>
      </c>
      <c r="CP5187" s="262" t="s">
        <v>107</v>
      </c>
      <c r="CR5187" s="333">
        <v>46465</v>
      </c>
      <c r="CS5187" s="262" t="s">
        <v>108</v>
      </c>
    </row>
    <row r="5188" spans="93:97" ht="39" customHeight="1">
      <c r="CO5188" s="333">
        <v>46466</v>
      </c>
      <c r="CP5188" s="262" t="s">
        <v>108</v>
      </c>
      <c r="CR5188" s="333">
        <v>46466</v>
      </c>
      <c r="CS5188" s="262" t="s">
        <v>109</v>
      </c>
    </row>
    <row r="5189" spans="93:97" ht="39" customHeight="1">
      <c r="CO5189" s="333">
        <v>46467</v>
      </c>
      <c r="CP5189" s="262" t="s">
        <v>109</v>
      </c>
      <c r="CR5189" s="333">
        <v>46467</v>
      </c>
      <c r="CS5189" s="262" t="s">
        <v>110</v>
      </c>
    </row>
    <row r="5190" spans="93:97" ht="39" customHeight="1">
      <c r="CO5190" s="333">
        <v>46468</v>
      </c>
      <c r="CP5190" s="262" t="s">
        <v>110</v>
      </c>
      <c r="CR5190" s="333">
        <v>46468</v>
      </c>
      <c r="CS5190" s="262" t="s">
        <v>111</v>
      </c>
    </row>
    <row r="5191" spans="93:97" ht="39" customHeight="1">
      <c r="CO5191" s="333">
        <v>46469</v>
      </c>
      <c r="CP5191" s="262" t="s">
        <v>111</v>
      </c>
      <c r="CR5191" s="333">
        <v>46469</v>
      </c>
      <c r="CS5191" s="262" t="s">
        <v>112</v>
      </c>
    </row>
    <row r="5192" spans="93:97" ht="39" customHeight="1">
      <c r="CO5192" s="333">
        <v>46470</v>
      </c>
      <c r="CP5192" s="262" t="s">
        <v>112</v>
      </c>
      <c r="CR5192" s="333">
        <v>46470</v>
      </c>
      <c r="CS5192" s="262" t="s">
        <v>113</v>
      </c>
    </row>
    <row r="5193" spans="93:97" ht="39" customHeight="1">
      <c r="CO5193" s="333">
        <v>46471</v>
      </c>
      <c r="CP5193" s="262" t="s">
        <v>113</v>
      </c>
      <c r="CR5193" s="333">
        <v>46471</v>
      </c>
      <c r="CS5193" s="262" t="s">
        <v>114</v>
      </c>
    </row>
    <row r="5194" spans="93:97" ht="39" customHeight="1">
      <c r="CO5194" s="333">
        <v>46472</v>
      </c>
      <c r="CP5194" s="262" t="s">
        <v>114</v>
      </c>
      <c r="CR5194" s="333">
        <v>46472</v>
      </c>
      <c r="CS5194" s="262" t="s">
        <v>115</v>
      </c>
    </row>
    <row r="5195" spans="93:97" ht="39" customHeight="1">
      <c r="CO5195" s="333">
        <v>46473</v>
      </c>
      <c r="CP5195" s="262" t="s">
        <v>115</v>
      </c>
      <c r="CR5195" s="333">
        <v>46473</v>
      </c>
      <c r="CS5195" s="262" t="s">
        <v>116</v>
      </c>
    </row>
    <row r="5196" spans="93:97" ht="39" customHeight="1">
      <c r="CO5196" s="333">
        <v>46474</v>
      </c>
      <c r="CP5196" s="262" t="s">
        <v>116</v>
      </c>
      <c r="CR5196" s="333">
        <v>46474</v>
      </c>
      <c r="CS5196" s="262" t="s">
        <v>117</v>
      </c>
    </row>
    <row r="5197" spans="93:97" ht="39" customHeight="1">
      <c r="CO5197" s="333">
        <v>46475</v>
      </c>
      <c r="CP5197" s="262" t="s">
        <v>117</v>
      </c>
      <c r="CR5197" s="333">
        <v>46475</v>
      </c>
      <c r="CS5197" s="262" t="s">
        <v>118</v>
      </c>
    </row>
    <row r="5198" spans="93:97" ht="39" customHeight="1">
      <c r="CO5198" s="333">
        <v>46476</v>
      </c>
      <c r="CP5198" s="262" t="s">
        <v>118</v>
      </c>
      <c r="CR5198" s="333">
        <v>46476</v>
      </c>
      <c r="CS5198" s="262" t="s">
        <v>119</v>
      </c>
    </row>
    <row r="5199" spans="93:97" ht="39" customHeight="1">
      <c r="CO5199" s="333">
        <v>46477</v>
      </c>
      <c r="CP5199" s="262" t="s">
        <v>119</v>
      </c>
      <c r="CR5199" s="333">
        <v>46477</v>
      </c>
      <c r="CS5199" s="262" t="s">
        <v>120</v>
      </c>
    </row>
    <row r="5200" spans="93:97" ht="39" customHeight="1">
      <c r="CO5200" s="333">
        <v>46478</v>
      </c>
      <c r="CP5200" s="262" t="s">
        <v>120</v>
      </c>
      <c r="CR5200" s="333">
        <v>46478</v>
      </c>
      <c r="CS5200" s="262" t="s">
        <v>121</v>
      </c>
    </row>
    <row r="5201" spans="93:97" ht="39" customHeight="1">
      <c r="CO5201" s="333">
        <v>46479</v>
      </c>
      <c r="CP5201" s="262" t="s">
        <v>121</v>
      </c>
      <c r="CR5201" s="333">
        <v>46479</v>
      </c>
      <c r="CS5201" s="262" t="s">
        <v>122</v>
      </c>
    </row>
    <row r="5202" spans="93:97" ht="39" customHeight="1">
      <c r="CO5202" s="333">
        <v>46480</v>
      </c>
      <c r="CP5202" s="262" t="s">
        <v>122</v>
      </c>
      <c r="CR5202" s="333">
        <v>46480</v>
      </c>
      <c r="CS5202" s="262" t="s">
        <v>123</v>
      </c>
    </row>
    <row r="5203" spans="93:97" ht="39" customHeight="1">
      <c r="CO5203" s="333">
        <v>46481</v>
      </c>
      <c r="CP5203" s="262" t="s">
        <v>123</v>
      </c>
      <c r="CR5203" s="333">
        <v>46481</v>
      </c>
      <c r="CS5203" s="262" t="s">
        <v>124</v>
      </c>
    </row>
    <row r="5204" spans="93:97" ht="39" customHeight="1">
      <c r="CO5204" s="333">
        <v>46482</v>
      </c>
      <c r="CP5204" s="262" t="s">
        <v>124</v>
      </c>
      <c r="CR5204" s="333">
        <v>46482</v>
      </c>
      <c r="CS5204" s="262" t="s">
        <v>125</v>
      </c>
    </row>
    <row r="5205" spans="93:97" ht="39" customHeight="1">
      <c r="CO5205" s="333">
        <v>46483</v>
      </c>
      <c r="CP5205" s="262" t="s">
        <v>125</v>
      </c>
      <c r="CR5205" s="333">
        <v>46483</v>
      </c>
      <c r="CS5205" s="262" t="s">
        <v>126</v>
      </c>
    </row>
    <row r="5206" spans="93:97" ht="39" customHeight="1">
      <c r="CO5206" s="333">
        <v>46484</v>
      </c>
      <c r="CP5206" s="262" t="s">
        <v>126</v>
      </c>
      <c r="CR5206" s="333">
        <v>46484</v>
      </c>
      <c r="CS5206" s="262" t="s">
        <v>127</v>
      </c>
    </row>
    <row r="5207" spans="93:97" ht="39" customHeight="1">
      <c r="CO5207" s="333">
        <v>46485</v>
      </c>
      <c r="CP5207" s="262" t="s">
        <v>127</v>
      </c>
      <c r="CR5207" s="333">
        <v>46485</v>
      </c>
      <c r="CS5207" s="262" t="s">
        <v>128</v>
      </c>
    </row>
    <row r="5208" spans="93:97" ht="39" customHeight="1">
      <c r="CO5208" s="333">
        <v>46486</v>
      </c>
      <c r="CP5208" s="262" t="s">
        <v>128</v>
      </c>
      <c r="CR5208" s="333">
        <v>46486</v>
      </c>
      <c r="CS5208" s="262" t="s">
        <v>129</v>
      </c>
    </row>
    <row r="5209" spans="93:97" ht="39" customHeight="1">
      <c r="CO5209" s="333">
        <v>46487</v>
      </c>
      <c r="CP5209" s="262" t="s">
        <v>129</v>
      </c>
      <c r="CR5209" s="333">
        <v>46487</v>
      </c>
      <c r="CS5209" s="262" t="s">
        <v>130</v>
      </c>
    </row>
    <row r="5210" spans="93:97" ht="39" customHeight="1">
      <c r="CO5210" s="333">
        <v>46488</v>
      </c>
      <c r="CP5210" s="262" t="s">
        <v>130</v>
      </c>
      <c r="CR5210" s="333">
        <v>46488</v>
      </c>
      <c r="CS5210" s="262" t="s">
        <v>131</v>
      </c>
    </row>
    <row r="5211" spans="93:97" ht="39" customHeight="1">
      <c r="CO5211" s="333">
        <v>46489</v>
      </c>
      <c r="CP5211" s="262" t="s">
        <v>131</v>
      </c>
      <c r="CR5211" s="333">
        <v>46489</v>
      </c>
      <c r="CS5211" s="262" t="s">
        <v>132</v>
      </c>
    </row>
    <row r="5212" spans="93:97" ht="39" customHeight="1">
      <c r="CO5212" s="333">
        <v>46490</v>
      </c>
      <c r="CP5212" s="262" t="s">
        <v>132</v>
      </c>
      <c r="CR5212" s="333">
        <v>46490</v>
      </c>
      <c r="CS5212" s="262" t="s">
        <v>133</v>
      </c>
    </row>
    <row r="5213" spans="93:97" ht="39" customHeight="1">
      <c r="CO5213" s="333">
        <v>46491</v>
      </c>
      <c r="CP5213" s="262" t="s">
        <v>133</v>
      </c>
      <c r="CR5213" s="333">
        <v>46491</v>
      </c>
      <c r="CS5213" s="262" t="s">
        <v>134</v>
      </c>
    </row>
    <row r="5214" spans="93:97" ht="39" customHeight="1">
      <c r="CO5214" s="333">
        <v>46492</v>
      </c>
      <c r="CP5214" s="262" t="s">
        <v>134</v>
      </c>
      <c r="CR5214" s="333">
        <v>46492</v>
      </c>
      <c r="CS5214" s="262" t="s">
        <v>135</v>
      </c>
    </row>
    <row r="5215" spans="93:97" ht="39" customHeight="1">
      <c r="CO5215" s="333">
        <v>46493</v>
      </c>
      <c r="CP5215" s="262" t="s">
        <v>135</v>
      </c>
      <c r="CR5215" s="333">
        <v>46493</v>
      </c>
      <c r="CS5215" s="262" t="s">
        <v>136</v>
      </c>
    </row>
    <row r="5216" spans="93:97" ht="39" customHeight="1">
      <c r="CO5216" s="333">
        <v>46494</v>
      </c>
      <c r="CP5216" s="262" t="s">
        <v>136</v>
      </c>
      <c r="CR5216" s="333">
        <v>46494</v>
      </c>
      <c r="CS5216" s="262" t="s">
        <v>137</v>
      </c>
    </row>
    <row r="5217" spans="93:97" ht="39" customHeight="1">
      <c r="CO5217" s="333">
        <v>46495</v>
      </c>
      <c r="CP5217" s="262" t="s">
        <v>137</v>
      </c>
      <c r="CR5217" s="333">
        <v>46495</v>
      </c>
      <c r="CS5217" s="262" t="s">
        <v>138</v>
      </c>
    </row>
    <row r="5218" spans="93:97" ht="39" customHeight="1">
      <c r="CO5218" s="333">
        <v>46496</v>
      </c>
      <c r="CP5218" s="262" t="s">
        <v>138</v>
      </c>
      <c r="CR5218" s="333">
        <v>46496</v>
      </c>
      <c r="CS5218" s="262" t="s">
        <v>139</v>
      </c>
    </row>
    <row r="5219" spans="93:97" ht="39" customHeight="1">
      <c r="CO5219" s="333">
        <v>46497</v>
      </c>
      <c r="CP5219" s="262" t="s">
        <v>139</v>
      </c>
      <c r="CR5219" s="333">
        <v>46497</v>
      </c>
      <c r="CS5219" s="262" t="s">
        <v>140</v>
      </c>
    </row>
    <row r="5220" spans="93:97" ht="39" customHeight="1">
      <c r="CO5220" s="333">
        <v>46498</v>
      </c>
      <c r="CP5220" s="262" t="s">
        <v>140</v>
      </c>
      <c r="CR5220" s="333">
        <v>46498</v>
      </c>
      <c r="CS5220" s="262" t="s">
        <v>141</v>
      </c>
    </row>
    <row r="5221" spans="93:97" ht="39" customHeight="1">
      <c r="CO5221" s="333">
        <v>46499</v>
      </c>
      <c r="CP5221" s="262" t="s">
        <v>141</v>
      </c>
      <c r="CR5221" s="333">
        <v>46499</v>
      </c>
      <c r="CS5221" s="262" t="s">
        <v>142</v>
      </c>
    </row>
    <row r="5222" spans="93:97" ht="39" customHeight="1">
      <c r="CO5222" s="333">
        <v>46500</v>
      </c>
      <c r="CP5222" s="262" t="s">
        <v>142</v>
      </c>
      <c r="CR5222" s="333">
        <v>46500</v>
      </c>
      <c r="CS5222" s="262" t="s">
        <v>143</v>
      </c>
    </row>
    <row r="5223" spans="93:97" ht="39" customHeight="1">
      <c r="CO5223" s="333">
        <v>46501</v>
      </c>
      <c r="CP5223" s="262" t="s">
        <v>143</v>
      </c>
      <c r="CR5223" s="333">
        <v>46501</v>
      </c>
      <c r="CS5223" s="262" t="s">
        <v>144</v>
      </c>
    </row>
    <row r="5224" spans="93:97" ht="39" customHeight="1">
      <c r="CO5224" s="333">
        <v>46502</v>
      </c>
      <c r="CP5224" s="262" t="s">
        <v>144</v>
      </c>
      <c r="CR5224" s="333">
        <v>46502</v>
      </c>
      <c r="CS5224" s="262" t="s">
        <v>145</v>
      </c>
    </row>
    <row r="5225" spans="93:97" ht="39" customHeight="1">
      <c r="CO5225" s="333">
        <v>46503</v>
      </c>
      <c r="CP5225" s="262" t="s">
        <v>145</v>
      </c>
      <c r="CR5225" s="333">
        <v>46503</v>
      </c>
      <c r="CS5225" s="262" t="s">
        <v>146</v>
      </c>
    </row>
    <row r="5226" spans="93:97" ht="39" customHeight="1">
      <c r="CO5226" s="333">
        <v>46504</v>
      </c>
      <c r="CP5226" s="262" t="s">
        <v>146</v>
      </c>
      <c r="CR5226" s="333">
        <v>46504</v>
      </c>
      <c r="CS5226" s="262" t="s">
        <v>147</v>
      </c>
    </row>
    <row r="5227" spans="93:97" ht="39" customHeight="1">
      <c r="CO5227" s="333">
        <v>46505</v>
      </c>
      <c r="CP5227" s="262" t="s">
        <v>147</v>
      </c>
      <c r="CR5227" s="333">
        <v>46505</v>
      </c>
      <c r="CS5227" s="262" t="s">
        <v>148</v>
      </c>
    </row>
    <row r="5228" spans="93:97" ht="39" customHeight="1">
      <c r="CO5228" s="333">
        <v>46506</v>
      </c>
      <c r="CP5228" s="262" t="s">
        <v>148</v>
      </c>
      <c r="CR5228" s="333">
        <v>46506</v>
      </c>
      <c r="CS5228" s="262" t="s">
        <v>149</v>
      </c>
    </row>
    <row r="5229" spans="93:97" ht="39" customHeight="1">
      <c r="CO5229" s="333">
        <v>46507</v>
      </c>
      <c r="CP5229" s="262" t="s">
        <v>149</v>
      </c>
      <c r="CR5229" s="333">
        <v>46507</v>
      </c>
      <c r="CS5229" s="262" t="s">
        <v>150</v>
      </c>
    </row>
    <row r="5230" spans="93:97" ht="39" customHeight="1">
      <c r="CO5230" s="333">
        <v>46508</v>
      </c>
      <c r="CP5230" s="262" t="s">
        <v>150</v>
      </c>
      <c r="CR5230" s="333">
        <v>46508</v>
      </c>
      <c r="CS5230" s="262" t="s">
        <v>151</v>
      </c>
    </row>
    <row r="5231" spans="93:97" ht="39" customHeight="1">
      <c r="CO5231" s="333">
        <v>46509</v>
      </c>
      <c r="CP5231" s="262" t="s">
        <v>151</v>
      </c>
      <c r="CR5231" s="333">
        <v>46509</v>
      </c>
      <c r="CS5231" s="262" t="s">
        <v>152</v>
      </c>
    </row>
    <row r="5232" spans="93:97" ht="39" customHeight="1">
      <c r="CO5232" s="333">
        <v>46510</v>
      </c>
      <c r="CP5232" s="262" t="s">
        <v>152</v>
      </c>
      <c r="CR5232" s="333">
        <v>46510</v>
      </c>
      <c r="CS5232" s="262" t="s">
        <v>153</v>
      </c>
    </row>
    <row r="5233" spans="93:97" ht="39" customHeight="1">
      <c r="CO5233" s="333">
        <v>46511</v>
      </c>
      <c r="CP5233" s="262" t="s">
        <v>153</v>
      </c>
      <c r="CR5233" s="333">
        <v>46511</v>
      </c>
      <c r="CS5233" s="262" t="s">
        <v>154</v>
      </c>
    </row>
    <row r="5234" spans="93:97" ht="39" customHeight="1">
      <c r="CO5234" s="333">
        <v>46512</v>
      </c>
      <c r="CP5234" s="262" t="s">
        <v>154</v>
      </c>
      <c r="CR5234" s="333">
        <v>46512</v>
      </c>
      <c r="CS5234" s="262" t="s">
        <v>155</v>
      </c>
    </row>
    <row r="5235" spans="93:97" ht="39" customHeight="1">
      <c r="CO5235" s="333">
        <v>46513</v>
      </c>
      <c r="CP5235" s="262" t="s">
        <v>155</v>
      </c>
      <c r="CR5235" s="333">
        <v>46513</v>
      </c>
      <c r="CS5235" s="262" t="s">
        <v>156</v>
      </c>
    </row>
    <row r="5236" spans="93:97" ht="39" customHeight="1">
      <c r="CO5236" s="333">
        <v>46514</v>
      </c>
      <c r="CP5236" s="262" t="s">
        <v>156</v>
      </c>
      <c r="CR5236" s="333">
        <v>46514</v>
      </c>
      <c r="CS5236" s="262" t="s">
        <v>157</v>
      </c>
    </row>
    <row r="5237" spans="93:97" ht="39" customHeight="1">
      <c r="CO5237" s="333">
        <v>46515</v>
      </c>
      <c r="CP5237" s="262" t="s">
        <v>157</v>
      </c>
      <c r="CR5237" s="333">
        <v>46515</v>
      </c>
      <c r="CS5237" s="262" t="s">
        <v>158</v>
      </c>
    </row>
    <row r="5238" spans="93:97" ht="39" customHeight="1">
      <c r="CO5238" s="333">
        <v>46516</v>
      </c>
      <c r="CP5238" s="262" t="s">
        <v>158</v>
      </c>
      <c r="CR5238" s="333">
        <v>46516</v>
      </c>
      <c r="CS5238" s="262" t="s">
        <v>159</v>
      </c>
    </row>
    <row r="5239" spans="93:97" ht="39" customHeight="1">
      <c r="CO5239" s="333">
        <v>46517</v>
      </c>
      <c r="CP5239" s="262" t="s">
        <v>159</v>
      </c>
      <c r="CR5239" s="333">
        <v>46517</v>
      </c>
      <c r="CS5239" s="262" t="s">
        <v>160</v>
      </c>
    </row>
    <row r="5240" spans="93:97" ht="39" customHeight="1">
      <c r="CO5240" s="333">
        <v>46518</v>
      </c>
      <c r="CP5240" s="262" t="s">
        <v>160</v>
      </c>
      <c r="CR5240" s="333">
        <v>46518</v>
      </c>
      <c r="CS5240" s="262" t="s">
        <v>161</v>
      </c>
    </row>
    <row r="5241" spans="93:97" ht="39" customHeight="1">
      <c r="CO5241" s="333">
        <v>46519</v>
      </c>
      <c r="CP5241" s="262" t="s">
        <v>161</v>
      </c>
      <c r="CR5241" s="333">
        <v>46519</v>
      </c>
      <c r="CS5241" s="262" t="s">
        <v>162</v>
      </c>
    </row>
    <row r="5242" spans="93:97" ht="39" customHeight="1">
      <c r="CO5242" s="333">
        <v>46520</v>
      </c>
      <c r="CP5242" s="262" t="s">
        <v>162</v>
      </c>
      <c r="CR5242" s="333">
        <v>46520</v>
      </c>
      <c r="CS5242" s="262" t="s">
        <v>163</v>
      </c>
    </row>
    <row r="5243" spans="93:97" ht="39" customHeight="1">
      <c r="CO5243" s="333">
        <v>46521</v>
      </c>
      <c r="CP5243" s="262" t="s">
        <v>163</v>
      </c>
      <c r="CR5243" s="333">
        <v>46521</v>
      </c>
      <c r="CS5243" s="262" t="s">
        <v>164</v>
      </c>
    </row>
    <row r="5244" spans="93:97" ht="39" customHeight="1">
      <c r="CO5244" s="333">
        <v>46522</v>
      </c>
      <c r="CP5244" s="262" t="s">
        <v>164</v>
      </c>
      <c r="CR5244" s="333">
        <v>46522</v>
      </c>
      <c r="CS5244" s="262" t="s">
        <v>165</v>
      </c>
    </row>
    <row r="5245" spans="93:97" ht="39" customHeight="1">
      <c r="CO5245" s="333">
        <v>46523</v>
      </c>
      <c r="CP5245" s="262" t="s">
        <v>165</v>
      </c>
      <c r="CR5245" s="333">
        <v>46523</v>
      </c>
      <c r="CS5245" s="262" t="s">
        <v>166</v>
      </c>
    </row>
    <row r="5246" spans="93:97" ht="39" customHeight="1">
      <c r="CO5246" s="333">
        <v>46524</v>
      </c>
      <c r="CP5246" s="262" t="s">
        <v>166</v>
      </c>
      <c r="CR5246" s="333">
        <v>46524</v>
      </c>
      <c r="CS5246" s="262" t="s">
        <v>167</v>
      </c>
    </row>
    <row r="5247" spans="93:97" ht="39" customHeight="1">
      <c r="CO5247" s="333">
        <v>46525</v>
      </c>
      <c r="CP5247" s="262" t="s">
        <v>167</v>
      </c>
      <c r="CR5247" s="333">
        <v>46525</v>
      </c>
      <c r="CS5247" s="262" t="s">
        <v>168</v>
      </c>
    </row>
    <row r="5248" spans="93:97" ht="39" customHeight="1">
      <c r="CO5248" s="333">
        <v>46526</v>
      </c>
      <c r="CP5248" s="262" t="s">
        <v>168</v>
      </c>
      <c r="CR5248" s="333">
        <v>46526</v>
      </c>
      <c r="CS5248" s="262" t="s">
        <v>169</v>
      </c>
    </row>
    <row r="5249" spans="93:97" ht="39" customHeight="1">
      <c r="CO5249" s="333">
        <v>46527</v>
      </c>
      <c r="CP5249" s="262" t="s">
        <v>169</v>
      </c>
      <c r="CR5249" s="333">
        <v>46527</v>
      </c>
      <c r="CS5249" s="262" t="s">
        <v>170</v>
      </c>
    </row>
    <row r="5250" spans="93:97" ht="39" customHeight="1">
      <c r="CO5250" s="333">
        <v>46528</v>
      </c>
      <c r="CP5250" s="262" t="s">
        <v>170</v>
      </c>
      <c r="CR5250" s="333">
        <v>46528</v>
      </c>
      <c r="CS5250" s="262" t="s">
        <v>171</v>
      </c>
    </row>
    <row r="5251" spans="93:97" ht="39" customHeight="1">
      <c r="CO5251" s="333">
        <v>46529</v>
      </c>
      <c r="CP5251" s="262" t="s">
        <v>171</v>
      </c>
      <c r="CR5251" s="333">
        <v>46529</v>
      </c>
      <c r="CS5251" s="262" t="s">
        <v>172</v>
      </c>
    </row>
    <row r="5252" spans="93:97" ht="39" customHeight="1">
      <c r="CO5252" s="333">
        <v>46530</v>
      </c>
      <c r="CP5252" s="262" t="s">
        <v>172</v>
      </c>
      <c r="CR5252" s="333">
        <v>46530</v>
      </c>
      <c r="CS5252" s="262" t="s">
        <v>173</v>
      </c>
    </row>
    <row r="5253" spans="93:97" ht="39" customHeight="1">
      <c r="CO5253" s="333">
        <v>46531</v>
      </c>
      <c r="CP5253" s="262" t="s">
        <v>173</v>
      </c>
      <c r="CR5253" s="333">
        <v>46531</v>
      </c>
      <c r="CS5253" s="262" t="s">
        <v>174</v>
      </c>
    </row>
    <row r="5254" spans="93:97" ht="39" customHeight="1">
      <c r="CO5254" s="333">
        <v>46532</v>
      </c>
      <c r="CP5254" s="262" t="s">
        <v>174</v>
      </c>
      <c r="CR5254" s="333">
        <v>46532</v>
      </c>
      <c r="CS5254" s="262" t="s">
        <v>175</v>
      </c>
    </row>
    <row r="5255" spans="93:97" ht="39" customHeight="1">
      <c r="CO5255" s="333">
        <v>46533</v>
      </c>
      <c r="CP5255" s="262" t="s">
        <v>175</v>
      </c>
      <c r="CR5255" s="333">
        <v>46533</v>
      </c>
      <c r="CS5255" s="262" t="s">
        <v>176</v>
      </c>
    </row>
    <row r="5256" spans="93:97" ht="39" customHeight="1">
      <c r="CO5256" s="333">
        <v>46534</v>
      </c>
      <c r="CP5256" s="262" t="s">
        <v>176</v>
      </c>
      <c r="CR5256" s="333">
        <v>46534</v>
      </c>
      <c r="CS5256" s="262" t="s">
        <v>177</v>
      </c>
    </row>
    <row r="5257" spans="93:97" ht="39" customHeight="1">
      <c r="CO5257" s="333">
        <v>46535</v>
      </c>
      <c r="CP5257" s="262" t="s">
        <v>177</v>
      </c>
      <c r="CR5257" s="333">
        <v>46535</v>
      </c>
      <c r="CS5257" s="262" t="s">
        <v>178</v>
      </c>
    </row>
    <row r="5258" spans="93:97" ht="39" customHeight="1">
      <c r="CO5258" s="333">
        <v>46536</v>
      </c>
      <c r="CP5258" s="262" t="s">
        <v>178</v>
      </c>
      <c r="CR5258" s="333">
        <v>46536</v>
      </c>
      <c r="CS5258" s="262" t="s">
        <v>179</v>
      </c>
    </row>
    <row r="5259" spans="93:97" ht="39" customHeight="1">
      <c r="CO5259" s="333">
        <v>46537</v>
      </c>
      <c r="CP5259" s="262" t="s">
        <v>179</v>
      </c>
      <c r="CR5259" s="333">
        <v>46537</v>
      </c>
      <c r="CS5259" s="262" t="s">
        <v>180</v>
      </c>
    </row>
    <row r="5260" spans="93:97" ht="39" customHeight="1">
      <c r="CO5260" s="333">
        <v>46538</v>
      </c>
      <c r="CP5260" s="262" t="s">
        <v>180</v>
      </c>
      <c r="CR5260" s="333">
        <v>46538</v>
      </c>
      <c r="CS5260" s="262" t="s">
        <v>181</v>
      </c>
    </row>
    <row r="5261" spans="93:97" ht="39" customHeight="1">
      <c r="CO5261" s="333">
        <v>46539</v>
      </c>
      <c r="CP5261" s="262" t="s">
        <v>181</v>
      </c>
      <c r="CR5261" s="333">
        <v>46539</v>
      </c>
      <c r="CS5261" s="262" t="s">
        <v>182</v>
      </c>
    </row>
    <row r="5262" spans="93:97" ht="39" customHeight="1">
      <c r="CO5262" s="333">
        <v>46540</v>
      </c>
      <c r="CP5262" s="262" t="s">
        <v>182</v>
      </c>
      <c r="CR5262" s="333">
        <v>46540</v>
      </c>
      <c r="CS5262" s="262" t="s">
        <v>183</v>
      </c>
    </row>
    <row r="5263" spans="93:97" ht="39" customHeight="1">
      <c r="CO5263" s="333">
        <v>46541</v>
      </c>
      <c r="CP5263" s="262" t="s">
        <v>183</v>
      </c>
      <c r="CR5263" s="333">
        <v>46541</v>
      </c>
      <c r="CS5263" s="262" t="s">
        <v>184</v>
      </c>
    </row>
    <row r="5264" spans="93:97" ht="39" customHeight="1">
      <c r="CO5264" s="333">
        <v>46542</v>
      </c>
      <c r="CP5264" s="262" t="s">
        <v>184</v>
      </c>
      <c r="CR5264" s="333">
        <v>46542</v>
      </c>
      <c r="CS5264" s="262" t="s">
        <v>185</v>
      </c>
    </row>
    <row r="5265" spans="93:97" ht="39" customHeight="1">
      <c r="CO5265" s="333">
        <v>46543</v>
      </c>
      <c r="CP5265" s="262" t="s">
        <v>185</v>
      </c>
      <c r="CR5265" s="333">
        <v>46543</v>
      </c>
      <c r="CS5265" s="262" t="s">
        <v>186</v>
      </c>
    </row>
    <row r="5266" spans="93:97" ht="39" customHeight="1">
      <c r="CO5266" s="333">
        <v>46544</v>
      </c>
      <c r="CP5266" s="262" t="s">
        <v>186</v>
      </c>
      <c r="CR5266" s="333">
        <v>46544</v>
      </c>
      <c r="CS5266" s="262" t="s">
        <v>187</v>
      </c>
    </row>
    <row r="5267" spans="93:97" ht="39" customHeight="1">
      <c r="CO5267" s="333">
        <v>46545</v>
      </c>
      <c r="CP5267" s="262" t="s">
        <v>187</v>
      </c>
      <c r="CR5267" s="333">
        <v>46545</v>
      </c>
      <c r="CS5267" s="262" t="s">
        <v>188</v>
      </c>
    </row>
    <row r="5268" spans="93:97" ht="39" customHeight="1">
      <c r="CO5268" s="333">
        <v>46546</v>
      </c>
      <c r="CP5268" s="262" t="s">
        <v>188</v>
      </c>
      <c r="CR5268" s="333">
        <v>46546</v>
      </c>
      <c r="CS5268" s="262" t="s">
        <v>189</v>
      </c>
    </row>
    <row r="5269" spans="93:97" ht="39" customHeight="1">
      <c r="CO5269" s="333">
        <v>46547</v>
      </c>
      <c r="CP5269" s="262" t="s">
        <v>189</v>
      </c>
      <c r="CR5269" s="333">
        <v>46547</v>
      </c>
      <c r="CS5269" s="262" t="s">
        <v>190</v>
      </c>
    </row>
    <row r="5270" spans="93:97" ht="39" customHeight="1">
      <c r="CO5270" s="333">
        <v>46548</v>
      </c>
      <c r="CP5270" s="262" t="s">
        <v>190</v>
      </c>
      <c r="CR5270" s="333">
        <v>46548</v>
      </c>
      <c r="CS5270" s="262" t="s">
        <v>191</v>
      </c>
    </row>
    <row r="5271" spans="93:97" ht="39" customHeight="1">
      <c r="CO5271" s="333">
        <v>46549</v>
      </c>
      <c r="CP5271" s="262" t="s">
        <v>191</v>
      </c>
      <c r="CR5271" s="333">
        <v>46549</v>
      </c>
      <c r="CS5271" s="262" t="s">
        <v>192</v>
      </c>
    </row>
    <row r="5272" spans="93:97" ht="39" customHeight="1">
      <c r="CO5272" s="333">
        <v>46550</v>
      </c>
      <c r="CP5272" s="262" t="s">
        <v>192</v>
      </c>
      <c r="CR5272" s="333">
        <v>46550</v>
      </c>
      <c r="CS5272" s="262" t="s">
        <v>193</v>
      </c>
    </row>
    <row r="5273" spans="93:97" ht="39" customHeight="1">
      <c r="CO5273" s="333">
        <v>46551</v>
      </c>
      <c r="CP5273" s="262" t="s">
        <v>193</v>
      </c>
      <c r="CR5273" s="333">
        <v>46551</v>
      </c>
      <c r="CS5273" s="262" t="s">
        <v>194</v>
      </c>
    </row>
    <row r="5274" spans="93:97" ht="39" customHeight="1">
      <c r="CO5274" s="333">
        <v>46552</v>
      </c>
      <c r="CP5274" s="262" t="s">
        <v>194</v>
      </c>
      <c r="CR5274" s="333">
        <v>46552</v>
      </c>
      <c r="CS5274" s="262" t="s">
        <v>195</v>
      </c>
    </row>
    <row r="5275" spans="93:97" ht="39" customHeight="1">
      <c r="CO5275" s="333">
        <v>46553</v>
      </c>
      <c r="CP5275" s="262" t="s">
        <v>195</v>
      </c>
      <c r="CR5275" s="333">
        <v>46553</v>
      </c>
      <c r="CS5275" s="262" t="s">
        <v>196</v>
      </c>
    </row>
    <row r="5276" spans="93:97" ht="39" customHeight="1">
      <c r="CO5276" s="333">
        <v>46554</v>
      </c>
      <c r="CP5276" s="262" t="s">
        <v>196</v>
      </c>
      <c r="CR5276" s="333">
        <v>46554</v>
      </c>
      <c r="CS5276" s="262" t="s">
        <v>197</v>
      </c>
    </row>
    <row r="5277" spans="93:97" ht="39" customHeight="1">
      <c r="CO5277" s="333">
        <v>46555</v>
      </c>
      <c r="CP5277" s="262" t="s">
        <v>197</v>
      </c>
      <c r="CR5277" s="333">
        <v>46555</v>
      </c>
      <c r="CS5277" s="262" t="s">
        <v>198</v>
      </c>
    </row>
    <row r="5278" spans="93:97" ht="39" customHeight="1">
      <c r="CO5278" s="333">
        <v>46556</v>
      </c>
      <c r="CP5278" s="262" t="s">
        <v>198</v>
      </c>
      <c r="CR5278" s="333">
        <v>46556</v>
      </c>
      <c r="CS5278" s="262" t="s">
        <v>199</v>
      </c>
    </row>
    <row r="5279" spans="93:97" ht="39" customHeight="1">
      <c r="CO5279" s="333">
        <v>46557</v>
      </c>
      <c r="CP5279" s="262" t="s">
        <v>199</v>
      </c>
      <c r="CR5279" s="333">
        <v>46557</v>
      </c>
      <c r="CS5279" s="262" t="s">
        <v>200</v>
      </c>
    </row>
    <row r="5280" spans="93:97" ht="39" customHeight="1">
      <c r="CO5280" s="333">
        <v>46558</v>
      </c>
      <c r="CP5280" s="262" t="s">
        <v>200</v>
      </c>
      <c r="CR5280" s="333">
        <v>46558</v>
      </c>
      <c r="CS5280" s="262" t="s">
        <v>201</v>
      </c>
    </row>
    <row r="5281" spans="93:97" ht="39" customHeight="1">
      <c r="CO5281" s="333">
        <v>46559</v>
      </c>
      <c r="CP5281" s="262" t="s">
        <v>201</v>
      </c>
      <c r="CR5281" s="333">
        <v>46559</v>
      </c>
      <c r="CS5281" s="262" t="s">
        <v>202</v>
      </c>
    </row>
    <row r="5282" spans="93:97" ht="39" customHeight="1">
      <c r="CO5282" s="333">
        <v>46560</v>
      </c>
      <c r="CP5282" s="262" t="s">
        <v>202</v>
      </c>
      <c r="CR5282" s="333">
        <v>46560</v>
      </c>
      <c r="CS5282" s="262" t="s">
        <v>203</v>
      </c>
    </row>
    <row r="5283" spans="93:97" ht="39" customHeight="1">
      <c r="CO5283" s="333">
        <v>46561</v>
      </c>
      <c r="CP5283" s="262" t="s">
        <v>203</v>
      </c>
      <c r="CR5283" s="333">
        <v>46561</v>
      </c>
      <c r="CS5283" s="262" t="s">
        <v>204</v>
      </c>
    </row>
    <row r="5284" spans="93:97" ht="39" customHeight="1">
      <c r="CO5284" s="333">
        <v>46562</v>
      </c>
      <c r="CP5284" s="262" t="s">
        <v>204</v>
      </c>
      <c r="CR5284" s="333">
        <v>46562</v>
      </c>
      <c r="CS5284" s="262" t="s">
        <v>205</v>
      </c>
    </row>
    <row r="5285" spans="93:97" ht="39" customHeight="1">
      <c r="CO5285" s="333">
        <v>46563</v>
      </c>
      <c r="CP5285" s="262" t="s">
        <v>205</v>
      </c>
      <c r="CR5285" s="333">
        <v>46563</v>
      </c>
      <c r="CS5285" s="262" t="s">
        <v>206</v>
      </c>
    </row>
    <row r="5286" spans="93:97" ht="39" customHeight="1">
      <c r="CO5286" s="333">
        <v>46564</v>
      </c>
      <c r="CP5286" s="262" t="s">
        <v>206</v>
      </c>
      <c r="CR5286" s="333">
        <v>46564</v>
      </c>
      <c r="CS5286" s="262" t="s">
        <v>207</v>
      </c>
    </row>
    <row r="5287" spans="93:97" ht="39" customHeight="1">
      <c r="CO5287" s="333">
        <v>46565</v>
      </c>
      <c r="CP5287" s="262" t="s">
        <v>207</v>
      </c>
      <c r="CR5287" s="333">
        <v>46565</v>
      </c>
      <c r="CS5287" s="262" t="s">
        <v>208</v>
      </c>
    </row>
    <row r="5288" spans="93:97" ht="39" customHeight="1">
      <c r="CO5288" s="333">
        <v>46566</v>
      </c>
      <c r="CP5288" s="262" t="s">
        <v>208</v>
      </c>
      <c r="CR5288" s="333">
        <v>46566</v>
      </c>
      <c r="CS5288" s="262" t="s">
        <v>209</v>
      </c>
    </row>
    <row r="5289" spans="93:97" ht="39" customHeight="1">
      <c r="CO5289" s="333">
        <v>46567</v>
      </c>
      <c r="CP5289" s="262" t="s">
        <v>209</v>
      </c>
      <c r="CR5289" s="333">
        <v>46567</v>
      </c>
      <c r="CS5289" s="262" t="s">
        <v>210</v>
      </c>
    </row>
    <row r="5290" spans="93:97" ht="39" customHeight="1">
      <c r="CO5290" s="333">
        <v>46568</v>
      </c>
      <c r="CP5290" s="262" t="s">
        <v>210</v>
      </c>
      <c r="CR5290" s="333">
        <v>46568</v>
      </c>
      <c r="CS5290" s="262" t="s">
        <v>211</v>
      </c>
    </row>
    <row r="5291" spans="93:97" ht="39" customHeight="1">
      <c r="CO5291" s="333">
        <v>46569</v>
      </c>
      <c r="CP5291" s="262" t="s">
        <v>211</v>
      </c>
      <c r="CR5291" s="333">
        <v>46569</v>
      </c>
      <c r="CS5291" s="262" t="s">
        <v>212</v>
      </c>
    </row>
    <row r="5292" spans="93:97" ht="39" customHeight="1">
      <c r="CO5292" s="333">
        <v>46570</v>
      </c>
      <c r="CP5292" s="262" t="s">
        <v>212</v>
      </c>
      <c r="CR5292" s="333">
        <v>46570</v>
      </c>
      <c r="CS5292" s="262" t="s">
        <v>213</v>
      </c>
    </row>
    <row r="5293" spans="93:97" ht="39" customHeight="1">
      <c r="CO5293" s="333">
        <v>46571</v>
      </c>
      <c r="CP5293" s="262" t="s">
        <v>213</v>
      </c>
      <c r="CR5293" s="333">
        <v>46571</v>
      </c>
      <c r="CS5293" s="262" t="s">
        <v>214</v>
      </c>
    </row>
    <row r="5294" spans="93:97" ht="39" customHeight="1">
      <c r="CO5294" s="333">
        <v>46572</v>
      </c>
      <c r="CP5294" s="262" t="s">
        <v>214</v>
      </c>
      <c r="CR5294" s="333">
        <v>46572</v>
      </c>
      <c r="CS5294" s="262" t="s">
        <v>215</v>
      </c>
    </row>
    <row r="5295" spans="93:97" ht="39" customHeight="1">
      <c r="CO5295" s="333">
        <v>46573</v>
      </c>
      <c r="CP5295" s="262" t="s">
        <v>215</v>
      </c>
      <c r="CR5295" s="333">
        <v>46573</v>
      </c>
      <c r="CS5295" s="262" t="s">
        <v>216</v>
      </c>
    </row>
    <row r="5296" spans="93:97" ht="39" customHeight="1">
      <c r="CO5296" s="333">
        <v>46574</v>
      </c>
      <c r="CP5296" s="262" t="s">
        <v>216</v>
      </c>
      <c r="CR5296" s="333">
        <v>46574</v>
      </c>
      <c r="CS5296" s="262" t="s">
        <v>217</v>
      </c>
    </row>
    <row r="5297" spans="93:97" ht="39" customHeight="1">
      <c r="CO5297" s="333">
        <v>46575</v>
      </c>
      <c r="CP5297" s="262" t="s">
        <v>217</v>
      </c>
      <c r="CR5297" s="333">
        <v>46575</v>
      </c>
      <c r="CS5297" s="262" t="s">
        <v>218</v>
      </c>
    </row>
    <row r="5298" spans="93:97" ht="39" customHeight="1">
      <c r="CO5298" s="333">
        <v>46576</v>
      </c>
      <c r="CP5298" s="262" t="s">
        <v>218</v>
      </c>
      <c r="CR5298" s="333">
        <v>46576</v>
      </c>
      <c r="CS5298" s="262" t="s">
        <v>219</v>
      </c>
    </row>
    <row r="5299" spans="93:97" ht="39" customHeight="1">
      <c r="CO5299" s="333">
        <v>46577</v>
      </c>
      <c r="CP5299" s="262" t="s">
        <v>219</v>
      </c>
      <c r="CR5299" s="333">
        <v>46577</v>
      </c>
      <c r="CS5299" s="262" t="s">
        <v>220</v>
      </c>
    </row>
    <row r="5300" spans="93:97" ht="39" customHeight="1">
      <c r="CO5300" s="333">
        <v>46578</v>
      </c>
      <c r="CP5300" s="262" t="s">
        <v>220</v>
      </c>
      <c r="CR5300" s="333">
        <v>46578</v>
      </c>
      <c r="CS5300" s="262" t="s">
        <v>221</v>
      </c>
    </row>
    <row r="5301" spans="93:97" ht="39" customHeight="1">
      <c r="CO5301" s="333">
        <v>46579</v>
      </c>
      <c r="CP5301" s="262" t="s">
        <v>221</v>
      </c>
      <c r="CR5301" s="333">
        <v>46579</v>
      </c>
      <c r="CS5301" s="262" t="s">
        <v>222</v>
      </c>
    </row>
    <row r="5302" spans="93:97" ht="39" customHeight="1">
      <c r="CO5302" s="333">
        <v>46580</v>
      </c>
      <c r="CP5302" s="262" t="s">
        <v>222</v>
      </c>
      <c r="CR5302" s="333">
        <v>46580</v>
      </c>
      <c r="CS5302" s="262" t="s">
        <v>223</v>
      </c>
    </row>
    <row r="5303" spans="93:97" ht="39" customHeight="1">
      <c r="CO5303" s="333">
        <v>46581</v>
      </c>
      <c r="CP5303" s="262" t="s">
        <v>223</v>
      </c>
      <c r="CR5303" s="333">
        <v>46581</v>
      </c>
      <c r="CS5303" s="262" t="s">
        <v>224</v>
      </c>
    </row>
    <row r="5304" spans="93:97" ht="39" customHeight="1">
      <c r="CO5304" s="333">
        <v>46582</v>
      </c>
      <c r="CP5304" s="262" t="s">
        <v>224</v>
      </c>
      <c r="CR5304" s="333">
        <v>46582</v>
      </c>
      <c r="CS5304" s="262" t="s">
        <v>225</v>
      </c>
    </row>
    <row r="5305" spans="93:97" ht="39" customHeight="1">
      <c r="CO5305" s="333">
        <v>46583</v>
      </c>
      <c r="CP5305" s="262" t="s">
        <v>225</v>
      </c>
      <c r="CR5305" s="333">
        <v>46583</v>
      </c>
      <c r="CS5305" s="262" t="s">
        <v>226</v>
      </c>
    </row>
    <row r="5306" spans="93:97" ht="39" customHeight="1">
      <c r="CO5306" s="333">
        <v>46584</v>
      </c>
      <c r="CP5306" s="262" t="s">
        <v>226</v>
      </c>
      <c r="CR5306" s="333">
        <v>46584</v>
      </c>
      <c r="CS5306" s="262" t="s">
        <v>227</v>
      </c>
    </row>
    <row r="5307" spans="93:97" ht="39" customHeight="1">
      <c r="CO5307" s="333">
        <v>46585</v>
      </c>
      <c r="CP5307" s="262" t="s">
        <v>227</v>
      </c>
      <c r="CR5307" s="333">
        <v>46585</v>
      </c>
      <c r="CS5307" s="262" t="s">
        <v>228</v>
      </c>
    </row>
    <row r="5308" spans="93:97" ht="39" customHeight="1">
      <c r="CO5308" s="333">
        <v>46586</v>
      </c>
      <c r="CP5308" s="262" t="s">
        <v>228</v>
      </c>
      <c r="CR5308" s="333">
        <v>46586</v>
      </c>
      <c r="CS5308" s="262" t="s">
        <v>229</v>
      </c>
    </row>
    <row r="5309" spans="93:97" ht="39" customHeight="1">
      <c r="CO5309" s="333">
        <v>46587</v>
      </c>
      <c r="CP5309" s="262" t="s">
        <v>229</v>
      </c>
      <c r="CR5309" s="333">
        <v>46587</v>
      </c>
      <c r="CS5309" s="262" t="s">
        <v>230</v>
      </c>
    </row>
    <row r="5310" spans="93:97" ht="39" customHeight="1">
      <c r="CO5310" s="333">
        <v>46588</v>
      </c>
      <c r="CP5310" s="262" t="s">
        <v>230</v>
      </c>
      <c r="CR5310" s="333">
        <v>46588</v>
      </c>
      <c r="CS5310" s="262" t="s">
        <v>231</v>
      </c>
    </row>
    <row r="5311" spans="93:97" ht="39" customHeight="1">
      <c r="CO5311" s="333">
        <v>46589</v>
      </c>
      <c r="CP5311" s="262" t="s">
        <v>231</v>
      </c>
      <c r="CR5311" s="333">
        <v>46589</v>
      </c>
      <c r="CS5311" s="262" t="s">
        <v>232</v>
      </c>
    </row>
    <row r="5312" spans="93:97" ht="39" customHeight="1">
      <c r="CO5312" s="333">
        <v>46590</v>
      </c>
      <c r="CP5312" s="262" t="s">
        <v>232</v>
      </c>
      <c r="CR5312" s="333">
        <v>46590</v>
      </c>
      <c r="CS5312" s="262" t="s">
        <v>233</v>
      </c>
    </row>
    <row r="5313" spans="93:97" ht="39" customHeight="1">
      <c r="CO5313" s="333">
        <v>46591</v>
      </c>
      <c r="CP5313" s="262" t="s">
        <v>233</v>
      </c>
      <c r="CR5313" s="333">
        <v>46591</v>
      </c>
      <c r="CS5313" s="262" t="s">
        <v>234</v>
      </c>
    </row>
    <row r="5314" spans="93:97" ht="39" customHeight="1">
      <c r="CO5314" s="333">
        <v>46592</v>
      </c>
      <c r="CP5314" s="262" t="s">
        <v>234</v>
      </c>
      <c r="CR5314" s="333">
        <v>46592</v>
      </c>
      <c r="CS5314" s="262" t="s">
        <v>235</v>
      </c>
    </row>
    <row r="5315" spans="93:97" ht="39" customHeight="1">
      <c r="CO5315" s="333">
        <v>46593</v>
      </c>
      <c r="CP5315" s="262" t="s">
        <v>235</v>
      </c>
      <c r="CR5315" s="333">
        <v>46593</v>
      </c>
      <c r="CS5315" s="262" t="s">
        <v>236</v>
      </c>
    </row>
    <row r="5316" spans="93:97" ht="39" customHeight="1">
      <c r="CO5316" s="333">
        <v>46594</v>
      </c>
      <c r="CP5316" s="262" t="s">
        <v>236</v>
      </c>
      <c r="CR5316" s="333">
        <v>46594</v>
      </c>
      <c r="CS5316" s="262" t="s">
        <v>237</v>
      </c>
    </row>
    <row r="5317" spans="93:97" ht="39" customHeight="1">
      <c r="CO5317" s="333">
        <v>46595</v>
      </c>
      <c r="CP5317" s="262" t="s">
        <v>237</v>
      </c>
      <c r="CR5317" s="333">
        <v>46595</v>
      </c>
      <c r="CS5317" s="262" t="s">
        <v>238</v>
      </c>
    </row>
    <row r="5318" spans="93:97" ht="39" customHeight="1">
      <c r="CO5318" s="333">
        <v>46596</v>
      </c>
      <c r="CP5318" s="262" t="s">
        <v>238</v>
      </c>
      <c r="CR5318" s="333">
        <v>46596</v>
      </c>
      <c r="CS5318" s="262" t="s">
        <v>239</v>
      </c>
    </row>
    <row r="5319" spans="93:97" ht="39" customHeight="1">
      <c r="CO5319" s="333">
        <v>46597</v>
      </c>
      <c r="CP5319" s="262" t="s">
        <v>239</v>
      </c>
      <c r="CR5319" s="333">
        <v>46597</v>
      </c>
      <c r="CS5319" s="262" t="s">
        <v>240</v>
      </c>
    </row>
    <row r="5320" spans="93:97" ht="39" customHeight="1">
      <c r="CO5320" s="333">
        <v>46598</v>
      </c>
      <c r="CP5320" s="262" t="s">
        <v>240</v>
      </c>
      <c r="CR5320" s="333">
        <v>46598</v>
      </c>
      <c r="CS5320" s="262" t="s">
        <v>241</v>
      </c>
    </row>
    <row r="5321" spans="93:97" ht="39" customHeight="1">
      <c r="CO5321" s="333">
        <v>46599</v>
      </c>
      <c r="CP5321" s="262" t="s">
        <v>241</v>
      </c>
      <c r="CR5321" s="333">
        <v>46599</v>
      </c>
      <c r="CS5321" s="262" t="s">
        <v>242</v>
      </c>
    </row>
    <row r="5322" spans="93:97" ht="39" customHeight="1">
      <c r="CO5322" s="333">
        <v>46600</v>
      </c>
      <c r="CP5322" s="262" t="s">
        <v>242</v>
      </c>
      <c r="CR5322" s="333">
        <v>46600</v>
      </c>
      <c r="CS5322" s="262" t="s">
        <v>243</v>
      </c>
    </row>
    <row r="5323" spans="93:97" ht="39" customHeight="1">
      <c r="CO5323" s="333">
        <v>46601</v>
      </c>
      <c r="CP5323" s="262" t="s">
        <v>243</v>
      </c>
      <c r="CR5323" s="333">
        <v>46601</v>
      </c>
      <c r="CS5323" s="262" t="s">
        <v>244</v>
      </c>
    </row>
    <row r="5324" spans="93:97" ht="39" customHeight="1">
      <c r="CO5324" s="333">
        <v>46602</v>
      </c>
      <c r="CP5324" s="262" t="s">
        <v>244</v>
      </c>
      <c r="CR5324" s="333">
        <v>46602</v>
      </c>
      <c r="CS5324" s="262" t="s">
        <v>245</v>
      </c>
    </row>
    <row r="5325" spans="93:97" ht="39" customHeight="1">
      <c r="CO5325" s="333">
        <v>46603</v>
      </c>
      <c r="CP5325" s="262" t="s">
        <v>245</v>
      </c>
      <c r="CR5325" s="333">
        <v>46603</v>
      </c>
      <c r="CS5325" s="262" t="s">
        <v>246</v>
      </c>
    </row>
    <row r="5326" spans="93:97" ht="39" customHeight="1">
      <c r="CO5326" s="333">
        <v>46604</v>
      </c>
      <c r="CP5326" s="262" t="s">
        <v>246</v>
      </c>
      <c r="CR5326" s="333">
        <v>46604</v>
      </c>
      <c r="CS5326" s="262" t="s">
        <v>247</v>
      </c>
    </row>
    <row r="5327" spans="93:97" ht="39" customHeight="1">
      <c r="CO5327" s="333">
        <v>46605</v>
      </c>
      <c r="CP5327" s="262" t="s">
        <v>247</v>
      </c>
      <c r="CR5327" s="333">
        <v>46605</v>
      </c>
      <c r="CS5327" s="262" t="s">
        <v>248</v>
      </c>
    </row>
    <row r="5328" spans="93:97" ht="39" customHeight="1">
      <c r="CO5328" s="333">
        <v>46606</v>
      </c>
      <c r="CP5328" s="262" t="s">
        <v>248</v>
      </c>
      <c r="CR5328" s="333">
        <v>46606</v>
      </c>
      <c r="CS5328" s="262" t="s">
        <v>249</v>
      </c>
    </row>
    <row r="5329" spans="93:97" ht="39" customHeight="1">
      <c r="CO5329" s="333">
        <v>46607</v>
      </c>
      <c r="CP5329" s="262" t="s">
        <v>249</v>
      </c>
      <c r="CR5329" s="333">
        <v>46607</v>
      </c>
      <c r="CS5329" s="262" t="s">
        <v>250</v>
      </c>
    </row>
    <row r="5330" spans="93:97" ht="39" customHeight="1">
      <c r="CO5330" s="333">
        <v>46608</v>
      </c>
      <c r="CP5330" s="262" t="s">
        <v>250</v>
      </c>
      <c r="CR5330" s="333">
        <v>46608</v>
      </c>
      <c r="CS5330" s="262" t="s">
        <v>251</v>
      </c>
    </row>
    <row r="5331" spans="93:97" ht="39" customHeight="1">
      <c r="CO5331" s="333">
        <v>46609</v>
      </c>
      <c r="CP5331" s="262" t="s">
        <v>251</v>
      </c>
      <c r="CR5331" s="333">
        <v>46609</v>
      </c>
      <c r="CS5331" s="262" t="s">
        <v>252</v>
      </c>
    </row>
    <row r="5332" spans="93:97" ht="39" customHeight="1">
      <c r="CO5332" s="333">
        <v>46610</v>
      </c>
      <c r="CP5332" s="262" t="s">
        <v>252</v>
      </c>
      <c r="CR5332" s="333">
        <v>46610</v>
      </c>
      <c r="CS5332" s="262" t="s">
        <v>253</v>
      </c>
    </row>
    <row r="5333" spans="93:97" ht="39" customHeight="1">
      <c r="CO5333" s="333">
        <v>46611</v>
      </c>
      <c r="CP5333" s="262" t="s">
        <v>253</v>
      </c>
      <c r="CR5333" s="333">
        <v>46611</v>
      </c>
      <c r="CS5333" s="262" t="s">
        <v>254</v>
      </c>
    </row>
    <row r="5334" spans="93:97" ht="39" customHeight="1">
      <c r="CO5334" s="333">
        <v>46612</v>
      </c>
      <c r="CP5334" s="262" t="s">
        <v>254</v>
      </c>
      <c r="CR5334" s="333">
        <v>46612</v>
      </c>
      <c r="CS5334" s="262" t="s">
        <v>255</v>
      </c>
    </row>
    <row r="5335" spans="93:97" ht="39" customHeight="1">
      <c r="CO5335" s="333">
        <v>46613</v>
      </c>
      <c r="CP5335" s="262" t="s">
        <v>255</v>
      </c>
      <c r="CR5335" s="333">
        <v>46613</v>
      </c>
      <c r="CS5335" s="262" t="s">
        <v>256</v>
      </c>
    </row>
    <row r="5336" spans="93:97" ht="39" customHeight="1">
      <c r="CO5336" s="333">
        <v>46614</v>
      </c>
      <c r="CP5336" s="262" t="s">
        <v>256</v>
      </c>
      <c r="CR5336" s="333">
        <v>46614</v>
      </c>
      <c r="CS5336" s="262" t="s">
        <v>257</v>
      </c>
    </row>
    <row r="5337" spans="93:97" ht="39" customHeight="1">
      <c r="CO5337" s="333">
        <v>46615</v>
      </c>
      <c r="CP5337" s="262" t="s">
        <v>257</v>
      </c>
      <c r="CR5337" s="333">
        <v>46615</v>
      </c>
      <c r="CS5337" s="262" t="s">
        <v>258</v>
      </c>
    </row>
    <row r="5338" spans="93:97" ht="39" customHeight="1">
      <c r="CO5338" s="333">
        <v>46616</v>
      </c>
      <c r="CP5338" s="262" t="s">
        <v>258</v>
      </c>
      <c r="CR5338" s="333">
        <v>46616</v>
      </c>
      <c r="CS5338" s="262" t="s">
        <v>259</v>
      </c>
    </row>
    <row r="5339" spans="93:97" ht="39" customHeight="1">
      <c r="CO5339" s="333">
        <v>46617</v>
      </c>
      <c r="CP5339" s="262" t="s">
        <v>259</v>
      </c>
      <c r="CR5339" s="333">
        <v>46617</v>
      </c>
      <c r="CS5339" s="262" t="s">
        <v>260</v>
      </c>
    </row>
    <row r="5340" spans="93:97" ht="39" customHeight="1">
      <c r="CO5340" s="333">
        <v>46618</v>
      </c>
      <c r="CP5340" s="262" t="s">
        <v>260</v>
      </c>
      <c r="CR5340" s="333">
        <v>46618</v>
      </c>
      <c r="CS5340" s="262" t="s">
        <v>261</v>
      </c>
    </row>
    <row r="5341" spans="93:97" ht="39" customHeight="1">
      <c r="CO5341" s="333">
        <v>46619</v>
      </c>
      <c r="CP5341" s="262" t="s">
        <v>261</v>
      </c>
      <c r="CR5341" s="333">
        <v>46619</v>
      </c>
      <c r="CS5341" s="262" t="s">
        <v>262</v>
      </c>
    </row>
    <row r="5342" spans="93:97" ht="39" customHeight="1">
      <c r="CO5342" s="333">
        <v>46620</v>
      </c>
      <c r="CP5342" s="262" t="s">
        <v>262</v>
      </c>
      <c r="CR5342" s="333">
        <v>46620</v>
      </c>
      <c r="CS5342" s="262" t="s">
        <v>263</v>
      </c>
    </row>
    <row r="5343" spans="93:97" ht="39" customHeight="1">
      <c r="CO5343" s="333">
        <v>46621</v>
      </c>
      <c r="CP5343" s="262" t="s">
        <v>263</v>
      </c>
      <c r="CR5343" s="333">
        <v>46621</v>
      </c>
      <c r="CS5343" s="262" t="s">
        <v>264</v>
      </c>
    </row>
    <row r="5344" spans="93:97" ht="39" customHeight="1">
      <c r="CO5344" s="333">
        <v>46622</v>
      </c>
      <c r="CP5344" s="262" t="s">
        <v>264</v>
      </c>
      <c r="CR5344" s="333">
        <v>46622</v>
      </c>
      <c r="CS5344" s="262" t="s">
        <v>265</v>
      </c>
    </row>
    <row r="5345" spans="93:97" ht="39" customHeight="1">
      <c r="CO5345" s="333">
        <v>46623</v>
      </c>
      <c r="CP5345" s="262" t="s">
        <v>265</v>
      </c>
      <c r="CR5345" s="333">
        <v>46623</v>
      </c>
      <c r="CS5345" s="262" t="s">
        <v>266</v>
      </c>
    </row>
    <row r="5346" spans="93:97" ht="39" customHeight="1">
      <c r="CO5346" s="333">
        <v>46624</v>
      </c>
      <c r="CP5346" s="262" t="s">
        <v>266</v>
      </c>
      <c r="CR5346" s="333">
        <v>46624</v>
      </c>
      <c r="CS5346" s="262" t="s">
        <v>267</v>
      </c>
    </row>
    <row r="5347" spans="93:97" ht="39" customHeight="1">
      <c r="CO5347" s="333">
        <v>46625</v>
      </c>
      <c r="CP5347" s="262" t="s">
        <v>267</v>
      </c>
      <c r="CR5347" s="333">
        <v>46625</v>
      </c>
      <c r="CS5347" s="262" t="s">
        <v>268</v>
      </c>
    </row>
    <row r="5348" spans="93:97" ht="39" customHeight="1">
      <c r="CO5348" s="333">
        <v>46626</v>
      </c>
      <c r="CP5348" s="262" t="s">
        <v>268</v>
      </c>
      <c r="CR5348" s="333">
        <v>46626</v>
      </c>
      <c r="CS5348" s="262" t="s">
        <v>269</v>
      </c>
    </row>
    <row r="5349" spans="93:97" ht="39" customHeight="1">
      <c r="CO5349" s="333">
        <v>46627</v>
      </c>
      <c r="CP5349" s="262" t="s">
        <v>269</v>
      </c>
      <c r="CR5349" s="333">
        <v>46627</v>
      </c>
      <c r="CS5349" s="262" t="s">
        <v>270</v>
      </c>
    </row>
    <row r="5350" spans="93:97" ht="39" customHeight="1">
      <c r="CO5350" s="333">
        <v>46628</v>
      </c>
      <c r="CP5350" s="262" t="s">
        <v>270</v>
      </c>
      <c r="CR5350" s="333">
        <v>46628</v>
      </c>
      <c r="CS5350" s="262" t="s">
        <v>271</v>
      </c>
    </row>
    <row r="5351" spans="93:97" ht="39" customHeight="1">
      <c r="CO5351" s="333">
        <v>46629</v>
      </c>
      <c r="CP5351" s="262" t="s">
        <v>271</v>
      </c>
      <c r="CR5351" s="333">
        <v>46629</v>
      </c>
      <c r="CS5351" s="262" t="s">
        <v>272</v>
      </c>
    </row>
    <row r="5352" spans="93:97" ht="39" customHeight="1">
      <c r="CO5352" s="333">
        <v>46630</v>
      </c>
      <c r="CP5352" s="262" t="s">
        <v>272</v>
      </c>
      <c r="CR5352" s="333">
        <v>46630</v>
      </c>
      <c r="CS5352" s="262" t="s">
        <v>273</v>
      </c>
    </row>
    <row r="5353" spans="93:97" ht="39" customHeight="1">
      <c r="CO5353" s="333">
        <v>46631</v>
      </c>
      <c r="CP5353" s="262" t="s">
        <v>273</v>
      </c>
      <c r="CR5353" s="333">
        <v>46631</v>
      </c>
      <c r="CS5353" s="262" t="s">
        <v>274</v>
      </c>
    </row>
    <row r="5354" spans="93:97" ht="39" customHeight="1">
      <c r="CO5354" s="333">
        <v>46632</v>
      </c>
      <c r="CP5354" s="262" t="s">
        <v>274</v>
      </c>
      <c r="CR5354" s="333">
        <v>46632</v>
      </c>
      <c r="CS5354" s="262" t="s">
        <v>275</v>
      </c>
    </row>
    <row r="5355" spans="93:97" ht="39" customHeight="1">
      <c r="CO5355" s="333">
        <v>46633</v>
      </c>
      <c r="CP5355" s="262" t="s">
        <v>275</v>
      </c>
      <c r="CR5355" s="333">
        <v>46633</v>
      </c>
      <c r="CS5355" s="262" t="s">
        <v>276</v>
      </c>
    </row>
    <row r="5356" spans="93:97" ht="39" customHeight="1">
      <c r="CO5356" s="333">
        <v>46634</v>
      </c>
      <c r="CP5356" s="262" t="s">
        <v>276</v>
      </c>
      <c r="CR5356" s="333">
        <v>46634</v>
      </c>
      <c r="CS5356" s="262" t="s">
        <v>277</v>
      </c>
    </row>
    <row r="5357" spans="93:97" ht="39" customHeight="1">
      <c r="CO5357" s="333">
        <v>46635</v>
      </c>
      <c r="CP5357" s="262" t="s">
        <v>277</v>
      </c>
      <c r="CR5357" s="333">
        <v>46635</v>
      </c>
      <c r="CS5357" s="262" t="s">
        <v>278</v>
      </c>
    </row>
    <row r="5358" spans="93:97" ht="39" customHeight="1">
      <c r="CO5358" s="333">
        <v>46636</v>
      </c>
      <c r="CP5358" s="262" t="s">
        <v>278</v>
      </c>
      <c r="CR5358" s="333">
        <v>46636</v>
      </c>
      <c r="CS5358" s="262" t="s">
        <v>279</v>
      </c>
    </row>
    <row r="5359" spans="93:97" ht="39" customHeight="1">
      <c r="CO5359" s="333">
        <v>46637</v>
      </c>
      <c r="CP5359" s="262" t="s">
        <v>279</v>
      </c>
      <c r="CR5359" s="333">
        <v>46637</v>
      </c>
      <c r="CS5359" s="262" t="s">
        <v>280</v>
      </c>
    </row>
    <row r="5360" spans="93:97" ht="39" customHeight="1">
      <c r="CO5360" s="333">
        <v>46638</v>
      </c>
      <c r="CP5360" s="262" t="s">
        <v>280</v>
      </c>
      <c r="CR5360" s="333">
        <v>46638</v>
      </c>
      <c r="CS5360" s="262" t="s">
        <v>281</v>
      </c>
    </row>
    <row r="5361" spans="93:97" ht="39" customHeight="1">
      <c r="CO5361" s="333">
        <v>46639</v>
      </c>
      <c r="CP5361" s="262" t="s">
        <v>281</v>
      </c>
      <c r="CR5361" s="333">
        <v>46639</v>
      </c>
      <c r="CS5361" s="262" t="s">
        <v>282</v>
      </c>
    </row>
    <row r="5362" spans="93:97" ht="39" customHeight="1">
      <c r="CO5362" s="333">
        <v>46640</v>
      </c>
      <c r="CP5362" s="262" t="s">
        <v>282</v>
      </c>
      <c r="CR5362" s="333">
        <v>46640</v>
      </c>
      <c r="CS5362" s="262" t="s">
        <v>283</v>
      </c>
    </row>
    <row r="5363" spans="93:97" ht="39" customHeight="1">
      <c r="CO5363" s="333">
        <v>46641</v>
      </c>
      <c r="CP5363" s="262" t="s">
        <v>283</v>
      </c>
      <c r="CR5363" s="333">
        <v>46641</v>
      </c>
      <c r="CS5363" s="262" t="s">
        <v>284</v>
      </c>
    </row>
    <row r="5364" spans="93:97" ht="39" customHeight="1">
      <c r="CO5364" s="333">
        <v>46642</v>
      </c>
      <c r="CP5364" s="262" t="s">
        <v>284</v>
      </c>
      <c r="CR5364" s="333">
        <v>46642</v>
      </c>
      <c r="CS5364" s="262" t="s">
        <v>285</v>
      </c>
    </row>
    <row r="5365" spans="93:97" ht="39" customHeight="1">
      <c r="CO5365" s="333">
        <v>46643</v>
      </c>
      <c r="CP5365" s="262" t="s">
        <v>285</v>
      </c>
      <c r="CR5365" s="333">
        <v>46643</v>
      </c>
      <c r="CS5365" s="262" t="s">
        <v>286</v>
      </c>
    </row>
    <row r="5366" spans="93:97" ht="39" customHeight="1">
      <c r="CO5366" s="333">
        <v>46644</v>
      </c>
      <c r="CP5366" s="262" t="s">
        <v>286</v>
      </c>
      <c r="CR5366" s="333">
        <v>46644</v>
      </c>
      <c r="CS5366" s="262" t="s">
        <v>287</v>
      </c>
    </row>
    <row r="5367" spans="93:97" ht="39" customHeight="1">
      <c r="CO5367" s="333">
        <v>46645</v>
      </c>
      <c r="CP5367" s="262" t="s">
        <v>287</v>
      </c>
      <c r="CR5367" s="333">
        <v>46645</v>
      </c>
      <c r="CS5367" s="262" t="s">
        <v>288</v>
      </c>
    </row>
    <row r="5368" spans="93:97" ht="39" customHeight="1">
      <c r="CO5368" s="333">
        <v>46646</v>
      </c>
      <c r="CP5368" s="262" t="s">
        <v>288</v>
      </c>
      <c r="CR5368" s="333">
        <v>46646</v>
      </c>
      <c r="CS5368" s="262" t="s">
        <v>289</v>
      </c>
    </row>
    <row r="5369" spans="93:97" ht="39" customHeight="1">
      <c r="CO5369" s="333">
        <v>46647</v>
      </c>
      <c r="CP5369" s="262" t="s">
        <v>289</v>
      </c>
      <c r="CR5369" s="333">
        <v>46647</v>
      </c>
      <c r="CS5369" s="262" t="s">
        <v>290</v>
      </c>
    </row>
    <row r="5370" spans="93:97" ht="39" customHeight="1">
      <c r="CO5370" s="333">
        <v>46648</v>
      </c>
      <c r="CP5370" s="262" t="s">
        <v>290</v>
      </c>
      <c r="CR5370" s="333">
        <v>46648</v>
      </c>
      <c r="CS5370" s="262" t="s">
        <v>291</v>
      </c>
    </row>
    <row r="5371" spans="93:97" ht="39" customHeight="1">
      <c r="CO5371" s="333">
        <v>46649</v>
      </c>
      <c r="CP5371" s="262" t="s">
        <v>291</v>
      </c>
      <c r="CR5371" s="333">
        <v>46649</v>
      </c>
      <c r="CS5371" s="262" t="s">
        <v>292</v>
      </c>
    </row>
    <row r="5372" spans="93:97" ht="39" customHeight="1">
      <c r="CO5372" s="333">
        <v>46650</v>
      </c>
      <c r="CP5372" s="262" t="s">
        <v>292</v>
      </c>
      <c r="CR5372" s="333">
        <v>46650</v>
      </c>
      <c r="CS5372" s="262" t="s">
        <v>293</v>
      </c>
    </row>
    <row r="5373" spans="93:97" ht="39" customHeight="1">
      <c r="CO5373" s="333">
        <v>46651</v>
      </c>
      <c r="CP5373" s="262" t="s">
        <v>293</v>
      </c>
      <c r="CR5373" s="333">
        <v>46651</v>
      </c>
      <c r="CS5373" s="262" t="s">
        <v>294</v>
      </c>
    </row>
    <row r="5374" spans="93:97" ht="39" customHeight="1">
      <c r="CO5374" s="333">
        <v>46652</v>
      </c>
      <c r="CP5374" s="262" t="s">
        <v>294</v>
      </c>
      <c r="CR5374" s="333">
        <v>46652</v>
      </c>
      <c r="CS5374" s="262" t="s">
        <v>295</v>
      </c>
    </row>
    <row r="5375" spans="93:97" ht="39" customHeight="1">
      <c r="CO5375" s="333">
        <v>46653</v>
      </c>
      <c r="CP5375" s="262" t="s">
        <v>295</v>
      </c>
      <c r="CR5375" s="333">
        <v>46653</v>
      </c>
      <c r="CS5375" s="262" t="s">
        <v>296</v>
      </c>
    </row>
    <row r="5376" spans="93:97" ht="39" customHeight="1">
      <c r="CO5376" s="333">
        <v>46654</v>
      </c>
      <c r="CP5376" s="262" t="s">
        <v>296</v>
      </c>
      <c r="CR5376" s="333">
        <v>46654</v>
      </c>
      <c r="CS5376" s="262" t="s">
        <v>297</v>
      </c>
    </row>
    <row r="5377" spans="93:97" ht="39" customHeight="1">
      <c r="CO5377" s="333">
        <v>46655</v>
      </c>
      <c r="CP5377" s="262" t="s">
        <v>297</v>
      </c>
      <c r="CR5377" s="333">
        <v>46655</v>
      </c>
      <c r="CS5377" s="262" t="s">
        <v>298</v>
      </c>
    </row>
    <row r="5378" spans="93:97" ht="39" customHeight="1">
      <c r="CO5378" s="333">
        <v>46656</v>
      </c>
      <c r="CP5378" s="262" t="s">
        <v>298</v>
      </c>
      <c r="CR5378" s="333">
        <v>46656</v>
      </c>
      <c r="CS5378" s="262" t="s">
        <v>299</v>
      </c>
    </row>
    <row r="5379" spans="93:97" ht="39" customHeight="1">
      <c r="CO5379" s="333">
        <v>46657</v>
      </c>
      <c r="CP5379" s="262" t="s">
        <v>299</v>
      </c>
      <c r="CR5379" s="333">
        <v>46657</v>
      </c>
      <c r="CS5379" s="262" t="s">
        <v>300</v>
      </c>
    </row>
    <row r="5380" spans="93:97" ht="39" customHeight="1">
      <c r="CO5380" s="333">
        <v>46658</v>
      </c>
      <c r="CP5380" s="262" t="s">
        <v>300</v>
      </c>
      <c r="CR5380" s="333">
        <v>46658</v>
      </c>
      <c r="CS5380" s="262" t="s">
        <v>301</v>
      </c>
    </row>
    <row r="5381" spans="93:97" ht="39" customHeight="1">
      <c r="CO5381" s="333">
        <v>46659</v>
      </c>
      <c r="CP5381" s="262" t="s">
        <v>301</v>
      </c>
      <c r="CR5381" s="333">
        <v>46659</v>
      </c>
      <c r="CS5381" s="262" t="s">
        <v>302</v>
      </c>
    </row>
    <row r="5382" spans="93:97" ht="39" customHeight="1">
      <c r="CO5382" s="333">
        <v>46660</v>
      </c>
      <c r="CP5382" s="262" t="s">
        <v>302</v>
      </c>
      <c r="CR5382" s="333">
        <v>46660</v>
      </c>
      <c r="CS5382" s="262" t="s">
        <v>303</v>
      </c>
    </row>
    <row r="5383" spans="93:97" ht="39" customHeight="1">
      <c r="CO5383" s="333">
        <v>46661</v>
      </c>
      <c r="CP5383" s="262" t="s">
        <v>303</v>
      </c>
      <c r="CR5383" s="333">
        <v>46661</v>
      </c>
      <c r="CS5383" s="262" t="s">
        <v>304</v>
      </c>
    </row>
    <row r="5384" spans="93:97" ht="39" customHeight="1">
      <c r="CO5384" s="333">
        <v>46662</v>
      </c>
      <c r="CP5384" s="262" t="s">
        <v>304</v>
      </c>
      <c r="CR5384" s="333">
        <v>46662</v>
      </c>
      <c r="CS5384" s="262" t="s">
        <v>305</v>
      </c>
    </row>
    <row r="5385" spans="93:97" ht="39" customHeight="1">
      <c r="CO5385" s="333">
        <v>46663</v>
      </c>
      <c r="CP5385" s="262" t="s">
        <v>305</v>
      </c>
      <c r="CR5385" s="333">
        <v>46663</v>
      </c>
      <c r="CS5385" s="262" t="s">
        <v>306</v>
      </c>
    </row>
    <row r="5386" spans="93:97" ht="39" customHeight="1">
      <c r="CO5386" s="333">
        <v>46664</v>
      </c>
      <c r="CP5386" s="262" t="s">
        <v>306</v>
      </c>
      <c r="CR5386" s="333">
        <v>46664</v>
      </c>
      <c r="CS5386" s="262" t="s">
        <v>307</v>
      </c>
    </row>
    <row r="5387" spans="93:97" ht="39" customHeight="1">
      <c r="CO5387" s="333">
        <v>46665</v>
      </c>
      <c r="CP5387" s="262" t="s">
        <v>307</v>
      </c>
      <c r="CR5387" s="333">
        <v>46665</v>
      </c>
      <c r="CS5387" s="262" t="s">
        <v>308</v>
      </c>
    </row>
    <row r="5388" spans="93:97" ht="39" customHeight="1">
      <c r="CO5388" s="333">
        <v>46666</v>
      </c>
      <c r="CP5388" s="262" t="s">
        <v>308</v>
      </c>
      <c r="CR5388" s="333">
        <v>46666</v>
      </c>
      <c r="CS5388" s="262" t="s">
        <v>309</v>
      </c>
    </row>
    <row r="5389" spans="93:97" ht="39" customHeight="1">
      <c r="CO5389" s="333">
        <v>46667</v>
      </c>
      <c r="CP5389" s="262" t="s">
        <v>309</v>
      </c>
      <c r="CR5389" s="333">
        <v>46667</v>
      </c>
      <c r="CS5389" s="262" t="s">
        <v>310</v>
      </c>
    </row>
    <row r="5390" spans="93:97" ht="39" customHeight="1">
      <c r="CO5390" s="333">
        <v>46668</v>
      </c>
      <c r="CP5390" s="262" t="s">
        <v>310</v>
      </c>
      <c r="CR5390" s="333">
        <v>46668</v>
      </c>
      <c r="CS5390" s="262" t="s">
        <v>311</v>
      </c>
    </row>
    <row r="5391" spans="93:97" ht="39" customHeight="1">
      <c r="CO5391" s="333">
        <v>46669</v>
      </c>
      <c r="CP5391" s="262" t="s">
        <v>311</v>
      </c>
      <c r="CR5391" s="333">
        <v>46669</v>
      </c>
      <c r="CS5391" s="262" t="s">
        <v>312</v>
      </c>
    </row>
    <row r="5392" spans="93:97" ht="39" customHeight="1">
      <c r="CO5392" s="333">
        <v>46670</v>
      </c>
      <c r="CP5392" s="262" t="s">
        <v>312</v>
      </c>
      <c r="CR5392" s="333">
        <v>46670</v>
      </c>
      <c r="CS5392" s="262" t="s">
        <v>313</v>
      </c>
    </row>
    <row r="5393" spans="93:97" ht="39" customHeight="1">
      <c r="CO5393" s="333">
        <v>46671</v>
      </c>
      <c r="CP5393" s="262" t="s">
        <v>313</v>
      </c>
      <c r="CR5393" s="333">
        <v>46671</v>
      </c>
      <c r="CS5393" s="262" t="s">
        <v>314</v>
      </c>
    </row>
    <row r="5394" spans="93:97" ht="39" customHeight="1">
      <c r="CO5394" s="333">
        <v>46672</v>
      </c>
      <c r="CP5394" s="262" t="s">
        <v>314</v>
      </c>
      <c r="CR5394" s="333">
        <v>46672</v>
      </c>
      <c r="CS5394" s="262" t="s">
        <v>315</v>
      </c>
    </row>
    <row r="5395" spans="93:97" ht="39" customHeight="1">
      <c r="CO5395" s="333">
        <v>46673</v>
      </c>
      <c r="CP5395" s="262" t="s">
        <v>315</v>
      </c>
      <c r="CR5395" s="333">
        <v>46673</v>
      </c>
      <c r="CS5395" s="262" t="s">
        <v>316</v>
      </c>
    </row>
    <row r="5396" spans="93:97" ht="39" customHeight="1">
      <c r="CO5396" s="333">
        <v>46674</v>
      </c>
      <c r="CP5396" s="262" t="s">
        <v>316</v>
      </c>
      <c r="CR5396" s="333">
        <v>46674</v>
      </c>
      <c r="CS5396" s="262" t="s">
        <v>317</v>
      </c>
    </row>
    <row r="5397" spans="93:97" ht="39" customHeight="1">
      <c r="CO5397" s="333">
        <v>46675</v>
      </c>
      <c r="CP5397" s="262" t="s">
        <v>317</v>
      </c>
      <c r="CR5397" s="333">
        <v>46675</v>
      </c>
      <c r="CS5397" s="262" t="s">
        <v>318</v>
      </c>
    </row>
    <row r="5398" spans="93:97" ht="39" customHeight="1">
      <c r="CO5398" s="333">
        <v>46676</v>
      </c>
      <c r="CP5398" s="262" t="s">
        <v>318</v>
      </c>
      <c r="CR5398" s="333">
        <v>46676</v>
      </c>
      <c r="CS5398" s="262" t="s">
        <v>319</v>
      </c>
    </row>
    <row r="5399" spans="93:97" ht="39" customHeight="1">
      <c r="CO5399" s="333">
        <v>46677</v>
      </c>
      <c r="CP5399" s="262" t="s">
        <v>319</v>
      </c>
      <c r="CR5399" s="333">
        <v>46677</v>
      </c>
      <c r="CS5399" s="262" t="s">
        <v>320</v>
      </c>
    </row>
    <row r="5400" spans="93:97" ht="39" customHeight="1">
      <c r="CO5400" s="333">
        <v>46678</v>
      </c>
      <c r="CP5400" s="262" t="s">
        <v>320</v>
      </c>
      <c r="CR5400" s="333">
        <v>46678</v>
      </c>
      <c r="CS5400" s="262" t="s">
        <v>321</v>
      </c>
    </row>
    <row r="5401" spans="93:97" ht="39" customHeight="1">
      <c r="CO5401" s="333">
        <v>46679</v>
      </c>
      <c r="CP5401" s="262" t="s">
        <v>321</v>
      </c>
      <c r="CR5401" s="333">
        <v>46679</v>
      </c>
      <c r="CS5401" s="262" t="s">
        <v>322</v>
      </c>
    </row>
    <row r="5402" spans="93:97" ht="39" customHeight="1">
      <c r="CO5402" s="333">
        <v>46680</v>
      </c>
      <c r="CP5402" s="262" t="s">
        <v>322</v>
      </c>
      <c r="CR5402" s="333">
        <v>46680</v>
      </c>
      <c r="CS5402" s="262" t="s">
        <v>323</v>
      </c>
    </row>
    <row r="5403" spans="93:97" ht="39" customHeight="1">
      <c r="CO5403" s="333">
        <v>46681</v>
      </c>
      <c r="CP5403" s="262" t="s">
        <v>323</v>
      </c>
      <c r="CR5403" s="333">
        <v>46681</v>
      </c>
      <c r="CS5403" s="262" t="s">
        <v>324</v>
      </c>
    </row>
    <row r="5404" spans="93:97" ht="39" customHeight="1">
      <c r="CO5404" s="333">
        <v>46682</v>
      </c>
      <c r="CP5404" s="262" t="s">
        <v>324</v>
      </c>
      <c r="CR5404" s="333">
        <v>46682</v>
      </c>
      <c r="CS5404" s="262" t="s">
        <v>325</v>
      </c>
    </row>
    <row r="5405" spans="93:97" ht="39" customHeight="1">
      <c r="CO5405" s="333">
        <v>46683</v>
      </c>
      <c r="CP5405" s="262" t="s">
        <v>325</v>
      </c>
      <c r="CR5405" s="333">
        <v>46683</v>
      </c>
      <c r="CS5405" s="262" t="s">
        <v>326</v>
      </c>
    </row>
    <row r="5406" spans="93:97" ht="39" customHeight="1">
      <c r="CO5406" s="333">
        <v>46684</v>
      </c>
      <c r="CP5406" s="262" t="s">
        <v>326</v>
      </c>
      <c r="CR5406" s="333">
        <v>46684</v>
      </c>
      <c r="CS5406" s="262" t="s">
        <v>327</v>
      </c>
    </row>
    <row r="5407" spans="93:97" ht="39" customHeight="1">
      <c r="CO5407" s="333">
        <v>46685</v>
      </c>
      <c r="CP5407" s="262" t="s">
        <v>327</v>
      </c>
      <c r="CR5407" s="333">
        <v>46685</v>
      </c>
      <c r="CS5407" s="262" t="s">
        <v>328</v>
      </c>
    </row>
    <row r="5408" spans="93:97" ht="39" customHeight="1">
      <c r="CO5408" s="333">
        <v>46686</v>
      </c>
      <c r="CP5408" s="262" t="s">
        <v>328</v>
      </c>
      <c r="CR5408" s="333">
        <v>46686</v>
      </c>
      <c r="CS5408" s="262" t="s">
        <v>329</v>
      </c>
    </row>
    <row r="5409" spans="93:97" ht="39" customHeight="1">
      <c r="CO5409" s="333">
        <v>46687</v>
      </c>
      <c r="CP5409" s="262" t="s">
        <v>329</v>
      </c>
      <c r="CR5409" s="333">
        <v>46687</v>
      </c>
      <c r="CS5409" s="262" t="s">
        <v>330</v>
      </c>
    </row>
    <row r="5410" spans="93:97" ht="39" customHeight="1">
      <c r="CO5410" s="333">
        <v>46688</v>
      </c>
      <c r="CP5410" s="262" t="s">
        <v>330</v>
      </c>
      <c r="CR5410" s="333">
        <v>46688</v>
      </c>
      <c r="CS5410" s="262" t="s">
        <v>331</v>
      </c>
    </row>
    <row r="5411" spans="93:97" ht="39" customHeight="1">
      <c r="CO5411" s="333">
        <v>46689</v>
      </c>
      <c r="CP5411" s="262" t="s">
        <v>331</v>
      </c>
      <c r="CR5411" s="333">
        <v>46689</v>
      </c>
      <c r="CS5411" s="262" t="s">
        <v>332</v>
      </c>
    </row>
    <row r="5412" spans="93:97" ht="39" customHeight="1">
      <c r="CO5412" s="333">
        <v>46690</v>
      </c>
      <c r="CP5412" s="262" t="s">
        <v>332</v>
      </c>
      <c r="CR5412" s="333">
        <v>46690</v>
      </c>
      <c r="CS5412" s="262" t="s">
        <v>333</v>
      </c>
    </row>
    <row r="5413" spans="93:97" ht="39" customHeight="1">
      <c r="CO5413" s="333">
        <v>46691</v>
      </c>
      <c r="CP5413" s="262" t="s">
        <v>333</v>
      </c>
      <c r="CR5413" s="333">
        <v>46691</v>
      </c>
      <c r="CS5413" s="262" t="s">
        <v>334</v>
      </c>
    </row>
    <row r="5414" spans="93:97" ht="39" customHeight="1">
      <c r="CO5414" s="333">
        <v>46692</v>
      </c>
      <c r="CP5414" s="262" t="s">
        <v>334</v>
      </c>
      <c r="CR5414" s="333">
        <v>46692</v>
      </c>
      <c r="CS5414" s="262" t="s">
        <v>335</v>
      </c>
    </row>
    <row r="5415" spans="93:97" ht="39" customHeight="1">
      <c r="CO5415" s="333">
        <v>46693</v>
      </c>
      <c r="CP5415" s="262" t="s">
        <v>335</v>
      </c>
      <c r="CR5415" s="333">
        <v>46693</v>
      </c>
      <c r="CS5415" s="262" t="s">
        <v>336</v>
      </c>
    </row>
    <row r="5416" spans="93:97" ht="39" customHeight="1">
      <c r="CO5416" s="333">
        <v>46694</v>
      </c>
      <c r="CP5416" s="262" t="s">
        <v>336</v>
      </c>
      <c r="CR5416" s="333">
        <v>46694</v>
      </c>
      <c r="CS5416" s="262" t="s">
        <v>337</v>
      </c>
    </row>
    <row r="5417" spans="93:97" ht="39" customHeight="1">
      <c r="CO5417" s="333">
        <v>46695</v>
      </c>
      <c r="CP5417" s="262" t="s">
        <v>337</v>
      </c>
      <c r="CR5417" s="333">
        <v>46695</v>
      </c>
      <c r="CS5417" s="262" t="s">
        <v>338</v>
      </c>
    </row>
    <row r="5418" spans="93:97" ht="39" customHeight="1">
      <c r="CO5418" s="333">
        <v>46696</v>
      </c>
      <c r="CP5418" s="262" t="s">
        <v>338</v>
      </c>
      <c r="CR5418" s="333">
        <v>46696</v>
      </c>
      <c r="CS5418" s="262" t="s">
        <v>339</v>
      </c>
    </row>
    <row r="5419" spans="93:97" ht="39" customHeight="1">
      <c r="CO5419" s="333">
        <v>46697</v>
      </c>
      <c r="CP5419" s="262" t="s">
        <v>339</v>
      </c>
      <c r="CR5419" s="333">
        <v>46697</v>
      </c>
      <c r="CS5419" s="262" t="s">
        <v>340</v>
      </c>
    </row>
    <row r="5420" spans="93:97" ht="39" customHeight="1">
      <c r="CO5420" s="333">
        <v>46698</v>
      </c>
      <c r="CP5420" s="262" t="s">
        <v>340</v>
      </c>
      <c r="CR5420" s="333">
        <v>46698</v>
      </c>
      <c r="CS5420" s="262" t="s">
        <v>341</v>
      </c>
    </row>
    <row r="5421" spans="93:97" ht="39" customHeight="1">
      <c r="CO5421" s="333">
        <v>46699</v>
      </c>
      <c r="CP5421" s="262" t="s">
        <v>341</v>
      </c>
      <c r="CR5421" s="333">
        <v>46699</v>
      </c>
      <c r="CS5421" s="262" t="s">
        <v>342</v>
      </c>
    </row>
    <row r="5422" spans="93:97" ht="39" customHeight="1">
      <c r="CO5422" s="333">
        <v>46700</v>
      </c>
      <c r="CP5422" s="262" t="s">
        <v>342</v>
      </c>
      <c r="CR5422" s="333">
        <v>46700</v>
      </c>
      <c r="CS5422" s="262" t="s">
        <v>343</v>
      </c>
    </row>
    <row r="5423" spans="93:97" ht="39" customHeight="1">
      <c r="CO5423" s="333">
        <v>46701</v>
      </c>
      <c r="CP5423" s="262" t="s">
        <v>343</v>
      </c>
      <c r="CR5423" s="333">
        <v>46701</v>
      </c>
      <c r="CS5423" s="262" t="s">
        <v>344</v>
      </c>
    </row>
    <row r="5424" spans="93:97" ht="39" customHeight="1">
      <c r="CO5424" s="333">
        <v>46702</v>
      </c>
      <c r="CP5424" s="262" t="s">
        <v>344</v>
      </c>
      <c r="CR5424" s="333">
        <v>46702</v>
      </c>
      <c r="CS5424" s="262" t="s">
        <v>345</v>
      </c>
    </row>
    <row r="5425" spans="93:97" ht="39" customHeight="1">
      <c r="CO5425" s="333">
        <v>46703</v>
      </c>
      <c r="CP5425" s="262" t="s">
        <v>345</v>
      </c>
      <c r="CR5425" s="333">
        <v>46703</v>
      </c>
      <c r="CS5425" s="262" t="s">
        <v>346</v>
      </c>
    </row>
    <row r="5426" spans="93:97" ht="39" customHeight="1">
      <c r="CO5426" s="333">
        <v>46704</v>
      </c>
      <c r="CP5426" s="262" t="s">
        <v>346</v>
      </c>
      <c r="CR5426" s="333">
        <v>46704</v>
      </c>
      <c r="CS5426" s="262" t="s">
        <v>347</v>
      </c>
    </row>
    <row r="5427" spans="93:97" ht="39" customHeight="1">
      <c r="CO5427" s="333">
        <v>46705</v>
      </c>
      <c r="CP5427" s="262" t="s">
        <v>347</v>
      </c>
      <c r="CR5427" s="333">
        <v>46705</v>
      </c>
      <c r="CS5427" s="262" t="s">
        <v>348</v>
      </c>
    </row>
    <row r="5428" spans="93:97" ht="39" customHeight="1">
      <c r="CO5428" s="333">
        <v>46706</v>
      </c>
      <c r="CP5428" s="262" t="s">
        <v>348</v>
      </c>
      <c r="CR5428" s="333">
        <v>46706</v>
      </c>
      <c r="CS5428" s="262" t="s">
        <v>349</v>
      </c>
    </row>
    <row r="5429" spans="93:97" ht="39" customHeight="1">
      <c r="CO5429" s="333">
        <v>46707</v>
      </c>
      <c r="CP5429" s="262" t="s">
        <v>349</v>
      </c>
      <c r="CR5429" s="333">
        <v>46707</v>
      </c>
      <c r="CS5429" s="262" t="s">
        <v>350</v>
      </c>
    </row>
    <row r="5430" spans="93:97" ht="39" customHeight="1">
      <c r="CO5430" s="333">
        <v>46708</v>
      </c>
      <c r="CP5430" s="262" t="s">
        <v>350</v>
      </c>
      <c r="CR5430" s="333">
        <v>46708</v>
      </c>
      <c r="CS5430" s="262" t="s">
        <v>351</v>
      </c>
    </row>
    <row r="5431" spans="93:97" ht="39" customHeight="1">
      <c r="CO5431" s="333">
        <v>46709</v>
      </c>
      <c r="CP5431" s="262" t="s">
        <v>351</v>
      </c>
      <c r="CR5431" s="333">
        <v>46709</v>
      </c>
      <c r="CS5431" s="262" t="s">
        <v>352</v>
      </c>
    </row>
    <row r="5432" spans="93:97" ht="39" customHeight="1">
      <c r="CO5432" s="333">
        <v>46710</v>
      </c>
      <c r="CP5432" s="262" t="s">
        <v>352</v>
      </c>
      <c r="CR5432" s="333">
        <v>46710</v>
      </c>
      <c r="CS5432" s="262" t="s">
        <v>353</v>
      </c>
    </row>
    <row r="5433" spans="93:97" ht="39" customHeight="1">
      <c r="CO5433" s="333">
        <v>46711</v>
      </c>
      <c r="CP5433" s="262" t="s">
        <v>353</v>
      </c>
      <c r="CR5433" s="333">
        <v>46711</v>
      </c>
      <c r="CS5433" s="262" t="s">
        <v>354</v>
      </c>
    </row>
    <row r="5434" spans="93:97" ht="39" customHeight="1">
      <c r="CO5434" s="333">
        <v>46712</v>
      </c>
      <c r="CP5434" s="262" t="s">
        <v>354</v>
      </c>
      <c r="CR5434" s="333">
        <v>46712</v>
      </c>
      <c r="CS5434" s="262" t="s">
        <v>355</v>
      </c>
    </row>
    <row r="5435" spans="93:97" ht="39" customHeight="1">
      <c r="CO5435" s="333">
        <v>46713</v>
      </c>
      <c r="CP5435" s="262" t="s">
        <v>355</v>
      </c>
      <c r="CR5435" s="333">
        <v>46713</v>
      </c>
      <c r="CS5435" s="262" t="s">
        <v>356</v>
      </c>
    </row>
    <row r="5436" spans="93:97" ht="39" customHeight="1">
      <c r="CO5436" s="333">
        <v>46714</v>
      </c>
      <c r="CP5436" s="262" t="s">
        <v>356</v>
      </c>
      <c r="CR5436" s="333">
        <v>46714</v>
      </c>
      <c r="CS5436" s="262" t="s">
        <v>357</v>
      </c>
    </row>
    <row r="5437" spans="93:97" ht="39" customHeight="1">
      <c r="CO5437" s="333">
        <v>46715</v>
      </c>
      <c r="CP5437" s="262" t="s">
        <v>357</v>
      </c>
      <c r="CR5437" s="333">
        <v>46715</v>
      </c>
      <c r="CS5437" s="262" t="s">
        <v>358</v>
      </c>
    </row>
    <row r="5438" spans="93:97" ht="39" customHeight="1">
      <c r="CO5438" s="333">
        <v>46716</v>
      </c>
      <c r="CP5438" s="262" t="s">
        <v>358</v>
      </c>
      <c r="CR5438" s="333">
        <v>46716</v>
      </c>
      <c r="CS5438" s="262" t="s">
        <v>359</v>
      </c>
    </row>
    <row r="5439" spans="93:97" ht="39" customHeight="1">
      <c r="CO5439" s="333">
        <v>46717</v>
      </c>
      <c r="CP5439" s="262" t="s">
        <v>359</v>
      </c>
      <c r="CR5439" s="333">
        <v>46717</v>
      </c>
      <c r="CS5439" s="262" t="s">
        <v>360</v>
      </c>
    </row>
    <row r="5440" spans="93:97" ht="39" customHeight="1">
      <c r="CO5440" s="333">
        <v>46718</v>
      </c>
      <c r="CP5440" s="262" t="s">
        <v>360</v>
      </c>
      <c r="CR5440" s="333">
        <v>46718</v>
      </c>
      <c r="CS5440" s="262" t="s">
        <v>361</v>
      </c>
    </row>
    <row r="5441" spans="93:97" ht="39" customHeight="1">
      <c r="CO5441" s="333">
        <v>46719</v>
      </c>
      <c r="CP5441" s="262" t="s">
        <v>361</v>
      </c>
      <c r="CR5441" s="333">
        <v>46719</v>
      </c>
      <c r="CS5441" s="262" t="s">
        <v>362</v>
      </c>
    </row>
    <row r="5442" spans="93:97" ht="39" customHeight="1">
      <c r="CO5442" s="333">
        <v>46720</v>
      </c>
      <c r="CP5442" s="262" t="s">
        <v>362</v>
      </c>
      <c r="CR5442" s="333">
        <v>46720</v>
      </c>
      <c r="CS5442" s="262" t="s">
        <v>363</v>
      </c>
    </row>
    <row r="5443" spans="93:97" ht="39" customHeight="1">
      <c r="CO5443" s="333">
        <v>46721</v>
      </c>
      <c r="CP5443" s="262" t="s">
        <v>363</v>
      </c>
      <c r="CR5443" s="333">
        <v>46721</v>
      </c>
      <c r="CS5443" s="262" t="s">
        <v>364</v>
      </c>
    </row>
    <row r="5444" spans="93:97" ht="39" customHeight="1">
      <c r="CO5444" s="333">
        <v>46722</v>
      </c>
      <c r="CP5444" s="262" t="s">
        <v>364</v>
      </c>
      <c r="CR5444" s="333">
        <v>46722</v>
      </c>
      <c r="CS5444" s="262" t="s">
        <v>365</v>
      </c>
    </row>
    <row r="5445" spans="93:97" ht="39" customHeight="1">
      <c r="CO5445" s="333">
        <v>46723</v>
      </c>
      <c r="CP5445" s="262" t="s">
        <v>365</v>
      </c>
      <c r="CR5445" s="333">
        <v>46723</v>
      </c>
      <c r="CS5445" s="262" t="s">
        <v>366</v>
      </c>
    </row>
    <row r="5446" spans="93:97" ht="39" customHeight="1">
      <c r="CO5446" s="333">
        <v>46724</v>
      </c>
      <c r="CP5446" s="262" t="s">
        <v>366</v>
      </c>
      <c r="CR5446" s="333">
        <v>46724</v>
      </c>
      <c r="CS5446" s="262" t="s">
        <v>367</v>
      </c>
    </row>
    <row r="5447" spans="93:97" ht="39" customHeight="1">
      <c r="CO5447" s="333">
        <v>46725</v>
      </c>
      <c r="CP5447" s="262" t="s">
        <v>367</v>
      </c>
      <c r="CR5447" s="333">
        <v>46725</v>
      </c>
      <c r="CS5447" s="262" t="s">
        <v>368</v>
      </c>
    </row>
    <row r="5448" spans="93:97" ht="39" customHeight="1">
      <c r="CO5448" s="333">
        <v>46726</v>
      </c>
      <c r="CP5448" s="262" t="s">
        <v>368</v>
      </c>
      <c r="CR5448" s="333">
        <v>46726</v>
      </c>
      <c r="CS5448" s="262" t="s">
        <v>369</v>
      </c>
    </row>
    <row r="5449" spans="93:97" ht="39" customHeight="1">
      <c r="CO5449" s="333">
        <v>46727</v>
      </c>
      <c r="CP5449" s="262" t="s">
        <v>369</v>
      </c>
      <c r="CR5449" s="333">
        <v>46727</v>
      </c>
      <c r="CS5449" s="262" t="s">
        <v>370</v>
      </c>
    </row>
    <row r="5450" spans="93:97" ht="39" customHeight="1">
      <c r="CO5450" s="333">
        <v>46728</v>
      </c>
      <c r="CP5450" s="262" t="s">
        <v>370</v>
      </c>
      <c r="CR5450" s="333">
        <v>46728</v>
      </c>
      <c r="CS5450" s="262" t="s">
        <v>371</v>
      </c>
    </row>
    <row r="5451" spans="93:97" ht="39" customHeight="1">
      <c r="CO5451" s="333">
        <v>46729</v>
      </c>
      <c r="CP5451" s="262" t="s">
        <v>371</v>
      </c>
      <c r="CR5451" s="333">
        <v>46729</v>
      </c>
      <c r="CS5451" s="262" t="s">
        <v>372</v>
      </c>
    </row>
    <row r="5452" spans="93:97" ht="39" customHeight="1">
      <c r="CO5452" s="333">
        <v>46730</v>
      </c>
      <c r="CP5452" s="262" t="s">
        <v>372</v>
      </c>
      <c r="CR5452" s="333">
        <v>46730</v>
      </c>
      <c r="CS5452" s="262" t="s">
        <v>373</v>
      </c>
    </row>
    <row r="5453" spans="93:97" ht="39" customHeight="1">
      <c r="CO5453" s="333">
        <v>46731</v>
      </c>
      <c r="CP5453" s="262" t="s">
        <v>373</v>
      </c>
      <c r="CR5453" s="333">
        <v>46731</v>
      </c>
      <c r="CS5453" s="262" t="s">
        <v>374</v>
      </c>
    </row>
    <row r="5454" spans="93:97" ht="39" customHeight="1">
      <c r="CO5454" s="333">
        <v>46732</v>
      </c>
      <c r="CP5454" s="262" t="s">
        <v>374</v>
      </c>
      <c r="CR5454" s="333">
        <v>46732</v>
      </c>
      <c r="CS5454" s="262" t="s">
        <v>375</v>
      </c>
    </row>
    <row r="5455" spans="93:97" ht="39" customHeight="1">
      <c r="CO5455" s="333">
        <v>46733</v>
      </c>
      <c r="CP5455" s="262" t="s">
        <v>375</v>
      </c>
      <c r="CR5455" s="333">
        <v>46733</v>
      </c>
      <c r="CS5455" s="262" t="s">
        <v>376</v>
      </c>
    </row>
    <row r="5456" spans="93:97" ht="39" customHeight="1">
      <c r="CO5456" s="333">
        <v>46734</v>
      </c>
      <c r="CP5456" s="262" t="s">
        <v>376</v>
      </c>
      <c r="CR5456" s="333">
        <v>46734</v>
      </c>
      <c r="CS5456" s="262" t="s">
        <v>377</v>
      </c>
    </row>
    <row r="5457" spans="93:97" ht="39" customHeight="1">
      <c r="CO5457" s="333">
        <v>46735</v>
      </c>
      <c r="CP5457" s="262" t="s">
        <v>377</v>
      </c>
      <c r="CR5457" s="333">
        <v>46735</v>
      </c>
      <c r="CS5457" s="262" t="s">
        <v>378</v>
      </c>
    </row>
    <row r="5458" spans="93:97" ht="39" customHeight="1">
      <c r="CO5458" s="333">
        <v>46736</v>
      </c>
      <c r="CP5458" s="262" t="s">
        <v>378</v>
      </c>
      <c r="CR5458" s="333">
        <v>46736</v>
      </c>
      <c r="CS5458" s="262" t="s">
        <v>379</v>
      </c>
    </row>
    <row r="5459" spans="93:97" ht="39" customHeight="1">
      <c r="CO5459" s="333">
        <v>46737</v>
      </c>
      <c r="CP5459" s="262" t="s">
        <v>379</v>
      </c>
      <c r="CR5459" s="333">
        <v>46737</v>
      </c>
      <c r="CS5459" s="262" t="s">
        <v>380</v>
      </c>
    </row>
    <row r="5460" spans="93:97" ht="39" customHeight="1">
      <c r="CO5460" s="333">
        <v>46738</v>
      </c>
      <c r="CP5460" s="262" t="s">
        <v>380</v>
      </c>
      <c r="CR5460" s="333">
        <v>46738</v>
      </c>
      <c r="CS5460" s="262" t="s">
        <v>381</v>
      </c>
    </row>
    <row r="5461" spans="93:97" ht="39" customHeight="1">
      <c r="CO5461" s="333">
        <v>46739</v>
      </c>
      <c r="CP5461" s="262" t="s">
        <v>381</v>
      </c>
      <c r="CR5461" s="333">
        <v>46739</v>
      </c>
      <c r="CS5461" s="262" t="s">
        <v>382</v>
      </c>
    </row>
    <row r="5462" spans="93:97" ht="39" customHeight="1">
      <c r="CO5462" s="333">
        <v>46740</v>
      </c>
      <c r="CP5462" s="262" t="s">
        <v>382</v>
      </c>
      <c r="CR5462" s="333">
        <v>46740</v>
      </c>
      <c r="CS5462" s="262" t="s">
        <v>383</v>
      </c>
    </row>
    <row r="5463" spans="93:97" ht="39" customHeight="1">
      <c r="CO5463" s="333">
        <v>46741</v>
      </c>
      <c r="CP5463" s="262" t="s">
        <v>383</v>
      </c>
      <c r="CR5463" s="333">
        <v>46741</v>
      </c>
      <c r="CS5463" s="262" t="s">
        <v>384</v>
      </c>
    </row>
    <row r="5464" spans="93:97" ht="39" customHeight="1">
      <c r="CO5464" s="333">
        <v>46742</v>
      </c>
      <c r="CP5464" s="262" t="s">
        <v>384</v>
      </c>
      <c r="CR5464" s="333">
        <v>46742</v>
      </c>
      <c r="CS5464" s="262" t="s">
        <v>385</v>
      </c>
    </row>
    <row r="5465" spans="93:97" ht="39" customHeight="1">
      <c r="CO5465" s="333">
        <v>46743</v>
      </c>
      <c r="CP5465" s="262" t="s">
        <v>385</v>
      </c>
      <c r="CR5465" s="333">
        <v>46743</v>
      </c>
      <c r="CS5465" s="262" t="s">
        <v>386</v>
      </c>
    </row>
    <row r="5466" spans="93:97" ht="39" customHeight="1">
      <c r="CO5466" s="333">
        <v>46744</v>
      </c>
      <c r="CP5466" s="262" t="s">
        <v>386</v>
      </c>
      <c r="CR5466" s="333">
        <v>46744</v>
      </c>
      <c r="CS5466" s="262" t="s">
        <v>387</v>
      </c>
    </row>
    <row r="5467" spans="93:97" ht="39" customHeight="1">
      <c r="CO5467" s="333">
        <v>46745</v>
      </c>
      <c r="CP5467" s="262" t="s">
        <v>387</v>
      </c>
      <c r="CR5467" s="333">
        <v>46745</v>
      </c>
      <c r="CS5467" s="262" t="s">
        <v>388</v>
      </c>
    </row>
    <row r="5468" spans="93:97" ht="39" customHeight="1">
      <c r="CO5468" s="333">
        <v>46746</v>
      </c>
      <c r="CP5468" s="262" t="s">
        <v>388</v>
      </c>
      <c r="CR5468" s="333">
        <v>46746</v>
      </c>
      <c r="CS5468" s="262" t="s">
        <v>389</v>
      </c>
    </row>
    <row r="5469" spans="93:97" ht="39" customHeight="1">
      <c r="CO5469" s="333">
        <v>46747</v>
      </c>
      <c r="CP5469" s="262" t="s">
        <v>389</v>
      </c>
      <c r="CR5469" s="333">
        <v>46747</v>
      </c>
      <c r="CS5469" s="262" t="s">
        <v>390</v>
      </c>
    </row>
    <row r="5470" spans="93:97" ht="39" customHeight="1">
      <c r="CO5470" s="333">
        <v>46748</v>
      </c>
      <c r="CP5470" s="262" t="s">
        <v>390</v>
      </c>
      <c r="CR5470" s="333">
        <v>46748</v>
      </c>
      <c r="CS5470" s="262" t="s">
        <v>391</v>
      </c>
    </row>
    <row r="5471" spans="93:97" ht="39" customHeight="1">
      <c r="CO5471" s="333">
        <v>46749</v>
      </c>
      <c r="CP5471" s="262" t="s">
        <v>391</v>
      </c>
      <c r="CR5471" s="333">
        <v>46749</v>
      </c>
      <c r="CS5471" s="262" t="s">
        <v>392</v>
      </c>
    </row>
    <row r="5472" spans="93:97" ht="39" customHeight="1">
      <c r="CO5472" s="333">
        <v>46750</v>
      </c>
      <c r="CP5472" s="262" t="s">
        <v>392</v>
      </c>
      <c r="CR5472" s="333">
        <v>46750</v>
      </c>
      <c r="CS5472" s="262" t="s">
        <v>393</v>
      </c>
    </row>
    <row r="5473" spans="93:97" ht="39" customHeight="1">
      <c r="CO5473" s="333">
        <v>46751</v>
      </c>
      <c r="CP5473" s="262" t="s">
        <v>393</v>
      </c>
      <c r="CR5473" s="333">
        <v>46751</v>
      </c>
      <c r="CS5473" s="262" t="s">
        <v>394</v>
      </c>
    </row>
    <row r="5474" spans="93:97" ht="39" customHeight="1">
      <c r="CO5474" s="333">
        <v>46752</v>
      </c>
      <c r="CP5474" s="262" t="s">
        <v>394</v>
      </c>
      <c r="CR5474" s="333">
        <v>46752</v>
      </c>
      <c r="CS5474" s="262" t="s">
        <v>395</v>
      </c>
    </row>
    <row r="5475" spans="93:97" ht="39" customHeight="1">
      <c r="CO5475" s="333">
        <v>46753</v>
      </c>
      <c r="CP5475" s="262" t="s">
        <v>395</v>
      </c>
      <c r="CR5475" s="333">
        <v>46753</v>
      </c>
      <c r="CS5475" s="262" t="s">
        <v>31</v>
      </c>
    </row>
    <row r="5476" spans="93:97" ht="39" customHeight="1">
      <c r="CO5476" s="333">
        <v>46754</v>
      </c>
      <c r="CP5476" s="262" t="s">
        <v>31</v>
      </c>
      <c r="CR5476" s="333">
        <v>46754</v>
      </c>
      <c r="CS5476" s="262" t="s">
        <v>32</v>
      </c>
    </row>
    <row r="5477" spans="93:97" ht="39" customHeight="1">
      <c r="CO5477" s="333">
        <v>46755</v>
      </c>
      <c r="CP5477" s="262" t="s">
        <v>32</v>
      </c>
      <c r="CR5477" s="333">
        <v>46755</v>
      </c>
      <c r="CS5477" s="262" t="s">
        <v>33</v>
      </c>
    </row>
    <row r="5478" spans="93:97" ht="39" customHeight="1">
      <c r="CO5478" s="333">
        <v>46756</v>
      </c>
      <c r="CP5478" s="262" t="s">
        <v>33</v>
      </c>
      <c r="CR5478" s="333">
        <v>46756</v>
      </c>
      <c r="CS5478" s="262" t="s">
        <v>34</v>
      </c>
    </row>
    <row r="5479" spans="93:97" ht="39" customHeight="1">
      <c r="CO5479" s="333">
        <v>46757</v>
      </c>
      <c r="CP5479" s="262" t="s">
        <v>34</v>
      </c>
      <c r="CR5479" s="333">
        <v>46757</v>
      </c>
      <c r="CS5479" s="262" t="s">
        <v>35</v>
      </c>
    </row>
    <row r="5480" spans="93:97" ht="39" customHeight="1">
      <c r="CO5480" s="333">
        <v>46758</v>
      </c>
      <c r="CP5480" s="262" t="s">
        <v>35</v>
      </c>
      <c r="CR5480" s="333">
        <v>46758</v>
      </c>
      <c r="CS5480" s="262" t="s">
        <v>36</v>
      </c>
    </row>
    <row r="5481" spans="93:97" ht="39" customHeight="1">
      <c r="CO5481" s="333">
        <v>46759</v>
      </c>
      <c r="CP5481" s="262" t="s">
        <v>36</v>
      </c>
      <c r="CR5481" s="333">
        <v>46759</v>
      </c>
      <c r="CS5481" s="262" t="s">
        <v>37</v>
      </c>
    </row>
    <row r="5482" spans="93:97" ht="39" customHeight="1">
      <c r="CO5482" s="333">
        <v>46760</v>
      </c>
      <c r="CP5482" s="262" t="s">
        <v>37</v>
      </c>
      <c r="CR5482" s="333">
        <v>46760</v>
      </c>
      <c r="CS5482" s="262" t="s">
        <v>38</v>
      </c>
    </row>
    <row r="5483" spans="93:97" ht="39" customHeight="1">
      <c r="CO5483" s="333">
        <v>46761</v>
      </c>
      <c r="CP5483" s="262" t="s">
        <v>38</v>
      </c>
      <c r="CR5483" s="333">
        <v>46761</v>
      </c>
      <c r="CS5483" s="262" t="s">
        <v>39</v>
      </c>
    </row>
    <row r="5484" spans="93:97" ht="39" customHeight="1">
      <c r="CO5484" s="333">
        <v>46762</v>
      </c>
      <c r="CP5484" s="262" t="s">
        <v>39</v>
      </c>
      <c r="CR5484" s="333">
        <v>46762</v>
      </c>
      <c r="CS5484" s="262" t="s">
        <v>40</v>
      </c>
    </row>
    <row r="5485" spans="93:97" ht="39" customHeight="1">
      <c r="CO5485" s="333">
        <v>46763</v>
      </c>
      <c r="CP5485" s="262" t="s">
        <v>40</v>
      </c>
      <c r="CR5485" s="333">
        <v>46763</v>
      </c>
      <c r="CS5485" s="262" t="s">
        <v>41</v>
      </c>
    </row>
    <row r="5486" spans="93:97" ht="39" customHeight="1">
      <c r="CO5486" s="333">
        <v>46764</v>
      </c>
      <c r="CP5486" s="262" t="s">
        <v>41</v>
      </c>
      <c r="CR5486" s="333">
        <v>46764</v>
      </c>
      <c r="CS5486" s="262" t="s">
        <v>42</v>
      </c>
    </row>
    <row r="5487" spans="93:97" ht="39" customHeight="1">
      <c r="CO5487" s="333">
        <v>46765</v>
      </c>
      <c r="CP5487" s="262" t="s">
        <v>42</v>
      </c>
      <c r="CR5487" s="333">
        <v>46765</v>
      </c>
      <c r="CS5487" s="262" t="s">
        <v>43</v>
      </c>
    </row>
    <row r="5488" spans="93:97" ht="39" customHeight="1">
      <c r="CO5488" s="333">
        <v>46766</v>
      </c>
      <c r="CP5488" s="262" t="s">
        <v>43</v>
      </c>
      <c r="CR5488" s="333">
        <v>46766</v>
      </c>
      <c r="CS5488" s="262" t="s">
        <v>44</v>
      </c>
    </row>
    <row r="5489" spans="93:97" ht="39" customHeight="1">
      <c r="CO5489" s="333">
        <v>46767</v>
      </c>
      <c r="CP5489" s="262" t="s">
        <v>44</v>
      </c>
      <c r="CR5489" s="333">
        <v>46767</v>
      </c>
      <c r="CS5489" s="262" t="s">
        <v>45</v>
      </c>
    </row>
    <row r="5490" spans="93:97" ht="39" customHeight="1">
      <c r="CO5490" s="333">
        <v>46768</v>
      </c>
      <c r="CP5490" s="262" t="s">
        <v>45</v>
      </c>
      <c r="CR5490" s="333">
        <v>46768</v>
      </c>
      <c r="CS5490" s="262" t="s">
        <v>46</v>
      </c>
    </row>
    <row r="5491" spans="93:97" ht="39" customHeight="1">
      <c r="CO5491" s="333">
        <v>46769</v>
      </c>
      <c r="CP5491" s="262" t="s">
        <v>46</v>
      </c>
      <c r="CR5491" s="333">
        <v>46769</v>
      </c>
      <c r="CS5491" s="262" t="s">
        <v>47</v>
      </c>
    </row>
    <row r="5492" spans="93:97" ht="39" customHeight="1">
      <c r="CO5492" s="333">
        <v>46770</v>
      </c>
      <c r="CP5492" s="262" t="s">
        <v>47</v>
      </c>
      <c r="CR5492" s="333">
        <v>46770</v>
      </c>
      <c r="CS5492" s="262" t="s">
        <v>48</v>
      </c>
    </row>
    <row r="5493" spans="93:97" ht="39" customHeight="1">
      <c r="CO5493" s="333">
        <v>46771</v>
      </c>
      <c r="CP5493" s="262" t="s">
        <v>48</v>
      </c>
      <c r="CR5493" s="333">
        <v>46771</v>
      </c>
      <c r="CS5493" s="262" t="s">
        <v>49</v>
      </c>
    </row>
    <row r="5494" spans="93:97" ht="39" customHeight="1">
      <c r="CO5494" s="333">
        <v>46772</v>
      </c>
      <c r="CP5494" s="262" t="s">
        <v>49</v>
      </c>
      <c r="CR5494" s="333">
        <v>46772</v>
      </c>
      <c r="CS5494" s="262" t="s">
        <v>50</v>
      </c>
    </row>
    <row r="5495" spans="93:97" ht="39" customHeight="1">
      <c r="CO5495" s="333">
        <v>46773</v>
      </c>
      <c r="CP5495" s="262" t="s">
        <v>50</v>
      </c>
      <c r="CR5495" s="333">
        <v>46773</v>
      </c>
      <c r="CS5495" s="262" t="s">
        <v>51</v>
      </c>
    </row>
    <row r="5496" spans="93:97" ht="39" customHeight="1">
      <c r="CO5496" s="333">
        <v>46774</v>
      </c>
      <c r="CP5496" s="262" t="s">
        <v>51</v>
      </c>
      <c r="CR5496" s="333">
        <v>46774</v>
      </c>
      <c r="CS5496" s="262" t="s">
        <v>52</v>
      </c>
    </row>
    <row r="5497" spans="93:97" ht="39" customHeight="1">
      <c r="CO5497" s="333">
        <v>46775</v>
      </c>
      <c r="CP5497" s="262" t="s">
        <v>52</v>
      </c>
      <c r="CR5497" s="333">
        <v>46775</v>
      </c>
      <c r="CS5497" s="262" t="s">
        <v>53</v>
      </c>
    </row>
    <row r="5498" spans="93:97" ht="39" customHeight="1">
      <c r="CO5498" s="333">
        <v>46776</v>
      </c>
      <c r="CP5498" s="262" t="s">
        <v>53</v>
      </c>
      <c r="CR5498" s="333">
        <v>46776</v>
      </c>
      <c r="CS5498" s="262" t="s">
        <v>54</v>
      </c>
    </row>
    <row r="5499" spans="93:97" ht="39" customHeight="1">
      <c r="CO5499" s="333">
        <v>46777</v>
      </c>
      <c r="CP5499" s="262" t="s">
        <v>54</v>
      </c>
      <c r="CR5499" s="333">
        <v>46777</v>
      </c>
      <c r="CS5499" s="262" t="s">
        <v>55</v>
      </c>
    </row>
    <row r="5500" spans="93:97" ht="39" customHeight="1">
      <c r="CO5500" s="333">
        <v>46778</v>
      </c>
      <c r="CP5500" s="262" t="s">
        <v>55</v>
      </c>
      <c r="CR5500" s="333">
        <v>46778</v>
      </c>
      <c r="CS5500" s="262" t="s">
        <v>56</v>
      </c>
    </row>
    <row r="5501" spans="93:97" ht="39" customHeight="1">
      <c r="CO5501" s="333">
        <v>46779</v>
      </c>
      <c r="CP5501" s="262" t="s">
        <v>56</v>
      </c>
      <c r="CR5501" s="333">
        <v>46779</v>
      </c>
      <c r="CS5501" s="262" t="s">
        <v>57</v>
      </c>
    </row>
    <row r="5502" spans="93:97" ht="39" customHeight="1">
      <c r="CO5502" s="333">
        <v>46780</v>
      </c>
      <c r="CP5502" s="262" t="s">
        <v>57</v>
      </c>
      <c r="CR5502" s="333">
        <v>46780</v>
      </c>
      <c r="CS5502" s="262" t="s">
        <v>58</v>
      </c>
    </row>
    <row r="5503" spans="93:97" ht="39" customHeight="1">
      <c r="CO5503" s="333">
        <v>46781</v>
      </c>
      <c r="CP5503" s="262" t="s">
        <v>58</v>
      </c>
      <c r="CR5503" s="333">
        <v>46781</v>
      </c>
      <c r="CS5503" s="262" t="s">
        <v>59</v>
      </c>
    </row>
    <row r="5504" spans="93:97" ht="39" customHeight="1">
      <c r="CO5504" s="333">
        <v>46782</v>
      </c>
      <c r="CP5504" s="262" t="s">
        <v>59</v>
      </c>
      <c r="CR5504" s="333">
        <v>46782</v>
      </c>
      <c r="CS5504" s="262" t="s">
        <v>60</v>
      </c>
    </row>
    <row r="5505" spans="93:97" ht="39" customHeight="1">
      <c r="CO5505" s="333">
        <v>46783</v>
      </c>
      <c r="CP5505" s="262" t="s">
        <v>60</v>
      </c>
      <c r="CR5505" s="333">
        <v>46783</v>
      </c>
      <c r="CS5505" s="262" t="s">
        <v>61</v>
      </c>
    </row>
    <row r="5506" spans="93:97" ht="39" customHeight="1">
      <c r="CO5506" s="333">
        <v>46784</v>
      </c>
      <c r="CP5506" s="262" t="s">
        <v>61</v>
      </c>
      <c r="CR5506" s="333">
        <v>46784</v>
      </c>
      <c r="CS5506" s="262" t="s">
        <v>62</v>
      </c>
    </row>
    <row r="5507" spans="93:97" ht="39" customHeight="1">
      <c r="CO5507" s="333">
        <v>46785</v>
      </c>
      <c r="CP5507" s="262" t="s">
        <v>62</v>
      </c>
      <c r="CR5507" s="333">
        <v>46785</v>
      </c>
      <c r="CS5507" s="262" t="s">
        <v>63</v>
      </c>
    </row>
    <row r="5508" spans="93:97" ht="39" customHeight="1">
      <c r="CO5508" s="333">
        <v>46786</v>
      </c>
      <c r="CP5508" s="262" t="s">
        <v>63</v>
      </c>
      <c r="CR5508" s="333">
        <v>46786</v>
      </c>
      <c r="CS5508" s="262" t="s">
        <v>64</v>
      </c>
    </row>
    <row r="5509" spans="93:97" ht="39" customHeight="1">
      <c r="CO5509" s="333">
        <v>46787</v>
      </c>
      <c r="CP5509" s="262" t="s">
        <v>64</v>
      </c>
      <c r="CR5509" s="333">
        <v>46787</v>
      </c>
      <c r="CS5509" s="262" t="s">
        <v>65</v>
      </c>
    </row>
    <row r="5510" spans="93:97" ht="39" customHeight="1">
      <c r="CO5510" s="333">
        <v>46788</v>
      </c>
      <c r="CP5510" s="262" t="s">
        <v>65</v>
      </c>
      <c r="CR5510" s="333">
        <v>46788</v>
      </c>
      <c r="CS5510" s="262" t="s">
        <v>66</v>
      </c>
    </row>
    <row r="5511" spans="93:97" ht="39" customHeight="1">
      <c r="CO5511" s="333">
        <v>46789</v>
      </c>
      <c r="CP5511" s="262" t="s">
        <v>66</v>
      </c>
      <c r="CR5511" s="333">
        <v>46789</v>
      </c>
      <c r="CS5511" s="262" t="s">
        <v>67</v>
      </c>
    </row>
    <row r="5512" spans="93:97" ht="39" customHeight="1">
      <c r="CO5512" s="333">
        <v>46790</v>
      </c>
      <c r="CP5512" s="262" t="s">
        <v>67</v>
      </c>
      <c r="CR5512" s="333">
        <v>46790</v>
      </c>
      <c r="CS5512" s="262" t="s">
        <v>68</v>
      </c>
    </row>
    <row r="5513" spans="93:97" ht="39" customHeight="1">
      <c r="CO5513" s="333">
        <v>46791</v>
      </c>
      <c r="CP5513" s="262" t="s">
        <v>68</v>
      </c>
      <c r="CR5513" s="333">
        <v>46791</v>
      </c>
      <c r="CS5513" s="262" t="s">
        <v>69</v>
      </c>
    </row>
    <row r="5514" spans="93:97" ht="39" customHeight="1">
      <c r="CO5514" s="333">
        <v>46792</v>
      </c>
      <c r="CP5514" s="262" t="s">
        <v>69</v>
      </c>
      <c r="CR5514" s="333">
        <v>46792</v>
      </c>
      <c r="CS5514" s="262" t="s">
        <v>70</v>
      </c>
    </row>
    <row r="5515" spans="93:97" ht="39" customHeight="1">
      <c r="CO5515" s="333">
        <v>46793</v>
      </c>
      <c r="CP5515" s="262" t="s">
        <v>70</v>
      </c>
      <c r="CR5515" s="333">
        <v>46793</v>
      </c>
      <c r="CS5515" s="262" t="s">
        <v>71</v>
      </c>
    </row>
    <row r="5516" spans="93:97" ht="39" customHeight="1">
      <c r="CO5516" s="333">
        <v>46794</v>
      </c>
      <c r="CP5516" s="262" t="s">
        <v>71</v>
      </c>
      <c r="CR5516" s="333">
        <v>46794</v>
      </c>
      <c r="CS5516" s="262" t="s">
        <v>72</v>
      </c>
    </row>
    <row r="5517" spans="93:97" ht="39" customHeight="1">
      <c r="CO5517" s="333">
        <v>46795</v>
      </c>
      <c r="CP5517" s="262" t="s">
        <v>72</v>
      </c>
      <c r="CR5517" s="333">
        <v>46795</v>
      </c>
      <c r="CS5517" s="262" t="s">
        <v>73</v>
      </c>
    </row>
    <row r="5518" spans="93:97" ht="39" customHeight="1">
      <c r="CO5518" s="333">
        <v>46796</v>
      </c>
      <c r="CP5518" s="262" t="s">
        <v>73</v>
      </c>
      <c r="CR5518" s="333">
        <v>46796</v>
      </c>
      <c r="CS5518" s="262" t="s">
        <v>74</v>
      </c>
    </row>
    <row r="5519" spans="93:97" ht="39" customHeight="1">
      <c r="CO5519" s="333">
        <v>46797</v>
      </c>
      <c r="CP5519" s="262" t="s">
        <v>74</v>
      </c>
      <c r="CR5519" s="333">
        <v>46797</v>
      </c>
      <c r="CS5519" s="262" t="s">
        <v>75</v>
      </c>
    </row>
    <row r="5520" spans="93:97" ht="39" customHeight="1">
      <c r="CO5520" s="333">
        <v>46798</v>
      </c>
      <c r="CP5520" s="262" t="s">
        <v>75</v>
      </c>
      <c r="CR5520" s="333">
        <v>46798</v>
      </c>
      <c r="CS5520" s="262" t="s">
        <v>76</v>
      </c>
    </row>
    <row r="5521" spans="93:97" ht="39" customHeight="1">
      <c r="CO5521" s="333">
        <v>46799</v>
      </c>
      <c r="CP5521" s="262" t="s">
        <v>76</v>
      </c>
      <c r="CR5521" s="333">
        <v>46799</v>
      </c>
      <c r="CS5521" s="262" t="s">
        <v>77</v>
      </c>
    </row>
    <row r="5522" spans="93:97" ht="39" customHeight="1">
      <c r="CO5522" s="333">
        <v>46800</v>
      </c>
      <c r="CP5522" s="262" t="s">
        <v>77</v>
      </c>
      <c r="CR5522" s="333">
        <v>46800</v>
      </c>
      <c r="CS5522" s="262" t="s">
        <v>78</v>
      </c>
    </row>
    <row r="5523" spans="93:97" ht="39" customHeight="1">
      <c r="CO5523" s="333">
        <v>46801</v>
      </c>
      <c r="CP5523" s="262" t="s">
        <v>78</v>
      </c>
      <c r="CR5523" s="333">
        <v>46801</v>
      </c>
      <c r="CS5523" s="262" t="s">
        <v>79</v>
      </c>
    </row>
    <row r="5524" spans="93:97" ht="39" customHeight="1">
      <c r="CO5524" s="333">
        <v>46802</v>
      </c>
      <c r="CP5524" s="262" t="s">
        <v>79</v>
      </c>
      <c r="CR5524" s="333">
        <v>46802</v>
      </c>
      <c r="CS5524" s="262" t="s">
        <v>80</v>
      </c>
    </row>
    <row r="5525" spans="93:97" ht="39" customHeight="1">
      <c r="CO5525" s="333">
        <v>46803</v>
      </c>
      <c r="CP5525" s="262" t="s">
        <v>80</v>
      </c>
      <c r="CR5525" s="333">
        <v>46803</v>
      </c>
      <c r="CS5525" s="262" t="s">
        <v>81</v>
      </c>
    </row>
    <row r="5526" spans="93:97" ht="39" customHeight="1">
      <c r="CO5526" s="333">
        <v>46804</v>
      </c>
      <c r="CP5526" s="262" t="s">
        <v>81</v>
      </c>
      <c r="CR5526" s="333">
        <v>46804</v>
      </c>
      <c r="CS5526" s="262" t="s">
        <v>82</v>
      </c>
    </row>
    <row r="5527" spans="93:97" ht="39" customHeight="1">
      <c r="CO5527" s="333">
        <v>46805</v>
      </c>
      <c r="CP5527" s="262" t="s">
        <v>82</v>
      </c>
      <c r="CR5527" s="333">
        <v>46805</v>
      </c>
      <c r="CS5527" s="262" t="s">
        <v>83</v>
      </c>
    </row>
    <row r="5528" spans="93:97" ht="39" customHeight="1">
      <c r="CO5528" s="333">
        <v>46806</v>
      </c>
      <c r="CP5528" s="262" t="s">
        <v>83</v>
      </c>
      <c r="CR5528" s="333">
        <v>46806</v>
      </c>
      <c r="CS5528" s="262" t="s">
        <v>84</v>
      </c>
    </row>
    <row r="5529" spans="93:97" ht="39" customHeight="1">
      <c r="CO5529" s="333">
        <v>46807</v>
      </c>
      <c r="CP5529" s="262" t="s">
        <v>84</v>
      </c>
      <c r="CR5529" s="333">
        <v>46807</v>
      </c>
      <c r="CS5529" s="262" t="s">
        <v>85</v>
      </c>
    </row>
    <row r="5530" spans="93:97" ht="39" customHeight="1">
      <c r="CO5530" s="333">
        <v>46808</v>
      </c>
      <c r="CP5530" s="262" t="s">
        <v>85</v>
      </c>
      <c r="CR5530" s="333">
        <v>46808</v>
      </c>
      <c r="CS5530" s="262" t="s">
        <v>86</v>
      </c>
    </row>
    <row r="5531" spans="93:97" ht="39" customHeight="1">
      <c r="CO5531" s="333">
        <v>46809</v>
      </c>
      <c r="CP5531" s="262" t="s">
        <v>86</v>
      </c>
      <c r="CR5531" s="333">
        <v>46809</v>
      </c>
      <c r="CS5531" s="262" t="s">
        <v>87</v>
      </c>
    </row>
    <row r="5532" spans="93:97" ht="39" customHeight="1">
      <c r="CO5532" s="333">
        <v>46810</v>
      </c>
      <c r="CP5532" s="262" t="s">
        <v>87</v>
      </c>
      <c r="CR5532" s="333">
        <v>46810</v>
      </c>
      <c r="CS5532" s="262" t="s">
        <v>88</v>
      </c>
    </row>
    <row r="5533" spans="93:97" ht="39" customHeight="1">
      <c r="CO5533" s="333">
        <v>46811</v>
      </c>
      <c r="CP5533" s="262" t="s">
        <v>88</v>
      </c>
      <c r="CR5533" s="333">
        <v>46811</v>
      </c>
      <c r="CS5533" s="262" t="s">
        <v>89</v>
      </c>
    </row>
    <row r="5534" spans="93:97" ht="39" customHeight="1">
      <c r="CO5534" s="333">
        <v>46812</v>
      </c>
      <c r="CP5534" s="262" t="s">
        <v>89</v>
      </c>
      <c r="CR5534" s="333">
        <v>46812</v>
      </c>
      <c r="CS5534" s="337" t="s">
        <v>396</v>
      </c>
    </row>
    <row r="5535" spans="93:97" ht="39" customHeight="1">
      <c r="CO5535" s="333">
        <v>46813</v>
      </c>
      <c r="CP5535" s="337" t="s">
        <v>396</v>
      </c>
      <c r="CR5535" s="333">
        <v>46813</v>
      </c>
      <c r="CS5535" s="262" t="s">
        <v>90</v>
      </c>
    </row>
    <row r="5536" spans="93:97" ht="39" customHeight="1">
      <c r="CO5536" s="333">
        <v>46814</v>
      </c>
      <c r="CP5536" s="262" t="s">
        <v>90</v>
      </c>
      <c r="CR5536" s="333">
        <v>46814</v>
      </c>
      <c r="CS5536" s="262" t="s">
        <v>91</v>
      </c>
    </row>
    <row r="5537" spans="93:97" ht="39" customHeight="1">
      <c r="CO5537" s="333">
        <v>46815</v>
      </c>
      <c r="CP5537" s="262" t="s">
        <v>91</v>
      </c>
      <c r="CR5537" s="333">
        <v>46815</v>
      </c>
      <c r="CS5537" s="262" t="s">
        <v>92</v>
      </c>
    </row>
    <row r="5538" spans="93:97" ht="39" customHeight="1">
      <c r="CO5538" s="333">
        <v>46816</v>
      </c>
      <c r="CP5538" s="262" t="s">
        <v>92</v>
      </c>
      <c r="CR5538" s="333">
        <v>46816</v>
      </c>
      <c r="CS5538" s="262" t="s">
        <v>93</v>
      </c>
    </row>
    <row r="5539" spans="93:97" ht="39" customHeight="1">
      <c r="CO5539" s="333">
        <v>46817</v>
      </c>
      <c r="CP5539" s="262" t="s">
        <v>93</v>
      </c>
      <c r="CR5539" s="333">
        <v>46817</v>
      </c>
      <c r="CS5539" s="262" t="s">
        <v>94</v>
      </c>
    </row>
    <row r="5540" spans="93:97" ht="39" customHeight="1">
      <c r="CO5540" s="333">
        <v>46818</v>
      </c>
      <c r="CP5540" s="262" t="s">
        <v>94</v>
      </c>
      <c r="CR5540" s="333">
        <v>46818</v>
      </c>
      <c r="CS5540" s="262" t="s">
        <v>95</v>
      </c>
    </row>
    <row r="5541" spans="93:97" ht="39" customHeight="1">
      <c r="CO5541" s="333">
        <v>46819</v>
      </c>
      <c r="CP5541" s="262" t="s">
        <v>95</v>
      </c>
      <c r="CR5541" s="333">
        <v>46819</v>
      </c>
      <c r="CS5541" s="262" t="s">
        <v>96</v>
      </c>
    </row>
    <row r="5542" spans="93:97" ht="39" customHeight="1">
      <c r="CO5542" s="333">
        <v>46820</v>
      </c>
      <c r="CP5542" s="262" t="s">
        <v>96</v>
      </c>
      <c r="CR5542" s="333">
        <v>46820</v>
      </c>
      <c r="CS5542" s="262" t="s">
        <v>97</v>
      </c>
    </row>
    <row r="5543" spans="93:97" ht="39" customHeight="1">
      <c r="CO5543" s="333">
        <v>46821</v>
      </c>
      <c r="CP5543" s="262" t="s">
        <v>97</v>
      </c>
      <c r="CR5543" s="333">
        <v>46821</v>
      </c>
      <c r="CS5543" s="262" t="s">
        <v>98</v>
      </c>
    </row>
    <row r="5544" spans="93:97" ht="39" customHeight="1">
      <c r="CO5544" s="333">
        <v>46822</v>
      </c>
      <c r="CP5544" s="262" t="s">
        <v>98</v>
      </c>
      <c r="CR5544" s="333">
        <v>46822</v>
      </c>
      <c r="CS5544" s="262" t="s">
        <v>99</v>
      </c>
    </row>
    <row r="5545" spans="93:97" ht="39" customHeight="1">
      <c r="CO5545" s="333">
        <v>46823</v>
      </c>
      <c r="CP5545" s="262" t="s">
        <v>99</v>
      </c>
      <c r="CR5545" s="333">
        <v>46823</v>
      </c>
      <c r="CS5545" s="262" t="s">
        <v>100</v>
      </c>
    </row>
    <row r="5546" spans="93:97" ht="39" customHeight="1">
      <c r="CO5546" s="333">
        <v>46824</v>
      </c>
      <c r="CP5546" s="262" t="s">
        <v>100</v>
      </c>
      <c r="CR5546" s="333">
        <v>46824</v>
      </c>
      <c r="CS5546" s="262" t="s">
        <v>101</v>
      </c>
    </row>
    <row r="5547" spans="93:97" ht="39" customHeight="1">
      <c r="CO5547" s="333">
        <v>46825</v>
      </c>
      <c r="CP5547" s="262" t="s">
        <v>101</v>
      </c>
      <c r="CR5547" s="333">
        <v>46825</v>
      </c>
      <c r="CS5547" s="262" t="s">
        <v>102</v>
      </c>
    </row>
    <row r="5548" spans="93:97" ht="39" customHeight="1">
      <c r="CO5548" s="333">
        <v>46826</v>
      </c>
      <c r="CP5548" s="262" t="s">
        <v>102</v>
      </c>
      <c r="CR5548" s="333">
        <v>46826</v>
      </c>
      <c r="CS5548" s="262" t="s">
        <v>103</v>
      </c>
    </row>
    <row r="5549" spans="93:97" ht="39" customHeight="1">
      <c r="CO5549" s="333">
        <v>46827</v>
      </c>
      <c r="CP5549" s="262" t="s">
        <v>103</v>
      </c>
      <c r="CR5549" s="333">
        <v>46827</v>
      </c>
      <c r="CS5549" s="262" t="s">
        <v>104</v>
      </c>
    </row>
    <row r="5550" spans="93:97" ht="39" customHeight="1">
      <c r="CO5550" s="333">
        <v>46828</v>
      </c>
      <c r="CP5550" s="262" t="s">
        <v>104</v>
      </c>
      <c r="CR5550" s="333">
        <v>46828</v>
      </c>
      <c r="CS5550" s="262" t="s">
        <v>105</v>
      </c>
    </row>
    <row r="5551" spans="93:97" ht="39" customHeight="1">
      <c r="CO5551" s="333">
        <v>46829</v>
      </c>
      <c r="CP5551" s="262" t="s">
        <v>105</v>
      </c>
      <c r="CR5551" s="333">
        <v>46829</v>
      </c>
      <c r="CS5551" s="262" t="s">
        <v>106</v>
      </c>
    </row>
    <row r="5552" spans="93:97" ht="39" customHeight="1">
      <c r="CO5552" s="333">
        <v>46830</v>
      </c>
      <c r="CP5552" s="262" t="s">
        <v>106</v>
      </c>
      <c r="CR5552" s="333">
        <v>46830</v>
      </c>
      <c r="CS5552" s="262" t="s">
        <v>107</v>
      </c>
    </row>
    <row r="5553" spans="93:97" ht="39" customHeight="1">
      <c r="CO5553" s="333">
        <v>46831</v>
      </c>
      <c r="CP5553" s="262" t="s">
        <v>107</v>
      </c>
      <c r="CR5553" s="333">
        <v>46831</v>
      </c>
      <c r="CS5553" s="262" t="s">
        <v>108</v>
      </c>
    </row>
    <row r="5554" spans="93:97" ht="39" customHeight="1">
      <c r="CO5554" s="333">
        <v>46832</v>
      </c>
      <c r="CP5554" s="262" t="s">
        <v>108</v>
      </c>
      <c r="CR5554" s="333">
        <v>46832</v>
      </c>
      <c r="CS5554" s="262" t="s">
        <v>109</v>
      </c>
    </row>
    <row r="5555" spans="93:97" ht="39" customHeight="1">
      <c r="CO5555" s="333">
        <v>46833</v>
      </c>
      <c r="CP5555" s="262" t="s">
        <v>109</v>
      </c>
      <c r="CR5555" s="333">
        <v>46833</v>
      </c>
      <c r="CS5555" s="262" t="s">
        <v>110</v>
      </c>
    </row>
    <row r="5556" spans="93:97" ht="39" customHeight="1">
      <c r="CO5556" s="333">
        <v>46834</v>
      </c>
      <c r="CP5556" s="262" t="s">
        <v>110</v>
      </c>
      <c r="CR5556" s="333">
        <v>46834</v>
      </c>
      <c r="CS5556" s="262" t="s">
        <v>111</v>
      </c>
    </row>
    <row r="5557" spans="93:97" ht="39" customHeight="1">
      <c r="CO5557" s="333">
        <v>46835</v>
      </c>
      <c r="CP5557" s="262" t="s">
        <v>111</v>
      </c>
      <c r="CR5557" s="333">
        <v>46835</v>
      </c>
      <c r="CS5557" s="262" t="s">
        <v>112</v>
      </c>
    </row>
    <row r="5558" spans="93:97" ht="39" customHeight="1">
      <c r="CO5558" s="333">
        <v>46836</v>
      </c>
      <c r="CP5558" s="262" t="s">
        <v>112</v>
      </c>
      <c r="CR5558" s="333">
        <v>46836</v>
      </c>
      <c r="CS5558" s="262" t="s">
        <v>113</v>
      </c>
    </row>
    <row r="5559" spans="93:97" ht="39" customHeight="1">
      <c r="CO5559" s="333">
        <v>46837</v>
      </c>
      <c r="CP5559" s="262" t="s">
        <v>113</v>
      </c>
      <c r="CR5559" s="333">
        <v>46837</v>
      </c>
      <c r="CS5559" s="262" t="s">
        <v>114</v>
      </c>
    </row>
    <row r="5560" spans="93:97" ht="39" customHeight="1">
      <c r="CO5560" s="333">
        <v>46838</v>
      </c>
      <c r="CP5560" s="262" t="s">
        <v>114</v>
      </c>
      <c r="CR5560" s="333">
        <v>46838</v>
      </c>
      <c r="CS5560" s="262" t="s">
        <v>115</v>
      </c>
    </row>
    <row r="5561" spans="93:97" ht="39" customHeight="1">
      <c r="CO5561" s="333">
        <v>46839</v>
      </c>
      <c r="CP5561" s="262" t="s">
        <v>115</v>
      </c>
      <c r="CR5561" s="333">
        <v>46839</v>
      </c>
      <c r="CS5561" s="262" t="s">
        <v>116</v>
      </c>
    </row>
    <row r="5562" spans="93:97" ht="39" customHeight="1">
      <c r="CO5562" s="333">
        <v>46840</v>
      </c>
      <c r="CP5562" s="262" t="s">
        <v>116</v>
      </c>
      <c r="CR5562" s="333">
        <v>46840</v>
      </c>
      <c r="CS5562" s="262" t="s">
        <v>117</v>
      </c>
    </row>
    <row r="5563" spans="93:97" ht="39" customHeight="1">
      <c r="CO5563" s="333">
        <v>46841</v>
      </c>
      <c r="CP5563" s="262" t="s">
        <v>117</v>
      </c>
      <c r="CR5563" s="333">
        <v>46841</v>
      </c>
      <c r="CS5563" s="262" t="s">
        <v>118</v>
      </c>
    </row>
    <row r="5564" spans="93:97" ht="39" customHeight="1">
      <c r="CO5564" s="333">
        <v>46842</v>
      </c>
      <c r="CP5564" s="262" t="s">
        <v>118</v>
      </c>
      <c r="CR5564" s="333">
        <v>46842</v>
      </c>
      <c r="CS5564" s="262" t="s">
        <v>119</v>
      </c>
    </row>
    <row r="5565" spans="93:97" ht="39" customHeight="1">
      <c r="CO5565" s="333">
        <v>46843</v>
      </c>
      <c r="CP5565" s="262" t="s">
        <v>119</v>
      </c>
      <c r="CR5565" s="333">
        <v>46843</v>
      </c>
      <c r="CS5565" s="262" t="s">
        <v>120</v>
      </c>
    </row>
    <row r="5566" spans="93:97" ht="39" customHeight="1">
      <c r="CO5566" s="333">
        <v>46844</v>
      </c>
      <c r="CP5566" s="262" t="s">
        <v>120</v>
      </c>
      <c r="CR5566" s="333">
        <v>46844</v>
      </c>
      <c r="CS5566" s="262" t="s">
        <v>121</v>
      </c>
    </row>
    <row r="5567" spans="93:97" ht="39" customHeight="1">
      <c r="CO5567" s="333">
        <v>46845</v>
      </c>
      <c r="CP5567" s="262" t="s">
        <v>121</v>
      </c>
      <c r="CR5567" s="333">
        <v>46845</v>
      </c>
      <c r="CS5567" s="262" t="s">
        <v>122</v>
      </c>
    </row>
    <row r="5568" spans="93:97" ht="39" customHeight="1">
      <c r="CO5568" s="333">
        <v>46846</v>
      </c>
      <c r="CP5568" s="262" t="s">
        <v>122</v>
      </c>
      <c r="CR5568" s="333">
        <v>46846</v>
      </c>
      <c r="CS5568" s="262" t="s">
        <v>123</v>
      </c>
    </row>
    <row r="5569" spans="93:97" ht="39" customHeight="1">
      <c r="CO5569" s="333">
        <v>46847</v>
      </c>
      <c r="CP5569" s="262" t="s">
        <v>123</v>
      </c>
      <c r="CR5569" s="333">
        <v>46847</v>
      </c>
      <c r="CS5569" s="262" t="s">
        <v>124</v>
      </c>
    </row>
    <row r="5570" spans="93:97" ht="39" customHeight="1">
      <c r="CO5570" s="333">
        <v>46848</v>
      </c>
      <c r="CP5570" s="262" t="s">
        <v>124</v>
      </c>
      <c r="CR5570" s="333">
        <v>46848</v>
      </c>
      <c r="CS5570" s="262" t="s">
        <v>125</v>
      </c>
    </row>
    <row r="5571" spans="93:97" ht="39" customHeight="1">
      <c r="CO5571" s="333">
        <v>46849</v>
      </c>
      <c r="CP5571" s="262" t="s">
        <v>125</v>
      </c>
      <c r="CR5571" s="333">
        <v>46849</v>
      </c>
      <c r="CS5571" s="262" t="s">
        <v>126</v>
      </c>
    </row>
    <row r="5572" spans="93:97" ht="39" customHeight="1">
      <c r="CO5572" s="333">
        <v>46850</v>
      </c>
      <c r="CP5572" s="262" t="s">
        <v>126</v>
      </c>
      <c r="CR5572" s="333">
        <v>46850</v>
      </c>
      <c r="CS5572" s="262" t="s">
        <v>127</v>
      </c>
    </row>
    <row r="5573" spans="93:97" ht="39" customHeight="1">
      <c r="CO5573" s="333">
        <v>46851</v>
      </c>
      <c r="CP5573" s="262" t="s">
        <v>127</v>
      </c>
      <c r="CR5573" s="333">
        <v>46851</v>
      </c>
      <c r="CS5573" s="262" t="s">
        <v>128</v>
      </c>
    </row>
    <row r="5574" spans="93:97" ht="39" customHeight="1">
      <c r="CO5574" s="333">
        <v>46852</v>
      </c>
      <c r="CP5574" s="262" t="s">
        <v>128</v>
      </c>
      <c r="CR5574" s="333">
        <v>46852</v>
      </c>
      <c r="CS5574" s="262" t="s">
        <v>129</v>
      </c>
    </row>
    <row r="5575" spans="93:97" ht="39" customHeight="1">
      <c r="CO5575" s="333">
        <v>46853</v>
      </c>
      <c r="CP5575" s="262" t="s">
        <v>129</v>
      </c>
      <c r="CR5575" s="333">
        <v>46853</v>
      </c>
      <c r="CS5575" s="262" t="s">
        <v>130</v>
      </c>
    </row>
    <row r="5576" spans="93:97" ht="39" customHeight="1">
      <c r="CO5576" s="333">
        <v>46854</v>
      </c>
      <c r="CP5576" s="262" t="s">
        <v>130</v>
      </c>
      <c r="CR5576" s="333">
        <v>46854</v>
      </c>
      <c r="CS5576" s="262" t="s">
        <v>131</v>
      </c>
    </row>
    <row r="5577" spans="93:97" ht="39" customHeight="1">
      <c r="CO5577" s="333">
        <v>46855</v>
      </c>
      <c r="CP5577" s="262" t="s">
        <v>131</v>
      </c>
      <c r="CR5577" s="333">
        <v>46855</v>
      </c>
      <c r="CS5577" s="262" t="s">
        <v>132</v>
      </c>
    </row>
    <row r="5578" spans="93:97" ht="39" customHeight="1">
      <c r="CO5578" s="333">
        <v>46856</v>
      </c>
      <c r="CP5578" s="262" t="s">
        <v>132</v>
      </c>
      <c r="CR5578" s="333">
        <v>46856</v>
      </c>
      <c r="CS5578" s="262" t="s">
        <v>133</v>
      </c>
    </row>
    <row r="5579" spans="93:97" ht="39" customHeight="1">
      <c r="CO5579" s="333">
        <v>46857</v>
      </c>
      <c r="CP5579" s="262" t="s">
        <v>133</v>
      </c>
      <c r="CR5579" s="333">
        <v>46857</v>
      </c>
      <c r="CS5579" s="262" t="s">
        <v>134</v>
      </c>
    </row>
    <row r="5580" spans="93:97" ht="39" customHeight="1">
      <c r="CO5580" s="333">
        <v>46858</v>
      </c>
      <c r="CP5580" s="262" t="s">
        <v>134</v>
      </c>
      <c r="CR5580" s="333">
        <v>46858</v>
      </c>
      <c r="CS5580" s="262" t="s">
        <v>135</v>
      </c>
    </row>
    <row r="5581" spans="93:97" ht="39" customHeight="1">
      <c r="CO5581" s="333">
        <v>46859</v>
      </c>
      <c r="CP5581" s="262" t="s">
        <v>135</v>
      </c>
      <c r="CR5581" s="333">
        <v>46859</v>
      </c>
      <c r="CS5581" s="262" t="s">
        <v>136</v>
      </c>
    </row>
    <row r="5582" spans="93:97" ht="39" customHeight="1">
      <c r="CO5582" s="333">
        <v>46860</v>
      </c>
      <c r="CP5582" s="262" t="s">
        <v>136</v>
      </c>
      <c r="CR5582" s="333">
        <v>46860</v>
      </c>
      <c r="CS5582" s="262" t="s">
        <v>137</v>
      </c>
    </row>
    <row r="5583" spans="93:97" ht="39" customHeight="1">
      <c r="CO5583" s="333">
        <v>46861</v>
      </c>
      <c r="CP5583" s="262" t="s">
        <v>137</v>
      </c>
      <c r="CR5583" s="333">
        <v>46861</v>
      </c>
      <c r="CS5583" s="262" t="s">
        <v>138</v>
      </c>
    </row>
    <row r="5584" spans="93:97" ht="39" customHeight="1">
      <c r="CO5584" s="333">
        <v>46862</v>
      </c>
      <c r="CP5584" s="262" t="s">
        <v>138</v>
      </c>
      <c r="CR5584" s="333">
        <v>46862</v>
      </c>
      <c r="CS5584" s="262" t="s">
        <v>139</v>
      </c>
    </row>
    <row r="5585" spans="93:97" ht="39" customHeight="1">
      <c r="CO5585" s="333">
        <v>46863</v>
      </c>
      <c r="CP5585" s="262" t="s">
        <v>139</v>
      </c>
      <c r="CR5585" s="333">
        <v>46863</v>
      </c>
      <c r="CS5585" s="262" t="s">
        <v>140</v>
      </c>
    </row>
    <row r="5586" spans="93:97" ht="39" customHeight="1">
      <c r="CO5586" s="333">
        <v>46864</v>
      </c>
      <c r="CP5586" s="262" t="s">
        <v>140</v>
      </c>
      <c r="CR5586" s="333">
        <v>46864</v>
      </c>
      <c r="CS5586" s="262" t="s">
        <v>141</v>
      </c>
    </row>
    <row r="5587" spans="93:97" ht="39" customHeight="1">
      <c r="CO5587" s="333">
        <v>46865</v>
      </c>
      <c r="CP5587" s="262" t="s">
        <v>141</v>
      </c>
      <c r="CR5587" s="333">
        <v>46865</v>
      </c>
      <c r="CS5587" s="262" t="s">
        <v>142</v>
      </c>
    </row>
    <row r="5588" spans="93:97" ht="39" customHeight="1">
      <c r="CO5588" s="333">
        <v>46866</v>
      </c>
      <c r="CP5588" s="262" t="s">
        <v>142</v>
      </c>
      <c r="CR5588" s="333">
        <v>46866</v>
      </c>
      <c r="CS5588" s="262" t="s">
        <v>143</v>
      </c>
    </row>
    <row r="5589" spans="93:97" ht="39" customHeight="1">
      <c r="CO5589" s="333">
        <v>46867</v>
      </c>
      <c r="CP5589" s="262" t="s">
        <v>143</v>
      </c>
      <c r="CR5589" s="333">
        <v>46867</v>
      </c>
      <c r="CS5589" s="262" t="s">
        <v>144</v>
      </c>
    </row>
    <row r="5590" spans="93:97" ht="39" customHeight="1">
      <c r="CO5590" s="333">
        <v>46868</v>
      </c>
      <c r="CP5590" s="262" t="s">
        <v>144</v>
      </c>
      <c r="CR5590" s="333">
        <v>46868</v>
      </c>
      <c r="CS5590" s="262" t="s">
        <v>145</v>
      </c>
    </row>
    <row r="5591" spans="93:97" ht="39" customHeight="1">
      <c r="CO5591" s="333">
        <v>46869</v>
      </c>
      <c r="CP5591" s="262" t="s">
        <v>145</v>
      </c>
      <c r="CR5591" s="333">
        <v>46869</v>
      </c>
      <c r="CS5591" s="262" t="s">
        <v>146</v>
      </c>
    </row>
    <row r="5592" spans="93:97" ht="39" customHeight="1">
      <c r="CO5592" s="333">
        <v>46870</v>
      </c>
      <c r="CP5592" s="262" t="s">
        <v>146</v>
      </c>
      <c r="CR5592" s="333">
        <v>46870</v>
      </c>
      <c r="CS5592" s="262" t="s">
        <v>147</v>
      </c>
    </row>
    <row r="5593" spans="93:97" ht="39" customHeight="1">
      <c r="CO5593" s="333">
        <v>46871</v>
      </c>
      <c r="CP5593" s="262" t="s">
        <v>147</v>
      </c>
      <c r="CR5593" s="333">
        <v>46871</v>
      </c>
      <c r="CS5593" s="262" t="s">
        <v>148</v>
      </c>
    </row>
    <row r="5594" spans="93:97" ht="39" customHeight="1">
      <c r="CO5594" s="333">
        <v>46872</v>
      </c>
      <c r="CP5594" s="262" t="s">
        <v>148</v>
      </c>
      <c r="CR5594" s="333">
        <v>46872</v>
      </c>
      <c r="CS5594" s="262" t="s">
        <v>149</v>
      </c>
    </row>
    <row r="5595" spans="93:97" ht="39" customHeight="1">
      <c r="CO5595" s="333">
        <v>46873</v>
      </c>
      <c r="CP5595" s="262" t="s">
        <v>149</v>
      </c>
      <c r="CR5595" s="333">
        <v>46873</v>
      </c>
      <c r="CS5595" s="262" t="s">
        <v>150</v>
      </c>
    </row>
    <row r="5596" spans="93:97" ht="39" customHeight="1">
      <c r="CO5596" s="333">
        <v>46874</v>
      </c>
      <c r="CP5596" s="262" t="s">
        <v>150</v>
      </c>
      <c r="CR5596" s="333">
        <v>46874</v>
      </c>
      <c r="CS5596" s="262" t="s">
        <v>151</v>
      </c>
    </row>
    <row r="5597" spans="93:97" ht="39" customHeight="1">
      <c r="CO5597" s="333">
        <v>46875</v>
      </c>
      <c r="CP5597" s="262" t="s">
        <v>151</v>
      </c>
      <c r="CR5597" s="333">
        <v>46875</v>
      </c>
      <c r="CS5597" s="262" t="s">
        <v>152</v>
      </c>
    </row>
    <row r="5598" spans="93:97" ht="39" customHeight="1">
      <c r="CO5598" s="333">
        <v>46876</v>
      </c>
      <c r="CP5598" s="262" t="s">
        <v>152</v>
      </c>
      <c r="CR5598" s="333">
        <v>46876</v>
      </c>
      <c r="CS5598" s="262" t="s">
        <v>153</v>
      </c>
    </row>
    <row r="5599" spans="93:97" ht="39" customHeight="1">
      <c r="CO5599" s="333">
        <v>46877</v>
      </c>
      <c r="CP5599" s="262" t="s">
        <v>153</v>
      </c>
      <c r="CR5599" s="333">
        <v>46877</v>
      </c>
      <c r="CS5599" s="262" t="s">
        <v>154</v>
      </c>
    </row>
    <row r="5600" spans="93:97" ht="39" customHeight="1">
      <c r="CO5600" s="333">
        <v>46878</v>
      </c>
      <c r="CP5600" s="262" t="s">
        <v>154</v>
      </c>
      <c r="CR5600" s="333">
        <v>46878</v>
      </c>
      <c r="CS5600" s="262" t="s">
        <v>155</v>
      </c>
    </row>
    <row r="5601" spans="93:97" ht="39" customHeight="1">
      <c r="CO5601" s="333">
        <v>46879</v>
      </c>
      <c r="CP5601" s="262" t="s">
        <v>155</v>
      </c>
      <c r="CR5601" s="333">
        <v>46879</v>
      </c>
      <c r="CS5601" s="262" t="s">
        <v>156</v>
      </c>
    </row>
    <row r="5602" spans="93:97" ht="39" customHeight="1">
      <c r="CO5602" s="333">
        <v>46880</v>
      </c>
      <c r="CP5602" s="262" t="s">
        <v>156</v>
      </c>
      <c r="CR5602" s="333">
        <v>46880</v>
      </c>
      <c r="CS5602" s="262" t="s">
        <v>157</v>
      </c>
    </row>
    <row r="5603" spans="93:97" ht="39" customHeight="1">
      <c r="CO5603" s="333">
        <v>46881</v>
      </c>
      <c r="CP5603" s="262" t="s">
        <v>157</v>
      </c>
      <c r="CR5603" s="333">
        <v>46881</v>
      </c>
      <c r="CS5603" s="262" t="s">
        <v>158</v>
      </c>
    </row>
    <row r="5604" spans="93:97" ht="39" customHeight="1">
      <c r="CO5604" s="333">
        <v>46882</v>
      </c>
      <c r="CP5604" s="262" t="s">
        <v>158</v>
      </c>
      <c r="CR5604" s="333">
        <v>46882</v>
      </c>
      <c r="CS5604" s="262" t="s">
        <v>159</v>
      </c>
    </row>
    <row r="5605" spans="93:97" ht="39" customHeight="1">
      <c r="CO5605" s="333">
        <v>46883</v>
      </c>
      <c r="CP5605" s="262" t="s">
        <v>159</v>
      </c>
      <c r="CR5605" s="333">
        <v>46883</v>
      </c>
      <c r="CS5605" s="262" t="s">
        <v>160</v>
      </c>
    </row>
    <row r="5606" spans="93:97" ht="39" customHeight="1">
      <c r="CO5606" s="333">
        <v>46884</v>
      </c>
      <c r="CP5606" s="262" t="s">
        <v>160</v>
      </c>
      <c r="CR5606" s="333">
        <v>46884</v>
      </c>
      <c r="CS5606" s="262" t="s">
        <v>161</v>
      </c>
    </row>
    <row r="5607" spans="93:97" ht="39" customHeight="1">
      <c r="CO5607" s="333">
        <v>46885</v>
      </c>
      <c r="CP5607" s="262" t="s">
        <v>161</v>
      </c>
      <c r="CR5607" s="333">
        <v>46885</v>
      </c>
      <c r="CS5607" s="262" t="s">
        <v>162</v>
      </c>
    </row>
    <row r="5608" spans="93:97" ht="39" customHeight="1">
      <c r="CO5608" s="333">
        <v>46886</v>
      </c>
      <c r="CP5608" s="262" t="s">
        <v>162</v>
      </c>
      <c r="CR5608" s="333">
        <v>46886</v>
      </c>
      <c r="CS5608" s="262" t="s">
        <v>163</v>
      </c>
    </row>
    <row r="5609" spans="93:97" ht="39" customHeight="1">
      <c r="CO5609" s="333">
        <v>46887</v>
      </c>
      <c r="CP5609" s="262" t="s">
        <v>163</v>
      </c>
      <c r="CR5609" s="333">
        <v>46887</v>
      </c>
      <c r="CS5609" s="262" t="s">
        <v>164</v>
      </c>
    </row>
    <row r="5610" spans="93:97" ht="39" customHeight="1">
      <c r="CO5610" s="333">
        <v>46888</v>
      </c>
      <c r="CP5610" s="262" t="s">
        <v>164</v>
      </c>
      <c r="CR5610" s="333">
        <v>46888</v>
      </c>
      <c r="CS5610" s="262" t="s">
        <v>165</v>
      </c>
    </row>
    <row r="5611" spans="93:97" ht="39" customHeight="1">
      <c r="CO5611" s="333">
        <v>46889</v>
      </c>
      <c r="CP5611" s="262" t="s">
        <v>165</v>
      </c>
      <c r="CR5611" s="333">
        <v>46889</v>
      </c>
      <c r="CS5611" s="262" t="s">
        <v>166</v>
      </c>
    </row>
    <row r="5612" spans="93:97" ht="39" customHeight="1">
      <c r="CO5612" s="333">
        <v>46890</v>
      </c>
      <c r="CP5612" s="262" t="s">
        <v>166</v>
      </c>
      <c r="CR5612" s="333">
        <v>46890</v>
      </c>
      <c r="CS5612" s="262" t="s">
        <v>167</v>
      </c>
    </row>
    <row r="5613" spans="93:97" ht="39" customHeight="1">
      <c r="CO5613" s="333">
        <v>46891</v>
      </c>
      <c r="CP5613" s="262" t="s">
        <v>167</v>
      </c>
      <c r="CR5613" s="333">
        <v>46891</v>
      </c>
      <c r="CS5613" s="262" t="s">
        <v>168</v>
      </c>
    </row>
    <row r="5614" spans="93:97" ht="39" customHeight="1">
      <c r="CO5614" s="333">
        <v>46892</v>
      </c>
      <c r="CP5614" s="262" t="s">
        <v>168</v>
      </c>
      <c r="CR5614" s="333">
        <v>46892</v>
      </c>
      <c r="CS5614" s="262" t="s">
        <v>169</v>
      </c>
    </row>
    <row r="5615" spans="93:97" ht="39" customHeight="1">
      <c r="CO5615" s="333">
        <v>46893</v>
      </c>
      <c r="CP5615" s="262" t="s">
        <v>169</v>
      </c>
      <c r="CR5615" s="333">
        <v>46893</v>
      </c>
      <c r="CS5615" s="262" t="s">
        <v>170</v>
      </c>
    </row>
    <row r="5616" spans="93:97" ht="39" customHeight="1">
      <c r="CO5616" s="333">
        <v>46894</v>
      </c>
      <c r="CP5616" s="262" t="s">
        <v>170</v>
      </c>
      <c r="CR5616" s="333">
        <v>46894</v>
      </c>
      <c r="CS5616" s="262" t="s">
        <v>171</v>
      </c>
    </row>
    <row r="5617" spans="93:97" ht="39" customHeight="1">
      <c r="CO5617" s="333">
        <v>46895</v>
      </c>
      <c r="CP5617" s="262" t="s">
        <v>171</v>
      </c>
      <c r="CR5617" s="333">
        <v>46895</v>
      </c>
      <c r="CS5617" s="262" t="s">
        <v>172</v>
      </c>
    </row>
    <row r="5618" spans="93:97" ht="39" customHeight="1">
      <c r="CO5618" s="333">
        <v>46896</v>
      </c>
      <c r="CP5618" s="262" t="s">
        <v>172</v>
      </c>
      <c r="CR5618" s="333">
        <v>46896</v>
      </c>
      <c r="CS5618" s="262" t="s">
        <v>173</v>
      </c>
    </row>
    <row r="5619" spans="93:97" ht="39" customHeight="1">
      <c r="CO5619" s="333">
        <v>46897</v>
      </c>
      <c r="CP5619" s="262" t="s">
        <v>173</v>
      </c>
      <c r="CR5619" s="333">
        <v>46897</v>
      </c>
      <c r="CS5619" s="262" t="s">
        <v>174</v>
      </c>
    </row>
    <row r="5620" spans="93:97" ht="39" customHeight="1">
      <c r="CO5620" s="333">
        <v>46898</v>
      </c>
      <c r="CP5620" s="262" t="s">
        <v>174</v>
      </c>
      <c r="CR5620" s="333">
        <v>46898</v>
      </c>
      <c r="CS5620" s="262" t="s">
        <v>175</v>
      </c>
    </row>
    <row r="5621" spans="93:97" ht="39" customHeight="1">
      <c r="CO5621" s="333">
        <v>46899</v>
      </c>
      <c r="CP5621" s="262" t="s">
        <v>175</v>
      </c>
      <c r="CR5621" s="333">
        <v>46899</v>
      </c>
      <c r="CS5621" s="262" t="s">
        <v>176</v>
      </c>
    </row>
    <row r="5622" spans="93:97" ht="39" customHeight="1">
      <c r="CO5622" s="333">
        <v>46900</v>
      </c>
      <c r="CP5622" s="262" t="s">
        <v>176</v>
      </c>
      <c r="CR5622" s="333">
        <v>46900</v>
      </c>
      <c r="CS5622" s="262" t="s">
        <v>177</v>
      </c>
    </row>
    <row r="5623" spans="93:97" ht="39" customHeight="1">
      <c r="CO5623" s="333">
        <v>46901</v>
      </c>
      <c r="CP5623" s="262" t="s">
        <v>177</v>
      </c>
      <c r="CR5623" s="333">
        <v>46901</v>
      </c>
      <c r="CS5623" s="262" t="s">
        <v>178</v>
      </c>
    </row>
    <row r="5624" spans="93:97" ht="39" customHeight="1">
      <c r="CO5624" s="333">
        <v>46902</v>
      </c>
      <c r="CP5624" s="262" t="s">
        <v>178</v>
      </c>
      <c r="CR5624" s="333">
        <v>46902</v>
      </c>
      <c r="CS5624" s="262" t="s">
        <v>179</v>
      </c>
    </row>
    <row r="5625" spans="93:97" ht="39" customHeight="1">
      <c r="CO5625" s="333">
        <v>46903</v>
      </c>
      <c r="CP5625" s="262" t="s">
        <v>179</v>
      </c>
      <c r="CR5625" s="333">
        <v>46903</v>
      </c>
      <c r="CS5625" s="262" t="s">
        <v>180</v>
      </c>
    </row>
    <row r="5626" spans="93:97" ht="39" customHeight="1">
      <c r="CO5626" s="333">
        <v>46904</v>
      </c>
      <c r="CP5626" s="262" t="s">
        <v>180</v>
      </c>
      <c r="CR5626" s="333">
        <v>46904</v>
      </c>
      <c r="CS5626" s="262" t="s">
        <v>181</v>
      </c>
    </row>
    <row r="5627" spans="93:97" ht="39" customHeight="1">
      <c r="CO5627" s="333">
        <v>46905</v>
      </c>
      <c r="CP5627" s="262" t="s">
        <v>181</v>
      </c>
      <c r="CR5627" s="333">
        <v>46905</v>
      </c>
      <c r="CS5627" s="262" t="s">
        <v>182</v>
      </c>
    </row>
    <row r="5628" spans="93:97" ht="39" customHeight="1">
      <c r="CO5628" s="333">
        <v>46906</v>
      </c>
      <c r="CP5628" s="262" t="s">
        <v>182</v>
      </c>
      <c r="CR5628" s="333">
        <v>46906</v>
      </c>
      <c r="CS5628" s="262" t="s">
        <v>183</v>
      </c>
    </row>
    <row r="5629" spans="93:97" ht="39" customHeight="1">
      <c r="CO5629" s="333">
        <v>46907</v>
      </c>
      <c r="CP5629" s="262" t="s">
        <v>183</v>
      </c>
      <c r="CR5629" s="333">
        <v>46907</v>
      </c>
      <c r="CS5629" s="262" t="s">
        <v>184</v>
      </c>
    </row>
    <row r="5630" spans="93:97" ht="39" customHeight="1">
      <c r="CO5630" s="333">
        <v>46908</v>
      </c>
      <c r="CP5630" s="262" t="s">
        <v>184</v>
      </c>
      <c r="CR5630" s="333">
        <v>46908</v>
      </c>
      <c r="CS5630" s="262" t="s">
        <v>185</v>
      </c>
    </row>
    <row r="5631" spans="93:97" ht="39" customHeight="1">
      <c r="CO5631" s="333">
        <v>46909</v>
      </c>
      <c r="CP5631" s="262" t="s">
        <v>185</v>
      </c>
      <c r="CR5631" s="333">
        <v>46909</v>
      </c>
      <c r="CS5631" s="262" t="s">
        <v>186</v>
      </c>
    </row>
    <row r="5632" spans="93:97" ht="39" customHeight="1">
      <c r="CO5632" s="333">
        <v>46910</v>
      </c>
      <c r="CP5632" s="262" t="s">
        <v>186</v>
      </c>
      <c r="CR5632" s="333">
        <v>46910</v>
      </c>
      <c r="CS5632" s="262" t="s">
        <v>187</v>
      </c>
    </row>
    <row r="5633" spans="93:97" ht="39" customHeight="1">
      <c r="CO5633" s="333">
        <v>46911</v>
      </c>
      <c r="CP5633" s="262" t="s">
        <v>187</v>
      </c>
      <c r="CR5633" s="333">
        <v>46911</v>
      </c>
      <c r="CS5633" s="262" t="s">
        <v>188</v>
      </c>
    </row>
    <row r="5634" spans="93:97" ht="39" customHeight="1">
      <c r="CO5634" s="333">
        <v>46912</v>
      </c>
      <c r="CP5634" s="262" t="s">
        <v>188</v>
      </c>
      <c r="CR5634" s="333">
        <v>46912</v>
      </c>
      <c r="CS5634" s="262" t="s">
        <v>189</v>
      </c>
    </row>
    <row r="5635" spans="93:97" ht="39" customHeight="1">
      <c r="CO5635" s="333">
        <v>46913</v>
      </c>
      <c r="CP5635" s="262" t="s">
        <v>189</v>
      </c>
      <c r="CR5635" s="333">
        <v>46913</v>
      </c>
      <c r="CS5635" s="262" t="s">
        <v>190</v>
      </c>
    </row>
    <row r="5636" spans="93:97" ht="39" customHeight="1">
      <c r="CO5636" s="333">
        <v>46914</v>
      </c>
      <c r="CP5636" s="262" t="s">
        <v>190</v>
      </c>
      <c r="CR5636" s="333">
        <v>46914</v>
      </c>
      <c r="CS5636" s="262" t="s">
        <v>191</v>
      </c>
    </row>
    <row r="5637" spans="93:97" ht="39" customHeight="1">
      <c r="CO5637" s="333">
        <v>46915</v>
      </c>
      <c r="CP5637" s="262" t="s">
        <v>191</v>
      </c>
      <c r="CR5637" s="333">
        <v>46915</v>
      </c>
      <c r="CS5637" s="262" t="s">
        <v>192</v>
      </c>
    </row>
    <row r="5638" spans="93:97" ht="39" customHeight="1">
      <c r="CO5638" s="333">
        <v>46916</v>
      </c>
      <c r="CP5638" s="262" t="s">
        <v>192</v>
      </c>
      <c r="CR5638" s="333">
        <v>46916</v>
      </c>
      <c r="CS5638" s="262" t="s">
        <v>193</v>
      </c>
    </row>
    <row r="5639" spans="93:97" ht="39" customHeight="1">
      <c r="CO5639" s="333">
        <v>46917</v>
      </c>
      <c r="CP5639" s="262" t="s">
        <v>193</v>
      </c>
      <c r="CR5639" s="333">
        <v>46917</v>
      </c>
      <c r="CS5639" s="262" t="s">
        <v>194</v>
      </c>
    </row>
    <row r="5640" spans="93:97" ht="39" customHeight="1">
      <c r="CO5640" s="333">
        <v>46918</v>
      </c>
      <c r="CP5640" s="262" t="s">
        <v>194</v>
      </c>
      <c r="CR5640" s="333">
        <v>46918</v>
      </c>
      <c r="CS5640" s="262" t="s">
        <v>195</v>
      </c>
    </row>
    <row r="5641" spans="93:97" ht="39" customHeight="1">
      <c r="CO5641" s="333">
        <v>46919</v>
      </c>
      <c r="CP5641" s="262" t="s">
        <v>195</v>
      </c>
      <c r="CR5641" s="333">
        <v>46919</v>
      </c>
      <c r="CS5641" s="262" t="s">
        <v>196</v>
      </c>
    </row>
    <row r="5642" spans="93:97" ht="39" customHeight="1">
      <c r="CO5642" s="333">
        <v>46920</v>
      </c>
      <c r="CP5642" s="262" t="s">
        <v>196</v>
      </c>
      <c r="CR5642" s="333">
        <v>46920</v>
      </c>
      <c r="CS5642" s="262" t="s">
        <v>197</v>
      </c>
    </row>
    <row r="5643" spans="93:97" ht="39" customHeight="1">
      <c r="CO5643" s="333">
        <v>46921</v>
      </c>
      <c r="CP5643" s="262" t="s">
        <v>197</v>
      </c>
      <c r="CR5643" s="333">
        <v>46921</v>
      </c>
      <c r="CS5643" s="262" t="s">
        <v>198</v>
      </c>
    </row>
    <row r="5644" spans="93:97" ht="39" customHeight="1">
      <c r="CO5644" s="333">
        <v>46922</v>
      </c>
      <c r="CP5644" s="262" t="s">
        <v>198</v>
      </c>
      <c r="CR5644" s="333">
        <v>46922</v>
      </c>
      <c r="CS5644" s="262" t="s">
        <v>199</v>
      </c>
    </row>
    <row r="5645" spans="93:97" ht="39" customHeight="1">
      <c r="CO5645" s="333">
        <v>46923</v>
      </c>
      <c r="CP5645" s="262" t="s">
        <v>199</v>
      </c>
      <c r="CR5645" s="333">
        <v>46923</v>
      </c>
      <c r="CS5645" s="262" t="s">
        <v>200</v>
      </c>
    </row>
    <row r="5646" spans="93:97" ht="39" customHeight="1">
      <c r="CO5646" s="333">
        <v>46924</v>
      </c>
      <c r="CP5646" s="262" t="s">
        <v>200</v>
      </c>
      <c r="CR5646" s="333">
        <v>46924</v>
      </c>
      <c r="CS5646" s="262" t="s">
        <v>201</v>
      </c>
    </row>
    <row r="5647" spans="93:97" ht="39" customHeight="1">
      <c r="CO5647" s="333">
        <v>46925</v>
      </c>
      <c r="CP5647" s="262" t="s">
        <v>201</v>
      </c>
      <c r="CR5647" s="333">
        <v>46925</v>
      </c>
      <c r="CS5647" s="262" t="s">
        <v>202</v>
      </c>
    </row>
    <row r="5648" spans="93:97" ht="39" customHeight="1">
      <c r="CO5648" s="333">
        <v>46926</v>
      </c>
      <c r="CP5648" s="262" t="s">
        <v>202</v>
      </c>
      <c r="CR5648" s="333">
        <v>46926</v>
      </c>
      <c r="CS5648" s="262" t="s">
        <v>203</v>
      </c>
    </row>
    <row r="5649" spans="93:97" ht="39" customHeight="1">
      <c r="CO5649" s="333">
        <v>46927</v>
      </c>
      <c r="CP5649" s="262" t="s">
        <v>203</v>
      </c>
      <c r="CR5649" s="333">
        <v>46927</v>
      </c>
      <c r="CS5649" s="262" t="s">
        <v>204</v>
      </c>
    </row>
    <row r="5650" spans="93:97" ht="39" customHeight="1">
      <c r="CO5650" s="333">
        <v>46928</v>
      </c>
      <c r="CP5650" s="262" t="s">
        <v>204</v>
      </c>
      <c r="CR5650" s="333">
        <v>46928</v>
      </c>
      <c r="CS5650" s="262" t="s">
        <v>205</v>
      </c>
    </row>
    <row r="5651" spans="93:97" ht="39" customHeight="1">
      <c r="CO5651" s="333">
        <v>46929</v>
      </c>
      <c r="CP5651" s="262" t="s">
        <v>205</v>
      </c>
      <c r="CR5651" s="333">
        <v>46929</v>
      </c>
      <c r="CS5651" s="262" t="s">
        <v>206</v>
      </c>
    </row>
    <row r="5652" spans="93:97" ht="39" customHeight="1">
      <c r="CO5652" s="333">
        <v>46930</v>
      </c>
      <c r="CP5652" s="262" t="s">
        <v>206</v>
      </c>
      <c r="CR5652" s="333">
        <v>46930</v>
      </c>
      <c r="CS5652" s="262" t="s">
        <v>207</v>
      </c>
    </row>
    <row r="5653" spans="93:97" ht="39" customHeight="1">
      <c r="CO5653" s="333">
        <v>46931</v>
      </c>
      <c r="CP5653" s="262" t="s">
        <v>207</v>
      </c>
      <c r="CR5653" s="333">
        <v>46931</v>
      </c>
      <c r="CS5653" s="262" t="s">
        <v>208</v>
      </c>
    </row>
    <row r="5654" spans="93:97" ht="39" customHeight="1">
      <c r="CO5654" s="333">
        <v>46932</v>
      </c>
      <c r="CP5654" s="262" t="s">
        <v>208</v>
      </c>
      <c r="CR5654" s="333">
        <v>46932</v>
      </c>
      <c r="CS5654" s="262" t="s">
        <v>209</v>
      </c>
    </row>
    <row r="5655" spans="93:97" ht="39" customHeight="1">
      <c r="CO5655" s="333">
        <v>46933</v>
      </c>
      <c r="CP5655" s="262" t="s">
        <v>209</v>
      </c>
      <c r="CR5655" s="333">
        <v>46933</v>
      </c>
      <c r="CS5655" s="262" t="s">
        <v>210</v>
      </c>
    </row>
    <row r="5656" spans="93:97" ht="39" customHeight="1">
      <c r="CO5656" s="333">
        <v>46934</v>
      </c>
      <c r="CP5656" s="262" t="s">
        <v>210</v>
      </c>
      <c r="CR5656" s="333">
        <v>46934</v>
      </c>
      <c r="CS5656" s="262" t="s">
        <v>211</v>
      </c>
    </row>
    <row r="5657" spans="93:97" ht="39" customHeight="1">
      <c r="CO5657" s="333">
        <v>46935</v>
      </c>
      <c r="CP5657" s="262" t="s">
        <v>211</v>
      </c>
      <c r="CR5657" s="333">
        <v>46935</v>
      </c>
      <c r="CS5657" s="262" t="s">
        <v>212</v>
      </c>
    </row>
    <row r="5658" spans="93:97" ht="39" customHeight="1">
      <c r="CO5658" s="333">
        <v>46936</v>
      </c>
      <c r="CP5658" s="262" t="s">
        <v>212</v>
      </c>
      <c r="CR5658" s="333">
        <v>46936</v>
      </c>
      <c r="CS5658" s="262" t="s">
        <v>213</v>
      </c>
    </row>
    <row r="5659" spans="93:97" ht="39" customHeight="1">
      <c r="CO5659" s="333">
        <v>46937</v>
      </c>
      <c r="CP5659" s="262" t="s">
        <v>213</v>
      </c>
      <c r="CR5659" s="333">
        <v>46937</v>
      </c>
      <c r="CS5659" s="262" t="s">
        <v>214</v>
      </c>
    </row>
    <row r="5660" spans="93:97" ht="39" customHeight="1">
      <c r="CO5660" s="333">
        <v>46938</v>
      </c>
      <c r="CP5660" s="262" t="s">
        <v>214</v>
      </c>
      <c r="CR5660" s="333">
        <v>46938</v>
      </c>
      <c r="CS5660" s="262" t="s">
        <v>215</v>
      </c>
    </row>
    <row r="5661" spans="93:97" ht="39" customHeight="1">
      <c r="CO5661" s="333">
        <v>46939</v>
      </c>
      <c r="CP5661" s="262" t="s">
        <v>215</v>
      </c>
      <c r="CR5661" s="333">
        <v>46939</v>
      </c>
      <c r="CS5661" s="262" t="s">
        <v>216</v>
      </c>
    </row>
    <row r="5662" spans="93:97" ht="39" customHeight="1">
      <c r="CO5662" s="333">
        <v>46940</v>
      </c>
      <c r="CP5662" s="262" t="s">
        <v>216</v>
      </c>
      <c r="CR5662" s="333">
        <v>46940</v>
      </c>
      <c r="CS5662" s="262" t="s">
        <v>217</v>
      </c>
    </row>
    <row r="5663" spans="93:97" ht="39" customHeight="1">
      <c r="CO5663" s="333">
        <v>46941</v>
      </c>
      <c r="CP5663" s="262" t="s">
        <v>217</v>
      </c>
      <c r="CR5663" s="333">
        <v>46941</v>
      </c>
      <c r="CS5663" s="262" t="s">
        <v>218</v>
      </c>
    </row>
    <row r="5664" spans="93:97" ht="39" customHeight="1">
      <c r="CO5664" s="333">
        <v>46942</v>
      </c>
      <c r="CP5664" s="262" t="s">
        <v>218</v>
      </c>
      <c r="CR5664" s="333">
        <v>46942</v>
      </c>
      <c r="CS5664" s="262" t="s">
        <v>219</v>
      </c>
    </row>
    <row r="5665" spans="93:97" ht="39" customHeight="1">
      <c r="CO5665" s="333">
        <v>46943</v>
      </c>
      <c r="CP5665" s="262" t="s">
        <v>219</v>
      </c>
      <c r="CR5665" s="333">
        <v>46943</v>
      </c>
      <c r="CS5665" s="262" t="s">
        <v>220</v>
      </c>
    </row>
    <row r="5666" spans="93:97" ht="39" customHeight="1">
      <c r="CO5666" s="333">
        <v>46944</v>
      </c>
      <c r="CP5666" s="262" t="s">
        <v>220</v>
      </c>
      <c r="CR5666" s="333">
        <v>46944</v>
      </c>
      <c r="CS5666" s="262" t="s">
        <v>221</v>
      </c>
    </row>
    <row r="5667" spans="93:97" ht="39" customHeight="1">
      <c r="CO5667" s="333">
        <v>46945</v>
      </c>
      <c r="CP5667" s="262" t="s">
        <v>221</v>
      </c>
      <c r="CR5667" s="333">
        <v>46945</v>
      </c>
      <c r="CS5667" s="262" t="s">
        <v>222</v>
      </c>
    </row>
    <row r="5668" spans="93:97" ht="39" customHeight="1">
      <c r="CO5668" s="333">
        <v>46946</v>
      </c>
      <c r="CP5668" s="262" t="s">
        <v>222</v>
      </c>
      <c r="CR5668" s="333">
        <v>46946</v>
      </c>
      <c r="CS5668" s="262" t="s">
        <v>223</v>
      </c>
    </row>
    <row r="5669" spans="93:97" ht="39" customHeight="1">
      <c r="CO5669" s="333">
        <v>46947</v>
      </c>
      <c r="CP5669" s="262" t="s">
        <v>223</v>
      </c>
      <c r="CR5669" s="333">
        <v>46947</v>
      </c>
      <c r="CS5669" s="262" t="s">
        <v>224</v>
      </c>
    </row>
    <row r="5670" spans="93:97" ht="39" customHeight="1">
      <c r="CO5670" s="333">
        <v>46948</v>
      </c>
      <c r="CP5670" s="262" t="s">
        <v>224</v>
      </c>
      <c r="CR5670" s="333">
        <v>46948</v>
      </c>
      <c r="CS5670" s="262" t="s">
        <v>225</v>
      </c>
    </row>
    <row r="5671" spans="93:97" ht="39" customHeight="1">
      <c r="CO5671" s="333">
        <v>46949</v>
      </c>
      <c r="CP5671" s="262" t="s">
        <v>225</v>
      </c>
      <c r="CR5671" s="333">
        <v>46949</v>
      </c>
      <c r="CS5671" s="262" t="s">
        <v>226</v>
      </c>
    </row>
    <row r="5672" spans="93:97" ht="39" customHeight="1">
      <c r="CO5672" s="333">
        <v>46950</v>
      </c>
      <c r="CP5672" s="262" t="s">
        <v>226</v>
      </c>
      <c r="CR5672" s="333">
        <v>46950</v>
      </c>
      <c r="CS5672" s="262" t="s">
        <v>227</v>
      </c>
    </row>
    <row r="5673" spans="93:97" ht="39" customHeight="1">
      <c r="CO5673" s="333">
        <v>46951</v>
      </c>
      <c r="CP5673" s="262" t="s">
        <v>227</v>
      </c>
      <c r="CR5673" s="333">
        <v>46951</v>
      </c>
      <c r="CS5673" s="262" t="s">
        <v>228</v>
      </c>
    </row>
    <row r="5674" spans="93:97" ht="39" customHeight="1">
      <c r="CO5674" s="333">
        <v>46952</v>
      </c>
      <c r="CP5674" s="262" t="s">
        <v>228</v>
      </c>
      <c r="CR5674" s="333">
        <v>46952</v>
      </c>
      <c r="CS5674" s="262" t="s">
        <v>229</v>
      </c>
    </row>
    <row r="5675" spans="93:97" ht="39" customHeight="1">
      <c r="CO5675" s="333">
        <v>46953</v>
      </c>
      <c r="CP5675" s="262" t="s">
        <v>229</v>
      </c>
      <c r="CR5675" s="333">
        <v>46953</v>
      </c>
      <c r="CS5675" s="262" t="s">
        <v>230</v>
      </c>
    </row>
    <row r="5676" spans="93:97" ht="39" customHeight="1">
      <c r="CO5676" s="333">
        <v>46954</v>
      </c>
      <c r="CP5676" s="262" t="s">
        <v>230</v>
      </c>
      <c r="CR5676" s="333">
        <v>46954</v>
      </c>
      <c r="CS5676" s="262" t="s">
        <v>231</v>
      </c>
    </row>
    <row r="5677" spans="93:97" ht="39" customHeight="1">
      <c r="CO5677" s="333">
        <v>46955</v>
      </c>
      <c r="CP5677" s="262" t="s">
        <v>231</v>
      </c>
      <c r="CR5677" s="333">
        <v>46955</v>
      </c>
      <c r="CS5677" s="262" t="s">
        <v>232</v>
      </c>
    </row>
    <row r="5678" spans="93:97" ht="39" customHeight="1">
      <c r="CO5678" s="333">
        <v>46956</v>
      </c>
      <c r="CP5678" s="262" t="s">
        <v>232</v>
      </c>
      <c r="CR5678" s="333">
        <v>46956</v>
      </c>
      <c r="CS5678" s="262" t="s">
        <v>233</v>
      </c>
    </row>
    <row r="5679" spans="93:97" ht="39" customHeight="1">
      <c r="CO5679" s="333">
        <v>46957</v>
      </c>
      <c r="CP5679" s="262" t="s">
        <v>233</v>
      </c>
      <c r="CR5679" s="333">
        <v>46957</v>
      </c>
      <c r="CS5679" s="262" t="s">
        <v>234</v>
      </c>
    </row>
    <row r="5680" spans="93:97" ht="39" customHeight="1">
      <c r="CO5680" s="333">
        <v>46958</v>
      </c>
      <c r="CP5680" s="262" t="s">
        <v>234</v>
      </c>
      <c r="CR5680" s="333">
        <v>46958</v>
      </c>
      <c r="CS5680" s="262" t="s">
        <v>235</v>
      </c>
    </row>
    <row r="5681" spans="93:97" ht="39" customHeight="1">
      <c r="CO5681" s="333">
        <v>46959</v>
      </c>
      <c r="CP5681" s="262" t="s">
        <v>235</v>
      </c>
      <c r="CR5681" s="333">
        <v>46959</v>
      </c>
      <c r="CS5681" s="262" t="s">
        <v>236</v>
      </c>
    </row>
    <row r="5682" spans="93:97" ht="39" customHeight="1">
      <c r="CO5682" s="333">
        <v>46960</v>
      </c>
      <c r="CP5682" s="262" t="s">
        <v>236</v>
      </c>
      <c r="CR5682" s="333">
        <v>46960</v>
      </c>
      <c r="CS5682" s="262" t="s">
        <v>237</v>
      </c>
    </row>
    <row r="5683" spans="93:97" ht="39" customHeight="1">
      <c r="CO5683" s="333">
        <v>46961</v>
      </c>
      <c r="CP5683" s="262" t="s">
        <v>237</v>
      </c>
      <c r="CR5683" s="333">
        <v>46961</v>
      </c>
      <c r="CS5683" s="262" t="s">
        <v>238</v>
      </c>
    </row>
    <row r="5684" spans="93:97" ht="39" customHeight="1">
      <c r="CO5684" s="333">
        <v>46962</v>
      </c>
      <c r="CP5684" s="262" t="s">
        <v>238</v>
      </c>
      <c r="CR5684" s="333">
        <v>46962</v>
      </c>
      <c r="CS5684" s="262" t="s">
        <v>239</v>
      </c>
    </row>
    <row r="5685" spans="93:97" ht="39" customHeight="1">
      <c r="CO5685" s="333">
        <v>46963</v>
      </c>
      <c r="CP5685" s="262" t="s">
        <v>239</v>
      </c>
      <c r="CR5685" s="333">
        <v>46963</v>
      </c>
      <c r="CS5685" s="262" t="s">
        <v>240</v>
      </c>
    </row>
    <row r="5686" spans="93:97" ht="39" customHeight="1">
      <c r="CO5686" s="333">
        <v>46964</v>
      </c>
      <c r="CP5686" s="262" t="s">
        <v>240</v>
      </c>
      <c r="CR5686" s="333">
        <v>46964</v>
      </c>
      <c r="CS5686" s="262" t="s">
        <v>241</v>
      </c>
    </row>
    <row r="5687" spans="93:97" ht="39" customHeight="1">
      <c r="CO5687" s="333">
        <v>46965</v>
      </c>
      <c r="CP5687" s="262" t="s">
        <v>241</v>
      </c>
      <c r="CR5687" s="333">
        <v>46965</v>
      </c>
      <c r="CS5687" s="262" t="s">
        <v>242</v>
      </c>
    </row>
    <row r="5688" spans="93:97" ht="39" customHeight="1">
      <c r="CO5688" s="333">
        <v>46966</v>
      </c>
      <c r="CP5688" s="262" t="s">
        <v>242</v>
      </c>
      <c r="CR5688" s="333">
        <v>46966</v>
      </c>
      <c r="CS5688" s="262" t="s">
        <v>243</v>
      </c>
    </row>
    <row r="5689" spans="93:97" ht="39" customHeight="1">
      <c r="CO5689" s="333">
        <v>46967</v>
      </c>
      <c r="CP5689" s="262" t="s">
        <v>243</v>
      </c>
      <c r="CR5689" s="333">
        <v>46967</v>
      </c>
      <c r="CS5689" s="262" t="s">
        <v>244</v>
      </c>
    </row>
    <row r="5690" spans="93:97" ht="39" customHeight="1">
      <c r="CO5690" s="333">
        <v>46968</v>
      </c>
      <c r="CP5690" s="262" t="s">
        <v>244</v>
      </c>
      <c r="CR5690" s="333">
        <v>46968</v>
      </c>
      <c r="CS5690" s="262" t="s">
        <v>245</v>
      </c>
    </row>
    <row r="5691" spans="93:97" ht="39" customHeight="1">
      <c r="CO5691" s="333">
        <v>46969</v>
      </c>
      <c r="CP5691" s="262" t="s">
        <v>245</v>
      </c>
      <c r="CR5691" s="333">
        <v>46969</v>
      </c>
      <c r="CS5691" s="262" t="s">
        <v>246</v>
      </c>
    </row>
    <row r="5692" spans="93:97" ht="39" customHeight="1">
      <c r="CO5692" s="333">
        <v>46970</v>
      </c>
      <c r="CP5692" s="262" t="s">
        <v>246</v>
      </c>
      <c r="CR5692" s="333">
        <v>46970</v>
      </c>
      <c r="CS5692" s="262" t="s">
        <v>247</v>
      </c>
    </row>
    <row r="5693" spans="93:97" ht="39" customHeight="1">
      <c r="CO5693" s="333">
        <v>46971</v>
      </c>
      <c r="CP5693" s="262" t="s">
        <v>247</v>
      </c>
      <c r="CR5693" s="333">
        <v>46971</v>
      </c>
      <c r="CS5693" s="262" t="s">
        <v>248</v>
      </c>
    </row>
    <row r="5694" spans="93:97" ht="39" customHeight="1">
      <c r="CO5694" s="333">
        <v>46972</v>
      </c>
      <c r="CP5694" s="262" t="s">
        <v>248</v>
      </c>
      <c r="CR5694" s="333">
        <v>46972</v>
      </c>
      <c r="CS5694" s="262" t="s">
        <v>249</v>
      </c>
    </row>
    <row r="5695" spans="93:97" ht="39" customHeight="1">
      <c r="CO5695" s="333">
        <v>46973</v>
      </c>
      <c r="CP5695" s="262" t="s">
        <v>249</v>
      </c>
      <c r="CR5695" s="333">
        <v>46973</v>
      </c>
      <c r="CS5695" s="262" t="s">
        <v>250</v>
      </c>
    </row>
    <row r="5696" spans="93:97" ht="39" customHeight="1">
      <c r="CO5696" s="333">
        <v>46974</v>
      </c>
      <c r="CP5696" s="262" t="s">
        <v>250</v>
      </c>
      <c r="CR5696" s="333">
        <v>46974</v>
      </c>
      <c r="CS5696" s="262" t="s">
        <v>251</v>
      </c>
    </row>
    <row r="5697" spans="93:97" ht="39" customHeight="1">
      <c r="CO5697" s="333">
        <v>46975</v>
      </c>
      <c r="CP5697" s="262" t="s">
        <v>251</v>
      </c>
      <c r="CR5697" s="333">
        <v>46975</v>
      </c>
      <c r="CS5697" s="262" t="s">
        <v>252</v>
      </c>
    </row>
    <row r="5698" spans="93:97" ht="39" customHeight="1">
      <c r="CO5698" s="333">
        <v>46976</v>
      </c>
      <c r="CP5698" s="262" t="s">
        <v>252</v>
      </c>
      <c r="CR5698" s="333">
        <v>46976</v>
      </c>
      <c r="CS5698" s="262" t="s">
        <v>253</v>
      </c>
    </row>
    <row r="5699" spans="93:97" ht="39" customHeight="1">
      <c r="CO5699" s="333">
        <v>46977</v>
      </c>
      <c r="CP5699" s="262" t="s">
        <v>253</v>
      </c>
      <c r="CR5699" s="333">
        <v>46977</v>
      </c>
      <c r="CS5699" s="262" t="s">
        <v>254</v>
      </c>
    </row>
    <row r="5700" spans="93:97" ht="39" customHeight="1">
      <c r="CO5700" s="333">
        <v>46978</v>
      </c>
      <c r="CP5700" s="262" t="s">
        <v>254</v>
      </c>
      <c r="CR5700" s="333">
        <v>46978</v>
      </c>
      <c r="CS5700" s="262" t="s">
        <v>255</v>
      </c>
    </row>
    <row r="5701" spans="93:97" ht="39" customHeight="1">
      <c r="CO5701" s="333">
        <v>46979</v>
      </c>
      <c r="CP5701" s="262" t="s">
        <v>255</v>
      </c>
      <c r="CR5701" s="333">
        <v>46979</v>
      </c>
      <c r="CS5701" s="262" t="s">
        <v>256</v>
      </c>
    </row>
    <row r="5702" spans="93:97" ht="39" customHeight="1">
      <c r="CO5702" s="333">
        <v>46980</v>
      </c>
      <c r="CP5702" s="262" t="s">
        <v>256</v>
      </c>
      <c r="CR5702" s="333">
        <v>46980</v>
      </c>
      <c r="CS5702" s="262" t="s">
        <v>257</v>
      </c>
    </row>
    <row r="5703" spans="93:97" ht="39" customHeight="1">
      <c r="CO5703" s="333">
        <v>46981</v>
      </c>
      <c r="CP5703" s="262" t="s">
        <v>257</v>
      </c>
      <c r="CR5703" s="333">
        <v>46981</v>
      </c>
      <c r="CS5703" s="262" t="s">
        <v>258</v>
      </c>
    </row>
    <row r="5704" spans="93:97" ht="39" customHeight="1">
      <c r="CO5704" s="333">
        <v>46982</v>
      </c>
      <c r="CP5704" s="262" t="s">
        <v>258</v>
      </c>
      <c r="CR5704" s="333">
        <v>46982</v>
      </c>
      <c r="CS5704" s="262" t="s">
        <v>259</v>
      </c>
    </row>
    <row r="5705" spans="93:97" ht="39" customHeight="1">
      <c r="CO5705" s="333">
        <v>46983</v>
      </c>
      <c r="CP5705" s="262" t="s">
        <v>259</v>
      </c>
      <c r="CR5705" s="333">
        <v>46983</v>
      </c>
      <c r="CS5705" s="262" t="s">
        <v>260</v>
      </c>
    </row>
    <row r="5706" spans="93:97" ht="39" customHeight="1">
      <c r="CO5706" s="333">
        <v>46984</v>
      </c>
      <c r="CP5706" s="262" t="s">
        <v>260</v>
      </c>
      <c r="CR5706" s="333">
        <v>46984</v>
      </c>
      <c r="CS5706" s="262" t="s">
        <v>261</v>
      </c>
    </row>
    <row r="5707" spans="93:97" ht="39" customHeight="1">
      <c r="CO5707" s="333">
        <v>46985</v>
      </c>
      <c r="CP5707" s="262" t="s">
        <v>261</v>
      </c>
      <c r="CR5707" s="333">
        <v>46985</v>
      </c>
      <c r="CS5707" s="262" t="s">
        <v>262</v>
      </c>
    </row>
    <row r="5708" spans="93:97" ht="39" customHeight="1">
      <c r="CO5708" s="333">
        <v>46986</v>
      </c>
      <c r="CP5708" s="262" t="s">
        <v>262</v>
      </c>
      <c r="CR5708" s="333">
        <v>46986</v>
      </c>
      <c r="CS5708" s="262" t="s">
        <v>263</v>
      </c>
    </row>
    <row r="5709" spans="93:97" ht="39" customHeight="1">
      <c r="CO5709" s="333">
        <v>46987</v>
      </c>
      <c r="CP5709" s="262" t="s">
        <v>263</v>
      </c>
      <c r="CR5709" s="333">
        <v>46987</v>
      </c>
      <c r="CS5709" s="262" t="s">
        <v>264</v>
      </c>
    </row>
    <row r="5710" spans="93:97" ht="39" customHeight="1">
      <c r="CO5710" s="333">
        <v>46988</v>
      </c>
      <c r="CP5710" s="262" t="s">
        <v>264</v>
      </c>
      <c r="CR5710" s="333">
        <v>46988</v>
      </c>
      <c r="CS5710" s="262" t="s">
        <v>265</v>
      </c>
    </row>
    <row r="5711" spans="93:97" ht="39" customHeight="1">
      <c r="CO5711" s="333">
        <v>46989</v>
      </c>
      <c r="CP5711" s="262" t="s">
        <v>265</v>
      </c>
      <c r="CR5711" s="333">
        <v>46989</v>
      </c>
      <c r="CS5711" s="262" t="s">
        <v>266</v>
      </c>
    </row>
    <row r="5712" spans="93:97" ht="39" customHeight="1">
      <c r="CO5712" s="333">
        <v>46990</v>
      </c>
      <c r="CP5712" s="262" t="s">
        <v>266</v>
      </c>
      <c r="CR5712" s="333">
        <v>46990</v>
      </c>
      <c r="CS5712" s="262" t="s">
        <v>267</v>
      </c>
    </row>
    <row r="5713" spans="93:97" ht="39" customHeight="1">
      <c r="CO5713" s="333">
        <v>46991</v>
      </c>
      <c r="CP5713" s="262" t="s">
        <v>267</v>
      </c>
      <c r="CR5713" s="333">
        <v>46991</v>
      </c>
      <c r="CS5713" s="262" t="s">
        <v>268</v>
      </c>
    </row>
    <row r="5714" spans="93:97" ht="39" customHeight="1">
      <c r="CO5714" s="333">
        <v>46992</v>
      </c>
      <c r="CP5714" s="262" t="s">
        <v>268</v>
      </c>
      <c r="CR5714" s="333">
        <v>46992</v>
      </c>
      <c r="CS5714" s="262" t="s">
        <v>269</v>
      </c>
    </row>
    <row r="5715" spans="93:97" ht="39" customHeight="1">
      <c r="CO5715" s="333">
        <v>46993</v>
      </c>
      <c r="CP5715" s="262" t="s">
        <v>269</v>
      </c>
      <c r="CR5715" s="333">
        <v>46993</v>
      </c>
      <c r="CS5715" s="262" t="s">
        <v>270</v>
      </c>
    </row>
    <row r="5716" spans="93:97" ht="39" customHeight="1">
      <c r="CO5716" s="333">
        <v>46994</v>
      </c>
      <c r="CP5716" s="262" t="s">
        <v>270</v>
      </c>
      <c r="CR5716" s="333">
        <v>46994</v>
      </c>
      <c r="CS5716" s="262" t="s">
        <v>271</v>
      </c>
    </row>
    <row r="5717" spans="93:97" ht="39" customHeight="1">
      <c r="CO5717" s="333">
        <v>46995</v>
      </c>
      <c r="CP5717" s="262" t="s">
        <v>271</v>
      </c>
      <c r="CR5717" s="333">
        <v>46995</v>
      </c>
      <c r="CS5717" s="262" t="s">
        <v>272</v>
      </c>
    </row>
    <row r="5718" spans="93:97" ht="39" customHeight="1">
      <c r="CO5718" s="333">
        <v>46996</v>
      </c>
      <c r="CP5718" s="262" t="s">
        <v>272</v>
      </c>
      <c r="CR5718" s="333">
        <v>46996</v>
      </c>
      <c r="CS5718" s="262" t="s">
        <v>273</v>
      </c>
    </row>
    <row r="5719" spans="93:97" ht="39" customHeight="1">
      <c r="CO5719" s="333">
        <v>46997</v>
      </c>
      <c r="CP5719" s="262" t="s">
        <v>273</v>
      </c>
      <c r="CR5719" s="333">
        <v>46997</v>
      </c>
      <c r="CS5719" s="262" t="s">
        <v>274</v>
      </c>
    </row>
    <row r="5720" spans="93:97" ht="39" customHeight="1">
      <c r="CO5720" s="333">
        <v>46998</v>
      </c>
      <c r="CP5720" s="262" t="s">
        <v>274</v>
      </c>
      <c r="CR5720" s="333">
        <v>46998</v>
      </c>
      <c r="CS5720" s="262" t="s">
        <v>275</v>
      </c>
    </row>
    <row r="5721" spans="93:97" ht="39" customHeight="1">
      <c r="CO5721" s="333">
        <v>46999</v>
      </c>
      <c r="CP5721" s="262" t="s">
        <v>275</v>
      </c>
      <c r="CR5721" s="333">
        <v>46999</v>
      </c>
      <c r="CS5721" s="262" t="s">
        <v>276</v>
      </c>
    </row>
    <row r="5722" spans="93:97" ht="39" customHeight="1">
      <c r="CO5722" s="333">
        <v>47000</v>
      </c>
      <c r="CP5722" s="262" t="s">
        <v>276</v>
      </c>
      <c r="CR5722" s="333">
        <v>47000</v>
      </c>
      <c r="CS5722" s="262" t="s">
        <v>277</v>
      </c>
    </row>
    <row r="5723" spans="93:97" ht="39" customHeight="1">
      <c r="CO5723" s="333">
        <v>47001</v>
      </c>
      <c r="CP5723" s="262" t="s">
        <v>277</v>
      </c>
      <c r="CR5723" s="333">
        <v>47001</v>
      </c>
      <c r="CS5723" s="262" t="s">
        <v>278</v>
      </c>
    </row>
    <row r="5724" spans="93:97" ht="39" customHeight="1">
      <c r="CO5724" s="333">
        <v>47002</v>
      </c>
      <c r="CP5724" s="262" t="s">
        <v>278</v>
      </c>
      <c r="CR5724" s="333">
        <v>47002</v>
      </c>
      <c r="CS5724" s="262" t="s">
        <v>279</v>
      </c>
    </row>
    <row r="5725" spans="93:97" ht="39" customHeight="1">
      <c r="CO5725" s="333">
        <v>47003</v>
      </c>
      <c r="CP5725" s="262" t="s">
        <v>279</v>
      </c>
      <c r="CR5725" s="333">
        <v>47003</v>
      </c>
      <c r="CS5725" s="262" t="s">
        <v>280</v>
      </c>
    </row>
    <row r="5726" spans="93:97" ht="39" customHeight="1">
      <c r="CO5726" s="333">
        <v>47004</v>
      </c>
      <c r="CP5726" s="262" t="s">
        <v>280</v>
      </c>
      <c r="CR5726" s="333">
        <v>47004</v>
      </c>
      <c r="CS5726" s="262" t="s">
        <v>281</v>
      </c>
    </row>
    <row r="5727" spans="93:97" ht="39" customHeight="1">
      <c r="CO5727" s="333">
        <v>47005</v>
      </c>
      <c r="CP5727" s="262" t="s">
        <v>281</v>
      </c>
      <c r="CR5727" s="333">
        <v>47005</v>
      </c>
      <c r="CS5727" s="262" t="s">
        <v>282</v>
      </c>
    </row>
    <row r="5728" spans="93:97" ht="39" customHeight="1">
      <c r="CO5728" s="333">
        <v>47006</v>
      </c>
      <c r="CP5728" s="262" t="s">
        <v>282</v>
      </c>
      <c r="CR5728" s="333">
        <v>47006</v>
      </c>
      <c r="CS5728" s="262" t="s">
        <v>283</v>
      </c>
    </row>
    <row r="5729" spans="93:97" ht="39" customHeight="1">
      <c r="CO5729" s="333">
        <v>47007</v>
      </c>
      <c r="CP5729" s="262" t="s">
        <v>283</v>
      </c>
      <c r="CR5729" s="333">
        <v>47007</v>
      </c>
      <c r="CS5729" s="262" t="s">
        <v>284</v>
      </c>
    </row>
    <row r="5730" spans="93:97" ht="39" customHeight="1">
      <c r="CO5730" s="333">
        <v>47008</v>
      </c>
      <c r="CP5730" s="262" t="s">
        <v>284</v>
      </c>
      <c r="CR5730" s="333">
        <v>47008</v>
      </c>
      <c r="CS5730" s="262" t="s">
        <v>285</v>
      </c>
    </row>
    <row r="5731" spans="93:97" ht="39" customHeight="1">
      <c r="CO5731" s="333">
        <v>47009</v>
      </c>
      <c r="CP5731" s="262" t="s">
        <v>285</v>
      </c>
      <c r="CR5731" s="333">
        <v>47009</v>
      </c>
      <c r="CS5731" s="262" t="s">
        <v>286</v>
      </c>
    </row>
    <row r="5732" spans="93:97" ht="39" customHeight="1">
      <c r="CO5732" s="333">
        <v>47010</v>
      </c>
      <c r="CP5732" s="262" t="s">
        <v>286</v>
      </c>
      <c r="CR5732" s="333">
        <v>47010</v>
      </c>
      <c r="CS5732" s="262" t="s">
        <v>287</v>
      </c>
    </row>
    <row r="5733" spans="93:97" ht="39" customHeight="1">
      <c r="CO5733" s="333">
        <v>47011</v>
      </c>
      <c r="CP5733" s="262" t="s">
        <v>287</v>
      </c>
      <c r="CR5733" s="333">
        <v>47011</v>
      </c>
      <c r="CS5733" s="262" t="s">
        <v>288</v>
      </c>
    </row>
    <row r="5734" spans="93:97" ht="39" customHeight="1">
      <c r="CO5734" s="333">
        <v>47012</v>
      </c>
      <c r="CP5734" s="262" t="s">
        <v>288</v>
      </c>
      <c r="CR5734" s="333">
        <v>47012</v>
      </c>
      <c r="CS5734" s="262" t="s">
        <v>289</v>
      </c>
    </row>
    <row r="5735" spans="93:97" ht="39" customHeight="1">
      <c r="CO5735" s="333">
        <v>47013</v>
      </c>
      <c r="CP5735" s="262" t="s">
        <v>289</v>
      </c>
      <c r="CR5735" s="333">
        <v>47013</v>
      </c>
      <c r="CS5735" s="262" t="s">
        <v>290</v>
      </c>
    </row>
    <row r="5736" spans="93:97" ht="39" customHeight="1">
      <c r="CO5736" s="333">
        <v>47014</v>
      </c>
      <c r="CP5736" s="262" t="s">
        <v>290</v>
      </c>
      <c r="CR5736" s="333">
        <v>47014</v>
      </c>
      <c r="CS5736" s="262" t="s">
        <v>291</v>
      </c>
    </row>
    <row r="5737" spans="93:97" ht="39" customHeight="1">
      <c r="CO5737" s="333">
        <v>47015</v>
      </c>
      <c r="CP5737" s="262" t="s">
        <v>291</v>
      </c>
      <c r="CR5737" s="333">
        <v>47015</v>
      </c>
      <c r="CS5737" s="262" t="s">
        <v>292</v>
      </c>
    </row>
    <row r="5738" spans="93:97" ht="39" customHeight="1">
      <c r="CO5738" s="333">
        <v>47016</v>
      </c>
      <c r="CP5738" s="262" t="s">
        <v>292</v>
      </c>
      <c r="CR5738" s="333">
        <v>47016</v>
      </c>
      <c r="CS5738" s="262" t="s">
        <v>293</v>
      </c>
    </row>
    <row r="5739" spans="93:97" ht="39" customHeight="1">
      <c r="CO5739" s="333">
        <v>47017</v>
      </c>
      <c r="CP5739" s="262" t="s">
        <v>293</v>
      </c>
      <c r="CR5739" s="333">
        <v>47017</v>
      </c>
      <c r="CS5739" s="262" t="s">
        <v>294</v>
      </c>
    </row>
    <row r="5740" spans="93:97" ht="39" customHeight="1">
      <c r="CO5740" s="333">
        <v>47018</v>
      </c>
      <c r="CP5740" s="262" t="s">
        <v>294</v>
      </c>
      <c r="CR5740" s="333">
        <v>47018</v>
      </c>
      <c r="CS5740" s="262" t="s">
        <v>295</v>
      </c>
    </row>
    <row r="5741" spans="93:97" ht="39" customHeight="1">
      <c r="CO5741" s="333">
        <v>47019</v>
      </c>
      <c r="CP5741" s="262" t="s">
        <v>295</v>
      </c>
      <c r="CR5741" s="333">
        <v>47019</v>
      </c>
      <c r="CS5741" s="262" t="s">
        <v>296</v>
      </c>
    </row>
    <row r="5742" spans="93:97" ht="39" customHeight="1">
      <c r="CO5742" s="333">
        <v>47020</v>
      </c>
      <c r="CP5742" s="262" t="s">
        <v>296</v>
      </c>
      <c r="CR5742" s="333">
        <v>47020</v>
      </c>
      <c r="CS5742" s="262" t="s">
        <v>297</v>
      </c>
    </row>
    <row r="5743" spans="93:97" ht="39" customHeight="1">
      <c r="CO5743" s="333">
        <v>47021</v>
      </c>
      <c r="CP5743" s="262" t="s">
        <v>297</v>
      </c>
      <c r="CR5743" s="333">
        <v>47021</v>
      </c>
      <c r="CS5743" s="262" t="s">
        <v>298</v>
      </c>
    </row>
    <row r="5744" spans="93:97" ht="39" customHeight="1">
      <c r="CO5744" s="333">
        <v>47022</v>
      </c>
      <c r="CP5744" s="262" t="s">
        <v>298</v>
      </c>
      <c r="CR5744" s="333">
        <v>47022</v>
      </c>
      <c r="CS5744" s="262" t="s">
        <v>299</v>
      </c>
    </row>
    <row r="5745" spans="93:97" ht="39" customHeight="1">
      <c r="CO5745" s="333">
        <v>47023</v>
      </c>
      <c r="CP5745" s="262" t="s">
        <v>299</v>
      </c>
      <c r="CR5745" s="333">
        <v>47023</v>
      </c>
      <c r="CS5745" s="262" t="s">
        <v>300</v>
      </c>
    </row>
    <row r="5746" spans="93:97" ht="39" customHeight="1">
      <c r="CO5746" s="333">
        <v>47024</v>
      </c>
      <c r="CP5746" s="262" t="s">
        <v>300</v>
      </c>
      <c r="CR5746" s="333">
        <v>47024</v>
      </c>
      <c r="CS5746" s="262" t="s">
        <v>301</v>
      </c>
    </row>
    <row r="5747" spans="93:97" ht="39" customHeight="1">
      <c r="CO5747" s="333">
        <v>47025</v>
      </c>
      <c r="CP5747" s="262" t="s">
        <v>301</v>
      </c>
      <c r="CR5747" s="333">
        <v>47025</v>
      </c>
      <c r="CS5747" s="262" t="s">
        <v>302</v>
      </c>
    </row>
    <row r="5748" spans="93:97" ht="39" customHeight="1">
      <c r="CO5748" s="333">
        <v>47026</v>
      </c>
      <c r="CP5748" s="262" t="s">
        <v>302</v>
      </c>
      <c r="CR5748" s="333">
        <v>47026</v>
      </c>
      <c r="CS5748" s="262" t="s">
        <v>303</v>
      </c>
    </row>
    <row r="5749" spans="93:97" ht="39" customHeight="1">
      <c r="CO5749" s="333">
        <v>47027</v>
      </c>
      <c r="CP5749" s="262" t="s">
        <v>303</v>
      </c>
      <c r="CR5749" s="333">
        <v>47027</v>
      </c>
      <c r="CS5749" s="262" t="s">
        <v>304</v>
      </c>
    </row>
    <row r="5750" spans="93:97" ht="39" customHeight="1">
      <c r="CO5750" s="333">
        <v>47028</v>
      </c>
      <c r="CP5750" s="262" t="s">
        <v>304</v>
      </c>
      <c r="CR5750" s="333">
        <v>47028</v>
      </c>
      <c r="CS5750" s="262" t="s">
        <v>305</v>
      </c>
    </row>
    <row r="5751" spans="93:97" ht="39" customHeight="1">
      <c r="CO5751" s="333">
        <v>47029</v>
      </c>
      <c r="CP5751" s="262" t="s">
        <v>305</v>
      </c>
      <c r="CR5751" s="333">
        <v>47029</v>
      </c>
      <c r="CS5751" s="262" t="s">
        <v>306</v>
      </c>
    </row>
    <row r="5752" spans="93:97" ht="39" customHeight="1">
      <c r="CO5752" s="333">
        <v>47030</v>
      </c>
      <c r="CP5752" s="262" t="s">
        <v>306</v>
      </c>
      <c r="CR5752" s="333">
        <v>47030</v>
      </c>
      <c r="CS5752" s="262" t="s">
        <v>307</v>
      </c>
    </row>
    <row r="5753" spans="93:97" ht="39" customHeight="1">
      <c r="CO5753" s="333">
        <v>47031</v>
      </c>
      <c r="CP5753" s="262" t="s">
        <v>307</v>
      </c>
      <c r="CR5753" s="333">
        <v>47031</v>
      </c>
      <c r="CS5753" s="262" t="s">
        <v>308</v>
      </c>
    </row>
    <row r="5754" spans="93:97" ht="39" customHeight="1">
      <c r="CO5754" s="333">
        <v>47032</v>
      </c>
      <c r="CP5754" s="262" t="s">
        <v>308</v>
      </c>
      <c r="CR5754" s="333">
        <v>47032</v>
      </c>
      <c r="CS5754" s="262" t="s">
        <v>309</v>
      </c>
    </row>
    <row r="5755" spans="93:97" ht="39" customHeight="1">
      <c r="CO5755" s="333">
        <v>47033</v>
      </c>
      <c r="CP5755" s="262" t="s">
        <v>309</v>
      </c>
      <c r="CR5755" s="333">
        <v>47033</v>
      </c>
      <c r="CS5755" s="262" t="s">
        <v>310</v>
      </c>
    </row>
    <row r="5756" spans="93:97" ht="39" customHeight="1">
      <c r="CO5756" s="333">
        <v>47034</v>
      </c>
      <c r="CP5756" s="262" t="s">
        <v>310</v>
      </c>
      <c r="CR5756" s="333">
        <v>47034</v>
      </c>
      <c r="CS5756" s="262" t="s">
        <v>311</v>
      </c>
    </row>
    <row r="5757" spans="93:97" ht="39" customHeight="1">
      <c r="CO5757" s="333">
        <v>47035</v>
      </c>
      <c r="CP5757" s="262" t="s">
        <v>311</v>
      </c>
      <c r="CR5757" s="333">
        <v>47035</v>
      </c>
      <c r="CS5757" s="262" t="s">
        <v>312</v>
      </c>
    </row>
    <row r="5758" spans="93:97" ht="39" customHeight="1">
      <c r="CO5758" s="333">
        <v>47036</v>
      </c>
      <c r="CP5758" s="262" t="s">
        <v>312</v>
      </c>
      <c r="CR5758" s="333">
        <v>47036</v>
      </c>
      <c r="CS5758" s="262" t="s">
        <v>313</v>
      </c>
    </row>
    <row r="5759" spans="93:97" ht="39" customHeight="1">
      <c r="CO5759" s="333">
        <v>47037</v>
      </c>
      <c r="CP5759" s="262" t="s">
        <v>313</v>
      </c>
      <c r="CR5759" s="333">
        <v>47037</v>
      </c>
      <c r="CS5759" s="262" t="s">
        <v>314</v>
      </c>
    </row>
    <row r="5760" spans="93:97" ht="39" customHeight="1">
      <c r="CO5760" s="333">
        <v>47038</v>
      </c>
      <c r="CP5760" s="262" t="s">
        <v>314</v>
      </c>
      <c r="CR5760" s="333">
        <v>47038</v>
      </c>
      <c r="CS5760" s="262" t="s">
        <v>315</v>
      </c>
    </row>
    <row r="5761" spans="93:97" ht="39" customHeight="1">
      <c r="CO5761" s="333">
        <v>47039</v>
      </c>
      <c r="CP5761" s="262" t="s">
        <v>315</v>
      </c>
      <c r="CR5761" s="333">
        <v>47039</v>
      </c>
      <c r="CS5761" s="262" t="s">
        <v>316</v>
      </c>
    </row>
    <row r="5762" spans="93:97" ht="39" customHeight="1">
      <c r="CO5762" s="333">
        <v>47040</v>
      </c>
      <c r="CP5762" s="262" t="s">
        <v>316</v>
      </c>
      <c r="CR5762" s="333">
        <v>47040</v>
      </c>
      <c r="CS5762" s="262" t="s">
        <v>317</v>
      </c>
    </row>
    <row r="5763" spans="93:97" ht="39" customHeight="1">
      <c r="CO5763" s="333">
        <v>47041</v>
      </c>
      <c r="CP5763" s="262" t="s">
        <v>317</v>
      </c>
      <c r="CR5763" s="333">
        <v>47041</v>
      </c>
      <c r="CS5763" s="262" t="s">
        <v>318</v>
      </c>
    </row>
    <row r="5764" spans="93:97" ht="39" customHeight="1">
      <c r="CO5764" s="333">
        <v>47042</v>
      </c>
      <c r="CP5764" s="262" t="s">
        <v>318</v>
      </c>
      <c r="CR5764" s="333">
        <v>47042</v>
      </c>
      <c r="CS5764" s="262" t="s">
        <v>319</v>
      </c>
    </row>
    <row r="5765" spans="93:97" ht="39" customHeight="1">
      <c r="CO5765" s="333">
        <v>47043</v>
      </c>
      <c r="CP5765" s="262" t="s">
        <v>319</v>
      </c>
      <c r="CR5765" s="333">
        <v>47043</v>
      </c>
      <c r="CS5765" s="262" t="s">
        <v>320</v>
      </c>
    </row>
    <row r="5766" spans="93:97" ht="39" customHeight="1">
      <c r="CO5766" s="333">
        <v>47044</v>
      </c>
      <c r="CP5766" s="262" t="s">
        <v>320</v>
      </c>
      <c r="CR5766" s="333">
        <v>47044</v>
      </c>
      <c r="CS5766" s="262" t="s">
        <v>321</v>
      </c>
    </row>
    <row r="5767" spans="93:97" ht="39" customHeight="1">
      <c r="CO5767" s="333">
        <v>47045</v>
      </c>
      <c r="CP5767" s="262" t="s">
        <v>321</v>
      </c>
      <c r="CR5767" s="333">
        <v>47045</v>
      </c>
      <c r="CS5767" s="262" t="s">
        <v>322</v>
      </c>
    </row>
    <row r="5768" spans="93:97" ht="39" customHeight="1">
      <c r="CO5768" s="333">
        <v>47046</v>
      </c>
      <c r="CP5768" s="262" t="s">
        <v>322</v>
      </c>
      <c r="CR5768" s="333">
        <v>47046</v>
      </c>
      <c r="CS5768" s="262" t="s">
        <v>323</v>
      </c>
    </row>
    <row r="5769" spans="93:97" ht="39" customHeight="1">
      <c r="CO5769" s="333">
        <v>47047</v>
      </c>
      <c r="CP5769" s="262" t="s">
        <v>323</v>
      </c>
      <c r="CR5769" s="333">
        <v>47047</v>
      </c>
      <c r="CS5769" s="262" t="s">
        <v>324</v>
      </c>
    </row>
    <row r="5770" spans="93:97" ht="39" customHeight="1">
      <c r="CO5770" s="333">
        <v>47048</v>
      </c>
      <c r="CP5770" s="262" t="s">
        <v>324</v>
      </c>
      <c r="CR5770" s="333">
        <v>47048</v>
      </c>
      <c r="CS5770" s="262" t="s">
        <v>325</v>
      </c>
    </row>
    <row r="5771" spans="93:97" ht="39" customHeight="1">
      <c r="CO5771" s="333">
        <v>47049</v>
      </c>
      <c r="CP5771" s="262" t="s">
        <v>325</v>
      </c>
      <c r="CR5771" s="333">
        <v>47049</v>
      </c>
      <c r="CS5771" s="262" t="s">
        <v>326</v>
      </c>
    </row>
    <row r="5772" spans="93:97" ht="39" customHeight="1">
      <c r="CO5772" s="333">
        <v>47050</v>
      </c>
      <c r="CP5772" s="262" t="s">
        <v>326</v>
      </c>
      <c r="CR5772" s="333">
        <v>47050</v>
      </c>
      <c r="CS5772" s="262" t="s">
        <v>327</v>
      </c>
    </row>
    <row r="5773" spans="93:97" ht="39" customHeight="1">
      <c r="CO5773" s="333">
        <v>47051</v>
      </c>
      <c r="CP5773" s="262" t="s">
        <v>327</v>
      </c>
      <c r="CR5773" s="333">
        <v>47051</v>
      </c>
      <c r="CS5773" s="262" t="s">
        <v>328</v>
      </c>
    </row>
    <row r="5774" spans="93:97" ht="39" customHeight="1">
      <c r="CO5774" s="333">
        <v>47052</v>
      </c>
      <c r="CP5774" s="262" t="s">
        <v>328</v>
      </c>
      <c r="CR5774" s="333">
        <v>47052</v>
      </c>
      <c r="CS5774" s="262" t="s">
        <v>329</v>
      </c>
    </row>
    <row r="5775" spans="93:97" ht="39" customHeight="1">
      <c r="CO5775" s="333">
        <v>47053</v>
      </c>
      <c r="CP5775" s="262" t="s">
        <v>329</v>
      </c>
      <c r="CR5775" s="333">
        <v>47053</v>
      </c>
      <c r="CS5775" s="262" t="s">
        <v>330</v>
      </c>
    </row>
    <row r="5776" spans="93:97" ht="39" customHeight="1">
      <c r="CO5776" s="333">
        <v>47054</v>
      </c>
      <c r="CP5776" s="262" t="s">
        <v>330</v>
      </c>
      <c r="CR5776" s="333">
        <v>47054</v>
      </c>
      <c r="CS5776" s="262" t="s">
        <v>331</v>
      </c>
    </row>
    <row r="5777" spans="93:97" ht="39" customHeight="1">
      <c r="CO5777" s="333">
        <v>47055</v>
      </c>
      <c r="CP5777" s="262" t="s">
        <v>331</v>
      </c>
      <c r="CR5777" s="333">
        <v>47055</v>
      </c>
      <c r="CS5777" s="262" t="s">
        <v>332</v>
      </c>
    </row>
    <row r="5778" spans="93:97" ht="39" customHeight="1">
      <c r="CO5778" s="333">
        <v>47056</v>
      </c>
      <c r="CP5778" s="262" t="s">
        <v>332</v>
      </c>
      <c r="CR5778" s="333">
        <v>47056</v>
      </c>
      <c r="CS5778" s="262" t="s">
        <v>333</v>
      </c>
    </row>
    <row r="5779" spans="93:97" ht="39" customHeight="1">
      <c r="CO5779" s="333">
        <v>47057</v>
      </c>
      <c r="CP5779" s="262" t="s">
        <v>333</v>
      </c>
      <c r="CR5779" s="333">
        <v>47057</v>
      </c>
      <c r="CS5779" s="262" t="s">
        <v>334</v>
      </c>
    </row>
    <row r="5780" spans="93:97" ht="39" customHeight="1">
      <c r="CO5780" s="333">
        <v>47058</v>
      </c>
      <c r="CP5780" s="262" t="s">
        <v>334</v>
      </c>
      <c r="CR5780" s="333">
        <v>47058</v>
      </c>
      <c r="CS5780" s="262" t="s">
        <v>335</v>
      </c>
    </row>
    <row r="5781" spans="93:97" ht="39" customHeight="1">
      <c r="CO5781" s="333">
        <v>47059</v>
      </c>
      <c r="CP5781" s="262" t="s">
        <v>335</v>
      </c>
      <c r="CR5781" s="333">
        <v>47059</v>
      </c>
      <c r="CS5781" s="262" t="s">
        <v>336</v>
      </c>
    </row>
    <row r="5782" spans="93:97" ht="39" customHeight="1">
      <c r="CO5782" s="333">
        <v>47060</v>
      </c>
      <c r="CP5782" s="262" t="s">
        <v>336</v>
      </c>
      <c r="CR5782" s="333">
        <v>47060</v>
      </c>
      <c r="CS5782" s="262" t="s">
        <v>337</v>
      </c>
    </row>
    <row r="5783" spans="93:97" ht="39" customHeight="1">
      <c r="CO5783" s="333">
        <v>47061</v>
      </c>
      <c r="CP5783" s="262" t="s">
        <v>337</v>
      </c>
      <c r="CR5783" s="333">
        <v>47061</v>
      </c>
      <c r="CS5783" s="262" t="s">
        <v>338</v>
      </c>
    </row>
    <row r="5784" spans="93:97" ht="39" customHeight="1">
      <c r="CO5784" s="333">
        <v>47062</v>
      </c>
      <c r="CP5784" s="262" t="s">
        <v>338</v>
      </c>
      <c r="CR5784" s="333">
        <v>47062</v>
      </c>
      <c r="CS5784" s="262" t="s">
        <v>339</v>
      </c>
    </row>
    <row r="5785" spans="93:97" ht="39" customHeight="1">
      <c r="CO5785" s="333">
        <v>47063</v>
      </c>
      <c r="CP5785" s="262" t="s">
        <v>339</v>
      </c>
      <c r="CR5785" s="333">
        <v>47063</v>
      </c>
      <c r="CS5785" s="262" t="s">
        <v>340</v>
      </c>
    </row>
    <row r="5786" spans="93:97" ht="39" customHeight="1">
      <c r="CO5786" s="333">
        <v>47064</v>
      </c>
      <c r="CP5786" s="262" t="s">
        <v>340</v>
      </c>
      <c r="CR5786" s="333">
        <v>47064</v>
      </c>
      <c r="CS5786" s="262" t="s">
        <v>341</v>
      </c>
    </row>
    <row r="5787" spans="93:97" ht="39" customHeight="1">
      <c r="CO5787" s="333">
        <v>47065</v>
      </c>
      <c r="CP5787" s="262" t="s">
        <v>341</v>
      </c>
      <c r="CR5787" s="333">
        <v>47065</v>
      </c>
      <c r="CS5787" s="262" t="s">
        <v>342</v>
      </c>
    </row>
    <row r="5788" spans="93:97" ht="39" customHeight="1">
      <c r="CO5788" s="333">
        <v>47066</v>
      </c>
      <c r="CP5788" s="262" t="s">
        <v>342</v>
      </c>
      <c r="CR5788" s="333">
        <v>47066</v>
      </c>
      <c r="CS5788" s="262" t="s">
        <v>343</v>
      </c>
    </row>
    <row r="5789" spans="93:97" ht="39" customHeight="1">
      <c r="CO5789" s="333">
        <v>47067</v>
      </c>
      <c r="CP5789" s="262" t="s">
        <v>343</v>
      </c>
      <c r="CR5789" s="333">
        <v>47067</v>
      </c>
      <c r="CS5789" s="262" t="s">
        <v>344</v>
      </c>
    </row>
    <row r="5790" spans="93:97" ht="39" customHeight="1">
      <c r="CO5790" s="333">
        <v>47068</v>
      </c>
      <c r="CP5790" s="262" t="s">
        <v>344</v>
      </c>
      <c r="CR5790" s="333">
        <v>47068</v>
      </c>
      <c r="CS5790" s="262" t="s">
        <v>345</v>
      </c>
    </row>
    <row r="5791" spans="93:97" ht="39" customHeight="1">
      <c r="CO5791" s="333">
        <v>47069</v>
      </c>
      <c r="CP5791" s="262" t="s">
        <v>345</v>
      </c>
      <c r="CR5791" s="333">
        <v>47069</v>
      </c>
      <c r="CS5791" s="262" t="s">
        <v>346</v>
      </c>
    </row>
    <row r="5792" spans="93:97" ht="39" customHeight="1">
      <c r="CO5792" s="333">
        <v>47070</v>
      </c>
      <c r="CP5792" s="262" t="s">
        <v>346</v>
      </c>
      <c r="CR5792" s="333">
        <v>47070</v>
      </c>
      <c r="CS5792" s="262" t="s">
        <v>347</v>
      </c>
    </row>
    <row r="5793" spans="93:97" ht="39" customHeight="1">
      <c r="CO5793" s="333">
        <v>47071</v>
      </c>
      <c r="CP5793" s="262" t="s">
        <v>347</v>
      </c>
      <c r="CR5793" s="333">
        <v>47071</v>
      </c>
      <c r="CS5793" s="262" t="s">
        <v>348</v>
      </c>
    </row>
    <row r="5794" spans="93:97" ht="39" customHeight="1">
      <c r="CO5794" s="333">
        <v>47072</v>
      </c>
      <c r="CP5794" s="262" t="s">
        <v>348</v>
      </c>
      <c r="CR5794" s="333">
        <v>47072</v>
      </c>
      <c r="CS5794" s="262" t="s">
        <v>349</v>
      </c>
    </row>
    <row r="5795" spans="93:97" ht="39" customHeight="1">
      <c r="CO5795" s="333">
        <v>47073</v>
      </c>
      <c r="CP5795" s="262" t="s">
        <v>349</v>
      </c>
      <c r="CR5795" s="333">
        <v>47073</v>
      </c>
      <c r="CS5795" s="262" t="s">
        <v>350</v>
      </c>
    </row>
    <row r="5796" spans="93:97" ht="39" customHeight="1">
      <c r="CO5796" s="333">
        <v>47074</v>
      </c>
      <c r="CP5796" s="262" t="s">
        <v>350</v>
      </c>
      <c r="CR5796" s="333">
        <v>47074</v>
      </c>
      <c r="CS5796" s="262" t="s">
        <v>351</v>
      </c>
    </row>
    <row r="5797" spans="93:97" ht="39" customHeight="1">
      <c r="CO5797" s="333">
        <v>47075</v>
      </c>
      <c r="CP5797" s="262" t="s">
        <v>351</v>
      </c>
      <c r="CR5797" s="333">
        <v>47075</v>
      </c>
      <c r="CS5797" s="262" t="s">
        <v>352</v>
      </c>
    </row>
    <row r="5798" spans="93:97" ht="39" customHeight="1">
      <c r="CO5798" s="333">
        <v>47076</v>
      </c>
      <c r="CP5798" s="262" t="s">
        <v>352</v>
      </c>
      <c r="CR5798" s="333">
        <v>47076</v>
      </c>
      <c r="CS5798" s="262" t="s">
        <v>353</v>
      </c>
    </row>
    <row r="5799" spans="93:97" ht="39" customHeight="1">
      <c r="CO5799" s="333">
        <v>47077</v>
      </c>
      <c r="CP5799" s="262" t="s">
        <v>353</v>
      </c>
      <c r="CR5799" s="333">
        <v>47077</v>
      </c>
      <c r="CS5799" s="262" t="s">
        <v>354</v>
      </c>
    </row>
    <row r="5800" spans="93:97" ht="39" customHeight="1">
      <c r="CO5800" s="333">
        <v>47078</v>
      </c>
      <c r="CP5800" s="262" t="s">
        <v>354</v>
      </c>
      <c r="CR5800" s="333">
        <v>47078</v>
      </c>
      <c r="CS5800" s="262" t="s">
        <v>355</v>
      </c>
    </row>
    <row r="5801" spans="93:97" ht="39" customHeight="1">
      <c r="CO5801" s="333">
        <v>47079</v>
      </c>
      <c r="CP5801" s="262" t="s">
        <v>355</v>
      </c>
      <c r="CR5801" s="333">
        <v>47079</v>
      </c>
      <c r="CS5801" s="262" t="s">
        <v>356</v>
      </c>
    </row>
    <row r="5802" spans="93:97" ht="39" customHeight="1">
      <c r="CO5802" s="333">
        <v>47080</v>
      </c>
      <c r="CP5802" s="262" t="s">
        <v>356</v>
      </c>
      <c r="CR5802" s="333">
        <v>47080</v>
      </c>
      <c r="CS5802" s="262" t="s">
        <v>357</v>
      </c>
    </row>
    <row r="5803" spans="93:97" ht="39" customHeight="1">
      <c r="CO5803" s="333">
        <v>47081</v>
      </c>
      <c r="CP5803" s="262" t="s">
        <v>357</v>
      </c>
      <c r="CR5803" s="333">
        <v>47081</v>
      </c>
      <c r="CS5803" s="262" t="s">
        <v>358</v>
      </c>
    </row>
    <row r="5804" spans="93:97" ht="39" customHeight="1">
      <c r="CO5804" s="333">
        <v>47082</v>
      </c>
      <c r="CP5804" s="262" t="s">
        <v>358</v>
      </c>
      <c r="CR5804" s="333">
        <v>47082</v>
      </c>
      <c r="CS5804" s="262" t="s">
        <v>359</v>
      </c>
    </row>
    <row r="5805" spans="93:97" ht="39" customHeight="1">
      <c r="CO5805" s="333">
        <v>47083</v>
      </c>
      <c r="CP5805" s="262" t="s">
        <v>359</v>
      </c>
      <c r="CR5805" s="333">
        <v>47083</v>
      </c>
      <c r="CS5805" s="262" t="s">
        <v>360</v>
      </c>
    </row>
    <row r="5806" spans="93:97" ht="39" customHeight="1">
      <c r="CO5806" s="333">
        <v>47084</v>
      </c>
      <c r="CP5806" s="262" t="s">
        <v>360</v>
      </c>
      <c r="CR5806" s="333">
        <v>47084</v>
      </c>
      <c r="CS5806" s="262" t="s">
        <v>361</v>
      </c>
    </row>
    <row r="5807" spans="93:97" ht="39" customHeight="1">
      <c r="CO5807" s="333">
        <v>47085</v>
      </c>
      <c r="CP5807" s="262" t="s">
        <v>361</v>
      </c>
      <c r="CR5807" s="333">
        <v>47085</v>
      </c>
      <c r="CS5807" s="262" t="s">
        <v>362</v>
      </c>
    </row>
    <row r="5808" spans="93:97" ht="39" customHeight="1">
      <c r="CO5808" s="333">
        <v>47086</v>
      </c>
      <c r="CP5808" s="262" t="s">
        <v>362</v>
      </c>
      <c r="CR5808" s="333">
        <v>47086</v>
      </c>
      <c r="CS5808" s="262" t="s">
        <v>363</v>
      </c>
    </row>
    <row r="5809" spans="93:97" ht="39" customHeight="1">
      <c r="CO5809" s="333">
        <v>47087</v>
      </c>
      <c r="CP5809" s="262" t="s">
        <v>363</v>
      </c>
      <c r="CR5809" s="333">
        <v>47087</v>
      </c>
      <c r="CS5809" s="262" t="s">
        <v>364</v>
      </c>
    </row>
    <row r="5810" spans="93:97" ht="39" customHeight="1">
      <c r="CO5810" s="333">
        <v>47088</v>
      </c>
      <c r="CP5810" s="262" t="s">
        <v>364</v>
      </c>
      <c r="CR5810" s="333">
        <v>47088</v>
      </c>
      <c r="CS5810" s="262" t="s">
        <v>365</v>
      </c>
    </row>
    <row r="5811" spans="93:97" ht="39" customHeight="1">
      <c r="CO5811" s="333">
        <v>47089</v>
      </c>
      <c r="CP5811" s="262" t="s">
        <v>365</v>
      </c>
      <c r="CR5811" s="333">
        <v>47089</v>
      </c>
      <c r="CS5811" s="262" t="s">
        <v>366</v>
      </c>
    </row>
    <row r="5812" spans="93:97" ht="39" customHeight="1">
      <c r="CO5812" s="333">
        <v>47090</v>
      </c>
      <c r="CP5812" s="262" t="s">
        <v>366</v>
      </c>
      <c r="CR5812" s="333">
        <v>47090</v>
      </c>
      <c r="CS5812" s="262" t="s">
        <v>367</v>
      </c>
    </row>
    <row r="5813" spans="93:97" ht="39" customHeight="1">
      <c r="CO5813" s="333">
        <v>47091</v>
      </c>
      <c r="CP5813" s="262" t="s">
        <v>367</v>
      </c>
      <c r="CR5813" s="333">
        <v>47091</v>
      </c>
      <c r="CS5813" s="262" t="s">
        <v>368</v>
      </c>
    </row>
    <row r="5814" spans="93:97" ht="39" customHeight="1">
      <c r="CO5814" s="333">
        <v>47092</v>
      </c>
      <c r="CP5814" s="262" t="s">
        <v>368</v>
      </c>
      <c r="CR5814" s="333">
        <v>47092</v>
      </c>
      <c r="CS5814" s="262" t="s">
        <v>369</v>
      </c>
    </row>
    <row r="5815" spans="93:97" ht="39" customHeight="1">
      <c r="CO5815" s="333">
        <v>47093</v>
      </c>
      <c r="CP5815" s="262" t="s">
        <v>369</v>
      </c>
      <c r="CR5815" s="333">
        <v>47093</v>
      </c>
      <c r="CS5815" s="262" t="s">
        <v>370</v>
      </c>
    </row>
    <row r="5816" spans="93:97" ht="39" customHeight="1">
      <c r="CO5816" s="333">
        <v>47094</v>
      </c>
      <c r="CP5816" s="262" t="s">
        <v>370</v>
      </c>
      <c r="CR5816" s="333">
        <v>47094</v>
      </c>
      <c r="CS5816" s="262" t="s">
        <v>371</v>
      </c>
    </row>
    <row r="5817" spans="93:97" ht="39" customHeight="1">
      <c r="CO5817" s="333">
        <v>47095</v>
      </c>
      <c r="CP5817" s="262" t="s">
        <v>371</v>
      </c>
      <c r="CR5817" s="333">
        <v>47095</v>
      </c>
      <c r="CS5817" s="262" t="s">
        <v>372</v>
      </c>
    </row>
    <row r="5818" spans="93:97" ht="39" customHeight="1">
      <c r="CO5818" s="333">
        <v>47096</v>
      </c>
      <c r="CP5818" s="262" t="s">
        <v>372</v>
      </c>
      <c r="CR5818" s="333">
        <v>47096</v>
      </c>
      <c r="CS5818" s="262" t="s">
        <v>373</v>
      </c>
    </row>
    <row r="5819" spans="93:97" ht="39" customHeight="1">
      <c r="CO5819" s="333">
        <v>47097</v>
      </c>
      <c r="CP5819" s="262" t="s">
        <v>373</v>
      </c>
      <c r="CR5819" s="333">
        <v>47097</v>
      </c>
      <c r="CS5819" s="262" t="s">
        <v>374</v>
      </c>
    </row>
    <row r="5820" spans="93:97" ht="39" customHeight="1">
      <c r="CO5820" s="333">
        <v>47098</v>
      </c>
      <c r="CP5820" s="262" t="s">
        <v>374</v>
      </c>
      <c r="CR5820" s="333">
        <v>47098</v>
      </c>
      <c r="CS5820" s="262" t="s">
        <v>375</v>
      </c>
    </row>
    <row r="5821" spans="93:97" ht="39" customHeight="1">
      <c r="CO5821" s="333">
        <v>47099</v>
      </c>
      <c r="CP5821" s="262" t="s">
        <v>375</v>
      </c>
      <c r="CR5821" s="333">
        <v>47099</v>
      </c>
      <c r="CS5821" s="262" t="s">
        <v>376</v>
      </c>
    </row>
    <row r="5822" spans="93:97" ht="39" customHeight="1">
      <c r="CO5822" s="333">
        <v>47100</v>
      </c>
      <c r="CP5822" s="262" t="s">
        <v>376</v>
      </c>
      <c r="CR5822" s="333">
        <v>47100</v>
      </c>
      <c r="CS5822" s="262" t="s">
        <v>377</v>
      </c>
    </row>
    <row r="5823" spans="93:97" ht="39" customHeight="1">
      <c r="CO5823" s="333">
        <v>47101</v>
      </c>
      <c r="CP5823" s="262" t="s">
        <v>377</v>
      </c>
      <c r="CR5823" s="333">
        <v>47101</v>
      </c>
      <c r="CS5823" s="262" t="s">
        <v>378</v>
      </c>
    </row>
    <row r="5824" spans="93:97" ht="39" customHeight="1">
      <c r="CO5824" s="333">
        <v>47102</v>
      </c>
      <c r="CP5824" s="262" t="s">
        <v>378</v>
      </c>
      <c r="CR5824" s="333">
        <v>47102</v>
      </c>
      <c r="CS5824" s="262" t="s">
        <v>379</v>
      </c>
    </row>
    <row r="5825" spans="93:97" ht="39" customHeight="1">
      <c r="CO5825" s="333">
        <v>47103</v>
      </c>
      <c r="CP5825" s="262" t="s">
        <v>379</v>
      </c>
      <c r="CR5825" s="333">
        <v>47103</v>
      </c>
      <c r="CS5825" s="262" t="s">
        <v>380</v>
      </c>
    </row>
    <row r="5826" spans="93:97" ht="39" customHeight="1">
      <c r="CO5826" s="333">
        <v>47104</v>
      </c>
      <c r="CP5826" s="262" t="s">
        <v>380</v>
      </c>
      <c r="CR5826" s="333">
        <v>47104</v>
      </c>
      <c r="CS5826" s="262" t="s">
        <v>381</v>
      </c>
    </row>
    <row r="5827" spans="93:97" ht="39" customHeight="1">
      <c r="CO5827" s="333">
        <v>47105</v>
      </c>
      <c r="CP5827" s="262" t="s">
        <v>381</v>
      </c>
      <c r="CR5827" s="333">
        <v>47105</v>
      </c>
      <c r="CS5827" s="262" t="s">
        <v>382</v>
      </c>
    </row>
    <row r="5828" spans="93:97" ht="39" customHeight="1">
      <c r="CO5828" s="333">
        <v>47106</v>
      </c>
      <c r="CP5828" s="262" t="s">
        <v>382</v>
      </c>
      <c r="CR5828" s="333">
        <v>47106</v>
      </c>
      <c r="CS5828" s="262" t="s">
        <v>383</v>
      </c>
    </row>
    <row r="5829" spans="93:97" ht="39" customHeight="1">
      <c r="CO5829" s="333">
        <v>47107</v>
      </c>
      <c r="CP5829" s="262" t="s">
        <v>383</v>
      </c>
      <c r="CR5829" s="333">
        <v>47107</v>
      </c>
      <c r="CS5829" s="262" t="s">
        <v>384</v>
      </c>
    </row>
    <row r="5830" spans="93:97" ht="39" customHeight="1">
      <c r="CO5830" s="333">
        <v>47108</v>
      </c>
      <c r="CP5830" s="262" t="s">
        <v>384</v>
      </c>
      <c r="CR5830" s="333">
        <v>47108</v>
      </c>
      <c r="CS5830" s="262" t="s">
        <v>385</v>
      </c>
    </row>
    <row r="5831" spans="93:97" ht="39" customHeight="1">
      <c r="CO5831" s="333">
        <v>47109</v>
      </c>
      <c r="CP5831" s="262" t="s">
        <v>385</v>
      </c>
      <c r="CR5831" s="333">
        <v>47109</v>
      </c>
      <c r="CS5831" s="262" t="s">
        <v>386</v>
      </c>
    </row>
    <row r="5832" spans="93:97" ht="39" customHeight="1">
      <c r="CO5832" s="333">
        <v>47110</v>
      </c>
      <c r="CP5832" s="262" t="s">
        <v>386</v>
      </c>
      <c r="CR5832" s="333">
        <v>47110</v>
      </c>
      <c r="CS5832" s="262" t="s">
        <v>387</v>
      </c>
    </row>
    <row r="5833" spans="93:97" ht="39" customHeight="1">
      <c r="CO5833" s="333">
        <v>47111</v>
      </c>
      <c r="CP5833" s="262" t="s">
        <v>387</v>
      </c>
      <c r="CR5833" s="333">
        <v>47111</v>
      </c>
      <c r="CS5833" s="262" t="s">
        <v>388</v>
      </c>
    </row>
    <row r="5834" spans="93:97" ht="39" customHeight="1">
      <c r="CO5834" s="333">
        <v>47112</v>
      </c>
      <c r="CP5834" s="262" t="s">
        <v>388</v>
      </c>
      <c r="CR5834" s="333">
        <v>47112</v>
      </c>
      <c r="CS5834" s="262" t="s">
        <v>389</v>
      </c>
    </row>
    <row r="5835" spans="93:97" ht="39" customHeight="1">
      <c r="CO5835" s="333">
        <v>47113</v>
      </c>
      <c r="CP5835" s="262" t="s">
        <v>389</v>
      </c>
      <c r="CR5835" s="333">
        <v>47113</v>
      </c>
      <c r="CS5835" s="262" t="s">
        <v>390</v>
      </c>
    </row>
    <row r="5836" spans="93:97" ht="39" customHeight="1">
      <c r="CO5836" s="333">
        <v>47114</v>
      </c>
      <c r="CP5836" s="262" t="s">
        <v>390</v>
      </c>
      <c r="CR5836" s="333">
        <v>47114</v>
      </c>
      <c r="CS5836" s="262" t="s">
        <v>391</v>
      </c>
    </row>
    <row r="5837" spans="93:97" ht="39" customHeight="1">
      <c r="CO5837" s="333">
        <v>47115</v>
      </c>
      <c r="CP5837" s="262" t="s">
        <v>391</v>
      </c>
      <c r="CR5837" s="333">
        <v>47115</v>
      </c>
      <c r="CS5837" s="262" t="s">
        <v>392</v>
      </c>
    </row>
    <row r="5838" spans="93:97" ht="39" customHeight="1">
      <c r="CO5838" s="333">
        <v>47116</v>
      </c>
      <c r="CP5838" s="262" t="s">
        <v>392</v>
      </c>
      <c r="CR5838" s="333">
        <v>47116</v>
      </c>
      <c r="CS5838" s="262" t="s">
        <v>393</v>
      </c>
    </row>
    <row r="5839" spans="93:97" ht="39" customHeight="1">
      <c r="CO5839" s="333">
        <v>47117</v>
      </c>
      <c r="CP5839" s="262" t="s">
        <v>393</v>
      </c>
      <c r="CR5839" s="333">
        <v>47117</v>
      </c>
      <c r="CS5839" s="262" t="s">
        <v>394</v>
      </c>
    </row>
    <row r="5840" spans="93:97" ht="39" customHeight="1">
      <c r="CO5840" s="333">
        <v>47118</v>
      </c>
      <c r="CP5840" s="262" t="s">
        <v>394</v>
      </c>
      <c r="CR5840" s="333">
        <v>47118</v>
      </c>
      <c r="CS5840" s="262" t="s">
        <v>395</v>
      </c>
    </row>
    <row r="5841" spans="93:97" ht="39" customHeight="1">
      <c r="CO5841" s="333">
        <v>47119</v>
      </c>
      <c r="CP5841" s="262" t="s">
        <v>395</v>
      </c>
      <c r="CR5841" s="333">
        <v>47119</v>
      </c>
      <c r="CS5841" s="262" t="s">
        <v>31</v>
      </c>
    </row>
    <row r="5842" spans="93:97" ht="39" customHeight="1">
      <c r="CO5842" s="333">
        <v>47120</v>
      </c>
      <c r="CP5842" s="262" t="s">
        <v>31</v>
      </c>
      <c r="CR5842" s="333">
        <v>47120</v>
      </c>
      <c r="CS5842" s="262" t="s">
        <v>32</v>
      </c>
    </row>
    <row r="5843" spans="93:97" ht="39" customHeight="1">
      <c r="CO5843" s="333">
        <v>47121</v>
      </c>
      <c r="CP5843" s="262" t="s">
        <v>32</v>
      </c>
      <c r="CR5843" s="333">
        <v>47121</v>
      </c>
      <c r="CS5843" s="262" t="s">
        <v>33</v>
      </c>
    </row>
    <row r="5844" spans="93:97" ht="39" customHeight="1">
      <c r="CO5844" s="333">
        <v>47122</v>
      </c>
      <c r="CP5844" s="262" t="s">
        <v>33</v>
      </c>
      <c r="CR5844" s="333">
        <v>47122</v>
      </c>
      <c r="CS5844" s="262" t="s">
        <v>34</v>
      </c>
    </row>
    <row r="5845" spans="93:97" ht="39" customHeight="1">
      <c r="CO5845" s="333">
        <v>47123</v>
      </c>
      <c r="CP5845" s="262" t="s">
        <v>34</v>
      </c>
      <c r="CR5845" s="333">
        <v>47123</v>
      </c>
      <c r="CS5845" s="262" t="s">
        <v>35</v>
      </c>
    </row>
    <row r="5846" spans="93:97" ht="39" customHeight="1">
      <c r="CO5846" s="333">
        <v>47124</v>
      </c>
      <c r="CP5846" s="262" t="s">
        <v>35</v>
      </c>
      <c r="CR5846" s="333">
        <v>47124</v>
      </c>
      <c r="CS5846" s="262" t="s">
        <v>36</v>
      </c>
    </row>
    <row r="5847" spans="93:97" ht="39" customHeight="1">
      <c r="CO5847" s="333">
        <v>47125</v>
      </c>
      <c r="CP5847" s="262" t="s">
        <v>36</v>
      </c>
      <c r="CR5847" s="333">
        <v>47125</v>
      </c>
      <c r="CS5847" s="262" t="s">
        <v>37</v>
      </c>
    </row>
    <row r="5848" spans="93:97" ht="39" customHeight="1">
      <c r="CO5848" s="333">
        <v>47126</v>
      </c>
      <c r="CP5848" s="262" t="s">
        <v>37</v>
      </c>
      <c r="CR5848" s="333">
        <v>47126</v>
      </c>
      <c r="CS5848" s="262" t="s">
        <v>38</v>
      </c>
    </row>
    <row r="5849" spans="93:97" ht="39" customHeight="1">
      <c r="CO5849" s="333">
        <v>47127</v>
      </c>
      <c r="CP5849" s="262" t="s">
        <v>38</v>
      </c>
      <c r="CR5849" s="333">
        <v>47127</v>
      </c>
      <c r="CS5849" s="262" t="s">
        <v>39</v>
      </c>
    </row>
    <row r="5850" spans="93:97" ht="39" customHeight="1">
      <c r="CO5850" s="333">
        <v>47128</v>
      </c>
      <c r="CP5850" s="262" t="s">
        <v>39</v>
      </c>
      <c r="CR5850" s="333">
        <v>47128</v>
      </c>
      <c r="CS5850" s="262" t="s">
        <v>40</v>
      </c>
    </row>
    <row r="5851" spans="93:97" ht="39" customHeight="1">
      <c r="CO5851" s="333">
        <v>47129</v>
      </c>
      <c r="CP5851" s="262" t="s">
        <v>40</v>
      </c>
      <c r="CR5851" s="333">
        <v>47129</v>
      </c>
      <c r="CS5851" s="262" t="s">
        <v>41</v>
      </c>
    </row>
    <row r="5852" spans="93:97" ht="39" customHeight="1">
      <c r="CO5852" s="333">
        <v>47130</v>
      </c>
      <c r="CP5852" s="262" t="s">
        <v>41</v>
      </c>
      <c r="CR5852" s="333">
        <v>47130</v>
      </c>
      <c r="CS5852" s="262" t="s">
        <v>42</v>
      </c>
    </row>
    <row r="5853" spans="93:97" ht="39" customHeight="1">
      <c r="CO5853" s="333">
        <v>47131</v>
      </c>
      <c r="CP5853" s="262" t="s">
        <v>42</v>
      </c>
      <c r="CR5853" s="333">
        <v>47131</v>
      </c>
      <c r="CS5853" s="262" t="s">
        <v>43</v>
      </c>
    </row>
    <row r="5854" spans="93:97" ht="39" customHeight="1">
      <c r="CO5854" s="333">
        <v>47132</v>
      </c>
      <c r="CP5854" s="262" t="s">
        <v>43</v>
      </c>
      <c r="CR5854" s="333">
        <v>47132</v>
      </c>
      <c r="CS5854" s="262" t="s">
        <v>44</v>
      </c>
    </row>
    <row r="5855" spans="93:97" ht="39" customHeight="1">
      <c r="CO5855" s="333">
        <v>47133</v>
      </c>
      <c r="CP5855" s="262" t="s">
        <v>44</v>
      </c>
      <c r="CR5855" s="333">
        <v>47133</v>
      </c>
      <c r="CS5855" s="262" t="s">
        <v>45</v>
      </c>
    </row>
    <row r="5856" spans="93:97" ht="39" customHeight="1">
      <c r="CO5856" s="333">
        <v>47134</v>
      </c>
      <c r="CP5856" s="262" t="s">
        <v>45</v>
      </c>
      <c r="CR5856" s="333">
        <v>47134</v>
      </c>
      <c r="CS5856" s="262" t="s">
        <v>46</v>
      </c>
    </row>
    <row r="5857" spans="93:97" ht="39" customHeight="1">
      <c r="CO5857" s="333">
        <v>47135</v>
      </c>
      <c r="CP5857" s="262" t="s">
        <v>46</v>
      </c>
      <c r="CR5857" s="333">
        <v>47135</v>
      </c>
      <c r="CS5857" s="262" t="s">
        <v>47</v>
      </c>
    </row>
    <row r="5858" spans="93:97" ht="39" customHeight="1">
      <c r="CO5858" s="333">
        <v>47136</v>
      </c>
      <c r="CP5858" s="262" t="s">
        <v>47</v>
      </c>
      <c r="CR5858" s="333">
        <v>47136</v>
      </c>
      <c r="CS5858" s="262" t="s">
        <v>48</v>
      </c>
    </row>
    <row r="5859" spans="93:97" ht="39" customHeight="1">
      <c r="CO5859" s="333">
        <v>47137</v>
      </c>
      <c r="CP5859" s="262" t="s">
        <v>48</v>
      </c>
      <c r="CR5859" s="333">
        <v>47137</v>
      </c>
      <c r="CS5859" s="262" t="s">
        <v>49</v>
      </c>
    </row>
    <row r="5860" spans="93:97" ht="39" customHeight="1">
      <c r="CO5860" s="333">
        <v>47138</v>
      </c>
      <c r="CP5860" s="262" t="s">
        <v>49</v>
      </c>
      <c r="CR5860" s="333">
        <v>47138</v>
      </c>
      <c r="CS5860" s="262" t="s">
        <v>50</v>
      </c>
    </row>
    <row r="5861" spans="93:97" ht="39" customHeight="1">
      <c r="CO5861" s="333">
        <v>47139</v>
      </c>
      <c r="CP5861" s="262" t="s">
        <v>50</v>
      </c>
      <c r="CR5861" s="333">
        <v>47139</v>
      </c>
      <c r="CS5861" s="262" t="s">
        <v>51</v>
      </c>
    </row>
    <row r="5862" spans="93:97" ht="39" customHeight="1">
      <c r="CO5862" s="333">
        <v>47140</v>
      </c>
      <c r="CP5862" s="262" t="s">
        <v>51</v>
      </c>
      <c r="CR5862" s="333">
        <v>47140</v>
      </c>
      <c r="CS5862" s="262" t="s">
        <v>52</v>
      </c>
    </row>
    <row r="5863" spans="93:97" ht="39" customHeight="1">
      <c r="CO5863" s="333">
        <v>47141</v>
      </c>
      <c r="CP5863" s="262" t="s">
        <v>52</v>
      </c>
      <c r="CR5863" s="333">
        <v>47141</v>
      </c>
      <c r="CS5863" s="262" t="s">
        <v>53</v>
      </c>
    </row>
    <row r="5864" spans="93:97" ht="39" customHeight="1">
      <c r="CO5864" s="333">
        <v>47142</v>
      </c>
      <c r="CP5864" s="262" t="s">
        <v>53</v>
      </c>
      <c r="CR5864" s="333">
        <v>47142</v>
      </c>
      <c r="CS5864" s="262" t="s">
        <v>54</v>
      </c>
    </row>
    <row r="5865" spans="93:97" ht="39" customHeight="1">
      <c r="CO5865" s="333">
        <v>47143</v>
      </c>
      <c r="CP5865" s="262" t="s">
        <v>54</v>
      </c>
      <c r="CR5865" s="333">
        <v>47143</v>
      </c>
      <c r="CS5865" s="262" t="s">
        <v>55</v>
      </c>
    </row>
    <row r="5866" spans="93:97" ht="39" customHeight="1">
      <c r="CO5866" s="333">
        <v>47144</v>
      </c>
      <c r="CP5866" s="262" t="s">
        <v>55</v>
      </c>
      <c r="CR5866" s="333">
        <v>47144</v>
      </c>
      <c r="CS5866" s="262" t="s">
        <v>56</v>
      </c>
    </row>
    <row r="5867" spans="93:97" ht="39" customHeight="1">
      <c r="CO5867" s="333">
        <v>47145</v>
      </c>
      <c r="CP5867" s="262" t="s">
        <v>56</v>
      </c>
      <c r="CR5867" s="333">
        <v>47145</v>
      </c>
      <c r="CS5867" s="262" t="s">
        <v>57</v>
      </c>
    </row>
    <row r="5868" spans="93:97" ht="39" customHeight="1">
      <c r="CO5868" s="333">
        <v>47146</v>
      </c>
      <c r="CP5868" s="262" t="s">
        <v>57</v>
      </c>
      <c r="CR5868" s="333">
        <v>47146</v>
      </c>
      <c r="CS5868" s="262" t="s">
        <v>58</v>
      </c>
    </row>
    <row r="5869" spans="93:97" ht="39" customHeight="1">
      <c r="CO5869" s="333">
        <v>47147</v>
      </c>
      <c r="CP5869" s="262" t="s">
        <v>58</v>
      </c>
      <c r="CR5869" s="333">
        <v>47147</v>
      </c>
      <c r="CS5869" s="262" t="s">
        <v>59</v>
      </c>
    </row>
    <row r="5870" spans="93:97" ht="39" customHeight="1">
      <c r="CO5870" s="333">
        <v>47148</v>
      </c>
      <c r="CP5870" s="262" t="s">
        <v>59</v>
      </c>
      <c r="CR5870" s="333">
        <v>47148</v>
      </c>
      <c r="CS5870" s="262" t="s">
        <v>60</v>
      </c>
    </row>
    <row r="5871" spans="93:97" ht="39" customHeight="1">
      <c r="CO5871" s="333">
        <v>47149</v>
      </c>
      <c r="CP5871" s="262" t="s">
        <v>60</v>
      </c>
      <c r="CR5871" s="333">
        <v>47149</v>
      </c>
      <c r="CS5871" s="262" t="s">
        <v>61</v>
      </c>
    </row>
    <row r="5872" spans="93:97" ht="39" customHeight="1">
      <c r="CO5872" s="333">
        <v>47150</v>
      </c>
      <c r="CP5872" s="262" t="s">
        <v>61</v>
      </c>
      <c r="CR5872" s="333">
        <v>47150</v>
      </c>
      <c r="CS5872" s="262" t="s">
        <v>62</v>
      </c>
    </row>
    <row r="5873" spans="93:97" ht="39" customHeight="1">
      <c r="CO5873" s="333">
        <v>47151</v>
      </c>
      <c r="CP5873" s="262" t="s">
        <v>62</v>
      </c>
      <c r="CR5873" s="333">
        <v>47151</v>
      </c>
      <c r="CS5873" s="262" t="s">
        <v>63</v>
      </c>
    </row>
    <row r="5874" spans="93:97" ht="39" customHeight="1">
      <c r="CO5874" s="333">
        <v>47152</v>
      </c>
      <c r="CP5874" s="262" t="s">
        <v>63</v>
      </c>
      <c r="CR5874" s="333">
        <v>47152</v>
      </c>
      <c r="CS5874" s="262" t="s">
        <v>64</v>
      </c>
    </row>
    <row r="5875" spans="93:97" ht="39" customHeight="1">
      <c r="CO5875" s="333">
        <v>47153</v>
      </c>
      <c r="CP5875" s="262" t="s">
        <v>64</v>
      </c>
      <c r="CR5875" s="333">
        <v>47153</v>
      </c>
      <c r="CS5875" s="262" t="s">
        <v>65</v>
      </c>
    </row>
    <row r="5876" spans="93:97" ht="39" customHeight="1">
      <c r="CO5876" s="333">
        <v>47154</v>
      </c>
      <c r="CP5876" s="262" t="s">
        <v>65</v>
      </c>
      <c r="CR5876" s="333">
        <v>47154</v>
      </c>
      <c r="CS5876" s="262" t="s">
        <v>66</v>
      </c>
    </row>
    <row r="5877" spans="93:97" ht="39" customHeight="1">
      <c r="CO5877" s="333">
        <v>47155</v>
      </c>
      <c r="CP5877" s="262" t="s">
        <v>66</v>
      </c>
      <c r="CR5877" s="333">
        <v>47155</v>
      </c>
      <c r="CS5877" s="262" t="s">
        <v>67</v>
      </c>
    </row>
    <row r="5878" spans="93:97" ht="39" customHeight="1">
      <c r="CO5878" s="333">
        <v>47156</v>
      </c>
      <c r="CP5878" s="262" t="s">
        <v>67</v>
      </c>
      <c r="CR5878" s="333">
        <v>47156</v>
      </c>
      <c r="CS5878" s="262" t="s">
        <v>68</v>
      </c>
    </row>
    <row r="5879" spans="93:97" ht="39" customHeight="1">
      <c r="CO5879" s="333">
        <v>47157</v>
      </c>
      <c r="CP5879" s="262" t="s">
        <v>68</v>
      </c>
      <c r="CR5879" s="333">
        <v>47157</v>
      </c>
      <c r="CS5879" s="262" t="s">
        <v>69</v>
      </c>
    </row>
    <row r="5880" spans="93:97" ht="39" customHeight="1">
      <c r="CO5880" s="333">
        <v>47158</v>
      </c>
      <c r="CP5880" s="262" t="s">
        <v>69</v>
      </c>
      <c r="CR5880" s="333">
        <v>47158</v>
      </c>
      <c r="CS5880" s="262" t="s">
        <v>70</v>
      </c>
    </row>
    <row r="5881" spans="93:97" ht="39" customHeight="1">
      <c r="CO5881" s="333">
        <v>47159</v>
      </c>
      <c r="CP5881" s="262" t="s">
        <v>70</v>
      </c>
      <c r="CR5881" s="333">
        <v>47159</v>
      </c>
      <c r="CS5881" s="262" t="s">
        <v>71</v>
      </c>
    </row>
    <row r="5882" spans="93:97" ht="39" customHeight="1">
      <c r="CO5882" s="333">
        <v>47160</v>
      </c>
      <c r="CP5882" s="262" t="s">
        <v>71</v>
      </c>
      <c r="CR5882" s="333">
        <v>47160</v>
      </c>
      <c r="CS5882" s="262" t="s">
        <v>72</v>
      </c>
    </row>
    <row r="5883" spans="93:97" ht="39" customHeight="1">
      <c r="CO5883" s="333">
        <v>47161</v>
      </c>
      <c r="CP5883" s="262" t="s">
        <v>72</v>
      </c>
      <c r="CR5883" s="333">
        <v>47161</v>
      </c>
      <c r="CS5883" s="262" t="s">
        <v>73</v>
      </c>
    </row>
    <row r="5884" spans="93:97" ht="39" customHeight="1">
      <c r="CO5884" s="333">
        <v>47162</v>
      </c>
      <c r="CP5884" s="262" t="s">
        <v>73</v>
      </c>
      <c r="CR5884" s="333">
        <v>47162</v>
      </c>
      <c r="CS5884" s="262" t="s">
        <v>74</v>
      </c>
    </row>
    <row r="5885" spans="93:97" ht="39" customHeight="1">
      <c r="CO5885" s="333">
        <v>47163</v>
      </c>
      <c r="CP5885" s="262" t="s">
        <v>74</v>
      </c>
      <c r="CR5885" s="333">
        <v>47163</v>
      </c>
      <c r="CS5885" s="262" t="s">
        <v>75</v>
      </c>
    </row>
    <row r="5886" spans="93:97" ht="39" customHeight="1">
      <c r="CO5886" s="333">
        <v>47164</v>
      </c>
      <c r="CP5886" s="262" t="s">
        <v>75</v>
      </c>
      <c r="CR5886" s="333">
        <v>47164</v>
      </c>
      <c r="CS5886" s="262" t="s">
        <v>76</v>
      </c>
    </row>
    <row r="5887" spans="93:97" ht="39" customHeight="1">
      <c r="CO5887" s="333">
        <v>47165</v>
      </c>
      <c r="CP5887" s="262" t="s">
        <v>76</v>
      </c>
      <c r="CR5887" s="333">
        <v>47165</v>
      </c>
      <c r="CS5887" s="262" t="s">
        <v>77</v>
      </c>
    </row>
    <row r="5888" spans="93:97" ht="39" customHeight="1">
      <c r="CO5888" s="333">
        <v>47166</v>
      </c>
      <c r="CP5888" s="262" t="s">
        <v>77</v>
      </c>
      <c r="CR5888" s="333">
        <v>47166</v>
      </c>
      <c r="CS5888" s="262" t="s">
        <v>78</v>
      </c>
    </row>
    <row r="5889" spans="93:97" ht="39" customHeight="1">
      <c r="CO5889" s="333">
        <v>47167</v>
      </c>
      <c r="CP5889" s="262" t="s">
        <v>78</v>
      </c>
      <c r="CR5889" s="333">
        <v>47167</v>
      </c>
      <c r="CS5889" s="262" t="s">
        <v>79</v>
      </c>
    </row>
    <row r="5890" spans="93:97" ht="39" customHeight="1">
      <c r="CO5890" s="333">
        <v>47168</v>
      </c>
      <c r="CP5890" s="262" t="s">
        <v>79</v>
      </c>
      <c r="CR5890" s="333">
        <v>47168</v>
      </c>
      <c r="CS5890" s="262" t="s">
        <v>80</v>
      </c>
    </row>
    <row r="5891" spans="93:97" ht="39" customHeight="1">
      <c r="CO5891" s="333">
        <v>47169</v>
      </c>
      <c r="CP5891" s="262" t="s">
        <v>80</v>
      </c>
      <c r="CR5891" s="333">
        <v>47169</v>
      </c>
      <c r="CS5891" s="262" t="s">
        <v>81</v>
      </c>
    </row>
    <row r="5892" spans="93:97" ht="39" customHeight="1">
      <c r="CO5892" s="333">
        <v>47170</v>
      </c>
      <c r="CP5892" s="262" t="s">
        <v>81</v>
      </c>
      <c r="CR5892" s="333">
        <v>47170</v>
      </c>
      <c r="CS5892" s="262" t="s">
        <v>82</v>
      </c>
    </row>
    <row r="5893" spans="93:97" ht="39" customHeight="1">
      <c r="CO5893" s="333">
        <v>47171</v>
      </c>
      <c r="CP5893" s="262" t="s">
        <v>82</v>
      </c>
      <c r="CR5893" s="333">
        <v>47171</v>
      </c>
      <c r="CS5893" s="262" t="s">
        <v>83</v>
      </c>
    </row>
    <row r="5894" spans="93:97" ht="39" customHeight="1">
      <c r="CO5894" s="333">
        <v>47172</v>
      </c>
      <c r="CP5894" s="262" t="s">
        <v>83</v>
      </c>
      <c r="CR5894" s="333">
        <v>47172</v>
      </c>
      <c r="CS5894" s="262" t="s">
        <v>84</v>
      </c>
    </row>
    <row r="5895" spans="93:97" ht="39" customHeight="1">
      <c r="CO5895" s="333">
        <v>47173</v>
      </c>
      <c r="CP5895" s="262" t="s">
        <v>84</v>
      </c>
      <c r="CR5895" s="333">
        <v>47173</v>
      </c>
      <c r="CS5895" s="262" t="s">
        <v>85</v>
      </c>
    </row>
    <row r="5896" spans="93:97" ht="39" customHeight="1">
      <c r="CO5896" s="333">
        <v>47174</v>
      </c>
      <c r="CP5896" s="262" t="s">
        <v>85</v>
      </c>
      <c r="CR5896" s="333">
        <v>47174</v>
      </c>
      <c r="CS5896" s="262" t="s">
        <v>86</v>
      </c>
    </row>
    <row r="5897" spans="93:97" ht="39" customHeight="1">
      <c r="CO5897" s="333">
        <v>47175</v>
      </c>
      <c r="CP5897" s="262" t="s">
        <v>86</v>
      </c>
      <c r="CR5897" s="333">
        <v>47175</v>
      </c>
      <c r="CS5897" s="262" t="s">
        <v>87</v>
      </c>
    </row>
    <row r="5898" spans="93:97" ht="39" customHeight="1">
      <c r="CO5898" s="333">
        <v>47176</v>
      </c>
      <c r="CP5898" s="262" t="s">
        <v>87</v>
      </c>
      <c r="CR5898" s="333">
        <v>47176</v>
      </c>
      <c r="CS5898" s="262" t="s">
        <v>88</v>
      </c>
    </row>
    <row r="5899" spans="93:97" ht="39" customHeight="1">
      <c r="CO5899" s="333">
        <v>47177</v>
      </c>
      <c r="CP5899" s="262" t="s">
        <v>88</v>
      </c>
      <c r="CR5899" s="333">
        <v>47177</v>
      </c>
      <c r="CS5899" s="262" t="s">
        <v>89</v>
      </c>
    </row>
    <row r="5900" spans="93:97" ht="39" customHeight="1">
      <c r="CO5900" s="333">
        <v>47178</v>
      </c>
      <c r="CP5900" s="262" t="s">
        <v>89</v>
      </c>
      <c r="CR5900" s="333">
        <v>47178</v>
      </c>
      <c r="CS5900" s="262" t="s">
        <v>90</v>
      </c>
    </row>
    <row r="5901" spans="93:97" ht="39" customHeight="1">
      <c r="CO5901" s="333">
        <v>47179</v>
      </c>
      <c r="CP5901" s="262" t="s">
        <v>90</v>
      </c>
      <c r="CR5901" s="333">
        <v>47179</v>
      </c>
      <c r="CS5901" s="262" t="s">
        <v>91</v>
      </c>
    </row>
    <row r="5902" spans="93:97" ht="39" customHeight="1">
      <c r="CO5902" s="333">
        <v>47180</v>
      </c>
      <c r="CP5902" s="262" t="s">
        <v>91</v>
      </c>
      <c r="CR5902" s="333">
        <v>47180</v>
      </c>
      <c r="CS5902" s="262" t="s">
        <v>92</v>
      </c>
    </row>
    <row r="5903" spans="93:97" ht="39" customHeight="1">
      <c r="CO5903" s="333">
        <v>47181</v>
      </c>
      <c r="CP5903" s="262" t="s">
        <v>92</v>
      </c>
      <c r="CR5903" s="333">
        <v>47181</v>
      </c>
      <c r="CS5903" s="262" t="s">
        <v>93</v>
      </c>
    </row>
    <row r="5904" spans="93:97" ht="39" customHeight="1">
      <c r="CO5904" s="333">
        <v>47182</v>
      </c>
      <c r="CP5904" s="262" t="s">
        <v>93</v>
      </c>
      <c r="CR5904" s="333">
        <v>47182</v>
      </c>
      <c r="CS5904" s="262" t="s">
        <v>94</v>
      </c>
    </row>
    <row r="5905" spans="93:97" ht="39" customHeight="1">
      <c r="CO5905" s="333">
        <v>47183</v>
      </c>
      <c r="CP5905" s="262" t="s">
        <v>94</v>
      </c>
      <c r="CR5905" s="333">
        <v>47183</v>
      </c>
      <c r="CS5905" s="262" t="s">
        <v>95</v>
      </c>
    </row>
    <row r="5906" spans="93:97" ht="39" customHeight="1">
      <c r="CO5906" s="333">
        <v>47184</v>
      </c>
      <c r="CP5906" s="262" t="s">
        <v>95</v>
      </c>
      <c r="CR5906" s="333">
        <v>47184</v>
      </c>
      <c r="CS5906" s="262" t="s">
        <v>96</v>
      </c>
    </row>
    <row r="5907" spans="93:97" ht="39" customHeight="1">
      <c r="CO5907" s="333">
        <v>47185</v>
      </c>
      <c r="CP5907" s="262" t="s">
        <v>96</v>
      </c>
      <c r="CR5907" s="333">
        <v>47185</v>
      </c>
      <c r="CS5907" s="262" t="s">
        <v>97</v>
      </c>
    </row>
    <row r="5908" spans="93:97" ht="39" customHeight="1">
      <c r="CO5908" s="333">
        <v>47186</v>
      </c>
      <c r="CP5908" s="262" t="s">
        <v>97</v>
      </c>
      <c r="CR5908" s="333">
        <v>47186</v>
      </c>
      <c r="CS5908" s="262" t="s">
        <v>98</v>
      </c>
    </row>
    <row r="5909" spans="93:97" ht="39" customHeight="1">
      <c r="CO5909" s="333">
        <v>47187</v>
      </c>
      <c r="CP5909" s="262" t="s">
        <v>98</v>
      </c>
      <c r="CR5909" s="333">
        <v>47187</v>
      </c>
      <c r="CS5909" s="262" t="s">
        <v>99</v>
      </c>
    </row>
    <row r="5910" spans="93:97" ht="39" customHeight="1">
      <c r="CO5910" s="333">
        <v>47188</v>
      </c>
      <c r="CP5910" s="262" t="s">
        <v>99</v>
      </c>
      <c r="CR5910" s="333">
        <v>47188</v>
      </c>
      <c r="CS5910" s="262" t="s">
        <v>100</v>
      </c>
    </row>
    <row r="5911" spans="93:97" ht="39" customHeight="1">
      <c r="CO5911" s="333">
        <v>47189</v>
      </c>
      <c r="CP5911" s="262" t="s">
        <v>100</v>
      </c>
      <c r="CR5911" s="333">
        <v>47189</v>
      </c>
      <c r="CS5911" s="262" t="s">
        <v>101</v>
      </c>
    </row>
    <row r="5912" spans="93:97" ht="39" customHeight="1">
      <c r="CO5912" s="333">
        <v>47190</v>
      </c>
      <c r="CP5912" s="262" t="s">
        <v>101</v>
      </c>
      <c r="CR5912" s="333">
        <v>47190</v>
      </c>
      <c r="CS5912" s="262" t="s">
        <v>102</v>
      </c>
    </row>
    <row r="5913" spans="93:97" ht="39" customHeight="1">
      <c r="CO5913" s="333">
        <v>47191</v>
      </c>
      <c r="CP5913" s="262" t="s">
        <v>102</v>
      </c>
      <c r="CR5913" s="333">
        <v>47191</v>
      </c>
      <c r="CS5913" s="262" t="s">
        <v>103</v>
      </c>
    </row>
    <row r="5914" spans="93:97" ht="39" customHeight="1">
      <c r="CO5914" s="333">
        <v>47192</v>
      </c>
      <c r="CP5914" s="262" t="s">
        <v>103</v>
      </c>
      <c r="CR5914" s="333">
        <v>47192</v>
      </c>
      <c r="CS5914" s="262" t="s">
        <v>104</v>
      </c>
    </row>
    <row r="5915" spans="93:97" ht="39" customHeight="1">
      <c r="CO5915" s="333">
        <v>47193</v>
      </c>
      <c r="CP5915" s="262" t="s">
        <v>104</v>
      </c>
      <c r="CR5915" s="333">
        <v>47193</v>
      </c>
      <c r="CS5915" s="262" t="s">
        <v>105</v>
      </c>
    </row>
    <row r="5916" spans="93:97" ht="39" customHeight="1">
      <c r="CO5916" s="333">
        <v>47194</v>
      </c>
      <c r="CP5916" s="262" t="s">
        <v>105</v>
      </c>
      <c r="CR5916" s="333">
        <v>47194</v>
      </c>
      <c r="CS5916" s="262" t="s">
        <v>106</v>
      </c>
    </row>
    <row r="5917" spans="93:97" ht="39" customHeight="1">
      <c r="CO5917" s="333">
        <v>47195</v>
      </c>
      <c r="CP5917" s="262" t="s">
        <v>106</v>
      </c>
      <c r="CR5917" s="333">
        <v>47195</v>
      </c>
      <c r="CS5917" s="262" t="s">
        <v>107</v>
      </c>
    </row>
    <row r="5918" spans="93:97" ht="39" customHeight="1">
      <c r="CO5918" s="333">
        <v>47196</v>
      </c>
      <c r="CP5918" s="262" t="s">
        <v>107</v>
      </c>
      <c r="CR5918" s="333">
        <v>47196</v>
      </c>
      <c r="CS5918" s="262" t="s">
        <v>108</v>
      </c>
    </row>
    <row r="5919" spans="93:97" ht="39" customHeight="1">
      <c r="CO5919" s="333">
        <v>47197</v>
      </c>
      <c r="CP5919" s="262" t="s">
        <v>108</v>
      </c>
      <c r="CR5919" s="333">
        <v>47197</v>
      </c>
      <c r="CS5919" s="262" t="s">
        <v>109</v>
      </c>
    </row>
    <row r="5920" spans="93:97" ht="39" customHeight="1">
      <c r="CO5920" s="333">
        <v>47198</v>
      </c>
      <c r="CP5920" s="262" t="s">
        <v>109</v>
      </c>
      <c r="CR5920" s="333">
        <v>47198</v>
      </c>
      <c r="CS5920" s="262" t="s">
        <v>110</v>
      </c>
    </row>
    <row r="5921" spans="93:97" ht="39" customHeight="1">
      <c r="CO5921" s="333">
        <v>47199</v>
      </c>
      <c r="CP5921" s="262" t="s">
        <v>110</v>
      </c>
      <c r="CR5921" s="333">
        <v>47199</v>
      </c>
      <c r="CS5921" s="262" t="s">
        <v>111</v>
      </c>
    </row>
    <row r="5922" spans="93:97" ht="39" customHeight="1">
      <c r="CO5922" s="333">
        <v>47200</v>
      </c>
      <c r="CP5922" s="262" t="s">
        <v>111</v>
      </c>
      <c r="CR5922" s="333">
        <v>47200</v>
      </c>
      <c r="CS5922" s="262" t="s">
        <v>112</v>
      </c>
    </row>
    <row r="5923" spans="93:97" ht="39" customHeight="1">
      <c r="CO5923" s="333">
        <v>47201</v>
      </c>
      <c r="CP5923" s="262" t="s">
        <v>112</v>
      </c>
      <c r="CR5923" s="333">
        <v>47201</v>
      </c>
      <c r="CS5923" s="262" t="s">
        <v>113</v>
      </c>
    </row>
    <row r="5924" spans="93:97" ht="39" customHeight="1">
      <c r="CO5924" s="333">
        <v>47202</v>
      </c>
      <c r="CP5924" s="262" t="s">
        <v>113</v>
      </c>
      <c r="CR5924" s="333">
        <v>47202</v>
      </c>
      <c r="CS5924" s="262" t="s">
        <v>114</v>
      </c>
    </row>
    <row r="5925" spans="93:97" ht="39" customHeight="1">
      <c r="CO5925" s="333">
        <v>47203</v>
      </c>
      <c r="CP5925" s="262" t="s">
        <v>114</v>
      </c>
      <c r="CR5925" s="333">
        <v>47203</v>
      </c>
      <c r="CS5925" s="262" t="s">
        <v>115</v>
      </c>
    </row>
    <row r="5926" spans="93:97" ht="39" customHeight="1">
      <c r="CO5926" s="333">
        <v>47204</v>
      </c>
      <c r="CP5926" s="262" t="s">
        <v>115</v>
      </c>
      <c r="CR5926" s="333">
        <v>47204</v>
      </c>
      <c r="CS5926" s="262" t="s">
        <v>116</v>
      </c>
    </row>
    <row r="5927" spans="93:97" ht="39" customHeight="1">
      <c r="CO5927" s="333">
        <v>47205</v>
      </c>
      <c r="CP5927" s="262" t="s">
        <v>116</v>
      </c>
      <c r="CR5927" s="333">
        <v>47205</v>
      </c>
      <c r="CS5927" s="262" t="s">
        <v>117</v>
      </c>
    </row>
    <row r="5928" spans="93:97" ht="39" customHeight="1">
      <c r="CO5928" s="333">
        <v>47206</v>
      </c>
      <c r="CP5928" s="262" t="s">
        <v>117</v>
      </c>
      <c r="CR5928" s="333">
        <v>47206</v>
      </c>
      <c r="CS5928" s="262" t="s">
        <v>118</v>
      </c>
    </row>
    <row r="5929" spans="93:97" ht="39" customHeight="1">
      <c r="CO5929" s="333">
        <v>47207</v>
      </c>
      <c r="CP5929" s="262" t="s">
        <v>118</v>
      </c>
      <c r="CR5929" s="333">
        <v>47207</v>
      </c>
      <c r="CS5929" s="262" t="s">
        <v>119</v>
      </c>
    </row>
    <row r="5930" spans="93:97" ht="39" customHeight="1">
      <c r="CO5930" s="333">
        <v>47208</v>
      </c>
      <c r="CP5930" s="262" t="s">
        <v>119</v>
      </c>
      <c r="CR5930" s="333">
        <v>47208</v>
      </c>
      <c r="CS5930" s="262" t="s">
        <v>120</v>
      </c>
    </row>
    <row r="5931" spans="93:97" ht="39" customHeight="1">
      <c r="CO5931" s="333">
        <v>47209</v>
      </c>
      <c r="CP5931" s="262" t="s">
        <v>120</v>
      </c>
      <c r="CR5931" s="333">
        <v>47209</v>
      </c>
      <c r="CS5931" s="262" t="s">
        <v>121</v>
      </c>
    </row>
    <row r="5932" spans="93:97" ht="39" customHeight="1">
      <c r="CO5932" s="333">
        <v>47210</v>
      </c>
      <c r="CP5932" s="262" t="s">
        <v>121</v>
      </c>
      <c r="CR5932" s="333">
        <v>47210</v>
      </c>
      <c r="CS5932" s="262" t="s">
        <v>122</v>
      </c>
    </row>
    <row r="5933" spans="93:97" ht="39" customHeight="1">
      <c r="CO5933" s="333">
        <v>47211</v>
      </c>
      <c r="CP5933" s="262" t="s">
        <v>122</v>
      </c>
      <c r="CR5933" s="333">
        <v>47211</v>
      </c>
      <c r="CS5933" s="262" t="s">
        <v>123</v>
      </c>
    </row>
    <row r="5934" spans="93:97" ht="39" customHeight="1">
      <c r="CO5934" s="333">
        <v>47212</v>
      </c>
      <c r="CP5934" s="262" t="s">
        <v>123</v>
      </c>
      <c r="CR5934" s="333">
        <v>47212</v>
      </c>
      <c r="CS5934" s="262" t="s">
        <v>124</v>
      </c>
    </row>
    <row r="5935" spans="93:97" ht="39" customHeight="1">
      <c r="CO5935" s="333">
        <v>47213</v>
      </c>
      <c r="CP5935" s="262" t="s">
        <v>124</v>
      </c>
      <c r="CR5935" s="333">
        <v>47213</v>
      </c>
      <c r="CS5935" s="262" t="s">
        <v>125</v>
      </c>
    </row>
    <row r="5936" spans="93:97" ht="39" customHeight="1">
      <c r="CO5936" s="333">
        <v>47214</v>
      </c>
      <c r="CP5936" s="262" t="s">
        <v>125</v>
      </c>
      <c r="CR5936" s="333">
        <v>47214</v>
      </c>
      <c r="CS5936" s="262" t="s">
        <v>126</v>
      </c>
    </row>
    <row r="5937" spans="93:97" ht="39" customHeight="1">
      <c r="CO5937" s="333">
        <v>47215</v>
      </c>
      <c r="CP5937" s="262" t="s">
        <v>126</v>
      </c>
      <c r="CR5937" s="333">
        <v>47215</v>
      </c>
      <c r="CS5937" s="262" t="s">
        <v>127</v>
      </c>
    </row>
    <row r="5938" spans="93:97" ht="39" customHeight="1">
      <c r="CO5938" s="333">
        <v>47216</v>
      </c>
      <c r="CP5938" s="262" t="s">
        <v>127</v>
      </c>
      <c r="CR5938" s="333">
        <v>47216</v>
      </c>
      <c r="CS5938" s="262" t="s">
        <v>128</v>
      </c>
    </row>
    <row r="5939" spans="93:97" ht="39" customHeight="1">
      <c r="CO5939" s="333">
        <v>47217</v>
      </c>
      <c r="CP5939" s="262" t="s">
        <v>128</v>
      </c>
      <c r="CR5939" s="333">
        <v>47217</v>
      </c>
      <c r="CS5939" s="262" t="s">
        <v>129</v>
      </c>
    </row>
    <row r="5940" spans="93:97" ht="39" customHeight="1">
      <c r="CO5940" s="333">
        <v>47218</v>
      </c>
      <c r="CP5940" s="262" t="s">
        <v>129</v>
      </c>
      <c r="CR5940" s="333">
        <v>47218</v>
      </c>
      <c r="CS5940" s="262" t="s">
        <v>130</v>
      </c>
    </row>
    <row r="5941" spans="93:97" ht="39" customHeight="1">
      <c r="CO5941" s="333">
        <v>47219</v>
      </c>
      <c r="CP5941" s="262" t="s">
        <v>130</v>
      </c>
      <c r="CR5941" s="333">
        <v>47219</v>
      </c>
      <c r="CS5941" s="262" t="s">
        <v>131</v>
      </c>
    </row>
    <row r="5942" spans="93:97" ht="39" customHeight="1">
      <c r="CO5942" s="333">
        <v>47220</v>
      </c>
      <c r="CP5942" s="262" t="s">
        <v>131</v>
      </c>
      <c r="CR5942" s="333">
        <v>47220</v>
      </c>
      <c r="CS5942" s="262" t="s">
        <v>132</v>
      </c>
    </row>
    <row r="5943" spans="93:97" ht="39" customHeight="1">
      <c r="CO5943" s="333">
        <v>47221</v>
      </c>
      <c r="CP5943" s="262" t="s">
        <v>132</v>
      </c>
      <c r="CR5943" s="333">
        <v>47221</v>
      </c>
      <c r="CS5943" s="262" t="s">
        <v>133</v>
      </c>
    </row>
    <row r="5944" spans="93:97" ht="39" customHeight="1">
      <c r="CO5944" s="333">
        <v>47222</v>
      </c>
      <c r="CP5944" s="262" t="s">
        <v>133</v>
      </c>
      <c r="CR5944" s="333">
        <v>47222</v>
      </c>
      <c r="CS5944" s="262" t="s">
        <v>134</v>
      </c>
    </row>
    <row r="5945" spans="93:97" ht="39" customHeight="1">
      <c r="CO5945" s="333">
        <v>47223</v>
      </c>
      <c r="CP5945" s="262" t="s">
        <v>134</v>
      </c>
      <c r="CR5945" s="333">
        <v>47223</v>
      </c>
      <c r="CS5945" s="262" t="s">
        <v>135</v>
      </c>
    </row>
    <row r="5946" spans="93:97" ht="39" customHeight="1">
      <c r="CO5946" s="333">
        <v>47224</v>
      </c>
      <c r="CP5946" s="262" t="s">
        <v>135</v>
      </c>
      <c r="CR5946" s="333">
        <v>47224</v>
      </c>
      <c r="CS5946" s="262" t="s">
        <v>136</v>
      </c>
    </row>
    <row r="5947" spans="93:97" ht="39" customHeight="1">
      <c r="CO5947" s="333">
        <v>47225</v>
      </c>
      <c r="CP5947" s="262" t="s">
        <v>136</v>
      </c>
      <c r="CR5947" s="333">
        <v>47225</v>
      </c>
      <c r="CS5947" s="262" t="s">
        <v>137</v>
      </c>
    </row>
    <row r="5948" spans="93:97" ht="39" customHeight="1">
      <c r="CO5948" s="333">
        <v>47226</v>
      </c>
      <c r="CP5948" s="262" t="s">
        <v>137</v>
      </c>
      <c r="CR5948" s="333">
        <v>47226</v>
      </c>
      <c r="CS5948" s="262" t="s">
        <v>138</v>
      </c>
    </row>
    <row r="5949" spans="93:97" ht="39" customHeight="1">
      <c r="CO5949" s="333">
        <v>47227</v>
      </c>
      <c r="CP5949" s="262" t="s">
        <v>138</v>
      </c>
      <c r="CR5949" s="333">
        <v>47227</v>
      </c>
      <c r="CS5949" s="262" t="s">
        <v>139</v>
      </c>
    </row>
    <row r="5950" spans="93:97" ht="39" customHeight="1">
      <c r="CO5950" s="333">
        <v>47228</v>
      </c>
      <c r="CP5950" s="262" t="s">
        <v>139</v>
      </c>
      <c r="CR5950" s="333">
        <v>47228</v>
      </c>
      <c r="CS5950" s="262" t="s">
        <v>140</v>
      </c>
    </row>
    <row r="5951" spans="93:97" ht="39" customHeight="1">
      <c r="CO5951" s="333">
        <v>47229</v>
      </c>
      <c r="CP5951" s="262" t="s">
        <v>140</v>
      </c>
      <c r="CR5951" s="333">
        <v>47229</v>
      </c>
      <c r="CS5951" s="262" t="s">
        <v>141</v>
      </c>
    </row>
    <row r="5952" spans="93:97" ht="39" customHeight="1">
      <c r="CO5952" s="333">
        <v>47230</v>
      </c>
      <c r="CP5952" s="262" t="s">
        <v>141</v>
      </c>
      <c r="CR5952" s="333">
        <v>47230</v>
      </c>
      <c r="CS5952" s="262" t="s">
        <v>142</v>
      </c>
    </row>
    <row r="5953" spans="93:97" ht="39" customHeight="1">
      <c r="CO5953" s="333">
        <v>47231</v>
      </c>
      <c r="CP5953" s="262" t="s">
        <v>142</v>
      </c>
      <c r="CR5953" s="333">
        <v>47231</v>
      </c>
      <c r="CS5953" s="262" t="s">
        <v>143</v>
      </c>
    </row>
    <row r="5954" spans="93:97" ht="39" customHeight="1">
      <c r="CO5954" s="333">
        <v>47232</v>
      </c>
      <c r="CP5954" s="262" t="s">
        <v>143</v>
      </c>
      <c r="CR5954" s="333">
        <v>47232</v>
      </c>
      <c r="CS5954" s="262" t="s">
        <v>144</v>
      </c>
    </row>
    <row r="5955" spans="93:97" ht="39" customHeight="1">
      <c r="CO5955" s="333">
        <v>47233</v>
      </c>
      <c r="CP5955" s="262" t="s">
        <v>144</v>
      </c>
      <c r="CR5955" s="333">
        <v>47233</v>
      </c>
      <c r="CS5955" s="262" t="s">
        <v>145</v>
      </c>
    </row>
    <row r="5956" spans="93:97" ht="39" customHeight="1">
      <c r="CO5956" s="333">
        <v>47234</v>
      </c>
      <c r="CP5956" s="262" t="s">
        <v>145</v>
      </c>
      <c r="CR5956" s="333">
        <v>47234</v>
      </c>
      <c r="CS5956" s="262" t="s">
        <v>146</v>
      </c>
    </row>
    <row r="5957" spans="93:97" ht="39" customHeight="1">
      <c r="CO5957" s="333">
        <v>47235</v>
      </c>
      <c r="CP5957" s="262" t="s">
        <v>146</v>
      </c>
      <c r="CR5957" s="333">
        <v>47235</v>
      </c>
      <c r="CS5957" s="262" t="s">
        <v>147</v>
      </c>
    </row>
    <row r="5958" spans="93:97" ht="39" customHeight="1">
      <c r="CO5958" s="333">
        <v>47236</v>
      </c>
      <c r="CP5958" s="262" t="s">
        <v>147</v>
      </c>
      <c r="CR5958" s="333">
        <v>47236</v>
      </c>
      <c r="CS5958" s="262" t="s">
        <v>148</v>
      </c>
    </row>
    <row r="5959" spans="93:97" ht="39" customHeight="1">
      <c r="CO5959" s="333">
        <v>47237</v>
      </c>
      <c r="CP5959" s="262" t="s">
        <v>148</v>
      </c>
      <c r="CR5959" s="333">
        <v>47237</v>
      </c>
      <c r="CS5959" s="262" t="s">
        <v>149</v>
      </c>
    </row>
    <row r="5960" spans="93:97" ht="39" customHeight="1">
      <c r="CO5960" s="333">
        <v>47238</v>
      </c>
      <c r="CP5960" s="262" t="s">
        <v>149</v>
      </c>
      <c r="CR5960" s="333">
        <v>47238</v>
      </c>
      <c r="CS5960" s="262" t="s">
        <v>150</v>
      </c>
    </row>
    <row r="5961" spans="93:97" ht="39" customHeight="1">
      <c r="CO5961" s="333">
        <v>47239</v>
      </c>
      <c r="CP5961" s="262" t="s">
        <v>150</v>
      </c>
      <c r="CR5961" s="333">
        <v>47239</v>
      </c>
      <c r="CS5961" s="262" t="s">
        <v>151</v>
      </c>
    </row>
    <row r="5962" spans="93:97" ht="39" customHeight="1">
      <c r="CO5962" s="333">
        <v>47240</v>
      </c>
      <c r="CP5962" s="262" t="s">
        <v>151</v>
      </c>
      <c r="CR5962" s="333">
        <v>47240</v>
      </c>
      <c r="CS5962" s="262" t="s">
        <v>152</v>
      </c>
    </row>
    <row r="5963" spans="93:97" ht="39" customHeight="1">
      <c r="CO5963" s="333">
        <v>47241</v>
      </c>
      <c r="CP5963" s="262" t="s">
        <v>152</v>
      </c>
      <c r="CR5963" s="333">
        <v>47241</v>
      </c>
      <c r="CS5963" s="262" t="s">
        <v>153</v>
      </c>
    </row>
    <row r="5964" spans="93:97" ht="39" customHeight="1">
      <c r="CO5964" s="333">
        <v>47242</v>
      </c>
      <c r="CP5964" s="262" t="s">
        <v>153</v>
      </c>
      <c r="CR5964" s="333">
        <v>47242</v>
      </c>
      <c r="CS5964" s="262" t="s">
        <v>154</v>
      </c>
    </row>
    <row r="5965" spans="93:97" ht="39" customHeight="1">
      <c r="CO5965" s="333">
        <v>47243</v>
      </c>
      <c r="CP5965" s="262" t="s">
        <v>154</v>
      </c>
      <c r="CR5965" s="333">
        <v>47243</v>
      </c>
      <c r="CS5965" s="262" t="s">
        <v>155</v>
      </c>
    </row>
    <row r="5966" spans="93:97" ht="39" customHeight="1">
      <c r="CO5966" s="333">
        <v>47244</v>
      </c>
      <c r="CP5966" s="262" t="s">
        <v>155</v>
      </c>
      <c r="CR5966" s="333">
        <v>47244</v>
      </c>
      <c r="CS5966" s="262" t="s">
        <v>156</v>
      </c>
    </row>
    <row r="5967" spans="93:97" ht="39" customHeight="1">
      <c r="CO5967" s="333">
        <v>47245</v>
      </c>
      <c r="CP5967" s="262" t="s">
        <v>156</v>
      </c>
      <c r="CR5967" s="333">
        <v>47245</v>
      </c>
      <c r="CS5967" s="262" t="s">
        <v>157</v>
      </c>
    </row>
    <row r="5968" spans="93:97" ht="39" customHeight="1">
      <c r="CO5968" s="333">
        <v>47246</v>
      </c>
      <c r="CP5968" s="262" t="s">
        <v>157</v>
      </c>
      <c r="CR5968" s="333">
        <v>47246</v>
      </c>
      <c r="CS5968" s="262" t="s">
        <v>158</v>
      </c>
    </row>
    <row r="5969" spans="93:97" ht="39" customHeight="1">
      <c r="CO5969" s="333">
        <v>47247</v>
      </c>
      <c r="CP5969" s="262" t="s">
        <v>158</v>
      </c>
      <c r="CR5969" s="333">
        <v>47247</v>
      </c>
      <c r="CS5969" s="262" t="s">
        <v>159</v>
      </c>
    </row>
    <row r="5970" spans="93:97" ht="39" customHeight="1">
      <c r="CO5970" s="333">
        <v>47248</v>
      </c>
      <c r="CP5970" s="262" t="s">
        <v>159</v>
      </c>
      <c r="CR5970" s="333">
        <v>47248</v>
      </c>
      <c r="CS5970" s="262" t="s">
        <v>160</v>
      </c>
    </row>
    <row r="5971" spans="93:97" ht="39" customHeight="1">
      <c r="CO5971" s="333">
        <v>47249</v>
      </c>
      <c r="CP5971" s="262" t="s">
        <v>160</v>
      </c>
      <c r="CR5971" s="333">
        <v>47249</v>
      </c>
      <c r="CS5971" s="262" t="s">
        <v>161</v>
      </c>
    </row>
    <row r="5972" spans="93:97" ht="39" customHeight="1">
      <c r="CO5972" s="333">
        <v>47250</v>
      </c>
      <c r="CP5972" s="262" t="s">
        <v>161</v>
      </c>
      <c r="CR5972" s="333">
        <v>47250</v>
      </c>
      <c r="CS5972" s="262" t="s">
        <v>162</v>
      </c>
    </row>
    <row r="5973" spans="93:97" ht="39" customHeight="1">
      <c r="CO5973" s="333">
        <v>47251</v>
      </c>
      <c r="CP5973" s="262" t="s">
        <v>162</v>
      </c>
      <c r="CR5973" s="333">
        <v>47251</v>
      </c>
      <c r="CS5973" s="262" t="s">
        <v>163</v>
      </c>
    </row>
    <row r="5974" spans="93:97" ht="39" customHeight="1">
      <c r="CO5974" s="333">
        <v>47252</v>
      </c>
      <c r="CP5974" s="262" t="s">
        <v>163</v>
      </c>
      <c r="CR5974" s="333">
        <v>47252</v>
      </c>
      <c r="CS5974" s="262" t="s">
        <v>164</v>
      </c>
    </row>
    <row r="5975" spans="93:97" ht="39" customHeight="1">
      <c r="CO5975" s="333">
        <v>47253</v>
      </c>
      <c r="CP5975" s="262" t="s">
        <v>164</v>
      </c>
      <c r="CR5975" s="333">
        <v>47253</v>
      </c>
      <c r="CS5975" s="262" t="s">
        <v>165</v>
      </c>
    </row>
    <row r="5976" spans="93:97" ht="39" customHeight="1">
      <c r="CO5976" s="333">
        <v>47254</v>
      </c>
      <c r="CP5976" s="262" t="s">
        <v>165</v>
      </c>
      <c r="CR5976" s="333">
        <v>47254</v>
      </c>
      <c r="CS5976" s="262" t="s">
        <v>166</v>
      </c>
    </row>
    <row r="5977" spans="93:97" ht="39" customHeight="1">
      <c r="CO5977" s="333">
        <v>47255</v>
      </c>
      <c r="CP5977" s="262" t="s">
        <v>166</v>
      </c>
      <c r="CR5977" s="333">
        <v>47255</v>
      </c>
      <c r="CS5977" s="262" t="s">
        <v>167</v>
      </c>
    </row>
    <row r="5978" spans="93:97" ht="39" customHeight="1">
      <c r="CO5978" s="333">
        <v>47256</v>
      </c>
      <c r="CP5978" s="262" t="s">
        <v>167</v>
      </c>
      <c r="CR5978" s="333">
        <v>47256</v>
      </c>
      <c r="CS5978" s="262" t="s">
        <v>168</v>
      </c>
    </row>
    <row r="5979" spans="93:97" ht="39" customHeight="1">
      <c r="CO5979" s="333">
        <v>47257</v>
      </c>
      <c r="CP5979" s="262" t="s">
        <v>168</v>
      </c>
      <c r="CR5979" s="333">
        <v>47257</v>
      </c>
      <c r="CS5979" s="262" t="s">
        <v>169</v>
      </c>
    </row>
    <row r="5980" spans="93:97" ht="39" customHeight="1">
      <c r="CO5980" s="333">
        <v>47258</v>
      </c>
      <c r="CP5980" s="262" t="s">
        <v>169</v>
      </c>
      <c r="CR5980" s="333">
        <v>47258</v>
      </c>
      <c r="CS5980" s="262" t="s">
        <v>170</v>
      </c>
    </row>
    <row r="5981" spans="93:97" ht="39" customHeight="1">
      <c r="CO5981" s="333">
        <v>47259</v>
      </c>
      <c r="CP5981" s="262" t="s">
        <v>170</v>
      </c>
      <c r="CR5981" s="333">
        <v>47259</v>
      </c>
      <c r="CS5981" s="262" t="s">
        <v>171</v>
      </c>
    </row>
    <row r="5982" spans="93:97" ht="39" customHeight="1">
      <c r="CO5982" s="333">
        <v>47260</v>
      </c>
      <c r="CP5982" s="262" t="s">
        <v>171</v>
      </c>
      <c r="CR5982" s="333">
        <v>47260</v>
      </c>
      <c r="CS5982" s="262" t="s">
        <v>172</v>
      </c>
    </row>
    <row r="5983" spans="93:97" ht="39" customHeight="1">
      <c r="CO5983" s="333">
        <v>47261</v>
      </c>
      <c r="CP5983" s="262" t="s">
        <v>172</v>
      </c>
      <c r="CR5983" s="333">
        <v>47261</v>
      </c>
      <c r="CS5983" s="262" t="s">
        <v>173</v>
      </c>
    </row>
    <row r="5984" spans="93:97" ht="39" customHeight="1">
      <c r="CO5984" s="333">
        <v>47262</v>
      </c>
      <c r="CP5984" s="262" t="s">
        <v>173</v>
      </c>
      <c r="CR5984" s="333">
        <v>47262</v>
      </c>
      <c r="CS5984" s="262" t="s">
        <v>174</v>
      </c>
    </row>
    <row r="5985" spans="93:97" ht="39" customHeight="1">
      <c r="CO5985" s="333">
        <v>47263</v>
      </c>
      <c r="CP5985" s="262" t="s">
        <v>174</v>
      </c>
      <c r="CR5985" s="333">
        <v>47263</v>
      </c>
      <c r="CS5985" s="262" t="s">
        <v>175</v>
      </c>
    </row>
    <row r="5986" spans="93:97" ht="39" customHeight="1">
      <c r="CO5986" s="333">
        <v>47264</v>
      </c>
      <c r="CP5986" s="262" t="s">
        <v>175</v>
      </c>
      <c r="CR5986" s="333">
        <v>47264</v>
      </c>
      <c r="CS5986" s="262" t="s">
        <v>176</v>
      </c>
    </row>
    <row r="5987" spans="93:97" ht="39" customHeight="1">
      <c r="CO5987" s="333">
        <v>47265</v>
      </c>
      <c r="CP5987" s="262" t="s">
        <v>176</v>
      </c>
      <c r="CR5987" s="333">
        <v>47265</v>
      </c>
      <c r="CS5987" s="262" t="s">
        <v>177</v>
      </c>
    </row>
    <row r="5988" spans="93:97" ht="39" customHeight="1">
      <c r="CO5988" s="333">
        <v>47266</v>
      </c>
      <c r="CP5988" s="262" t="s">
        <v>177</v>
      </c>
      <c r="CR5988" s="333">
        <v>47266</v>
      </c>
      <c r="CS5988" s="262" t="s">
        <v>178</v>
      </c>
    </row>
    <row r="5989" spans="93:97" ht="39" customHeight="1">
      <c r="CO5989" s="333">
        <v>47267</v>
      </c>
      <c r="CP5989" s="262" t="s">
        <v>178</v>
      </c>
      <c r="CR5989" s="333">
        <v>47267</v>
      </c>
      <c r="CS5989" s="262" t="s">
        <v>179</v>
      </c>
    </row>
    <row r="5990" spans="93:97" ht="39" customHeight="1">
      <c r="CO5990" s="333">
        <v>47268</v>
      </c>
      <c r="CP5990" s="262" t="s">
        <v>179</v>
      </c>
      <c r="CR5990" s="333">
        <v>47268</v>
      </c>
      <c r="CS5990" s="262" t="s">
        <v>180</v>
      </c>
    </row>
    <row r="5991" spans="93:97" ht="39" customHeight="1">
      <c r="CO5991" s="333">
        <v>47269</v>
      </c>
      <c r="CP5991" s="262" t="s">
        <v>180</v>
      </c>
      <c r="CR5991" s="333">
        <v>47269</v>
      </c>
      <c r="CS5991" s="262" t="s">
        <v>181</v>
      </c>
    </row>
    <row r="5992" spans="93:97" ht="39" customHeight="1">
      <c r="CO5992" s="333">
        <v>47270</v>
      </c>
      <c r="CP5992" s="262" t="s">
        <v>181</v>
      </c>
      <c r="CR5992" s="333">
        <v>47270</v>
      </c>
      <c r="CS5992" s="262" t="s">
        <v>182</v>
      </c>
    </row>
    <row r="5993" spans="93:97" ht="39" customHeight="1">
      <c r="CO5993" s="333">
        <v>47271</v>
      </c>
      <c r="CP5993" s="262" t="s">
        <v>182</v>
      </c>
      <c r="CR5993" s="333">
        <v>47271</v>
      </c>
      <c r="CS5993" s="262" t="s">
        <v>183</v>
      </c>
    </row>
    <row r="5994" spans="93:97" ht="39" customHeight="1">
      <c r="CO5994" s="333">
        <v>47272</v>
      </c>
      <c r="CP5994" s="262" t="s">
        <v>183</v>
      </c>
      <c r="CR5994" s="333">
        <v>47272</v>
      </c>
      <c r="CS5994" s="262" t="s">
        <v>184</v>
      </c>
    </row>
    <row r="5995" spans="93:97" ht="39" customHeight="1">
      <c r="CO5995" s="333">
        <v>47273</v>
      </c>
      <c r="CP5995" s="262" t="s">
        <v>184</v>
      </c>
      <c r="CR5995" s="333">
        <v>47273</v>
      </c>
      <c r="CS5995" s="262" t="s">
        <v>185</v>
      </c>
    </row>
    <row r="5996" spans="93:97" ht="39" customHeight="1">
      <c r="CO5996" s="333">
        <v>47274</v>
      </c>
      <c r="CP5996" s="262" t="s">
        <v>185</v>
      </c>
      <c r="CR5996" s="333">
        <v>47274</v>
      </c>
      <c r="CS5996" s="262" t="s">
        <v>186</v>
      </c>
    </row>
    <row r="5997" spans="93:97" ht="39" customHeight="1">
      <c r="CO5997" s="333">
        <v>47275</v>
      </c>
      <c r="CP5997" s="262" t="s">
        <v>186</v>
      </c>
      <c r="CR5997" s="333">
        <v>47275</v>
      </c>
      <c r="CS5997" s="262" t="s">
        <v>187</v>
      </c>
    </row>
    <row r="5998" spans="93:97" ht="39" customHeight="1">
      <c r="CO5998" s="333">
        <v>47276</v>
      </c>
      <c r="CP5998" s="262" t="s">
        <v>187</v>
      </c>
      <c r="CR5998" s="333">
        <v>47276</v>
      </c>
      <c r="CS5998" s="262" t="s">
        <v>188</v>
      </c>
    </row>
    <row r="5999" spans="93:97" ht="39" customHeight="1">
      <c r="CO5999" s="333">
        <v>47277</v>
      </c>
      <c r="CP5999" s="262" t="s">
        <v>188</v>
      </c>
      <c r="CR5999" s="333">
        <v>47277</v>
      </c>
      <c r="CS5999" s="262" t="s">
        <v>189</v>
      </c>
    </row>
    <row r="6000" spans="93:97" ht="39" customHeight="1">
      <c r="CO6000" s="333">
        <v>47278</v>
      </c>
      <c r="CP6000" s="262" t="s">
        <v>189</v>
      </c>
      <c r="CR6000" s="333">
        <v>47278</v>
      </c>
      <c r="CS6000" s="262" t="s">
        <v>190</v>
      </c>
    </row>
    <row r="6001" spans="93:97" ht="39" customHeight="1">
      <c r="CO6001" s="333">
        <v>47279</v>
      </c>
      <c r="CP6001" s="262" t="s">
        <v>190</v>
      </c>
      <c r="CR6001" s="333">
        <v>47279</v>
      </c>
      <c r="CS6001" s="262" t="s">
        <v>191</v>
      </c>
    </row>
    <row r="6002" spans="93:97" ht="39" customHeight="1">
      <c r="CO6002" s="333">
        <v>47280</v>
      </c>
      <c r="CP6002" s="262" t="s">
        <v>191</v>
      </c>
      <c r="CR6002" s="333">
        <v>47280</v>
      </c>
      <c r="CS6002" s="262" t="s">
        <v>192</v>
      </c>
    </row>
    <row r="6003" spans="93:97" ht="39" customHeight="1">
      <c r="CO6003" s="333">
        <v>47281</v>
      </c>
      <c r="CP6003" s="262" t="s">
        <v>192</v>
      </c>
      <c r="CR6003" s="333">
        <v>47281</v>
      </c>
      <c r="CS6003" s="262" t="s">
        <v>193</v>
      </c>
    </row>
    <row r="6004" spans="93:97" ht="39" customHeight="1">
      <c r="CO6004" s="333">
        <v>47282</v>
      </c>
      <c r="CP6004" s="262" t="s">
        <v>193</v>
      </c>
      <c r="CR6004" s="333">
        <v>47282</v>
      </c>
      <c r="CS6004" s="262" t="s">
        <v>194</v>
      </c>
    </row>
    <row r="6005" spans="93:97" ht="39" customHeight="1">
      <c r="CO6005" s="333">
        <v>47283</v>
      </c>
      <c r="CP6005" s="262" t="s">
        <v>194</v>
      </c>
      <c r="CR6005" s="333">
        <v>47283</v>
      </c>
      <c r="CS6005" s="262" t="s">
        <v>195</v>
      </c>
    </row>
    <row r="6006" spans="93:97" ht="39" customHeight="1">
      <c r="CO6006" s="333">
        <v>47284</v>
      </c>
      <c r="CP6006" s="262" t="s">
        <v>195</v>
      </c>
      <c r="CR6006" s="333">
        <v>47284</v>
      </c>
      <c r="CS6006" s="262" t="s">
        <v>196</v>
      </c>
    </row>
    <row r="6007" spans="93:97" ht="39" customHeight="1">
      <c r="CO6007" s="333">
        <v>47285</v>
      </c>
      <c r="CP6007" s="262" t="s">
        <v>196</v>
      </c>
      <c r="CR6007" s="333">
        <v>47285</v>
      </c>
      <c r="CS6007" s="262" t="s">
        <v>197</v>
      </c>
    </row>
    <row r="6008" spans="93:97" ht="39" customHeight="1">
      <c r="CO6008" s="333">
        <v>47286</v>
      </c>
      <c r="CP6008" s="262" t="s">
        <v>197</v>
      </c>
      <c r="CR6008" s="333">
        <v>47286</v>
      </c>
      <c r="CS6008" s="262" t="s">
        <v>198</v>
      </c>
    </row>
    <row r="6009" spans="93:97" ht="39" customHeight="1">
      <c r="CO6009" s="333">
        <v>47287</v>
      </c>
      <c r="CP6009" s="262" t="s">
        <v>198</v>
      </c>
      <c r="CR6009" s="333">
        <v>47287</v>
      </c>
      <c r="CS6009" s="262" t="s">
        <v>199</v>
      </c>
    </row>
    <row r="6010" spans="93:97" ht="39" customHeight="1">
      <c r="CO6010" s="333">
        <v>47288</v>
      </c>
      <c r="CP6010" s="262" t="s">
        <v>199</v>
      </c>
      <c r="CR6010" s="333">
        <v>47288</v>
      </c>
      <c r="CS6010" s="262" t="s">
        <v>200</v>
      </c>
    </row>
    <row r="6011" spans="93:97" ht="39" customHeight="1">
      <c r="CO6011" s="333">
        <v>47289</v>
      </c>
      <c r="CP6011" s="262" t="s">
        <v>200</v>
      </c>
      <c r="CR6011" s="333">
        <v>47289</v>
      </c>
      <c r="CS6011" s="262" t="s">
        <v>201</v>
      </c>
    </row>
    <row r="6012" spans="93:97" ht="39" customHeight="1">
      <c r="CO6012" s="333">
        <v>47290</v>
      </c>
      <c r="CP6012" s="262" t="s">
        <v>201</v>
      </c>
      <c r="CR6012" s="333">
        <v>47290</v>
      </c>
      <c r="CS6012" s="262" t="s">
        <v>202</v>
      </c>
    </row>
    <row r="6013" spans="93:97" ht="39" customHeight="1">
      <c r="CO6013" s="333">
        <v>47291</v>
      </c>
      <c r="CP6013" s="262" t="s">
        <v>202</v>
      </c>
      <c r="CR6013" s="333">
        <v>47291</v>
      </c>
      <c r="CS6013" s="262" t="s">
        <v>203</v>
      </c>
    </row>
    <row r="6014" spans="93:97" ht="39" customHeight="1">
      <c r="CO6014" s="333">
        <v>47292</v>
      </c>
      <c r="CP6014" s="262" t="s">
        <v>203</v>
      </c>
      <c r="CR6014" s="333">
        <v>47292</v>
      </c>
      <c r="CS6014" s="262" t="s">
        <v>204</v>
      </c>
    </row>
    <row r="6015" spans="93:97" ht="39" customHeight="1">
      <c r="CO6015" s="333">
        <v>47293</v>
      </c>
      <c r="CP6015" s="262" t="s">
        <v>204</v>
      </c>
      <c r="CR6015" s="333">
        <v>47293</v>
      </c>
      <c r="CS6015" s="262" t="s">
        <v>205</v>
      </c>
    </row>
    <row r="6016" spans="93:97" ht="39" customHeight="1">
      <c r="CO6016" s="333">
        <v>47294</v>
      </c>
      <c r="CP6016" s="262" t="s">
        <v>205</v>
      </c>
      <c r="CR6016" s="333">
        <v>47294</v>
      </c>
      <c r="CS6016" s="262" t="s">
        <v>206</v>
      </c>
    </row>
    <row r="6017" spans="93:97" ht="39" customHeight="1">
      <c r="CO6017" s="333">
        <v>47295</v>
      </c>
      <c r="CP6017" s="262" t="s">
        <v>206</v>
      </c>
      <c r="CR6017" s="333">
        <v>47295</v>
      </c>
      <c r="CS6017" s="262" t="s">
        <v>207</v>
      </c>
    </row>
    <row r="6018" spans="93:97" ht="39" customHeight="1">
      <c r="CO6018" s="333">
        <v>47296</v>
      </c>
      <c r="CP6018" s="262" t="s">
        <v>207</v>
      </c>
      <c r="CR6018" s="333">
        <v>47296</v>
      </c>
      <c r="CS6018" s="262" t="s">
        <v>208</v>
      </c>
    </row>
    <row r="6019" spans="93:97" ht="39" customHeight="1">
      <c r="CO6019" s="333">
        <v>47297</v>
      </c>
      <c r="CP6019" s="262" t="s">
        <v>208</v>
      </c>
      <c r="CR6019" s="333">
        <v>47297</v>
      </c>
      <c r="CS6019" s="262" t="s">
        <v>209</v>
      </c>
    </row>
    <row r="6020" spans="93:97" ht="39" customHeight="1">
      <c r="CO6020" s="333">
        <v>47298</v>
      </c>
      <c r="CP6020" s="262" t="s">
        <v>209</v>
      </c>
      <c r="CR6020" s="333">
        <v>47298</v>
      </c>
      <c r="CS6020" s="262" t="s">
        <v>210</v>
      </c>
    </row>
    <row r="6021" spans="93:97" ht="39" customHeight="1">
      <c r="CO6021" s="333">
        <v>47299</v>
      </c>
      <c r="CP6021" s="262" t="s">
        <v>210</v>
      </c>
      <c r="CR6021" s="333">
        <v>47299</v>
      </c>
      <c r="CS6021" s="262" t="s">
        <v>211</v>
      </c>
    </row>
    <row r="6022" spans="93:97" ht="39" customHeight="1">
      <c r="CO6022" s="333">
        <v>47300</v>
      </c>
      <c r="CP6022" s="262" t="s">
        <v>211</v>
      </c>
      <c r="CR6022" s="333">
        <v>47300</v>
      </c>
      <c r="CS6022" s="262" t="s">
        <v>212</v>
      </c>
    </row>
    <row r="6023" spans="93:97" ht="39" customHeight="1">
      <c r="CO6023" s="333">
        <v>47301</v>
      </c>
      <c r="CP6023" s="262" t="s">
        <v>212</v>
      </c>
      <c r="CR6023" s="333">
        <v>47301</v>
      </c>
      <c r="CS6023" s="262" t="s">
        <v>213</v>
      </c>
    </row>
    <row r="6024" spans="93:97" ht="39" customHeight="1">
      <c r="CO6024" s="333">
        <v>47302</v>
      </c>
      <c r="CP6024" s="262" t="s">
        <v>213</v>
      </c>
      <c r="CR6024" s="333">
        <v>47302</v>
      </c>
      <c r="CS6024" s="262" t="s">
        <v>214</v>
      </c>
    </row>
    <row r="6025" spans="93:97" ht="39" customHeight="1">
      <c r="CO6025" s="333">
        <v>47303</v>
      </c>
      <c r="CP6025" s="262" t="s">
        <v>214</v>
      </c>
      <c r="CR6025" s="333">
        <v>47303</v>
      </c>
      <c r="CS6025" s="262" t="s">
        <v>215</v>
      </c>
    </row>
    <row r="6026" spans="93:97" ht="39" customHeight="1">
      <c r="CO6026" s="333">
        <v>47304</v>
      </c>
      <c r="CP6026" s="262" t="s">
        <v>215</v>
      </c>
      <c r="CR6026" s="333">
        <v>47304</v>
      </c>
      <c r="CS6026" s="262" t="s">
        <v>216</v>
      </c>
    </row>
    <row r="6027" spans="93:97" ht="39" customHeight="1">
      <c r="CO6027" s="333">
        <v>47305</v>
      </c>
      <c r="CP6027" s="262" t="s">
        <v>216</v>
      </c>
      <c r="CR6027" s="333">
        <v>47305</v>
      </c>
      <c r="CS6027" s="262" t="s">
        <v>217</v>
      </c>
    </row>
    <row r="6028" spans="93:97" ht="39" customHeight="1">
      <c r="CO6028" s="333">
        <v>47306</v>
      </c>
      <c r="CP6028" s="262" t="s">
        <v>217</v>
      </c>
      <c r="CR6028" s="333">
        <v>47306</v>
      </c>
      <c r="CS6028" s="262" t="s">
        <v>218</v>
      </c>
    </row>
    <row r="6029" spans="93:97" ht="39" customHeight="1">
      <c r="CO6029" s="333">
        <v>47307</v>
      </c>
      <c r="CP6029" s="262" t="s">
        <v>218</v>
      </c>
      <c r="CR6029" s="333">
        <v>47307</v>
      </c>
      <c r="CS6029" s="262" t="s">
        <v>219</v>
      </c>
    </row>
    <row r="6030" spans="93:97" ht="39" customHeight="1">
      <c r="CO6030" s="333">
        <v>47308</v>
      </c>
      <c r="CP6030" s="262" t="s">
        <v>219</v>
      </c>
      <c r="CR6030" s="333">
        <v>47308</v>
      </c>
      <c r="CS6030" s="262" t="s">
        <v>220</v>
      </c>
    </row>
    <row r="6031" spans="93:97" ht="39" customHeight="1">
      <c r="CO6031" s="333">
        <v>47309</v>
      </c>
      <c r="CP6031" s="262" t="s">
        <v>220</v>
      </c>
      <c r="CR6031" s="333">
        <v>47309</v>
      </c>
      <c r="CS6031" s="262" t="s">
        <v>221</v>
      </c>
    </row>
    <row r="6032" spans="93:97" ht="39" customHeight="1">
      <c r="CO6032" s="333">
        <v>47310</v>
      </c>
      <c r="CP6032" s="262" t="s">
        <v>221</v>
      </c>
      <c r="CR6032" s="333">
        <v>47310</v>
      </c>
      <c r="CS6032" s="262" t="s">
        <v>222</v>
      </c>
    </row>
    <row r="6033" spans="93:97" ht="39" customHeight="1">
      <c r="CO6033" s="333">
        <v>47311</v>
      </c>
      <c r="CP6033" s="262" t="s">
        <v>222</v>
      </c>
      <c r="CR6033" s="333">
        <v>47311</v>
      </c>
      <c r="CS6033" s="262" t="s">
        <v>223</v>
      </c>
    </row>
    <row r="6034" spans="93:97" ht="39" customHeight="1">
      <c r="CO6034" s="333">
        <v>47312</v>
      </c>
      <c r="CP6034" s="262" t="s">
        <v>223</v>
      </c>
      <c r="CR6034" s="333">
        <v>47312</v>
      </c>
      <c r="CS6034" s="262" t="s">
        <v>224</v>
      </c>
    </row>
    <row r="6035" spans="93:97" ht="39" customHeight="1">
      <c r="CO6035" s="333">
        <v>47313</v>
      </c>
      <c r="CP6035" s="262" t="s">
        <v>224</v>
      </c>
      <c r="CR6035" s="333">
        <v>47313</v>
      </c>
      <c r="CS6035" s="262" t="s">
        <v>225</v>
      </c>
    </row>
    <row r="6036" spans="93:97" ht="39" customHeight="1">
      <c r="CO6036" s="333">
        <v>47314</v>
      </c>
      <c r="CP6036" s="262" t="s">
        <v>225</v>
      </c>
      <c r="CR6036" s="333">
        <v>47314</v>
      </c>
      <c r="CS6036" s="262" t="s">
        <v>226</v>
      </c>
    </row>
    <row r="6037" spans="93:97" ht="39" customHeight="1">
      <c r="CO6037" s="333">
        <v>47315</v>
      </c>
      <c r="CP6037" s="262" t="s">
        <v>226</v>
      </c>
      <c r="CR6037" s="333">
        <v>47315</v>
      </c>
      <c r="CS6037" s="262" t="s">
        <v>227</v>
      </c>
    </row>
    <row r="6038" spans="93:97" ht="39" customHeight="1">
      <c r="CO6038" s="333">
        <v>47316</v>
      </c>
      <c r="CP6038" s="262" t="s">
        <v>227</v>
      </c>
      <c r="CR6038" s="333">
        <v>47316</v>
      </c>
      <c r="CS6038" s="262" t="s">
        <v>228</v>
      </c>
    </row>
    <row r="6039" spans="93:97" ht="39" customHeight="1">
      <c r="CO6039" s="333">
        <v>47317</v>
      </c>
      <c r="CP6039" s="262" t="s">
        <v>228</v>
      </c>
      <c r="CR6039" s="333">
        <v>47317</v>
      </c>
      <c r="CS6039" s="262" t="s">
        <v>229</v>
      </c>
    </row>
    <row r="6040" spans="93:97" ht="39" customHeight="1">
      <c r="CO6040" s="333">
        <v>47318</v>
      </c>
      <c r="CP6040" s="262" t="s">
        <v>229</v>
      </c>
      <c r="CR6040" s="333">
        <v>47318</v>
      </c>
      <c r="CS6040" s="262" t="s">
        <v>230</v>
      </c>
    </row>
    <row r="6041" spans="93:97" ht="39" customHeight="1">
      <c r="CO6041" s="333">
        <v>47319</v>
      </c>
      <c r="CP6041" s="262" t="s">
        <v>230</v>
      </c>
      <c r="CR6041" s="333">
        <v>47319</v>
      </c>
      <c r="CS6041" s="262" t="s">
        <v>231</v>
      </c>
    </row>
    <row r="6042" spans="93:97" ht="39" customHeight="1">
      <c r="CO6042" s="333">
        <v>47320</v>
      </c>
      <c r="CP6042" s="262" t="s">
        <v>231</v>
      </c>
      <c r="CR6042" s="333">
        <v>47320</v>
      </c>
      <c r="CS6042" s="262" t="s">
        <v>232</v>
      </c>
    </row>
    <row r="6043" spans="93:97" ht="39" customHeight="1">
      <c r="CO6043" s="333">
        <v>47321</v>
      </c>
      <c r="CP6043" s="262" t="s">
        <v>232</v>
      </c>
      <c r="CR6043" s="333">
        <v>47321</v>
      </c>
      <c r="CS6043" s="262" t="s">
        <v>233</v>
      </c>
    </row>
    <row r="6044" spans="93:97" ht="39" customHeight="1">
      <c r="CO6044" s="333">
        <v>47322</v>
      </c>
      <c r="CP6044" s="262" t="s">
        <v>233</v>
      </c>
      <c r="CR6044" s="333">
        <v>47322</v>
      </c>
      <c r="CS6044" s="262" t="s">
        <v>234</v>
      </c>
    </row>
    <row r="6045" spans="93:97" ht="39" customHeight="1">
      <c r="CO6045" s="333">
        <v>47323</v>
      </c>
      <c r="CP6045" s="262" t="s">
        <v>234</v>
      </c>
      <c r="CR6045" s="333">
        <v>47323</v>
      </c>
      <c r="CS6045" s="262" t="s">
        <v>235</v>
      </c>
    </row>
    <row r="6046" spans="93:97" ht="39" customHeight="1">
      <c r="CO6046" s="333">
        <v>47324</v>
      </c>
      <c r="CP6046" s="262" t="s">
        <v>235</v>
      </c>
      <c r="CR6046" s="333">
        <v>47324</v>
      </c>
      <c r="CS6046" s="262" t="s">
        <v>236</v>
      </c>
    </row>
    <row r="6047" spans="93:97" ht="39" customHeight="1">
      <c r="CO6047" s="333">
        <v>47325</v>
      </c>
      <c r="CP6047" s="262" t="s">
        <v>236</v>
      </c>
      <c r="CR6047" s="333">
        <v>47325</v>
      </c>
      <c r="CS6047" s="262" t="s">
        <v>237</v>
      </c>
    </row>
    <row r="6048" spans="93:97" ht="39" customHeight="1">
      <c r="CO6048" s="333">
        <v>47326</v>
      </c>
      <c r="CP6048" s="262" t="s">
        <v>237</v>
      </c>
      <c r="CR6048" s="333">
        <v>47326</v>
      </c>
      <c r="CS6048" s="262" t="s">
        <v>238</v>
      </c>
    </row>
    <row r="6049" spans="93:97" ht="39" customHeight="1">
      <c r="CO6049" s="333">
        <v>47327</v>
      </c>
      <c r="CP6049" s="262" t="s">
        <v>238</v>
      </c>
      <c r="CR6049" s="333">
        <v>47327</v>
      </c>
      <c r="CS6049" s="262" t="s">
        <v>239</v>
      </c>
    </row>
    <row r="6050" spans="93:97" ht="39" customHeight="1">
      <c r="CO6050" s="333">
        <v>47328</v>
      </c>
      <c r="CP6050" s="262" t="s">
        <v>239</v>
      </c>
      <c r="CR6050" s="333">
        <v>47328</v>
      </c>
      <c r="CS6050" s="262" t="s">
        <v>240</v>
      </c>
    </row>
    <row r="6051" spans="93:97" ht="39" customHeight="1">
      <c r="CO6051" s="333">
        <v>47329</v>
      </c>
      <c r="CP6051" s="262" t="s">
        <v>240</v>
      </c>
      <c r="CR6051" s="333">
        <v>47329</v>
      </c>
      <c r="CS6051" s="262" t="s">
        <v>241</v>
      </c>
    </row>
    <row r="6052" spans="93:97" ht="39" customHeight="1">
      <c r="CO6052" s="333">
        <v>47330</v>
      </c>
      <c r="CP6052" s="262" t="s">
        <v>241</v>
      </c>
      <c r="CR6052" s="333">
        <v>47330</v>
      </c>
      <c r="CS6052" s="262" t="s">
        <v>242</v>
      </c>
    </row>
    <row r="6053" spans="93:97" ht="39" customHeight="1">
      <c r="CO6053" s="333">
        <v>47331</v>
      </c>
      <c r="CP6053" s="262" t="s">
        <v>242</v>
      </c>
      <c r="CR6053" s="333">
        <v>47331</v>
      </c>
      <c r="CS6053" s="262" t="s">
        <v>243</v>
      </c>
    </row>
    <row r="6054" spans="93:97" ht="39" customHeight="1">
      <c r="CO6054" s="333">
        <v>47332</v>
      </c>
      <c r="CP6054" s="262" t="s">
        <v>243</v>
      </c>
      <c r="CR6054" s="333">
        <v>47332</v>
      </c>
      <c r="CS6054" s="262" t="s">
        <v>244</v>
      </c>
    </row>
    <row r="6055" spans="93:97" ht="39" customHeight="1">
      <c r="CO6055" s="333">
        <v>47333</v>
      </c>
      <c r="CP6055" s="262" t="s">
        <v>244</v>
      </c>
      <c r="CR6055" s="333">
        <v>47333</v>
      </c>
      <c r="CS6055" s="262" t="s">
        <v>245</v>
      </c>
    </row>
    <row r="6056" spans="93:97" ht="39" customHeight="1">
      <c r="CO6056" s="333">
        <v>47334</v>
      </c>
      <c r="CP6056" s="262" t="s">
        <v>245</v>
      </c>
      <c r="CR6056" s="333">
        <v>47334</v>
      </c>
      <c r="CS6056" s="262" t="s">
        <v>246</v>
      </c>
    </row>
    <row r="6057" spans="93:97" ht="39" customHeight="1">
      <c r="CO6057" s="333">
        <v>47335</v>
      </c>
      <c r="CP6057" s="262" t="s">
        <v>246</v>
      </c>
      <c r="CR6057" s="333">
        <v>47335</v>
      </c>
      <c r="CS6057" s="262" t="s">
        <v>247</v>
      </c>
    </row>
    <row r="6058" spans="93:97" ht="39" customHeight="1">
      <c r="CO6058" s="333">
        <v>47336</v>
      </c>
      <c r="CP6058" s="262" t="s">
        <v>247</v>
      </c>
      <c r="CR6058" s="333">
        <v>47336</v>
      </c>
      <c r="CS6058" s="262" t="s">
        <v>248</v>
      </c>
    </row>
    <row r="6059" spans="93:97" ht="39" customHeight="1">
      <c r="CO6059" s="333">
        <v>47337</v>
      </c>
      <c r="CP6059" s="262" t="s">
        <v>248</v>
      </c>
      <c r="CR6059" s="333">
        <v>47337</v>
      </c>
      <c r="CS6059" s="262" t="s">
        <v>249</v>
      </c>
    </row>
    <row r="6060" spans="93:97" ht="39" customHeight="1">
      <c r="CO6060" s="333">
        <v>47338</v>
      </c>
      <c r="CP6060" s="262" t="s">
        <v>249</v>
      </c>
      <c r="CR6060" s="333">
        <v>47338</v>
      </c>
      <c r="CS6060" s="262" t="s">
        <v>250</v>
      </c>
    </row>
    <row r="6061" spans="93:97" ht="39" customHeight="1">
      <c r="CO6061" s="333">
        <v>47339</v>
      </c>
      <c r="CP6061" s="262" t="s">
        <v>250</v>
      </c>
      <c r="CR6061" s="333">
        <v>47339</v>
      </c>
      <c r="CS6061" s="262" t="s">
        <v>251</v>
      </c>
    </row>
    <row r="6062" spans="93:97" ht="39" customHeight="1">
      <c r="CO6062" s="333">
        <v>47340</v>
      </c>
      <c r="CP6062" s="262" t="s">
        <v>251</v>
      </c>
      <c r="CR6062" s="333">
        <v>47340</v>
      </c>
      <c r="CS6062" s="262" t="s">
        <v>252</v>
      </c>
    </row>
    <row r="6063" spans="93:97" ht="39" customHeight="1">
      <c r="CO6063" s="333">
        <v>47341</v>
      </c>
      <c r="CP6063" s="262" t="s">
        <v>252</v>
      </c>
      <c r="CR6063" s="333">
        <v>47341</v>
      </c>
      <c r="CS6063" s="262" t="s">
        <v>253</v>
      </c>
    </row>
    <row r="6064" spans="93:97" ht="39" customHeight="1">
      <c r="CO6064" s="333">
        <v>47342</v>
      </c>
      <c r="CP6064" s="262" t="s">
        <v>253</v>
      </c>
      <c r="CR6064" s="333">
        <v>47342</v>
      </c>
      <c r="CS6064" s="262" t="s">
        <v>254</v>
      </c>
    </row>
    <row r="6065" spans="93:97" ht="39" customHeight="1">
      <c r="CO6065" s="333">
        <v>47343</v>
      </c>
      <c r="CP6065" s="262" t="s">
        <v>254</v>
      </c>
      <c r="CR6065" s="333">
        <v>47343</v>
      </c>
      <c r="CS6065" s="262" t="s">
        <v>255</v>
      </c>
    </row>
    <row r="6066" spans="93:97" ht="39" customHeight="1">
      <c r="CO6066" s="333">
        <v>47344</v>
      </c>
      <c r="CP6066" s="262" t="s">
        <v>255</v>
      </c>
      <c r="CR6066" s="333">
        <v>47344</v>
      </c>
      <c r="CS6066" s="262" t="s">
        <v>256</v>
      </c>
    </row>
    <row r="6067" spans="93:97" ht="39" customHeight="1">
      <c r="CO6067" s="333">
        <v>47345</v>
      </c>
      <c r="CP6067" s="262" t="s">
        <v>256</v>
      </c>
      <c r="CR6067" s="333">
        <v>47345</v>
      </c>
      <c r="CS6067" s="262" t="s">
        <v>257</v>
      </c>
    </row>
    <row r="6068" spans="93:97" ht="39" customHeight="1">
      <c r="CO6068" s="333">
        <v>47346</v>
      </c>
      <c r="CP6068" s="262" t="s">
        <v>257</v>
      </c>
      <c r="CR6068" s="333">
        <v>47346</v>
      </c>
      <c r="CS6068" s="262" t="s">
        <v>258</v>
      </c>
    </row>
    <row r="6069" spans="93:97" ht="39" customHeight="1">
      <c r="CO6069" s="333">
        <v>47347</v>
      </c>
      <c r="CP6069" s="262" t="s">
        <v>258</v>
      </c>
      <c r="CR6069" s="333">
        <v>47347</v>
      </c>
      <c r="CS6069" s="262" t="s">
        <v>259</v>
      </c>
    </row>
    <row r="6070" spans="93:97" ht="39" customHeight="1">
      <c r="CO6070" s="333">
        <v>47348</v>
      </c>
      <c r="CP6070" s="262" t="s">
        <v>259</v>
      </c>
      <c r="CR6070" s="333">
        <v>47348</v>
      </c>
      <c r="CS6070" s="262" t="s">
        <v>260</v>
      </c>
    </row>
    <row r="6071" spans="93:97" ht="39" customHeight="1">
      <c r="CO6071" s="333">
        <v>47349</v>
      </c>
      <c r="CP6071" s="262" t="s">
        <v>260</v>
      </c>
      <c r="CR6071" s="333">
        <v>47349</v>
      </c>
      <c r="CS6071" s="262" t="s">
        <v>261</v>
      </c>
    </row>
    <row r="6072" spans="93:97" ht="39" customHeight="1">
      <c r="CO6072" s="333">
        <v>47350</v>
      </c>
      <c r="CP6072" s="262" t="s">
        <v>261</v>
      </c>
      <c r="CR6072" s="333">
        <v>47350</v>
      </c>
      <c r="CS6072" s="262" t="s">
        <v>262</v>
      </c>
    </row>
    <row r="6073" spans="93:97" ht="39" customHeight="1">
      <c r="CO6073" s="333">
        <v>47351</v>
      </c>
      <c r="CP6073" s="262" t="s">
        <v>262</v>
      </c>
      <c r="CR6073" s="333">
        <v>47351</v>
      </c>
      <c r="CS6073" s="262" t="s">
        <v>263</v>
      </c>
    </row>
    <row r="6074" spans="93:97" ht="39" customHeight="1">
      <c r="CO6074" s="333">
        <v>47352</v>
      </c>
      <c r="CP6074" s="262" t="s">
        <v>263</v>
      </c>
      <c r="CR6074" s="333">
        <v>47352</v>
      </c>
      <c r="CS6074" s="262" t="s">
        <v>264</v>
      </c>
    </row>
    <row r="6075" spans="93:97" ht="39" customHeight="1">
      <c r="CO6075" s="333">
        <v>47353</v>
      </c>
      <c r="CP6075" s="262" t="s">
        <v>264</v>
      </c>
      <c r="CR6075" s="333">
        <v>47353</v>
      </c>
      <c r="CS6075" s="262" t="s">
        <v>265</v>
      </c>
    </row>
    <row r="6076" spans="93:97" ht="39" customHeight="1">
      <c r="CO6076" s="333">
        <v>47354</v>
      </c>
      <c r="CP6076" s="262" t="s">
        <v>265</v>
      </c>
      <c r="CR6076" s="333">
        <v>47354</v>
      </c>
      <c r="CS6076" s="262" t="s">
        <v>266</v>
      </c>
    </row>
    <row r="6077" spans="93:97" ht="39" customHeight="1">
      <c r="CO6077" s="333">
        <v>47355</v>
      </c>
      <c r="CP6077" s="262" t="s">
        <v>266</v>
      </c>
      <c r="CR6077" s="333">
        <v>47355</v>
      </c>
      <c r="CS6077" s="262" t="s">
        <v>267</v>
      </c>
    </row>
    <row r="6078" spans="93:97" ht="39" customHeight="1">
      <c r="CO6078" s="333">
        <v>47356</v>
      </c>
      <c r="CP6078" s="262" t="s">
        <v>267</v>
      </c>
      <c r="CR6078" s="333">
        <v>47356</v>
      </c>
      <c r="CS6078" s="262" t="s">
        <v>268</v>
      </c>
    </row>
    <row r="6079" spans="93:97" ht="39" customHeight="1">
      <c r="CO6079" s="333">
        <v>47357</v>
      </c>
      <c r="CP6079" s="262" t="s">
        <v>268</v>
      </c>
      <c r="CR6079" s="333">
        <v>47357</v>
      </c>
      <c r="CS6079" s="262" t="s">
        <v>269</v>
      </c>
    </row>
    <row r="6080" spans="93:97" ht="39" customHeight="1">
      <c r="CO6080" s="333">
        <v>47358</v>
      </c>
      <c r="CP6080" s="262" t="s">
        <v>269</v>
      </c>
      <c r="CR6080" s="333">
        <v>47358</v>
      </c>
      <c r="CS6080" s="262" t="s">
        <v>270</v>
      </c>
    </row>
    <row r="6081" spans="93:97" ht="39" customHeight="1">
      <c r="CO6081" s="333">
        <v>47359</v>
      </c>
      <c r="CP6081" s="262" t="s">
        <v>270</v>
      </c>
      <c r="CR6081" s="333">
        <v>47359</v>
      </c>
      <c r="CS6081" s="262" t="s">
        <v>271</v>
      </c>
    </row>
    <row r="6082" spans="93:97" ht="39" customHeight="1">
      <c r="CO6082" s="333">
        <v>47360</v>
      </c>
      <c r="CP6082" s="262" t="s">
        <v>271</v>
      </c>
      <c r="CR6082" s="333">
        <v>47360</v>
      </c>
      <c r="CS6082" s="262" t="s">
        <v>272</v>
      </c>
    </row>
    <row r="6083" spans="93:97" ht="39" customHeight="1">
      <c r="CO6083" s="333">
        <v>47361</v>
      </c>
      <c r="CP6083" s="262" t="s">
        <v>272</v>
      </c>
      <c r="CR6083" s="333">
        <v>47361</v>
      </c>
      <c r="CS6083" s="262" t="s">
        <v>273</v>
      </c>
    </row>
    <row r="6084" spans="93:97" ht="39" customHeight="1">
      <c r="CO6084" s="333">
        <v>47362</v>
      </c>
      <c r="CP6084" s="262" t="s">
        <v>273</v>
      </c>
      <c r="CR6084" s="333">
        <v>47362</v>
      </c>
      <c r="CS6084" s="262" t="s">
        <v>274</v>
      </c>
    </row>
    <row r="6085" spans="93:97" ht="39" customHeight="1">
      <c r="CO6085" s="333">
        <v>47363</v>
      </c>
      <c r="CP6085" s="262" t="s">
        <v>274</v>
      </c>
      <c r="CR6085" s="333">
        <v>47363</v>
      </c>
      <c r="CS6085" s="262" t="s">
        <v>275</v>
      </c>
    </row>
    <row r="6086" spans="93:97" ht="39" customHeight="1">
      <c r="CO6086" s="333">
        <v>47364</v>
      </c>
      <c r="CP6086" s="262" t="s">
        <v>275</v>
      </c>
      <c r="CR6086" s="333">
        <v>47364</v>
      </c>
      <c r="CS6086" s="262" t="s">
        <v>276</v>
      </c>
    </row>
    <row r="6087" spans="93:97" ht="39" customHeight="1">
      <c r="CO6087" s="333">
        <v>47365</v>
      </c>
      <c r="CP6087" s="262" t="s">
        <v>276</v>
      </c>
      <c r="CR6087" s="333">
        <v>47365</v>
      </c>
      <c r="CS6087" s="262" t="s">
        <v>277</v>
      </c>
    </row>
    <row r="6088" spans="93:97" ht="39" customHeight="1">
      <c r="CO6088" s="333">
        <v>47366</v>
      </c>
      <c r="CP6088" s="262" t="s">
        <v>277</v>
      </c>
      <c r="CR6088" s="333">
        <v>47366</v>
      </c>
      <c r="CS6088" s="262" t="s">
        <v>278</v>
      </c>
    </row>
    <row r="6089" spans="93:97" ht="39" customHeight="1">
      <c r="CO6089" s="333">
        <v>47367</v>
      </c>
      <c r="CP6089" s="262" t="s">
        <v>278</v>
      </c>
      <c r="CR6089" s="333">
        <v>47367</v>
      </c>
      <c r="CS6089" s="262" t="s">
        <v>279</v>
      </c>
    </row>
    <row r="6090" spans="93:97" ht="39" customHeight="1">
      <c r="CO6090" s="333">
        <v>47368</v>
      </c>
      <c r="CP6090" s="262" t="s">
        <v>279</v>
      </c>
      <c r="CR6090" s="333">
        <v>47368</v>
      </c>
      <c r="CS6090" s="262" t="s">
        <v>280</v>
      </c>
    </row>
    <row r="6091" spans="93:97" ht="39" customHeight="1">
      <c r="CO6091" s="333">
        <v>47369</v>
      </c>
      <c r="CP6091" s="262" t="s">
        <v>280</v>
      </c>
      <c r="CR6091" s="333">
        <v>47369</v>
      </c>
      <c r="CS6091" s="262" t="s">
        <v>281</v>
      </c>
    </row>
    <row r="6092" spans="93:97" ht="39" customHeight="1">
      <c r="CO6092" s="333">
        <v>47370</v>
      </c>
      <c r="CP6092" s="262" t="s">
        <v>281</v>
      </c>
      <c r="CR6092" s="333">
        <v>47370</v>
      </c>
      <c r="CS6092" s="262" t="s">
        <v>282</v>
      </c>
    </row>
    <row r="6093" spans="93:97" ht="39" customHeight="1">
      <c r="CO6093" s="333">
        <v>47371</v>
      </c>
      <c r="CP6093" s="262" t="s">
        <v>282</v>
      </c>
      <c r="CR6093" s="333">
        <v>47371</v>
      </c>
      <c r="CS6093" s="262" t="s">
        <v>283</v>
      </c>
    </row>
    <row r="6094" spans="93:97" ht="39" customHeight="1">
      <c r="CO6094" s="333">
        <v>47372</v>
      </c>
      <c r="CP6094" s="262" t="s">
        <v>283</v>
      </c>
      <c r="CR6094" s="333">
        <v>47372</v>
      </c>
      <c r="CS6094" s="262" t="s">
        <v>284</v>
      </c>
    </row>
    <row r="6095" spans="93:97" ht="39" customHeight="1">
      <c r="CO6095" s="333">
        <v>47373</v>
      </c>
      <c r="CP6095" s="262" t="s">
        <v>284</v>
      </c>
      <c r="CR6095" s="333">
        <v>47373</v>
      </c>
      <c r="CS6095" s="262" t="s">
        <v>285</v>
      </c>
    </row>
    <row r="6096" spans="93:97" ht="39" customHeight="1">
      <c r="CO6096" s="333">
        <v>47374</v>
      </c>
      <c r="CP6096" s="262" t="s">
        <v>285</v>
      </c>
      <c r="CR6096" s="333">
        <v>47374</v>
      </c>
      <c r="CS6096" s="262" t="s">
        <v>286</v>
      </c>
    </row>
    <row r="6097" spans="93:97" ht="39" customHeight="1">
      <c r="CO6097" s="333">
        <v>47375</v>
      </c>
      <c r="CP6097" s="262" t="s">
        <v>286</v>
      </c>
      <c r="CR6097" s="333">
        <v>47375</v>
      </c>
      <c r="CS6097" s="262" t="s">
        <v>287</v>
      </c>
    </row>
    <row r="6098" spans="93:97" ht="39" customHeight="1">
      <c r="CO6098" s="333">
        <v>47376</v>
      </c>
      <c r="CP6098" s="262" t="s">
        <v>287</v>
      </c>
      <c r="CR6098" s="333">
        <v>47376</v>
      </c>
      <c r="CS6098" s="262" t="s">
        <v>288</v>
      </c>
    </row>
    <row r="6099" spans="93:97" ht="39" customHeight="1">
      <c r="CO6099" s="333">
        <v>47377</v>
      </c>
      <c r="CP6099" s="262" t="s">
        <v>288</v>
      </c>
      <c r="CR6099" s="333">
        <v>47377</v>
      </c>
      <c r="CS6099" s="262" t="s">
        <v>289</v>
      </c>
    </row>
    <row r="6100" spans="93:97" ht="39" customHeight="1">
      <c r="CO6100" s="333">
        <v>47378</v>
      </c>
      <c r="CP6100" s="262" t="s">
        <v>289</v>
      </c>
      <c r="CR6100" s="333">
        <v>47378</v>
      </c>
      <c r="CS6100" s="262" t="s">
        <v>290</v>
      </c>
    </row>
    <row r="6101" spans="93:97" ht="39" customHeight="1">
      <c r="CO6101" s="333">
        <v>47379</v>
      </c>
      <c r="CP6101" s="262" t="s">
        <v>290</v>
      </c>
      <c r="CR6101" s="333">
        <v>47379</v>
      </c>
      <c r="CS6101" s="262" t="s">
        <v>291</v>
      </c>
    </row>
    <row r="6102" spans="93:97" ht="39" customHeight="1">
      <c r="CO6102" s="333">
        <v>47380</v>
      </c>
      <c r="CP6102" s="262" t="s">
        <v>291</v>
      </c>
      <c r="CR6102" s="333">
        <v>47380</v>
      </c>
      <c r="CS6102" s="262" t="s">
        <v>292</v>
      </c>
    </row>
    <row r="6103" spans="93:97" ht="39" customHeight="1">
      <c r="CO6103" s="333">
        <v>47381</v>
      </c>
      <c r="CP6103" s="262" t="s">
        <v>292</v>
      </c>
      <c r="CR6103" s="333">
        <v>47381</v>
      </c>
      <c r="CS6103" s="262" t="s">
        <v>293</v>
      </c>
    </row>
    <row r="6104" spans="93:97" ht="39" customHeight="1">
      <c r="CO6104" s="333">
        <v>47382</v>
      </c>
      <c r="CP6104" s="262" t="s">
        <v>293</v>
      </c>
      <c r="CR6104" s="333">
        <v>47382</v>
      </c>
      <c r="CS6104" s="262" t="s">
        <v>294</v>
      </c>
    </row>
    <row r="6105" spans="93:97" ht="39" customHeight="1">
      <c r="CO6105" s="333">
        <v>47383</v>
      </c>
      <c r="CP6105" s="262" t="s">
        <v>294</v>
      </c>
      <c r="CR6105" s="333">
        <v>47383</v>
      </c>
      <c r="CS6105" s="262" t="s">
        <v>295</v>
      </c>
    </row>
    <row r="6106" spans="93:97" ht="39" customHeight="1">
      <c r="CO6106" s="333">
        <v>47384</v>
      </c>
      <c r="CP6106" s="262" t="s">
        <v>295</v>
      </c>
      <c r="CR6106" s="333">
        <v>47384</v>
      </c>
      <c r="CS6106" s="262" t="s">
        <v>296</v>
      </c>
    </row>
    <row r="6107" spans="93:97" ht="39" customHeight="1">
      <c r="CO6107" s="333">
        <v>47385</v>
      </c>
      <c r="CP6107" s="262" t="s">
        <v>296</v>
      </c>
      <c r="CR6107" s="333">
        <v>47385</v>
      </c>
      <c r="CS6107" s="262" t="s">
        <v>297</v>
      </c>
    </row>
    <row r="6108" spans="93:97" ht="39" customHeight="1">
      <c r="CO6108" s="333">
        <v>47386</v>
      </c>
      <c r="CP6108" s="262" t="s">
        <v>297</v>
      </c>
      <c r="CR6108" s="333">
        <v>47386</v>
      </c>
      <c r="CS6108" s="262" t="s">
        <v>298</v>
      </c>
    </row>
    <row r="6109" spans="93:97" ht="39" customHeight="1">
      <c r="CO6109" s="333">
        <v>47387</v>
      </c>
      <c r="CP6109" s="262" t="s">
        <v>298</v>
      </c>
      <c r="CR6109" s="333">
        <v>47387</v>
      </c>
      <c r="CS6109" s="262" t="s">
        <v>299</v>
      </c>
    </row>
    <row r="6110" spans="93:97" ht="39" customHeight="1">
      <c r="CO6110" s="333">
        <v>47388</v>
      </c>
      <c r="CP6110" s="262" t="s">
        <v>299</v>
      </c>
      <c r="CR6110" s="333">
        <v>47388</v>
      </c>
      <c r="CS6110" s="262" t="s">
        <v>300</v>
      </c>
    </row>
    <row r="6111" spans="93:97" ht="39" customHeight="1">
      <c r="CO6111" s="333">
        <v>47389</v>
      </c>
      <c r="CP6111" s="262" t="s">
        <v>300</v>
      </c>
      <c r="CR6111" s="333">
        <v>47389</v>
      </c>
      <c r="CS6111" s="262" t="s">
        <v>301</v>
      </c>
    </row>
    <row r="6112" spans="93:97" ht="39" customHeight="1">
      <c r="CO6112" s="333">
        <v>47390</v>
      </c>
      <c r="CP6112" s="262" t="s">
        <v>301</v>
      </c>
      <c r="CR6112" s="333">
        <v>47390</v>
      </c>
      <c r="CS6112" s="262" t="s">
        <v>302</v>
      </c>
    </row>
    <row r="6113" spans="93:97" ht="39" customHeight="1">
      <c r="CO6113" s="333">
        <v>47391</v>
      </c>
      <c r="CP6113" s="262" t="s">
        <v>302</v>
      </c>
      <c r="CR6113" s="333">
        <v>47391</v>
      </c>
      <c r="CS6113" s="262" t="s">
        <v>303</v>
      </c>
    </row>
    <row r="6114" spans="93:97" ht="39" customHeight="1">
      <c r="CO6114" s="333">
        <v>47392</v>
      </c>
      <c r="CP6114" s="262" t="s">
        <v>303</v>
      </c>
      <c r="CR6114" s="333">
        <v>47392</v>
      </c>
      <c r="CS6114" s="262" t="s">
        <v>304</v>
      </c>
    </row>
    <row r="6115" spans="93:97" ht="39" customHeight="1">
      <c r="CO6115" s="333">
        <v>47393</v>
      </c>
      <c r="CP6115" s="262" t="s">
        <v>304</v>
      </c>
      <c r="CR6115" s="333">
        <v>47393</v>
      </c>
      <c r="CS6115" s="262" t="s">
        <v>305</v>
      </c>
    </row>
    <row r="6116" spans="93:97" ht="39" customHeight="1">
      <c r="CO6116" s="333">
        <v>47394</v>
      </c>
      <c r="CP6116" s="262" t="s">
        <v>305</v>
      </c>
      <c r="CR6116" s="333">
        <v>47394</v>
      </c>
      <c r="CS6116" s="262" t="s">
        <v>306</v>
      </c>
    </row>
    <row r="6117" spans="93:97" ht="39" customHeight="1">
      <c r="CO6117" s="333">
        <v>47395</v>
      </c>
      <c r="CP6117" s="262" t="s">
        <v>306</v>
      </c>
      <c r="CR6117" s="333">
        <v>47395</v>
      </c>
      <c r="CS6117" s="262" t="s">
        <v>307</v>
      </c>
    </row>
    <row r="6118" spans="93:97" ht="39" customHeight="1">
      <c r="CO6118" s="333">
        <v>47396</v>
      </c>
      <c r="CP6118" s="262" t="s">
        <v>307</v>
      </c>
      <c r="CR6118" s="333">
        <v>47396</v>
      </c>
      <c r="CS6118" s="262" t="s">
        <v>308</v>
      </c>
    </row>
    <row r="6119" spans="93:97" ht="39" customHeight="1">
      <c r="CO6119" s="333">
        <v>47397</v>
      </c>
      <c r="CP6119" s="262" t="s">
        <v>308</v>
      </c>
      <c r="CR6119" s="333">
        <v>47397</v>
      </c>
      <c r="CS6119" s="262" t="s">
        <v>309</v>
      </c>
    </row>
    <row r="6120" spans="93:97" ht="39" customHeight="1">
      <c r="CO6120" s="333">
        <v>47398</v>
      </c>
      <c r="CP6120" s="262" t="s">
        <v>309</v>
      </c>
      <c r="CR6120" s="333">
        <v>47398</v>
      </c>
      <c r="CS6120" s="262" t="s">
        <v>310</v>
      </c>
    </row>
    <row r="6121" spans="93:97" ht="39" customHeight="1">
      <c r="CO6121" s="333">
        <v>47399</v>
      </c>
      <c r="CP6121" s="262" t="s">
        <v>310</v>
      </c>
      <c r="CR6121" s="333">
        <v>47399</v>
      </c>
      <c r="CS6121" s="262" t="s">
        <v>311</v>
      </c>
    </row>
    <row r="6122" spans="93:97" ht="39" customHeight="1">
      <c r="CO6122" s="333">
        <v>47400</v>
      </c>
      <c r="CP6122" s="262" t="s">
        <v>311</v>
      </c>
      <c r="CR6122" s="333">
        <v>47400</v>
      </c>
      <c r="CS6122" s="262" t="s">
        <v>312</v>
      </c>
    </row>
    <row r="6123" spans="93:97" ht="39" customHeight="1">
      <c r="CO6123" s="333">
        <v>47401</v>
      </c>
      <c r="CP6123" s="262" t="s">
        <v>312</v>
      </c>
      <c r="CR6123" s="333">
        <v>47401</v>
      </c>
      <c r="CS6123" s="262" t="s">
        <v>313</v>
      </c>
    </row>
    <row r="6124" spans="93:97" ht="39" customHeight="1">
      <c r="CO6124" s="333">
        <v>47402</v>
      </c>
      <c r="CP6124" s="262" t="s">
        <v>313</v>
      </c>
      <c r="CR6124" s="333">
        <v>47402</v>
      </c>
      <c r="CS6124" s="262" t="s">
        <v>314</v>
      </c>
    </row>
    <row r="6125" spans="93:97" ht="39" customHeight="1">
      <c r="CO6125" s="333">
        <v>47403</v>
      </c>
      <c r="CP6125" s="262" t="s">
        <v>314</v>
      </c>
      <c r="CR6125" s="333">
        <v>47403</v>
      </c>
      <c r="CS6125" s="262" t="s">
        <v>315</v>
      </c>
    </row>
    <row r="6126" spans="93:97" ht="39" customHeight="1">
      <c r="CO6126" s="333">
        <v>47404</v>
      </c>
      <c r="CP6126" s="262" t="s">
        <v>315</v>
      </c>
      <c r="CR6126" s="333">
        <v>47404</v>
      </c>
      <c r="CS6126" s="262" t="s">
        <v>316</v>
      </c>
    </row>
    <row r="6127" spans="93:97" ht="39" customHeight="1">
      <c r="CO6127" s="333">
        <v>47405</v>
      </c>
      <c r="CP6127" s="262" t="s">
        <v>316</v>
      </c>
      <c r="CR6127" s="333">
        <v>47405</v>
      </c>
      <c r="CS6127" s="262" t="s">
        <v>317</v>
      </c>
    </row>
    <row r="6128" spans="93:97" ht="39" customHeight="1">
      <c r="CO6128" s="333">
        <v>47406</v>
      </c>
      <c r="CP6128" s="262" t="s">
        <v>317</v>
      </c>
      <c r="CR6128" s="333">
        <v>47406</v>
      </c>
      <c r="CS6128" s="262" t="s">
        <v>318</v>
      </c>
    </row>
    <row r="6129" spans="93:97" ht="39" customHeight="1">
      <c r="CO6129" s="333">
        <v>47407</v>
      </c>
      <c r="CP6129" s="262" t="s">
        <v>318</v>
      </c>
      <c r="CR6129" s="333">
        <v>47407</v>
      </c>
      <c r="CS6129" s="262" t="s">
        <v>319</v>
      </c>
    </row>
    <row r="6130" spans="93:97" ht="39" customHeight="1">
      <c r="CO6130" s="333">
        <v>47408</v>
      </c>
      <c r="CP6130" s="262" t="s">
        <v>319</v>
      </c>
      <c r="CR6130" s="333">
        <v>47408</v>
      </c>
      <c r="CS6130" s="262" t="s">
        <v>320</v>
      </c>
    </row>
    <row r="6131" spans="93:97" ht="39" customHeight="1">
      <c r="CO6131" s="333">
        <v>47409</v>
      </c>
      <c r="CP6131" s="262" t="s">
        <v>320</v>
      </c>
      <c r="CR6131" s="333">
        <v>47409</v>
      </c>
      <c r="CS6131" s="262" t="s">
        <v>321</v>
      </c>
    </row>
    <row r="6132" spans="93:97" ht="39" customHeight="1">
      <c r="CO6132" s="333">
        <v>47410</v>
      </c>
      <c r="CP6132" s="262" t="s">
        <v>321</v>
      </c>
      <c r="CR6132" s="333">
        <v>47410</v>
      </c>
      <c r="CS6132" s="262" t="s">
        <v>322</v>
      </c>
    </row>
    <row r="6133" spans="93:97" ht="39" customHeight="1">
      <c r="CO6133" s="333">
        <v>47411</v>
      </c>
      <c r="CP6133" s="262" t="s">
        <v>322</v>
      </c>
      <c r="CR6133" s="333">
        <v>47411</v>
      </c>
      <c r="CS6133" s="262" t="s">
        <v>323</v>
      </c>
    </row>
    <row r="6134" spans="93:97" ht="39" customHeight="1">
      <c r="CO6134" s="333">
        <v>47412</v>
      </c>
      <c r="CP6134" s="262" t="s">
        <v>323</v>
      </c>
      <c r="CR6134" s="333">
        <v>47412</v>
      </c>
      <c r="CS6134" s="262" t="s">
        <v>324</v>
      </c>
    </row>
    <row r="6135" spans="93:97" ht="39" customHeight="1">
      <c r="CO6135" s="333">
        <v>47413</v>
      </c>
      <c r="CP6135" s="262" t="s">
        <v>324</v>
      </c>
      <c r="CR6135" s="333">
        <v>47413</v>
      </c>
      <c r="CS6135" s="262" t="s">
        <v>325</v>
      </c>
    </row>
    <row r="6136" spans="93:97" ht="39" customHeight="1">
      <c r="CO6136" s="333">
        <v>47414</v>
      </c>
      <c r="CP6136" s="262" t="s">
        <v>325</v>
      </c>
      <c r="CR6136" s="333">
        <v>47414</v>
      </c>
      <c r="CS6136" s="262" t="s">
        <v>326</v>
      </c>
    </row>
    <row r="6137" spans="93:97" ht="39" customHeight="1">
      <c r="CO6137" s="333">
        <v>47415</v>
      </c>
      <c r="CP6137" s="262" t="s">
        <v>326</v>
      </c>
      <c r="CR6137" s="333">
        <v>47415</v>
      </c>
      <c r="CS6137" s="262" t="s">
        <v>327</v>
      </c>
    </row>
    <row r="6138" spans="93:97" ht="39" customHeight="1">
      <c r="CO6138" s="333">
        <v>47416</v>
      </c>
      <c r="CP6138" s="262" t="s">
        <v>327</v>
      </c>
      <c r="CR6138" s="333">
        <v>47416</v>
      </c>
      <c r="CS6138" s="262" t="s">
        <v>328</v>
      </c>
    </row>
    <row r="6139" spans="93:97" ht="39" customHeight="1">
      <c r="CO6139" s="333">
        <v>47417</v>
      </c>
      <c r="CP6139" s="262" t="s">
        <v>328</v>
      </c>
      <c r="CR6139" s="333">
        <v>47417</v>
      </c>
      <c r="CS6139" s="262" t="s">
        <v>329</v>
      </c>
    </row>
    <row r="6140" spans="93:97" ht="39" customHeight="1">
      <c r="CO6140" s="333">
        <v>47418</v>
      </c>
      <c r="CP6140" s="262" t="s">
        <v>329</v>
      </c>
      <c r="CR6140" s="333">
        <v>47418</v>
      </c>
      <c r="CS6140" s="262" t="s">
        <v>330</v>
      </c>
    </row>
    <row r="6141" spans="93:97" ht="39" customHeight="1">
      <c r="CO6141" s="333">
        <v>47419</v>
      </c>
      <c r="CP6141" s="262" t="s">
        <v>330</v>
      </c>
      <c r="CR6141" s="333">
        <v>47419</v>
      </c>
      <c r="CS6141" s="262" t="s">
        <v>331</v>
      </c>
    </row>
    <row r="6142" spans="93:97" ht="39" customHeight="1">
      <c r="CO6142" s="333">
        <v>47420</v>
      </c>
      <c r="CP6142" s="262" t="s">
        <v>331</v>
      </c>
      <c r="CR6142" s="333">
        <v>47420</v>
      </c>
      <c r="CS6142" s="262" t="s">
        <v>332</v>
      </c>
    </row>
    <row r="6143" spans="93:97" ht="39" customHeight="1">
      <c r="CO6143" s="333">
        <v>47421</v>
      </c>
      <c r="CP6143" s="262" t="s">
        <v>332</v>
      </c>
      <c r="CR6143" s="333">
        <v>47421</v>
      </c>
      <c r="CS6143" s="262" t="s">
        <v>333</v>
      </c>
    </row>
    <row r="6144" spans="93:97" ht="39" customHeight="1">
      <c r="CO6144" s="333">
        <v>47422</v>
      </c>
      <c r="CP6144" s="262" t="s">
        <v>333</v>
      </c>
      <c r="CR6144" s="333">
        <v>47422</v>
      </c>
      <c r="CS6144" s="262" t="s">
        <v>334</v>
      </c>
    </row>
    <row r="6145" spans="93:97" ht="39" customHeight="1">
      <c r="CO6145" s="333">
        <v>47423</v>
      </c>
      <c r="CP6145" s="262" t="s">
        <v>334</v>
      </c>
      <c r="CR6145" s="333">
        <v>47423</v>
      </c>
      <c r="CS6145" s="262" t="s">
        <v>335</v>
      </c>
    </row>
    <row r="6146" spans="93:97" ht="39" customHeight="1">
      <c r="CO6146" s="333">
        <v>47424</v>
      </c>
      <c r="CP6146" s="262" t="s">
        <v>335</v>
      </c>
      <c r="CR6146" s="333">
        <v>47424</v>
      </c>
      <c r="CS6146" s="262" t="s">
        <v>336</v>
      </c>
    </row>
    <row r="6147" spans="93:97" ht="39" customHeight="1">
      <c r="CO6147" s="333">
        <v>47425</v>
      </c>
      <c r="CP6147" s="262" t="s">
        <v>336</v>
      </c>
      <c r="CR6147" s="333">
        <v>47425</v>
      </c>
      <c r="CS6147" s="262" t="s">
        <v>337</v>
      </c>
    </row>
    <row r="6148" spans="93:97" ht="39" customHeight="1">
      <c r="CO6148" s="333">
        <v>47426</v>
      </c>
      <c r="CP6148" s="262" t="s">
        <v>337</v>
      </c>
      <c r="CR6148" s="333">
        <v>47426</v>
      </c>
      <c r="CS6148" s="262" t="s">
        <v>338</v>
      </c>
    </row>
    <row r="6149" spans="93:97" ht="39" customHeight="1">
      <c r="CO6149" s="333">
        <v>47427</v>
      </c>
      <c r="CP6149" s="262" t="s">
        <v>338</v>
      </c>
      <c r="CR6149" s="333">
        <v>47427</v>
      </c>
      <c r="CS6149" s="262" t="s">
        <v>339</v>
      </c>
    </row>
    <row r="6150" spans="93:97" ht="39" customHeight="1">
      <c r="CO6150" s="333">
        <v>47428</v>
      </c>
      <c r="CP6150" s="262" t="s">
        <v>339</v>
      </c>
      <c r="CR6150" s="333">
        <v>47428</v>
      </c>
      <c r="CS6150" s="262" t="s">
        <v>340</v>
      </c>
    </row>
    <row r="6151" spans="93:97" ht="39" customHeight="1">
      <c r="CO6151" s="333">
        <v>47429</v>
      </c>
      <c r="CP6151" s="262" t="s">
        <v>340</v>
      </c>
      <c r="CR6151" s="333">
        <v>47429</v>
      </c>
      <c r="CS6151" s="262" t="s">
        <v>341</v>
      </c>
    </row>
    <row r="6152" spans="93:97" ht="39" customHeight="1">
      <c r="CO6152" s="333">
        <v>47430</v>
      </c>
      <c r="CP6152" s="262" t="s">
        <v>341</v>
      </c>
      <c r="CR6152" s="333">
        <v>47430</v>
      </c>
      <c r="CS6152" s="262" t="s">
        <v>342</v>
      </c>
    </row>
    <row r="6153" spans="93:97" ht="39" customHeight="1">
      <c r="CO6153" s="333">
        <v>47431</v>
      </c>
      <c r="CP6153" s="262" t="s">
        <v>342</v>
      </c>
      <c r="CR6153" s="333">
        <v>47431</v>
      </c>
      <c r="CS6153" s="262" t="s">
        <v>343</v>
      </c>
    </row>
    <row r="6154" spans="93:97" ht="39" customHeight="1">
      <c r="CO6154" s="333">
        <v>47432</v>
      </c>
      <c r="CP6154" s="262" t="s">
        <v>343</v>
      </c>
      <c r="CR6154" s="333">
        <v>47432</v>
      </c>
      <c r="CS6154" s="262" t="s">
        <v>344</v>
      </c>
    </row>
    <row r="6155" spans="93:97" ht="39" customHeight="1">
      <c r="CO6155" s="333">
        <v>47433</v>
      </c>
      <c r="CP6155" s="262" t="s">
        <v>344</v>
      </c>
      <c r="CR6155" s="333">
        <v>47433</v>
      </c>
      <c r="CS6155" s="262" t="s">
        <v>345</v>
      </c>
    </row>
    <row r="6156" spans="93:97" ht="39" customHeight="1">
      <c r="CO6156" s="333">
        <v>47434</v>
      </c>
      <c r="CP6156" s="262" t="s">
        <v>345</v>
      </c>
      <c r="CR6156" s="333">
        <v>47434</v>
      </c>
      <c r="CS6156" s="262" t="s">
        <v>346</v>
      </c>
    </row>
    <row r="6157" spans="93:97" ht="39" customHeight="1">
      <c r="CO6157" s="333">
        <v>47435</v>
      </c>
      <c r="CP6157" s="262" t="s">
        <v>346</v>
      </c>
      <c r="CR6157" s="333">
        <v>47435</v>
      </c>
      <c r="CS6157" s="262" t="s">
        <v>347</v>
      </c>
    </row>
    <row r="6158" spans="93:97" ht="39" customHeight="1">
      <c r="CO6158" s="333">
        <v>47436</v>
      </c>
      <c r="CP6158" s="262" t="s">
        <v>347</v>
      </c>
      <c r="CR6158" s="333">
        <v>47436</v>
      </c>
      <c r="CS6158" s="262" t="s">
        <v>348</v>
      </c>
    </row>
    <row r="6159" spans="93:97" ht="39" customHeight="1">
      <c r="CO6159" s="333">
        <v>47437</v>
      </c>
      <c r="CP6159" s="262" t="s">
        <v>348</v>
      </c>
      <c r="CR6159" s="333">
        <v>47437</v>
      </c>
      <c r="CS6159" s="262" t="s">
        <v>349</v>
      </c>
    </row>
    <row r="6160" spans="93:97" ht="39" customHeight="1">
      <c r="CO6160" s="333">
        <v>47438</v>
      </c>
      <c r="CP6160" s="262" t="s">
        <v>349</v>
      </c>
      <c r="CR6160" s="333">
        <v>47438</v>
      </c>
      <c r="CS6160" s="262" t="s">
        <v>350</v>
      </c>
    </row>
    <row r="6161" spans="93:97" ht="39" customHeight="1">
      <c r="CO6161" s="333">
        <v>47439</v>
      </c>
      <c r="CP6161" s="262" t="s">
        <v>350</v>
      </c>
      <c r="CR6161" s="333">
        <v>47439</v>
      </c>
      <c r="CS6161" s="262" t="s">
        <v>351</v>
      </c>
    </row>
    <row r="6162" spans="93:97" ht="39" customHeight="1">
      <c r="CO6162" s="333">
        <v>47440</v>
      </c>
      <c r="CP6162" s="262" t="s">
        <v>351</v>
      </c>
      <c r="CR6162" s="333">
        <v>47440</v>
      </c>
      <c r="CS6162" s="262" t="s">
        <v>352</v>
      </c>
    </row>
    <row r="6163" spans="93:97" ht="39" customHeight="1">
      <c r="CO6163" s="333">
        <v>47441</v>
      </c>
      <c r="CP6163" s="262" t="s">
        <v>352</v>
      </c>
      <c r="CR6163" s="333">
        <v>47441</v>
      </c>
      <c r="CS6163" s="262" t="s">
        <v>353</v>
      </c>
    </row>
    <row r="6164" spans="93:97" ht="39" customHeight="1">
      <c r="CO6164" s="333">
        <v>47442</v>
      </c>
      <c r="CP6164" s="262" t="s">
        <v>353</v>
      </c>
      <c r="CR6164" s="333">
        <v>47442</v>
      </c>
      <c r="CS6164" s="262" t="s">
        <v>354</v>
      </c>
    </row>
    <row r="6165" spans="93:97" ht="39" customHeight="1">
      <c r="CO6165" s="333">
        <v>47443</v>
      </c>
      <c r="CP6165" s="262" t="s">
        <v>354</v>
      </c>
      <c r="CR6165" s="333">
        <v>47443</v>
      </c>
      <c r="CS6165" s="262" t="s">
        <v>355</v>
      </c>
    </row>
    <row r="6166" spans="93:97" ht="39" customHeight="1">
      <c r="CO6166" s="333">
        <v>47444</v>
      </c>
      <c r="CP6166" s="262" t="s">
        <v>355</v>
      </c>
      <c r="CR6166" s="333">
        <v>47444</v>
      </c>
      <c r="CS6166" s="262" t="s">
        <v>356</v>
      </c>
    </row>
    <row r="6167" spans="93:97" ht="39" customHeight="1">
      <c r="CO6167" s="333">
        <v>47445</v>
      </c>
      <c r="CP6167" s="262" t="s">
        <v>356</v>
      </c>
      <c r="CR6167" s="333">
        <v>47445</v>
      </c>
      <c r="CS6167" s="262" t="s">
        <v>357</v>
      </c>
    </row>
    <row r="6168" spans="93:97" ht="39" customHeight="1">
      <c r="CO6168" s="333">
        <v>47446</v>
      </c>
      <c r="CP6168" s="262" t="s">
        <v>357</v>
      </c>
      <c r="CR6168" s="333">
        <v>47446</v>
      </c>
      <c r="CS6168" s="262" t="s">
        <v>358</v>
      </c>
    </row>
    <row r="6169" spans="93:97" ht="39" customHeight="1">
      <c r="CO6169" s="333">
        <v>47447</v>
      </c>
      <c r="CP6169" s="262" t="s">
        <v>358</v>
      </c>
      <c r="CR6169" s="333">
        <v>47447</v>
      </c>
      <c r="CS6169" s="262" t="s">
        <v>359</v>
      </c>
    </row>
    <row r="6170" spans="93:97" ht="39" customHeight="1">
      <c r="CO6170" s="333">
        <v>47448</v>
      </c>
      <c r="CP6170" s="262" t="s">
        <v>359</v>
      </c>
      <c r="CR6170" s="333">
        <v>47448</v>
      </c>
      <c r="CS6170" s="262" t="s">
        <v>360</v>
      </c>
    </row>
    <row r="6171" spans="93:97" ht="39" customHeight="1">
      <c r="CO6171" s="333">
        <v>47449</v>
      </c>
      <c r="CP6171" s="262" t="s">
        <v>360</v>
      </c>
      <c r="CR6171" s="333">
        <v>47449</v>
      </c>
      <c r="CS6171" s="262" t="s">
        <v>361</v>
      </c>
    </row>
    <row r="6172" spans="93:97" ht="39" customHeight="1">
      <c r="CO6172" s="333">
        <v>47450</v>
      </c>
      <c r="CP6172" s="262" t="s">
        <v>361</v>
      </c>
      <c r="CR6172" s="333">
        <v>47450</v>
      </c>
      <c r="CS6172" s="262" t="s">
        <v>362</v>
      </c>
    </row>
    <row r="6173" spans="93:97" ht="39" customHeight="1">
      <c r="CO6173" s="333">
        <v>47451</v>
      </c>
      <c r="CP6173" s="262" t="s">
        <v>362</v>
      </c>
      <c r="CR6173" s="333">
        <v>47451</v>
      </c>
      <c r="CS6173" s="262" t="s">
        <v>363</v>
      </c>
    </row>
    <row r="6174" spans="93:97" ht="39" customHeight="1">
      <c r="CO6174" s="333">
        <v>47452</v>
      </c>
      <c r="CP6174" s="262" t="s">
        <v>363</v>
      </c>
      <c r="CR6174" s="333">
        <v>47452</v>
      </c>
      <c r="CS6174" s="262" t="s">
        <v>364</v>
      </c>
    </row>
    <row r="6175" spans="93:97" ht="39" customHeight="1">
      <c r="CO6175" s="333">
        <v>47453</v>
      </c>
      <c r="CP6175" s="262" t="s">
        <v>364</v>
      </c>
      <c r="CR6175" s="333">
        <v>47453</v>
      </c>
      <c r="CS6175" s="262" t="s">
        <v>365</v>
      </c>
    </row>
    <row r="6176" spans="93:97" ht="39" customHeight="1">
      <c r="CO6176" s="333">
        <v>47454</v>
      </c>
      <c r="CP6176" s="262" t="s">
        <v>365</v>
      </c>
      <c r="CR6176" s="333">
        <v>47454</v>
      </c>
      <c r="CS6176" s="262" t="s">
        <v>366</v>
      </c>
    </row>
    <row r="6177" spans="93:97" ht="39" customHeight="1">
      <c r="CO6177" s="333">
        <v>47455</v>
      </c>
      <c r="CP6177" s="262" t="s">
        <v>366</v>
      </c>
      <c r="CR6177" s="333">
        <v>47455</v>
      </c>
      <c r="CS6177" s="262" t="s">
        <v>367</v>
      </c>
    </row>
    <row r="6178" spans="93:97" ht="39" customHeight="1">
      <c r="CO6178" s="333">
        <v>47456</v>
      </c>
      <c r="CP6178" s="262" t="s">
        <v>367</v>
      </c>
      <c r="CR6178" s="333">
        <v>47456</v>
      </c>
      <c r="CS6178" s="262" t="s">
        <v>368</v>
      </c>
    </row>
    <row r="6179" spans="93:97" ht="39" customHeight="1">
      <c r="CO6179" s="333">
        <v>47457</v>
      </c>
      <c r="CP6179" s="262" t="s">
        <v>368</v>
      </c>
      <c r="CR6179" s="333">
        <v>47457</v>
      </c>
      <c r="CS6179" s="262" t="s">
        <v>369</v>
      </c>
    </row>
    <row r="6180" spans="93:97" ht="39" customHeight="1">
      <c r="CO6180" s="333">
        <v>47458</v>
      </c>
      <c r="CP6180" s="262" t="s">
        <v>369</v>
      </c>
      <c r="CR6180" s="333">
        <v>47458</v>
      </c>
      <c r="CS6180" s="262" t="s">
        <v>370</v>
      </c>
    </row>
    <row r="6181" spans="93:97" ht="39" customHeight="1">
      <c r="CO6181" s="333">
        <v>47459</v>
      </c>
      <c r="CP6181" s="262" t="s">
        <v>370</v>
      </c>
      <c r="CR6181" s="333">
        <v>47459</v>
      </c>
      <c r="CS6181" s="262" t="s">
        <v>371</v>
      </c>
    </row>
    <row r="6182" spans="93:97" ht="39" customHeight="1">
      <c r="CO6182" s="333">
        <v>47460</v>
      </c>
      <c r="CP6182" s="262" t="s">
        <v>371</v>
      </c>
      <c r="CR6182" s="333">
        <v>47460</v>
      </c>
      <c r="CS6182" s="262" t="s">
        <v>372</v>
      </c>
    </row>
    <row r="6183" spans="93:97" ht="39" customHeight="1">
      <c r="CO6183" s="333">
        <v>47461</v>
      </c>
      <c r="CP6183" s="262" t="s">
        <v>372</v>
      </c>
      <c r="CR6183" s="333">
        <v>47461</v>
      </c>
      <c r="CS6183" s="262" t="s">
        <v>373</v>
      </c>
    </row>
    <row r="6184" spans="93:97" ht="39" customHeight="1">
      <c r="CO6184" s="333">
        <v>47462</v>
      </c>
      <c r="CP6184" s="262" t="s">
        <v>373</v>
      </c>
      <c r="CR6184" s="333">
        <v>47462</v>
      </c>
      <c r="CS6184" s="262" t="s">
        <v>374</v>
      </c>
    </row>
    <row r="6185" spans="93:97" ht="39" customHeight="1">
      <c r="CO6185" s="333">
        <v>47463</v>
      </c>
      <c r="CP6185" s="262" t="s">
        <v>374</v>
      </c>
      <c r="CR6185" s="333">
        <v>47463</v>
      </c>
      <c r="CS6185" s="262" t="s">
        <v>375</v>
      </c>
    </row>
    <row r="6186" spans="93:97" ht="39" customHeight="1">
      <c r="CO6186" s="333">
        <v>47464</v>
      </c>
      <c r="CP6186" s="262" t="s">
        <v>375</v>
      </c>
      <c r="CR6186" s="333">
        <v>47464</v>
      </c>
      <c r="CS6186" s="262" t="s">
        <v>376</v>
      </c>
    </row>
    <row r="6187" spans="93:97" ht="39" customHeight="1">
      <c r="CO6187" s="333">
        <v>47465</v>
      </c>
      <c r="CP6187" s="262" t="s">
        <v>376</v>
      </c>
      <c r="CR6187" s="333">
        <v>47465</v>
      </c>
      <c r="CS6187" s="262" t="s">
        <v>377</v>
      </c>
    </row>
    <row r="6188" spans="93:97" ht="39" customHeight="1">
      <c r="CO6188" s="333">
        <v>47466</v>
      </c>
      <c r="CP6188" s="262" t="s">
        <v>377</v>
      </c>
      <c r="CR6188" s="333">
        <v>47466</v>
      </c>
      <c r="CS6188" s="262" t="s">
        <v>378</v>
      </c>
    </row>
    <row r="6189" spans="93:97" ht="39" customHeight="1">
      <c r="CO6189" s="333">
        <v>47467</v>
      </c>
      <c r="CP6189" s="262" t="s">
        <v>378</v>
      </c>
      <c r="CR6189" s="333">
        <v>47467</v>
      </c>
      <c r="CS6189" s="262" t="s">
        <v>379</v>
      </c>
    </row>
    <row r="6190" spans="93:97" ht="39" customHeight="1">
      <c r="CO6190" s="333">
        <v>47468</v>
      </c>
      <c r="CP6190" s="262" t="s">
        <v>379</v>
      </c>
      <c r="CR6190" s="333">
        <v>47468</v>
      </c>
      <c r="CS6190" s="262" t="s">
        <v>380</v>
      </c>
    </row>
    <row r="6191" spans="93:97" ht="39" customHeight="1">
      <c r="CO6191" s="333">
        <v>47469</v>
      </c>
      <c r="CP6191" s="262" t="s">
        <v>380</v>
      </c>
      <c r="CR6191" s="333">
        <v>47469</v>
      </c>
      <c r="CS6191" s="262" t="s">
        <v>381</v>
      </c>
    </row>
    <row r="6192" spans="93:97" ht="39" customHeight="1">
      <c r="CO6192" s="333">
        <v>47470</v>
      </c>
      <c r="CP6192" s="262" t="s">
        <v>381</v>
      </c>
      <c r="CR6192" s="333">
        <v>47470</v>
      </c>
      <c r="CS6192" s="262" t="s">
        <v>382</v>
      </c>
    </row>
    <row r="6193" spans="93:97" ht="39" customHeight="1">
      <c r="CO6193" s="333">
        <v>47471</v>
      </c>
      <c r="CP6193" s="262" t="s">
        <v>382</v>
      </c>
      <c r="CR6193" s="333">
        <v>47471</v>
      </c>
      <c r="CS6193" s="262" t="s">
        <v>383</v>
      </c>
    </row>
    <row r="6194" spans="93:97" ht="39" customHeight="1">
      <c r="CO6194" s="333">
        <v>47472</v>
      </c>
      <c r="CP6194" s="262" t="s">
        <v>383</v>
      </c>
      <c r="CR6194" s="333">
        <v>47472</v>
      </c>
      <c r="CS6194" s="262" t="s">
        <v>384</v>
      </c>
    </row>
    <row r="6195" spans="93:97" ht="39" customHeight="1">
      <c r="CO6195" s="333">
        <v>47473</v>
      </c>
      <c r="CP6195" s="262" t="s">
        <v>384</v>
      </c>
      <c r="CR6195" s="333">
        <v>47473</v>
      </c>
      <c r="CS6195" s="262" t="s">
        <v>385</v>
      </c>
    </row>
    <row r="6196" spans="93:97" ht="39" customHeight="1">
      <c r="CO6196" s="333">
        <v>47474</v>
      </c>
      <c r="CP6196" s="262" t="s">
        <v>385</v>
      </c>
      <c r="CR6196" s="333">
        <v>47474</v>
      </c>
      <c r="CS6196" s="262" t="s">
        <v>386</v>
      </c>
    </row>
    <row r="6197" spans="93:97" ht="39" customHeight="1">
      <c r="CO6197" s="333">
        <v>47475</v>
      </c>
      <c r="CP6197" s="262" t="s">
        <v>386</v>
      </c>
      <c r="CR6197" s="333">
        <v>47475</v>
      </c>
      <c r="CS6197" s="262" t="s">
        <v>387</v>
      </c>
    </row>
    <row r="6198" spans="93:97" ht="39" customHeight="1">
      <c r="CO6198" s="333">
        <v>47476</v>
      </c>
      <c r="CP6198" s="262" t="s">
        <v>387</v>
      </c>
      <c r="CR6198" s="333">
        <v>47476</v>
      </c>
      <c r="CS6198" s="262" t="s">
        <v>388</v>
      </c>
    </row>
    <row r="6199" spans="93:97" ht="39" customHeight="1">
      <c r="CO6199" s="333">
        <v>47477</v>
      </c>
      <c r="CP6199" s="262" t="s">
        <v>388</v>
      </c>
      <c r="CR6199" s="333">
        <v>47477</v>
      </c>
      <c r="CS6199" s="262" t="s">
        <v>389</v>
      </c>
    </row>
    <row r="6200" spans="93:97" ht="39" customHeight="1">
      <c r="CO6200" s="333">
        <v>47478</v>
      </c>
      <c r="CP6200" s="262" t="s">
        <v>389</v>
      </c>
      <c r="CR6200" s="333">
        <v>47478</v>
      </c>
      <c r="CS6200" s="262" t="s">
        <v>390</v>
      </c>
    </row>
    <row r="6201" spans="93:97" ht="39" customHeight="1">
      <c r="CO6201" s="333">
        <v>47479</v>
      </c>
      <c r="CP6201" s="262" t="s">
        <v>390</v>
      </c>
      <c r="CR6201" s="333">
        <v>47479</v>
      </c>
      <c r="CS6201" s="262" t="s">
        <v>391</v>
      </c>
    </row>
    <row r="6202" spans="93:97" ht="39" customHeight="1">
      <c r="CO6202" s="333">
        <v>47480</v>
      </c>
      <c r="CP6202" s="262" t="s">
        <v>391</v>
      </c>
      <c r="CR6202" s="333">
        <v>47480</v>
      </c>
      <c r="CS6202" s="262" t="s">
        <v>392</v>
      </c>
    </row>
    <row r="6203" spans="93:97" ht="39" customHeight="1">
      <c r="CO6203" s="333">
        <v>47481</v>
      </c>
      <c r="CP6203" s="262" t="s">
        <v>392</v>
      </c>
      <c r="CR6203" s="333">
        <v>47481</v>
      </c>
      <c r="CS6203" s="262" t="s">
        <v>393</v>
      </c>
    </row>
    <row r="6204" spans="93:97" ht="39" customHeight="1">
      <c r="CO6204" s="333">
        <v>47482</v>
      </c>
      <c r="CP6204" s="262" t="s">
        <v>393</v>
      </c>
      <c r="CR6204" s="333">
        <v>47482</v>
      </c>
      <c r="CS6204" s="262" t="s">
        <v>394</v>
      </c>
    </row>
    <row r="6205" spans="93:97" ht="39" customHeight="1">
      <c r="CO6205" s="333">
        <v>47483</v>
      </c>
      <c r="CP6205" s="262" t="s">
        <v>394</v>
      </c>
      <c r="CR6205" s="333">
        <v>47483</v>
      </c>
      <c r="CS6205" s="262" t="s">
        <v>395</v>
      </c>
    </row>
    <row r="6206" spans="93:97" ht="39" customHeight="1">
      <c r="CO6206" s="333">
        <v>47484</v>
      </c>
      <c r="CP6206" s="262" t="s">
        <v>395</v>
      </c>
      <c r="CR6206" s="333">
        <v>47484</v>
      </c>
      <c r="CS6206" s="262" t="s">
        <v>31</v>
      </c>
    </row>
    <row r="6207" spans="93:97" ht="39" customHeight="1">
      <c r="CO6207" s="333">
        <v>47485</v>
      </c>
      <c r="CP6207" s="262" t="s">
        <v>31</v>
      </c>
      <c r="CR6207" s="333">
        <v>47485</v>
      </c>
      <c r="CS6207" s="262" t="s">
        <v>32</v>
      </c>
    </row>
    <row r="6208" spans="93:97" ht="39" customHeight="1">
      <c r="CO6208" s="333">
        <v>47486</v>
      </c>
      <c r="CP6208" s="262" t="s">
        <v>32</v>
      </c>
      <c r="CR6208" s="333">
        <v>47486</v>
      </c>
      <c r="CS6208" s="262" t="s">
        <v>33</v>
      </c>
    </row>
    <row r="6209" spans="93:97" ht="39" customHeight="1">
      <c r="CO6209" s="333">
        <v>47487</v>
      </c>
      <c r="CP6209" s="262" t="s">
        <v>33</v>
      </c>
      <c r="CR6209" s="333">
        <v>47487</v>
      </c>
      <c r="CS6209" s="262" t="s">
        <v>34</v>
      </c>
    </row>
    <row r="6210" spans="93:97" ht="39" customHeight="1">
      <c r="CO6210" s="333">
        <v>47488</v>
      </c>
      <c r="CP6210" s="262" t="s">
        <v>34</v>
      </c>
      <c r="CR6210" s="333">
        <v>47488</v>
      </c>
      <c r="CS6210" s="262" t="s">
        <v>35</v>
      </c>
    </row>
    <row r="6211" spans="93:97" ht="39" customHeight="1">
      <c r="CO6211" s="333">
        <v>47489</v>
      </c>
      <c r="CP6211" s="262" t="s">
        <v>35</v>
      </c>
      <c r="CR6211" s="333">
        <v>47489</v>
      </c>
      <c r="CS6211" s="262" t="s">
        <v>36</v>
      </c>
    </row>
    <row r="6212" spans="93:97" ht="39" customHeight="1">
      <c r="CO6212" s="333">
        <v>47490</v>
      </c>
      <c r="CP6212" s="262" t="s">
        <v>36</v>
      </c>
      <c r="CR6212" s="333">
        <v>47490</v>
      </c>
      <c r="CS6212" s="262" t="s">
        <v>37</v>
      </c>
    </row>
    <row r="6213" spans="93:97" ht="39" customHeight="1">
      <c r="CO6213" s="333">
        <v>47491</v>
      </c>
      <c r="CP6213" s="262" t="s">
        <v>37</v>
      </c>
      <c r="CR6213" s="333">
        <v>47491</v>
      </c>
      <c r="CS6213" s="262" t="s">
        <v>38</v>
      </c>
    </row>
    <row r="6214" spans="93:97" ht="39" customHeight="1">
      <c r="CO6214" s="333">
        <v>47492</v>
      </c>
      <c r="CP6214" s="262" t="s">
        <v>38</v>
      </c>
      <c r="CR6214" s="333">
        <v>47492</v>
      </c>
      <c r="CS6214" s="262" t="s">
        <v>39</v>
      </c>
    </row>
    <row r="6215" spans="93:97" ht="39" customHeight="1">
      <c r="CO6215" s="333">
        <v>47493</v>
      </c>
      <c r="CP6215" s="262" t="s">
        <v>39</v>
      </c>
      <c r="CR6215" s="333">
        <v>47493</v>
      </c>
      <c r="CS6215" s="262" t="s">
        <v>40</v>
      </c>
    </row>
    <row r="6216" spans="93:97" ht="39" customHeight="1">
      <c r="CO6216" s="333">
        <v>47494</v>
      </c>
      <c r="CP6216" s="262" t="s">
        <v>40</v>
      </c>
      <c r="CR6216" s="333">
        <v>47494</v>
      </c>
      <c r="CS6216" s="262" t="s">
        <v>41</v>
      </c>
    </row>
    <row r="6217" spans="93:97" ht="39" customHeight="1">
      <c r="CO6217" s="333">
        <v>47495</v>
      </c>
      <c r="CP6217" s="262" t="s">
        <v>41</v>
      </c>
      <c r="CR6217" s="333">
        <v>47495</v>
      </c>
      <c r="CS6217" s="262" t="s">
        <v>42</v>
      </c>
    </row>
    <row r="6218" spans="93:97" ht="39" customHeight="1">
      <c r="CO6218" s="333">
        <v>47496</v>
      </c>
      <c r="CP6218" s="262" t="s">
        <v>42</v>
      </c>
      <c r="CR6218" s="333">
        <v>47496</v>
      </c>
      <c r="CS6218" s="262" t="s">
        <v>43</v>
      </c>
    </row>
    <row r="6219" spans="93:97" ht="39" customHeight="1">
      <c r="CO6219" s="333">
        <v>47497</v>
      </c>
      <c r="CP6219" s="262" t="s">
        <v>43</v>
      </c>
      <c r="CR6219" s="333">
        <v>47497</v>
      </c>
      <c r="CS6219" s="262" t="s">
        <v>44</v>
      </c>
    </row>
    <row r="6220" spans="93:97" ht="39" customHeight="1">
      <c r="CO6220" s="333">
        <v>47498</v>
      </c>
      <c r="CP6220" s="262" t="s">
        <v>44</v>
      </c>
      <c r="CR6220" s="333">
        <v>47498</v>
      </c>
      <c r="CS6220" s="262" t="s">
        <v>45</v>
      </c>
    </row>
    <row r="6221" spans="93:97" ht="39" customHeight="1">
      <c r="CO6221" s="333">
        <v>47499</v>
      </c>
      <c r="CP6221" s="262" t="s">
        <v>45</v>
      </c>
      <c r="CR6221" s="333">
        <v>47499</v>
      </c>
      <c r="CS6221" s="262" t="s">
        <v>46</v>
      </c>
    </row>
    <row r="6222" spans="93:97" ht="39" customHeight="1">
      <c r="CO6222" s="333">
        <v>47500</v>
      </c>
      <c r="CP6222" s="262" t="s">
        <v>46</v>
      </c>
      <c r="CR6222" s="333">
        <v>47500</v>
      </c>
      <c r="CS6222" s="262" t="s">
        <v>47</v>
      </c>
    </row>
    <row r="6223" spans="93:97" ht="39" customHeight="1">
      <c r="CO6223" s="333">
        <v>47501</v>
      </c>
      <c r="CP6223" s="262" t="s">
        <v>47</v>
      </c>
      <c r="CR6223" s="333">
        <v>47501</v>
      </c>
      <c r="CS6223" s="262" t="s">
        <v>48</v>
      </c>
    </row>
    <row r="6224" spans="93:97" ht="39" customHeight="1">
      <c r="CO6224" s="333">
        <v>47502</v>
      </c>
      <c r="CP6224" s="262" t="s">
        <v>48</v>
      </c>
      <c r="CR6224" s="333">
        <v>47502</v>
      </c>
      <c r="CS6224" s="262" t="s">
        <v>49</v>
      </c>
    </row>
    <row r="6225" spans="93:97" ht="39" customHeight="1">
      <c r="CO6225" s="333">
        <v>47503</v>
      </c>
      <c r="CP6225" s="262" t="s">
        <v>49</v>
      </c>
      <c r="CR6225" s="333">
        <v>47503</v>
      </c>
      <c r="CS6225" s="262" t="s">
        <v>50</v>
      </c>
    </row>
    <row r="6226" spans="93:97" ht="39" customHeight="1">
      <c r="CO6226" s="333">
        <v>47504</v>
      </c>
      <c r="CP6226" s="262" t="s">
        <v>50</v>
      </c>
      <c r="CR6226" s="333">
        <v>47504</v>
      </c>
      <c r="CS6226" s="262" t="s">
        <v>51</v>
      </c>
    </row>
    <row r="6227" spans="93:97" ht="39" customHeight="1">
      <c r="CO6227" s="333">
        <v>47505</v>
      </c>
      <c r="CP6227" s="262" t="s">
        <v>51</v>
      </c>
      <c r="CR6227" s="333">
        <v>47505</v>
      </c>
      <c r="CS6227" s="262" t="s">
        <v>52</v>
      </c>
    </row>
    <row r="6228" spans="93:97" ht="39" customHeight="1">
      <c r="CO6228" s="333">
        <v>47506</v>
      </c>
      <c r="CP6228" s="262" t="s">
        <v>52</v>
      </c>
      <c r="CR6228" s="333">
        <v>47506</v>
      </c>
      <c r="CS6228" s="262" t="s">
        <v>53</v>
      </c>
    </row>
    <row r="6229" spans="93:97" ht="39" customHeight="1">
      <c r="CO6229" s="333">
        <v>47507</v>
      </c>
      <c r="CP6229" s="262" t="s">
        <v>53</v>
      </c>
      <c r="CR6229" s="333">
        <v>47507</v>
      </c>
      <c r="CS6229" s="262" t="s">
        <v>54</v>
      </c>
    </row>
    <row r="6230" spans="93:97" ht="39" customHeight="1">
      <c r="CO6230" s="333">
        <v>47508</v>
      </c>
      <c r="CP6230" s="262" t="s">
        <v>54</v>
      </c>
      <c r="CR6230" s="333">
        <v>47508</v>
      </c>
      <c r="CS6230" s="262" t="s">
        <v>55</v>
      </c>
    </row>
    <row r="6231" spans="93:97" ht="39" customHeight="1">
      <c r="CO6231" s="333">
        <v>47509</v>
      </c>
      <c r="CP6231" s="262" t="s">
        <v>55</v>
      </c>
      <c r="CR6231" s="333">
        <v>47509</v>
      </c>
      <c r="CS6231" s="262" t="s">
        <v>56</v>
      </c>
    </row>
    <row r="6232" spans="93:97" ht="39" customHeight="1">
      <c r="CO6232" s="333">
        <v>47510</v>
      </c>
      <c r="CP6232" s="262" t="s">
        <v>56</v>
      </c>
      <c r="CR6232" s="333">
        <v>47510</v>
      </c>
      <c r="CS6232" s="262" t="s">
        <v>57</v>
      </c>
    </row>
    <row r="6233" spans="93:97" ht="39" customHeight="1">
      <c r="CO6233" s="333">
        <v>47511</v>
      </c>
      <c r="CP6233" s="262" t="s">
        <v>57</v>
      </c>
      <c r="CR6233" s="333">
        <v>47511</v>
      </c>
      <c r="CS6233" s="262" t="s">
        <v>58</v>
      </c>
    </row>
    <row r="6234" spans="93:97" ht="39" customHeight="1">
      <c r="CO6234" s="333">
        <v>47512</v>
      </c>
      <c r="CP6234" s="262" t="s">
        <v>58</v>
      </c>
      <c r="CR6234" s="333">
        <v>47512</v>
      </c>
      <c r="CS6234" s="262" t="s">
        <v>59</v>
      </c>
    </row>
    <row r="6235" spans="93:97" ht="39" customHeight="1">
      <c r="CO6235" s="333">
        <v>47513</v>
      </c>
      <c r="CP6235" s="262" t="s">
        <v>59</v>
      </c>
      <c r="CR6235" s="333">
        <v>47513</v>
      </c>
      <c r="CS6235" s="262" t="s">
        <v>60</v>
      </c>
    </row>
    <row r="6236" spans="93:97" ht="39" customHeight="1">
      <c r="CO6236" s="333">
        <v>47514</v>
      </c>
      <c r="CP6236" s="262" t="s">
        <v>60</v>
      </c>
      <c r="CR6236" s="333">
        <v>47514</v>
      </c>
      <c r="CS6236" s="262" t="s">
        <v>61</v>
      </c>
    </row>
    <row r="6237" spans="93:97" ht="39" customHeight="1">
      <c r="CO6237" s="333">
        <v>47515</v>
      </c>
      <c r="CP6237" s="262" t="s">
        <v>61</v>
      </c>
      <c r="CR6237" s="333">
        <v>47515</v>
      </c>
      <c r="CS6237" s="262" t="s">
        <v>62</v>
      </c>
    </row>
    <row r="6238" spans="93:97" ht="39" customHeight="1">
      <c r="CO6238" s="333">
        <v>47516</v>
      </c>
      <c r="CP6238" s="262" t="s">
        <v>62</v>
      </c>
      <c r="CR6238" s="333">
        <v>47516</v>
      </c>
      <c r="CS6238" s="262" t="s">
        <v>63</v>
      </c>
    </row>
    <row r="6239" spans="93:97" ht="39" customHeight="1">
      <c r="CO6239" s="333">
        <v>47517</v>
      </c>
      <c r="CP6239" s="262" t="s">
        <v>63</v>
      </c>
      <c r="CR6239" s="333">
        <v>47517</v>
      </c>
      <c r="CS6239" s="262" t="s">
        <v>64</v>
      </c>
    </row>
    <row r="6240" spans="93:97" ht="39" customHeight="1">
      <c r="CO6240" s="333">
        <v>47518</v>
      </c>
      <c r="CP6240" s="262" t="s">
        <v>64</v>
      </c>
      <c r="CR6240" s="333">
        <v>47518</v>
      </c>
      <c r="CS6240" s="262" t="s">
        <v>65</v>
      </c>
    </row>
    <row r="6241" spans="93:97" ht="39" customHeight="1">
      <c r="CO6241" s="333">
        <v>47519</v>
      </c>
      <c r="CP6241" s="262" t="s">
        <v>65</v>
      </c>
      <c r="CR6241" s="333">
        <v>47519</v>
      </c>
      <c r="CS6241" s="262" t="s">
        <v>66</v>
      </c>
    </row>
    <row r="6242" spans="93:97" ht="39" customHeight="1">
      <c r="CO6242" s="333">
        <v>47520</v>
      </c>
      <c r="CP6242" s="262" t="s">
        <v>66</v>
      </c>
      <c r="CR6242" s="333">
        <v>47520</v>
      </c>
      <c r="CS6242" s="262" t="s">
        <v>67</v>
      </c>
    </row>
    <row r="6243" spans="93:97" ht="39" customHeight="1">
      <c r="CO6243" s="333">
        <v>47521</v>
      </c>
      <c r="CP6243" s="262" t="s">
        <v>67</v>
      </c>
      <c r="CR6243" s="333">
        <v>47521</v>
      </c>
      <c r="CS6243" s="262" t="s">
        <v>68</v>
      </c>
    </row>
    <row r="6244" spans="93:97" ht="39" customHeight="1">
      <c r="CO6244" s="333">
        <v>47522</v>
      </c>
      <c r="CP6244" s="262" t="s">
        <v>68</v>
      </c>
      <c r="CR6244" s="333">
        <v>47522</v>
      </c>
      <c r="CS6244" s="262" t="s">
        <v>69</v>
      </c>
    </row>
    <row r="6245" spans="93:97" ht="39" customHeight="1">
      <c r="CO6245" s="333">
        <v>47523</v>
      </c>
      <c r="CP6245" s="262" t="s">
        <v>69</v>
      </c>
      <c r="CR6245" s="333">
        <v>47523</v>
      </c>
      <c r="CS6245" s="262" t="s">
        <v>70</v>
      </c>
    </row>
    <row r="6246" spans="93:97" ht="39" customHeight="1">
      <c r="CO6246" s="333">
        <v>47524</v>
      </c>
      <c r="CP6246" s="262" t="s">
        <v>70</v>
      </c>
      <c r="CR6246" s="333">
        <v>47524</v>
      </c>
      <c r="CS6246" s="262" t="s">
        <v>71</v>
      </c>
    </row>
    <row r="6247" spans="93:97" ht="39" customHeight="1">
      <c r="CO6247" s="333">
        <v>47525</v>
      </c>
      <c r="CP6247" s="262" t="s">
        <v>71</v>
      </c>
      <c r="CR6247" s="333">
        <v>47525</v>
      </c>
      <c r="CS6247" s="262" t="s">
        <v>72</v>
      </c>
    </row>
    <row r="6248" spans="93:97" ht="39" customHeight="1">
      <c r="CO6248" s="333">
        <v>47526</v>
      </c>
      <c r="CP6248" s="262" t="s">
        <v>72</v>
      </c>
      <c r="CR6248" s="333">
        <v>47526</v>
      </c>
      <c r="CS6248" s="262" t="s">
        <v>73</v>
      </c>
    </row>
    <row r="6249" spans="93:97" ht="39" customHeight="1">
      <c r="CO6249" s="333">
        <v>47527</v>
      </c>
      <c r="CP6249" s="262" t="s">
        <v>73</v>
      </c>
      <c r="CR6249" s="333">
        <v>47527</v>
      </c>
      <c r="CS6249" s="262" t="s">
        <v>74</v>
      </c>
    </row>
    <row r="6250" spans="93:97" ht="39" customHeight="1">
      <c r="CO6250" s="333">
        <v>47528</v>
      </c>
      <c r="CP6250" s="262" t="s">
        <v>74</v>
      </c>
      <c r="CR6250" s="333">
        <v>47528</v>
      </c>
      <c r="CS6250" s="262" t="s">
        <v>75</v>
      </c>
    </row>
    <row r="6251" spans="93:97" ht="39" customHeight="1">
      <c r="CO6251" s="333">
        <v>47529</v>
      </c>
      <c r="CP6251" s="262" t="s">
        <v>75</v>
      </c>
      <c r="CR6251" s="333">
        <v>47529</v>
      </c>
      <c r="CS6251" s="262" t="s">
        <v>76</v>
      </c>
    </row>
    <row r="6252" spans="93:97" ht="39" customHeight="1">
      <c r="CO6252" s="333">
        <v>47530</v>
      </c>
      <c r="CP6252" s="262" t="s">
        <v>76</v>
      </c>
      <c r="CR6252" s="333">
        <v>47530</v>
      </c>
      <c r="CS6252" s="262" t="s">
        <v>77</v>
      </c>
    </row>
    <row r="6253" spans="93:97" ht="39" customHeight="1">
      <c r="CO6253" s="333">
        <v>47531</v>
      </c>
      <c r="CP6253" s="262" t="s">
        <v>77</v>
      </c>
      <c r="CR6253" s="333">
        <v>47531</v>
      </c>
      <c r="CS6253" s="262" t="s">
        <v>78</v>
      </c>
    </row>
    <row r="6254" spans="93:97" ht="39" customHeight="1">
      <c r="CO6254" s="333">
        <v>47532</v>
      </c>
      <c r="CP6254" s="262" t="s">
        <v>78</v>
      </c>
      <c r="CR6254" s="333">
        <v>47532</v>
      </c>
      <c r="CS6254" s="262" t="s">
        <v>79</v>
      </c>
    </row>
    <row r="6255" spans="93:97" ht="39" customHeight="1">
      <c r="CO6255" s="333">
        <v>47533</v>
      </c>
      <c r="CP6255" s="262" t="s">
        <v>79</v>
      </c>
      <c r="CR6255" s="333">
        <v>47533</v>
      </c>
      <c r="CS6255" s="262" t="s">
        <v>80</v>
      </c>
    </row>
    <row r="6256" spans="93:97" ht="39" customHeight="1">
      <c r="CO6256" s="333">
        <v>47534</v>
      </c>
      <c r="CP6256" s="262" t="s">
        <v>80</v>
      </c>
      <c r="CR6256" s="333">
        <v>47534</v>
      </c>
      <c r="CS6256" s="262" t="s">
        <v>81</v>
      </c>
    </row>
    <row r="6257" spans="93:97" ht="39" customHeight="1">
      <c r="CO6257" s="333">
        <v>47535</v>
      </c>
      <c r="CP6257" s="262" t="s">
        <v>81</v>
      </c>
      <c r="CR6257" s="333">
        <v>47535</v>
      </c>
      <c r="CS6257" s="262" t="s">
        <v>82</v>
      </c>
    </row>
    <row r="6258" spans="93:97" ht="39" customHeight="1">
      <c r="CO6258" s="333">
        <v>47536</v>
      </c>
      <c r="CP6258" s="262" t="s">
        <v>82</v>
      </c>
      <c r="CR6258" s="333">
        <v>47536</v>
      </c>
      <c r="CS6258" s="262" t="s">
        <v>83</v>
      </c>
    </row>
    <row r="6259" spans="93:97" ht="39" customHeight="1">
      <c r="CO6259" s="333">
        <v>47537</v>
      </c>
      <c r="CP6259" s="262" t="s">
        <v>83</v>
      </c>
      <c r="CR6259" s="333">
        <v>47537</v>
      </c>
      <c r="CS6259" s="262" t="s">
        <v>84</v>
      </c>
    </row>
    <row r="6260" spans="93:97" ht="39" customHeight="1">
      <c r="CO6260" s="333">
        <v>47538</v>
      </c>
      <c r="CP6260" s="262" t="s">
        <v>84</v>
      </c>
      <c r="CR6260" s="333">
        <v>47538</v>
      </c>
      <c r="CS6260" s="262" t="s">
        <v>85</v>
      </c>
    </row>
    <row r="6261" spans="93:97" ht="39" customHeight="1">
      <c r="CO6261" s="333">
        <v>47539</v>
      </c>
      <c r="CP6261" s="262" t="s">
        <v>85</v>
      </c>
      <c r="CR6261" s="333">
        <v>47539</v>
      </c>
      <c r="CS6261" s="262" t="s">
        <v>86</v>
      </c>
    </row>
    <row r="6262" spans="93:97" ht="39" customHeight="1">
      <c r="CO6262" s="333">
        <v>47540</v>
      </c>
      <c r="CP6262" s="262" t="s">
        <v>86</v>
      </c>
      <c r="CR6262" s="333">
        <v>47540</v>
      </c>
      <c r="CS6262" s="262" t="s">
        <v>87</v>
      </c>
    </row>
    <row r="6263" spans="93:97" ht="39" customHeight="1">
      <c r="CO6263" s="333">
        <v>47541</v>
      </c>
      <c r="CP6263" s="262" t="s">
        <v>87</v>
      </c>
      <c r="CR6263" s="333">
        <v>47541</v>
      </c>
      <c r="CS6263" s="262" t="s">
        <v>88</v>
      </c>
    </row>
    <row r="6264" spans="93:97" ht="39" customHeight="1">
      <c r="CO6264" s="333">
        <v>47542</v>
      </c>
      <c r="CP6264" s="262" t="s">
        <v>88</v>
      </c>
      <c r="CR6264" s="333">
        <v>47542</v>
      </c>
      <c r="CS6264" s="262" t="s">
        <v>89</v>
      </c>
    </row>
    <row r="6265" spans="93:97" ht="39" customHeight="1">
      <c r="CO6265" s="333">
        <v>47543</v>
      </c>
      <c r="CP6265" s="262" t="s">
        <v>89</v>
      </c>
      <c r="CR6265" s="333">
        <v>47543</v>
      </c>
      <c r="CS6265" s="262" t="s">
        <v>90</v>
      </c>
    </row>
    <row r="6266" spans="93:97" ht="39" customHeight="1">
      <c r="CO6266" s="333">
        <v>47544</v>
      </c>
      <c r="CP6266" s="262" t="s">
        <v>90</v>
      </c>
      <c r="CR6266" s="333">
        <v>47544</v>
      </c>
      <c r="CS6266" s="262" t="s">
        <v>91</v>
      </c>
    </row>
    <row r="6267" spans="93:97" ht="39" customHeight="1">
      <c r="CO6267" s="333">
        <v>47545</v>
      </c>
      <c r="CP6267" s="262" t="s">
        <v>91</v>
      </c>
      <c r="CR6267" s="333">
        <v>47545</v>
      </c>
      <c r="CS6267" s="262" t="s">
        <v>92</v>
      </c>
    </row>
    <row r="6268" spans="93:97" ht="39" customHeight="1">
      <c r="CO6268" s="333">
        <v>47546</v>
      </c>
      <c r="CP6268" s="262" t="s">
        <v>92</v>
      </c>
      <c r="CR6268" s="333">
        <v>47546</v>
      </c>
      <c r="CS6268" s="262" t="s">
        <v>93</v>
      </c>
    </row>
    <row r="6269" spans="93:97" ht="39" customHeight="1">
      <c r="CO6269" s="333">
        <v>47547</v>
      </c>
      <c r="CP6269" s="262" t="s">
        <v>93</v>
      </c>
      <c r="CR6269" s="333">
        <v>47547</v>
      </c>
      <c r="CS6269" s="262" t="s">
        <v>94</v>
      </c>
    </row>
    <row r="6270" spans="93:97" ht="39" customHeight="1">
      <c r="CO6270" s="333">
        <v>47548</v>
      </c>
      <c r="CP6270" s="262" t="s">
        <v>94</v>
      </c>
      <c r="CR6270" s="333">
        <v>47548</v>
      </c>
      <c r="CS6270" s="262" t="s">
        <v>95</v>
      </c>
    </row>
    <row r="6271" spans="93:97" ht="39" customHeight="1">
      <c r="CO6271" s="333">
        <v>47549</v>
      </c>
      <c r="CP6271" s="262" t="s">
        <v>95</v>
      </c>
      <c r="CR6271" s="333">
        <v>47549</v>
      </c>
      <c r="CS6271" s="262" t="s">
        <v>96</v>
      </c>
    </row>
    <row r="6272" spans="93:97" ht="39" customHeight="1">
      <c r="CO6272" s="333">
        <v>47550</v>
      </c>
      <c r="CP6272" s="262" t="s">
        <v>96</v>
      </c>
      <c r="CR6272" s="333">
        <v>47550</v>
      </c>
      <c r="CS6272" s="262" t="s">
        <v>97</v>
      </c>
    </row>
    <row r="6273" spans="93:97" ht="39" customHeight="1">
      <c r="CO6273" s="333">
        <v>47551</v>
      </c>
      <c r="CP6273" s="262" t="s">
        <v>97</v>
      </c>
      <c r="CR6273" s="333">
        <v>47551</v>
      </c>
      <c r="CS6273" s="262" t="s">
        <v>98</v>
      </c>
    </row>
    <row r="6274" spans="93:97" ht="39" customHeight="1">
      <c r="CO6274" s="333">
        <v>47552</v>
      </c>
      <c r="CP6274" s="262" t="s">
        <v>98</v>
      </c>
      <c r="CR6274" s="333">
        <v>47552</v>
      </c>
      <c r="CS6274" s="262" t="s">
        <v>99</v>
      </c>
    </row>
    <row r="6275" spans="93:97" ht="39" customHeight="1">
      <c r="CO6275" s="333">
        <v>47553</v>
      </c>
      <c r="CP6275" s="262" t="s">
        <v>99</v>
      </c>
      <c r="CR6275" s="333">
        <v>47553</v>
      </c>
      <c r="CS6275" s="262" t="s">
        <v>100</v>
      </c>
    </row>
    <row r="6276" spans="93:97" ht="39" customHeight="1">
      <c r="CO6276" s="333">
        <v>47554</v>
      </c>
      <c r="CP6276" s="262" t="s">
        <v>100</v>
      </c>
      <c r="CR6276" s="333">
        <v>47554</v>
      </c>
      <c r="CS6276" s="262" t="s">
        <v>101</v>
      </c>
    </row>
    <row r="6277" spans="93:97" ht="39" customHeight="1">
      <c r="CO6277" s="333">
        <v>47555</v>
      </c>
      <c r="CP6277" s="262" t="s">
        <v>101</v>
      </c>
      <c r="CR6277" s="333">
        <v>47555</v>
      </c>
      <c r="CS6277" s="262" t="s">
        <v>102</v>
      </c>
    </row>
    <row r="6278" spans="93:97" ht="39" customHeight="1">
      <c r="CO6278" s="333">
        <v>47556</v>
      </c>
      <c r="CP6278" s="262" t="s">
        <v>102</v>
      </c>
      <c r="CR6278" s="333">
        <v>47556</v>
      </c>
      <c r="CS6278" s="262" t="s">
        <v>103</v>
      </c>
    </row>
    <row r="6279" spans="93:97" ht="39" customHeight="1">
      <c r="CO6279" s="333">
        <v>47557</v>
      </c>
      <c r="CP6279" s="262" t="s">
        <v>103</v>
      </c>
      <c r="CR6279" s="333">
        <v>47557</v>
      </c>
      <c r="CS6279" s="262" t="s">
        <v>104</v>
      </c>
    </row>
    <row r="6280" spans="93:97" ht="39" customHeight="1">
      <c r="CO6280" s="333">
        <v>47558</v>
      </c>
      <c r="CP6280" s="262" t="s">
        <v>104</v>
      </c>
      <c r="CR6280" s="333">
        <v>47558</v>
      </c>
      <c r="CS6280" s="262" t="s">
        <v>105</v>
      </c>
    </row>
    <row r="6281" spans="93:97" ht="39" customHeight="1">
      <c r="CO6281" s="333">
        <v>47559</v>
      </c>
      <c r="CP6281" s="262" t="s">
        <v>105</v>
      </c>
      <c r="CR6281" s="333">
        <v>47559</v>
      </c>
      <c r="CS6281" s="262" t="s">
        <v>106</v>
      </c>
    </row>
    <row r="6282" spans="93:97" ht="39" customHeight="1">
      <c r="CO6282" s="333">
        <v>47560</v>
      </c>
      <c r="CP6282" s="262" t="s">
        <v>106</v>
      </c>
      <c r="CR6282" s="333">
        <v>47560</v>
      </c>
      <c r="CS6282" s="262" t="s">
        <v>107</v>
      </c>
    </row>
    <row r="6283" spans="93:97" ht="39" customHeight="1">
      <c r="CO6283" s="333">
        <v>47561</v>
      </c>
      <c r="CP6283" s="262" t="s">
        <v>107</v>
      </c>
      <c r="CR6283" s="333">
        <v>47561</v>
      </c>
      <c r="CS6283" s="262" t="s">
        <v>108</v>
      </c>
    </row>
    <row r="6284" spans="93:97" ht="39" customHeight="1">
      <c r="CO6284" s="333">
        <v>47562</v>
      </c>
      <c r="CP6284" s="262" t="s">
        <v>108</v>
      </c>
      <c r="CR6284" s="333">
        <v>47562</v>
      </c>
      <c r="CS6284" s="262" t="s">
        <v>109</v>
      </c>
    </row>
    <row r="6285" spans="93:97" ht="39" customHeight="1">
      <c r="CO6285" s="333">
        <v>47563</v>
      </c>
      <c r="CP6285" s="262" t="s">
        <v>109</v>
      </c>
      <c r="CR6285" s="333">
        <v>47563</v>
      </c>
      <c r="CS6285" s="262" t="s">
        <v>110</v>
      </c>
    </row>
    <row r="6286" spans="93:97" ht="39" customHeight="1">
      <c r="CO6286" s="333">
        <v>47564</v>
      </c>
      <c r="CP6286" s="262" t="s">
        <v>110</v>
      </c>
      <c r="CR6286" s="333">
        <v>47564</v>
      </c>
      <c r="CS6286" s="262" t="s">
        <v>111</v>
      </c>
    </row>
    <row r="6287" spans="93:97" ht="39" customHeight="1">
      <c r="CO6287" s="333">
        <v>47565</v>
      </c>
      <c r="CP6287" s="262" t="s">
        <v>111</v>
      </c>
      <c r="CR6287" s="333">
        <v>47565</v>
      </c>
      <c r="CS6287" s="262" t="s">
        <v>112</v>
      </c>
    </row>
    <row r="6288" spans="93:97" ht="39" customHeight="1">
      <c r="CO6288" s="333">
        <v>47566</v>
      </c>
      <c r="CP6288" s="262" t="s">
        <v>112</v>
      </c>
      <c r="CR6288" s="333">
        <v>47566</v>
      </c>
      <c r="CS6288" s="262" t="s">
        <v>113</v>
      </c>
    </row>
    <row r="6289" spans="93:97" ht="39" customHeight="1">
      <c r="CO6289" s="333">
        <v>47567</v>
      </c>
      <c r="CP6289" s="262" t="s">
        <v>113</v>
      </c>
      <c r="CR6289" s="333">
        <v>47567</v>
      </c>
      <c r="CS6289" s="262" t="s">
        <v>114</v>
      </c>
    </row>
    <row r="6290" spans="93:97" ht="39" customHeight="1">
      <c r="CO6290" s="333">
        <v>47568</v>
      </c>
      <c r="CP6290" s="262" t="s">
        <v>114</v>
      </c>
      <c r="CR6290" s="333">
        <v>47568</v>
      </c>
      <c r="CS6290" s="262" t="s">
        <v>115</v>
      </c>
    </row>
    <row r="6291" spans="93:97" ht="39" customHeight="1">
      <c r="CO6291" s="333">
        <v>47569</v>
      </c>
      <c r="CP6291" s="262" t="s">
        <v>115</v>
      </c>
      <c r="CR6291" s="333">
        <v>47569</v>
      </c>
      <c r="CS6291" s="262" t="s">
        <v>116</v>
      </c>
    </row>
    <row r="6292" spans="93:97" ht="39" customHeight="1">
      <c r="CO6292" s="333">
        <v>47570</v>
      </c>
      <c r="CP6292" s="262" t="s">
        <v>116</v>
      </c>
      <c r="CR6292" s="333">
        <v>47570</v>
      </c>
      <c r="CS6292" s="262" t="s">
        <v>117</v>
      </c>
    </row>
    <row r="6293" spans="93:97" ht="39" customHeight="1">
      <c r="CO6293" s="333">
        <v>47571</v>
      </c>
      <c r="CP6293" s="262" t="s">
        <v>117</v>
      </c>
      <c r="CR6293" s="333">
        <v>47571</v>
      </c>
      <c r="CS6293" s="262" t="s">
        <v>118</v>
      </c>
    </row>
    <row r="6294" spans="93:97" ht="39" customHeight="1">
      <c r="CO6294" s="333">
        <v>47572</v>
      </c>
      <c r="CP6294" s="262" t="s">
        <v>118</v>
      </c>
      <c r="CR6294" s="333">
        <v>47572</v>
      </c>
      <c r="CS6294" s="262" t="s">
        <v>119</v>
      </c>
    </row>
    <row r="6295" spans="93:97" ht="39" customHeight="1">
      <c r="CO6295" s="333">
        <v>47573</v>
      </c>
      <c r="CP6295" s="262" t="s">
        <v>119</v>
      </c>
      <c r="CR6295" s="333">
        <v>47573</v>
      </c>
      <c r="CS6295" s="262" t="s">
        <v>120</v>
      </c>
    </row>
    <row r="6296" spans="93:97" ht="39" customHeight="1">
      <c r="CO6296" s="333">
        <v>47574</v>
      </c>
      <c r="CP6296" s="262" t="s">
        <v>120</v>
      </c>
      <c r="CR6296" s="333">
        <v>47574</v>
      </c>
      <c r="CS6296" s="262" t="s">
        <v>121</v>
      </c>
    </row>
    <row r="6297" spans="93:97" ht="39" customHeight="1">
      <c r="CO6297" s="333">
        <v>47575</v>
      </c>
      <c r="CP6297" s="262" t="s">
        <v>121</v>
      </c>
      <c r="CR6297" s="333">
        <v>47575</v>
      </c>
      <c r="CS6297" s="262" t="s">
        <v>122</v>
      </c>
    </row>
    <row r="6298" spans="93:97" ht="39" customHeight="1">
      <c r="CO6298" s="333">
        <v>47576</v>
      </c>
      <c r="CP6298" s="262" t="s">
        <v>122</v>
      </c>
      <c r="CR6298" s="333">
        <v>47576</v>
      </c>
      <c r="CS6298" s="262" t="s">
        <v>123</v>
      </c>
    </row>
    <row r="6299" spans="93:97" ht="39" customHeight="1">
      <c r="CO6299" s="333">
        <v>47577</v>
      </c>
      <c r="CP6299" s="262" t="s">
        <v>123</v>
      </c>
      <c r="CR6299" s="333">
        <v>47577</v>
      </c>
      <c r="CS6299" s="262" t="s">
        <v>124</v>
      </c>
    </row>
    <row r="6300" spans="93:97" ht="39" customHeight="1">
      <c r="CO6300" s="333">
        <v>47578</v>
      </c>
      <c r="CP6300" s="262" t="s">
        <v>124</v>
      </c>
      <c r="CR6300" s="333">
        <v>47578</v>
      </c>
      <c r="CS6300" s="262" t="s">
        <v>125</v>
      </c>
    </row>
    <row r="6301" spans="93:97" ht="39" customHeight="1">
      <c r="CO6301" s="333">
        <v>47579</v>
      </c>
      <c r="CP6301" s="262" t="s">
        <v>125</v>
      </c>
      <c r="CR6301" s="333">
        <v>47579</v>
      </c>
      <c r="CS6301" s="262" t="s">
        <v>126</v>
      </c>
    </row>
    <row r="6302" spans="93:97" ht="39" customHeight="1">
      <c r="CO6302" s="333">
        <v>47580</v>
      </c>
      <c r="CP6302" s="262" t="s">
        <v>126</v>
      </c>
      <c r="CR6302" s="333">
        <v>47580</v>
      </c>
      <c r="CS6302" s="262" t="s">
        <v>127</v>
      </c>
    </row>
    <row r="6303" spans="93:97" ht="39" customHeight="1">
      <c r="CO6303" s="333">
        <v>47581</v>
      </c>
      <c r="CP6303" s="262" t="s">
        <v>127</v>
      </c>
      <c r="CR6303" s="333">
        <v>47581</v>
      </c>
      <c r="CS6303" s="262" t="s">
        <v>128</v>
      </c>
    </row>
    <row r="6304" spans="93:97" ht="39" customHeight="1">
      <c r="CO6304" s="333">
        <v>47582</v>
      </c>
      <c r="CP6304" s="262" t="s">
        <v>128</v>
      </c>
      <c r="CR6304" s="333">
        <v>47582</v>
      </c>
      <c r="CS6304" s="262" t="s">
        <v>129</v>
      </c>
    </row>
    <row r="6305" spans="93:97" ht="39" customHeight="1">
      <c r="CO6305" s="333">
        <v>47583</v>
      </c>
      <c r="CP6305" s="262" t="s">
        <v>129</v>
      </c>
      <c r="CR6305" s="333">
        <v>47583</v>
      </c>
      <c r="CS6305" s="262" t="s">
        <v>130</v>
      </c>
    </row>
    <row r="6306" spans="93:97" ht="39" customHeight="1">
      <c r="CO6306" s="333">
        <v>47584</v>
      </c>
      <c r="CP6306" s="262" t="s">
        <v>130</v>
      </c>
      <c r="CR6306" s="333">
        <v>47584</v>
      </c>
      <c r="CS6306" s="262" t="s">
        <v>131</v>
      </c>
    </row>
    <row r="6307" spans="93:97" ht="39" customHeight="1">
      <c r="CO6307" s="333">
        <v>47585</v>
      </c>
      <c r="CP6307" s="262" t="s">
        <v>131</v>
      </c>
      <c r="CR6307" s="333">
        <v>47585</v>
      </c>
      <c r="CS6307" s="262" t="s">
        <v>132</v>
      </c>
    </row>
    <row r="6308" spans="93:97" ht="39" customHeight="1">
      <c r="CO6308" s="333">
        <v>47586</v>
      </c>
      <c r="CP6308" s="262" t="s">
        <v>132</v>
      </c>
      <c r="CR6308" s="333">
        <v>47586</v>
      </c>
      <c r="CS6308" s="262" t="s">
        <v>133</v>
      </c>
    </row>
    <row r="6309" spans="93:97" ht="39" customHeight="1">
      <c r="CO6309" s="333">
        <v>47587</v>
      </c>
      <c r="CP6309" s="262" t="s">
        <v>133</v>
      </c>
      <c r="CR6309" s="333">
        <v>47587</v>
      </c>
      <c r="CS6309" s="262" t="s">
        <v>134</v>
      </c>
    </row>
    <row r="6310" spans="93:97" ht="39" customHeight="1">
      <c r="CO6310" s="333">
        <v>47588</v>
      </c>
      <c r="CP6310" s="262" t="s">
        <v>134</v>
      </c>
      <c r="CR6310" s="333">
        <v>47588</v>
      </c>
      <c r="CS6310" s="262" t="s">
        <v>135</v>
      </c>
    </row>
    <row r="6311" spans="93:97" ht="39" customHeight="1">
      <c r="CO6311" s="333">
        <v>47589</v>
      </c>
      <c r="CP6311" s="262" t="s">
        <v>135</v>
      </c>
      <c r="CR6311" s="333">
        <v>47589</v>
      </c>
      <c r="CS6311" s="262" t="s">
        <v>136</v>
      </c>
    </row>
    <row r="6312" spans="93:97" ht="39" customHeight="1">
      <c r="CO6312" s="333">
        <v>47590</v>
      </c>
      <c r="CP6312" s="262" t="s">
        <v>136</v>
      </c>
      <c r="CR6312" s="333">
        <v>47590</v>
      </c>
      <c r="CS6312" s="262" t="s">
        <v>137</v>
      </c>
    </row>
    <row r="6313" spans="93:97" ht="39" customHeight="1">
      <c r="CO6313" s="333">
        <v>47591</v>
      </c>
      <c r="CP6313" s="262" t="s">
        <v>137</v>
      </c>
      <c r="CR6313" s="333">
        <v>47591</v>
      </c>
      <c r="CS6313" s="262" t="s">
        <v>138</v>
      </c>
    </row>
    <row r="6314" spans="93:97" ht="39" customHeight="1">
      <c r="CO6314" s="333">
        <v>47592</v>
      </c>
      <c r="CP6314" s="262" t="s">
        <v>138</v>
      </c>
      <c r="CR6314" s="333">
        <v>47592</v>
      </c>
      <c r="CS6314" s="262" t="s">
        <v>139</v>
      </c>
    </row>
    <row r="6315" spans="93:97" ht="39" customHeight="1">
      <c r="CO6315" s="333">
        <v>47593</v>
      </c>
      <c r="CP6315" s="262" t="s">
        <v>139</v>
      </c>
      <c r="CR6315" s="333">
        <v>47593</v>
      </c>
      <c r="CS6315" s="262" t="s">
        <v>140</v>
      </c>
    </row>
    <row r="6316" spans="93:97" ht="39" customHeight="1">
      <c r="CO6316" s="333">
        <v>47594</v>
      </c>
      <c r="CP6316" s="262" t="s">
        <v>140</v>
      </c>
      <c r="CR6316" s="333">
        <v>47594</v>
      </c>
      <c r="CS6316" s="262" t="s">
        <v>141</v>
      </c>
    </row>
    <row r="6317" spans="93:97" ht="39" customHeight="1">
      <c r="CO6317" s="333">
        <v>47595</v>
      </c>
      <c r="CP6317" s="262" t="s">
        <v>141</v>
      </c>
      <c r="CR6317" s="333">
        <v>47595</v>
      </c>
      <c r="CS6317" s="262" t="s">
        <v>142</v>
      </c>
    </row>
    <row r="6318" spans="93:97" ht="39" customHeight="1">
      <c r="CO6318" s="333">
        <v>47596</v>
      </c>
      <c r="CP6318" s="262" t="s">
        <v>142</v>
      </c>
      <c r="CR6318" s="333">
        <v>47596</v>
      </c>
      <c r="CS6318" s="262" t="s">
        <v>143</v>
      </c>
    </row>
    <row r="6319" spans="93:97" ht="39" customHeight="1">
      <c r="CO6319" s="333">
        <v>47597</v>
      </c>
      <c r="CP6319" s="262" t="s">
        <v>143</v>
      </c>
      <c r="CR6319" s="333">
        <v>47597</v>
      </c>
      <c r="CS6319" s="262" t="s">
        <v>144</v>
      </c>
    </row>
    <row r="6320" spans="93:97" ht="39" customHeight="1">
      <c r="CO6320" s="333">
        <v>47598</v>
      </c>
      <c r="CP6320" s="262" t="s">
        <v>144</v>
      </c>
      <c r="CR6320" s="333">
        <v>47598</v>
      </c>
      <c r="CS6320" s="262" t="s">
        <v>145</v>
      </c>
    </row>
    <row r="6321" spans="93:97" ht="39" customHeight="1">
      <c r="CO6321" s="333">
        <v>47599</v>
      </c>
      <c r="CP6321" s="262" t="s">
        <v>145</v>
      </c>
      <c r="CR6321" s="333">
        <v>47599</v>
      </c>
      <c r="CS6321" s="262" t="s">
        <v>146</v>
      </c>
    </row>
    <row r="6322" spans="93:97" ht="39" customHeight="1">
      <c r="CO6322" s="333">
        <v>47600</v>
      </c>
      <c r="CP6322" s="262" t="s">
        <v>146</v>
      </c>
      <c r="CR6322" s="333">
        <v>47600</v>
      </c>
      <c r="CS6322" s="262" t="s">
        <v>147</v>
      </c>
    </row>
    <row r="6323" spans="93:97" ht="39" customHeight="1">
      <c r="CO6323" s="333">
        <v>47601</v>
      </c>
      <c r="CP6323" s="262" t="s">
        <v>147</v>
      </c>
      <c r="CR6323" s="333">
        <v>47601</v>
      </c>
      <c r="CS6323" s="262" t="s">
        <v>148</v>
      </c>
    </row>
    <row r="6324" spans="93:97" ht="39" customHeight="1">
      <c r="CO6324" s="333">
        <v>47602</v>
      </c>
      <c r="CP6324" s="262" t="s">
        <v>148</v>
      </c>
      <c r="CR6324" s="333">
        <v>47602</v>
      </c>
      <c r="CS6324" s="262" t="s">
        <v>149</v>
      </c>
    </row>
    <row r="6325" spans="93:97" ht="39" customHeight="1">
      <c r="CO6325" s="333">
        <v>47603</v>
      </c>
      <c r="CP6325" s="262" t="s">
        <v>149</v>
      </c>
      <c r="CR6325" s="333">
        <v>47603</v>
      </c>
      <c r="CS6325" s="262" t="s">
        <v>150</v>
      </c>
    </row>
    <row r="6326" spans="93:97" ht="39" customHeight="1">
      <c r="CO6326" s="333">
        <v>47604</v>
      </c>
      <c r="CP6326" s="262" t="s">
        <v>150</v>
      </c>
      <c r="CR6326" s="333">
        <v>47604</v>
      </c>
      <c r="CS6326" s="262" t="s">
        <v>151</v>
      </c>
    </row>
    <row r="6327" spans="93:97" ht="39" customHeight="1">
      <c r="CO6327" s="333">
        <v>47605</v>
      </c>
      <c r="CP6327" s="262" t="s">
        <v>151</v>
      </c>
      <c r="CR6327" s="333">
        <v>47605</v>
      </c>
      <c r="CS6327" s="262" t="s">
        <v>152</v>
      </c>
    </row>
    <row r="6328" spans="93:97" ht="39" customHeight="1">
      <c r="CO6328" s="333">
        <v>47606</v>
      </c>
      <c r="CP6328" s="262" t="s">
        <v>152</v>
      </c>
      <c r="CR6328" s="333">
        <v>47606</v>
      </c>
      <c r="CS6328" s="262" t="s">
        <v>153</v>
      </c>
    </row>
    <row r="6329" spans="93:97" ht="39" customHeight="1">
      <c r="CO6329" s="333">
        <v>47607</v>
      </c>
      <c r="CP6329" s="262" t="s">
        <v>153</v>
      </c>
      <c r="CR6329" s="333">
        <v>47607</v>
      </c>
      <c r="CS6329" s="262" t="s">
        <v>154</v>
      </c>
    </row>
    <row r="6330" spans="93:97" ht="39" customHeight="1">
      <c r="CO6330" s="333">
        <v>47608</v>
      </c>
      <c r="CP6330" s="262" t="s">
        <v>154</v>
      </c>
      <c r="CR6330" s="333">
        <v>47608</v>
      </c>
      <c r="CS6330" s="262" t="s">
        <v>155</v>
      </c>
    </row>
    <row r="6331" spans="93:97" ht="39" customHeight="1">
      <c r="CO6331" s="333">
        <v>47609</v>
      </c>
      <c r="CP6331" s="262" t="s">
        <v>155</v>
      </c>
      <c r="CR6331" s="333">
        <v>47609</v>
      </c>
      <c r="CS6331" s="262" t="s">
        <v>156</v>
      </c>
    </row>
    <row r="6332" spans="93:97" ht="39" customHeight="1">
      <c r="CO6332" s="333">
        <v>47610</v>
      </c>
      <c r="CP6332" s="262" t="s">
        <v>156</v>
      </c>
      <c r="CR6332" s="333">
        <v>47610</v>
      </c>
      <c r="CS6332" s="262" t="s">
        <v>157</v>
      </c>
    </row>
    <row r="6333" spans="93:97" ht="39" customHeight="1">
      <c r="CO6333" s="333">
        <v>47611</v>
      </c>
      <c r="CP6333" s="262" t="s">
        <v>157</v>
      </c>
      <c r="CR6333" s="333">
        <v>47611</v>
      </c>
      <c r="CS6333" s="262" t="s">
        <v>158</v>
      </c>
    </row>
    <row r="6334" spans="93:97" ht="39" customHeight="1">
      <c r="CO6334" s="333">
        <v>47612</v>
      </c>
      <c r="CP6334" s="262" t="s">
        <v>158</v>
      </c>
      <c r="CR6334" s="333">
        <v>47612</v>
      </c>
      <c r="CS6334" s="262" t="s">
        <v>159</v>
      </c>
    </row>
    <row r="6335" spans="93:97" ht="39" customHeight="1">
      <c r="CO6335" s="333">
        <v>47613</v>
      </c>
      <c r="CP6335" s="262" t="s">
        <v>159</v>
      </c>
      <c r="CR6335" s="333">
        <v>47613</v>
      </c>
      <c r="CS6335" s="262" t="s">
        <v>160</v>
      </c>
    </row>
    <row r="6336" spans="93:97" ht="39" customHeight="1">
      <c r="CO6336" s="333">
        <v>47614</v>
      </c>
      <c r="CP6336" s="262" t="s">
        <v>160</v>
      </c>
      <c r="CR6336" s="333">
        <v>47614</v>
      </c>
      <c r="CS6336" s="262" t="s">
        <v>161</v>
      </c>
    </row>
    <row r="6337" spans="93:97" ht="39" customHeight="1">
      <c r="CO6337" s="333">
        <v>47615</v>
      </c>
      <c r="CP6337" s="262" t="s">
        <v>161</v>
      </c>
      <c r="CR6337" s="333">
        <v>47615</v>
      </c>
      <c r="CS6337" s="262" t="s">
        <v>162</v>
      </c>
    </row>
    <row r="6338" spans="93:97" ht="39" customHeight="1">
      <c r="CO6338" s="333">
        <v>47616</v>
      </c>
      <c r="CP6338" s="262" t="s">
        <v>162</v>
      </c>
      <c r="CR6338" s="333">
        <v>47616</v>
      </c>
      <c r="CS6338" s="262" t="s">
        <v>163</v>
      </c>
    </row>
    <row r="6339" spans="93:97" ht="39" customHeight="1">
      <c r="CO6339" s="333">
        <v>47617</v>
      </c>
      <c r="CP6339" s="262" t="s">
        <v>163</v>
      </c>
      <c r="CR6339" s="333">
        <v>47617</v>
      </c>
      <c r="CS6339" s="262" t="s">
        <v>164</v>
      </c>
    </row>
    <row r="6340" spans="93:97" ht="39" customHeight="1">
      <c r="CO6340" s="333">
        <v>47618</v>
      </c>
      <c r="CP6340" s="262" t="s">
        <v>164</v>
      </c>
      <c r="CR6340" s="333">
        <v>47618</v>
      </c>
      <c r="CS6340" s="262" t="s">
        <v>165</v>
      </c>
    </row>
    <row r="6341" spans="93:97" ht="39" customHeight="1">
      <c r="CO6341" s="333">
        <v>47619</v>
      </c>
      <c r="CP6341" s="262" t="s">
        <v>165</v>
      </c>
      <c r="CR6341" s="333">
        <v>47619</v>
      </c>
      <c r="CS6341" s="262" t="s">
        <v>166</v>
      </c>
    </row>
    <row r="6342" spans="93:97" ht="39" customHeight="1">
      <c r="CO6342" s="333">
        <v>47620</v>
      </c>
      <c r="CP6342" s="262" t="s">
        <v>166</v>
      </c>
      <c r="CR6342" s="333">
        <v>47620</v>
      </c>
      <c r="CS6342" s="262" t="s">
        <v>167</v>
      </c>
    </row>
    <row r="6343" spans="93:97" ht="39" customHeight="1">
      <c r="CO6343" s="333">
        <v>47621</v>
      </c>
      <c r="CP6343" s="262" t="s">
        <v>167</v>
      </c>
      <c r="CR6343" s="333">
        <v>47621</v>
      </c>
      <c r="CS6343" s="262" t="s">
        <v>168</v>
      </c>
    </row>
    <row r="6344" spans="93:97" ht="39" customHeight="1">
      <c r="CO6344" s="333">
        <v>47622</v>
      </c>
      <c r="CP6344" s="262" t="s">
        <v>168</v>
      </c>
      <c r="CR6344" s="333">
        <v>47622</v>
      </c>
      <c r="CS6344" s="262" t="s">
        <v>169</v>
      </c>
    </row>
    <row r="6345" spans="93:97" ht="39" customHeight="1">
      <c r="CO6345" s="333">
        <v>47623</v>
      </c>
      <c r="CP6345" s="262" t="s">
        <v>169</v>
      </c>
      <c r="CR6345" s="333">
        <v>47623</v>
      </c>
      <c r="CS6345" s="262" t="s">
        <v>170</v>
      </c>
    </row>
    <row r="6346" spans="93:97" ht="39" customHeight="1">
      <c r="CO6346" s="333">
        <v>47624</v>
      </c>
      <c r="CP6346" s="262" t="s">
        <v>170</v>
      </c>
      <c r="CR6346" s="333">
        <v>47624</v>
      </c>
      <c r="CS6346" s="262" t="s">
        <v>171</v>
      </c>
    </row>
    <row r="6347" spans="93:97" ht="39" customHeight="1">
      <c r="CO6347" s="333">
        <v>47625</v>
      </c>
      <c r="CP6347" s="262" t="s">
        <v>171</v>
      </c>
      <c r="CR6347" s="333">
        <v>47625</v>
      </c>
      <c r="CS6347" s="262" t="s">
        <v>172</v>
      </c>
    </row>
    <row r="6348" spans="93:97" ht="39" customHeight="1">
      <c r="CO6348" s="333">
        <v>47626</v>
      </c>
      <c r="CP6348" s="262" t="s">
        <v>172</v>
      </c>
      <c r="CR6348" s="333">
        <v>47626</v>
      </c>
      <c r="CS6348" s="262" t="s">
        <v>173</v>
      </c>
    </row>
    <row r="6349" spans="93:97" ht="39" customHeight="1">
      <c r="CO6349" s="333">
        <v>47627</v>
      </c>
      <c r="CP6349" s="262" t="s">
        <v>173</v>
      </c>
      <c r="CR6349" s="333">
        <v>47627</v>
      </c>
      <c r="CS6349" s="262" t="s">
        <v>174</v>
      </c>
    </row>
    <row r="6350" spans="93:97" ht="39" customHeight="1">
      <c r="CO6350" s="333">
        <v>47628</v>
      </c>
      <c r="CP6350" s="262" t="s">
        <v>174</v>
      </c>
      <c r="CR6350" s="333">
        <v>47628</v>
      </c>
      <c r="CS6350" s="262" t="s">
        <v>175</v>
      </c>
    </row>
    <row r="6351" spans="93:97" ht="39" customHeight="1">
      <c r="CO6351" s="333">
        <v>47629</v>
      </c>
      <c r="CP6351" s="262" t="s">
        <v>175</v>
      </c>
      <c r="CR6351" s="333">
        <v>47629</v>
      </c>
      <c r="CS6351" s="262" t="s">
        <v>176</v>
      </c>
    </row>
    <row r="6352" spans="93:97" ht="39" customHeight="1">
      <c r="CO6352" s="333">
        <v>47630</v>
      </c>
      <c r="CP6352" s="262" t="s">
        <v>176</v>
      </c>
      <c r="CR6352" s="333">
        <v>47630</v>
      </c>
      <c r="CS6352" s="262" t="s">
        <v>177</v>
      </c>
    </row>
    <row r="6353" spans="93:97" ht="39" customHeight="1">
      <c r="CO6353" s="333">
        <v>47631</v>
      </c>
      <c r="CP6353" s="262" t="s">
        <v>177</v>
      </c>
      <c r="CR6353" s="333">
        <v>47631</v>
      </c>
      <c r="CS6353" s="262" t="s">
        <v>178</v>
      </c>
    </row>
    <row r="6354" spans="93:97" ht="39" customHeight="1">
      <c r="CO6354" s="333">
        <v>47632</v>
      </c>
      <c r="CP6354" s="262" t="s">
        <v>178</v>
      </c>
      <c r="CR6354" s="333">
        <v>47632</v>
      </c>
      <c r="CS6354" s="262" t="s">
        <v>179</v>
      </c>
    </row>
    <row r="6355" spans="93:97" ht="39" customHeight="1">
      <c r="CO6355" s="333">
        <v>47633</v>
      </c>
      <c r="CP6355" s="262" t="s">
        <v>179</v>
      </c>
      <c r="CR6355" s="333">
        <v>47633</v>
      </c>
      <c r="CS6355" s="262" t="s">
        <v>180</v>
      </c>
    </row>
    <row r="6356" spans="93:97" ht="39" customHeight="1">
      <c r="CO6356" s="333">
        <v>47634</v>
      </c>
      <c r="CP6356" s="262" t="s">
        <v>180</v>
      </c>
      <c r="CR6356" s="333">
        <v>47634</v>
      </c>
      <c r="CS6356" s="262" t="s">
        <v>181</v>
      </c>
    </row>
    <row r="6357" spans="93:97" ht="39" customHeight="1">
      <c r="CO6357" s="333">
        <v>47635</v>
      </c>
      <c r="CP6357" s="262" t="s">
        <v>181</v>
      </c>
      <c r="CR6357" s="333">
        <v>47635</v>
      </c>
      <c r="CS6357" s="262" t="s">
        <v>182</v>
      </c>
    </row>
    <row r="6358" spans="93:97" ht="39" customHeight="1">
      <c r="CO6358" s="333">
        <v>47636</v>
      </c>
      <c r="CP6358" s="262" t="s">
        <v>182</v>
      </c>
      <c r="CR6358" s="333">
        <v>47636</v>
      </c>
      <c r="CS6358" s="262" t="s">
        <v>183</v>
      </c>
    </row>
    <row r="6359" spans="93:97" ht="39" customHeight="1">
      <c r="CO6359" s="333">
        <v>47637</v>
      </c>
      <c r="CP6359" s="262" t="s">
        <v>183</v>
      </c>
      <c r="CR6359" s="333">
        <v>47637</v>
      </c>
      <c r="CS6359" s="262" t="s">
        <v>184</v>
      </c>
    </row>
    <row r="6360" spans="93:97" ht="39" customHeight="1">
      <c r="CO6360" s="333">
        <v>47638</v>
      </c>
      <c r="CP6360" s="262" t="s">
        <v>184</v>
      </c>
      <c r="CR6360" s="333">
        <v>47638</v>
      </c>
      <c r="CS6360" s="262" t="s">
        <v>185</v>
      </c>
    </row>
    <row r="6361" spans="93:97" ht="39" customHeight="1">
      <c r="CO6361" s="333">
        <v>47639</v>
      </c>
      <c r="CP6361" s="262" t="s">
        <v>185</v>
      </c>
      <c r="CR6361" s="333">
        <v>47639</v>
      </c>
      <c r="CS6361" s="262" t="s">
        <v>186</v>
      </c>
    </row>
    <row r="6362" spans="93:97" ht="39" customHeight="1">
      <c r="CO6362" s="333">
        <v>47640</v>
      </c>
      <c r="CP6362" s="262" t="s">
        <v>186</v>
      </c>
      <c r="CR6362" s="333">
        <v>47640</v>
      </c>
      <c r="CS6362" s="262" t="s">
        <v>187</v>
      </c>
    </row>
    <row r="6363" spans="93:97" ht="39" customHeight="1">
      <c r="CO6363" s="333">
        <v>47641</v>
      </c>
      <c r="CP6363" s="262" t="s">
        <v>187</v>
      </c>
      <c r="CR6363" s="333">
        <v>47641</v>
      </c>
      <c r="CS6363" s="262" t="s">
        <v>188</v>
      </c>
    </row>
    <row r="6364" spans="93:97" ht="39" customHeight="1">
      <c r="CO6364" s="333">
        <v>47642</v>
      </c>
      <c r="CP6364" s="262" t="s">
        <v>188</v>
      </c>
      <c r="CR6364" s="333">
        <v>47642</v>
      </c>
      <c r="CS6364" s="262" t="s">
        <v>189</v>
      </c>
    </row>
    <row r="6365" spans="93:97" ht="39" customHeight="1">
      <c r="CO6365" s="333">
        <v>47643</v>
      </c>
      <c r="CP6365" s="262" t="s">
        <v>189</v>
      </c>
      <c r="CR6365" s="333">
        <v>47643</v>
      </c>
      <c r="CS6365" s="262" t="s">
        <v>190</v>
      </c>
    </row>
    <row r="6366" spans="93:97" ht="39" customHeight="1">
      <c r="CO6366" s="333">
        <v>47644</v>
      </c>
      <c r="CP6366" s="262" t="s">
        <v>190</v>
      </c>
      <c r="CR6366" s="333">
        <v>47644</v>
      </c>
      <c r="CS6366" s="262" t="s">
        <v>191</v>
      </c>
    </row>
    <row r="6367" spans="93:97" ht="39" customHeight="1">
      <c r="CO6367" s="333">
        <v>47645</v>
      </c>
      <c r="CP6367" s="262" t="s">
        <v>191</v>
      </c>
      <c r="CR6367" s="333">
        <v>47645</v>
      </c>
      <c r="CS6367" s="262" t="s">
        <v>192</v>
      </c>
    </row>
    <row r="6368" spans="93:97" ht="39" customHeight="1">
      <c r="CO6368" s="333">
        <v>47646</v>
      </c>
      <c r="CP6368" s="262" t="s">
        <v>192</v>
      </c>
      <c r="CR6368" s="333">
        <v>47646</v>
      </c>
      <c r="CS6368" s="262" t="s">
        <v>193</v>
      </c>
    </row>
    <row r="6369" spans="93:97" ht="39" customHeight="1">
      <c r="CO6369" s="333">
        <v>47647</v>
      </c>
      <c r="CP6369" s="262" t="s">
        <v>193</v>
      </c>
      <c r="CR6369" s="333">
        <v>47647</v>
      </c>
      <c r="CS6369" s="262" t="s">
        <v>194</v>
      </c>
    </row>
    <row r="6370" spans="93:97" ht="39" customHeight="1">
      <c r="CO6370" s="333">
        <v>47648</v>
      </c>
      <c r="CP6370" s="262" t="s">
        <v>194</v>
      </c>
      <c r="CR6370" s="333">
        <v>47648</v>
      </c>
      <c r="CS6370" s="262" t="s">
        <v>195</v>
      </c>
    </row>
    <row r="6371" spans="93:97" ht="39" customHeight="1">
      <c r="CO6371" s="333">
        <v>47649</v>
      </c>
      <c r="CP6371" s="262" t="s">
        <v>195</v>
      </c>
      <c r="CR6371" s="333">
        <v>47649</v>
      </c>
      <c r="CS6371" s="262" t="s">
        <v>196</v>
      </c>
    </row>
    <row r="6372" spans="93:97" ht="39" customHeight="1">
      <c r="CO6372" s="333">
        <v>47650</v>
      </c>
      <c r="CP6372" s="262" t="s">
        <v>196</v>
      </c>
      <c r="CR6372" s="333">
        <v>47650</v>
      </c>
      <c r="CS6372" s="262" t="s">
        <v>197</v>
      </c>
    </row>
    <row r="6373" spans="93:97" ht="39" customHeight="1">
      <c r="CO6373" s="333">
        <v>47651</v>
      </c>
      <c r="CP6373" s="262" t="s">
        <v>197</v>
      </c>
      <c r="CR6373" s="333">
        <v>47651</v>
      </c>
      <c r="CS6373" s="262" t="s">
        <v>198</v>
      </c>
    </row>
    <row r="6374" spans="93:97" ht="39" customHeight="1">
      <c r="CO6374" s="333">
        <v>47652</v>
      </c>
      <c r="CP6374" s="262" t="s">
        <v>198</v>
      </c>
      <c r="CR6374" s="333">
        <v>47652</v>
      </c>
      <c r="CS6374" s="262" t="s">
        <v>199</v>
      </c>
    </row>
    <row r="6375" spans="93:97" ht="39" customHeight="1">
      <c r="CO6375" s="333">
        <v>47653</v>
      </c>
      <c r="CP6375" s="262" t="s">
        <v>199</v>
      </c>
      <c r="CR6375" s="333">
        <v>47653</v>
      </c>
      <c r="CS6375" s="262" t="s">
        <v>200</v>
      </c>
    </row>
    <row r="6376" spans="93:97" ht="39" customHeight="1">
      <c r="CO6376" s="333">
        <v>47654</v>
      </c>
      <c r="CP6376" s="262" t="s">
        <v>200</v>
      </c>
      <c r="CR6376" s="333">
        <v>47654</v>
      </c>
      <c r="CS6376" s="262" t="s">
        <v>201</v>
      </c>
    </row>
    <row r="6377" spans="93:97" ht="39" customHeight="1">
      <c r="CO6377" s="333">
        <v>47655</v>
      </c>
      <c r="CP6377" s="262" t="s">
        <v>201</v>
      </c>
      <c r="CR6377" s="333">
        <v>47655</v>
      </c>
      <c r="CS6377" s="262" t="s">
        <v>202</v>
      </c>
    </row>
    <row r="6378" spans="93:97" ht="39" customHeight="1">
      <c r="CO6378" s="333">
        <v>47656</v>
      </c>
      <c r="CP6378" s="262" t="s">
        <v>202</v>
      </c>
      <c r="CR6378" s="333">
        <v>47656</v>
      </c>
      <c r="CS6378" s="262" t="s">
        <v>203</v>
      </c>
    </row>
    <row r="6379" spans="93:97" ht="39" customHeight="1">
      <c r="CO6379" s="333">
        <v>47657</v>
      </c>
      <c r="CP6379" s="262" t="s">
        <v>203</v>
      </c>
      <c r="CR6379" s="333">
        <v>47657</v>
      </c>
      <c r="CS6379" s="262" t="s">
        <v>204</v>
      </c>
    </row>
    <row r="6380" spans="93:97" ht="39" customHeight="1">
      <c r="CO6380" s="333">
        <v>47658</v>
      </c>
      <c r="CP6380" s="262" t="s">
        <v>204</v>
      </c>
      <c r="CR6380" s="333">
        <v>47658</v>
      </c>
      <c r="CS6380" s="262" t="s">
        <v>205</v>
      </c>
    </row>
    <row r="6381" spans="93:97" ht="39" customHeight="1">
      <c r="CO6381" s="333">
        <v>47659</v>
      </c>
      <c r="CP6381" s="262" t="s">
        <v>205</v>
      </c>
      <c r="CR6381" s="333">
        <v>47659</v>
      </c>
      <c r="CS6381" s="262" t="s">
        <v>206</v>
      </c>
    </row>
    <row r="6382" spans="93:97" ht="39" customHeight="1">
      <c r="CO6382" s="333">
        <v>47660</v>
      </c>
      <c r="CP6382" s="262" t="s">
        <v>206</v>
      </c>
      <c r="CR6382" s="333">
        <v>47660</v>
      </c>
      <c r="CS6382" s="262" t="s">
        <v>207</v>
      </c>
    </row>
    <row r="6383" spans="93:97" ht="39" customHeight="1">
      <c r="CO6383" s="333">
        <v>47661</v>
      </c>
      <c r="CP6383" s="262" t="s">
        <v>207</v>
      </c>
      <c r="CR6383" s="333">
        <v>47661</v>
      </c>
      <c r="CS6383" s="262" t="s">
        <v>208</v>
      </c>
    </row>
    <row r="6384" spans="93:97" ht="39" customHeight="1">
      <c r="CO6384" s="333">
        <v>47662</v>
      </c>
      <c r="CP6384" s="262" t="s">
        <v>208</v>
      </c>
      <c r="CR6384" s="333">
        <v>47662</v>
      </c>
      <c r="CS6384" s="262" t="s">
        <v>209</v>
      </c>
    </row>
    <row r="6385" spans="93:97" ht="39" customHeight="1">
      <c r="CO6385" s="333">
        <v>47663</v>
      </c>
      <c r="CP6385" s="262" t="s">
        <v>209</v>
      </c>
      <c r="CR6385" s="333">
        <v>47663</v>
      </c>
      <c r="CS6385" s="262" t="s">
        <v>210</v>
      </c>
    </row>
    <row r="6386" spans="93:97" ht="39" customHeight="1">
      <c r="CO6386" s="333">
        <v>47664</v>
      </c>
      <c r="CP6386" s="262" t="s">
        <v>210</v>
      </c>
      <c r="CR6386" s="333">
        <v>47664</v>
      </c>
      <c r="CS6386" s="262" t="s">
        <v>211</v>
      </c>
    </row>
    <row r="6387" spans="93:97" ht="39" customHeight="1">
      <c r="CO6387" s="333">
        <v>47665</v>
      </c>
      <c r="CP6387" s="262" t="s">
        <v>211</v>
      </c>
      <c r="CR6387" s="333">
        <v>47665</v>
      </c>
      <c r="CS6387" s="262" t="s">
        <v>212</v>
      </c>
    </row>
    <row r="6388" spans="93:97" ht="39" customHeight="1">
      <c r="CO6388" s="333">
        <v>47666</v>
      </c>
      <c r="CP6388" s="262" t="s">
        <v>212</v>
      </c>
      <c r="CR6388" s="333">
        <v>47666</v>
      </c>
      <c r="CS6388" s="262" t="s">
        <v>213</v>
      </c>
    </row>
    <row r="6389" spans="93:97" ht="39" customHeight="1">
      <c r="CO6389" s="333">
        <v>47667</v>
      </c>
      <c r="CP6389" s="262" t="s">
        <v>213</v>
      </c>
      <c r="CR6389" s="333">
        <v>47667</v>
      </c>
      <c r="CS6389" s="262" t="s">
        <v>214</v>
      </c>
    </row>
    <row r="6390" spans="93:97" ht="39" customHeight="1">
      <c r="CO6390" s="333">
        <v>47668</v>
      </c>
      <c r="CP6390" s="262" t="s">
        <v>214</v>
      </c>
      <c r="CR6390" s="333">
        <v>47668</v>
      </c>
      <c r="CS6390" s="262" t="s">
        <v>215</v>
      </c>
    </row>
    <row r="6391" spans="93:97" ht="39" customHeight="1">
      <c r="CO6391" s="333">
        <v>47669</v>
      </c>
      <c r="CP6391" s="262" t="s">
        <v>215</v>
      </c>
      <c r="CR6391" s="333">
        <v>47669</v>
      </c>
      <c r="CS6391" s="262" t="s">
        <v>216</v>
      </c>
    </row>
    <row r="6392" spans="93:97" ht="39" customHeight="1">
      <c r="CO6392" s="333">
        <v>47670</v>
      </c>
      <c r="CP6392" s="262" t="s">
        <v>216</v>
      </c>
      <c r="CR6392" s="333">
        <v>47670</v>
      </c>
      <c r="CS6392" s="262" t="s">
        <v>217</v>
      </c>
    </row>
    <row r="6393" spans="93:97" ht="39" customHeight="1">
      <c r="CO6393" s="333">
        <v>47671</v>
      </c>
      <c r="CP6393" s="262" t="s">
        <v>217</v>
      </c>
      <c r="CR6393" s="333">
        <v>47671</v>
      </c>
      <c r="CS6393" s="262" t="s">
        <v>218</v>
      </c>
    </row>
    <row r="6394" spans="93:97" ht="39" customHeight="1">
      <c r="CO6394" s="333">
        <v>47672</v>
      </c>
      <c r="CP6394" s="262" t="s">
        <v>218</v>
      </c>
      <c r="CR6394" s="333">
        <v>47672</v>
      </c>
      <c r="CS6394" s="262" t="s">
        <v>219</v>
      </c>
    </row>
    <row r="6395" spans="93:97" ht="39" customHeight="1">
      <c r="CO6395" s="333">
        <v>47673</v>
      </c>
      <c r="CP6395" s="262" t="s">
        <v>219</v>
      </c>
      <c r="CR6395" s="333">
        <v>47673</v>
      </c>
      <c r="CS6395" s="262" t="s">
        <v>220</v>
      </c>
    </row>
    <row r="6396" spans="93:97" ht="39" customHeight="1">
      <c r="CO6396" s="333">
        <v>47674</v>
      </c>
      <c r="CP6396" s="262" t="s">
        <v>220</v>
      </c>
      <c r="CR6396" s="333">
        <v>47674</v>
      </c>
      <c r="CS6396" s="262" t="s">
        <v>221</v>
      </c>
    </row>
    <row r="6397" spans="93:97" ht="39" customHeight="1">
      <c r="CO6397" s="333">
        <v>47675</v>
      </c>
      <c r="CP6397" s="262" t="s">
        <v>221</v>
      </c>
      <c r="CR6397" s="333">
        <v>47675</v>
      </c>
      <c r="CS6397" s="262" t="s">
        <v>222</v>
      </c>
    </row>
    <row r="6398" spans="93:97" ht="39" customHeight="1">
      <c r="CO6398" s="333">
        <v>47676</v>
      </c>
      <c r="CP6398" s="262" t="s">
        <v>222</v>
      </c>
      <c r="CR6398" s="333">
        <v>47676</v>
      </c>
      <c r="CS6398" s="262" t="s">
        <v>223</v>
      </c>
    </row>
    <row r="6399" spans="93:97" ht="39" customHeight="1">
      <c r="CO6399" s="333">
        <v>47677</v>
      </c>
      <c r="CP6399" s="262" t="s">
        <v>223</v>
      </c>
      <c r="CR6399" s="333">
        <v>47677</v>
      </c>
      <c r="CS6399" s="262" t="s">
        <v>224</v>
      </c>
    </row>
    <row r="6400" spans="93:97" ht="39" customHeight="1">
      <c r="CO6400" s="333">
        <v>47678</v>
      </c>
      <c r="CP6400" s="262" t="s">
        <v>224</v>
      </c>
      <c r="CR6400" s="333">
        <v>47678</v>
      </c>
      <c r="CS6400" s="262" t="s">
        <v>225</v>
      </c>
    </row>
    <row r="6401" spans="93:97" ht="39" customHeight="1">
      <c r="CO6401" s="333">
        <v>47679</v>
      </c>
      <c r="CP6401" s="262" t="s">
        <v>225</v>
      </c>
      <c r="CR6401" s="333">
        <v>47679</v>
      </c>
      <c r="CS6401" s="262" t="s">
        <v>226</v>
      </c>
    </row>
    <row r="6402" spans="93:97" ht="39" customHeight="1">
      <c r="CO6402" s="333">
        <v>47680</v>
      </c>
      <c r="CP6402" s="262" t="s">
        <v>226</v>
      </c>
      <c r="CR6402" s="333">
        <v>47680</v>
      </c>
      <c r="CS6402" s="262" t="s">
        <v>227</v>
      </c>
    </row>
    <row r="6403" spans="93:97" ht="39" customHeight="1">
      <c r="CO6403" s="333">
        <v>47681</v>
      </c>
      <c r="CP6403" s="262" t="s">
        <v>227</v>
      </c>
      <c r="CR6403" s="333">
        <v>47681</v>
      </c>
      <c r="CS6403" s="262" t="s">
        <v>228</v>
      </c>
    </row>
    <row r="6404" spans="93:97" ht="39" customHeight="1">
      <c r="CO6404" s="333">
        <v>47682</v>
      </c>
      <c r="CP6404" s="262" t="s">
        <v>228</v>
      </c>
      <c r="CR6404" s="333">
        <v>47682</v>
      </c>
      <c r="CS6404" s="262" t="s">
        <v>229</v>
      </c>
    </row>
    <row r="6405" spans="93:97" ht="39" customHeight="1">
      <c r="CO6405" s="333">
        <v>47683</v>
      </c>
      <c r="CP6405" s="262" t="s">
        <v>229</v>
      </c>
      <c r="CR6405" s="333">
        <v>47683</v>
      </c>
      <c r="CS6405" s="262" t="s">
        <v>230</v>
      </c>
    </row>
    <row r="6406" spans="93:97" ht="39" customHeight="1">
      <c r="CO6406" s="333">
        <v>47684</v>
      </c>
      <c r="CP6406" s="262" t="s">
        <v>230</v>
      </c>
      <c r="CR6406" s="333">
        <v>47684</v>
      </c>
      <c r="CS6406" s="262" t="s">
        <v>231</v>
      </c>
    </row>
    <row r="6407" spans="93:97" ht="39" customHeight="1">
      <c r="CO6407" s="333">
        <v>47685</v>
      </c>
      <c r="CP6407" s="262" t="s">
        <v>231</v>
      </c>
      <c r="CR6407" s="333">
        <v>47685</v>
      </c>
      <c r="CS6407" s="262" t="s">
        <v>232</v>
      </c>
    </row>
    <row r="6408" spans="93:97" ht="39" customHeight="1">
      <c r="CO6408" s="333">
        <v>47686</v>
      </c>
      <c r="CP6408" s="262" t="s">
        <v>232</v>
      </c>
      <c r="CR6408" s="333">
        <v>47686</v>
      </c>
      <c r="CS6408" s="262" t="s">
        <v>233</v>
      </c>
    </row>
    <row r="6409" spans="93:97" ht="39" customHeight="1">
      <c r="CO6409" s="333">
        <v>47687</v>
      </c>
      <c r="CP6409" s="262" t="s">
        <v>233</v>
      </c>
      <c r="CR6409" s="333">
        <v>47687</v>
      </c>
      <c r="CS6409" s="262" t="s">
        <v>234</v>
      </c>
    </row>
    <row r="6410" spans="93:97" ht="39" customHeight="1">
      <c r="CO6410" s="333">
        <v>47688</v>
      </c>
      <c r="CP6410" s="262" t="s">
        <v>234</v>
      </c>
      <c r="CR6410" s="333">
        <v>47688</v>
      </c>
      <c r="CS6410" s="262" t="s">
        <v>235</v>
      </c>
    </row>
    <row r="6411" spans="93:97" ht="39" customHeight="1">
      <c r="CO6411" s="333">
        <v>47689</v>
      </c>
      <c r="CP6411" s="262" t="s">
        <v>235</v>
      </c>
      <c r="CR6411" s="333">
        <v>47689</v>
      </c>
      <c r="CS6411" s="262" t="s">
        <v>236</v>
      </c>
    </row>
    <row r="6412" spans="93:97" ht="39" customHeight="1">
      <c r="CO6412" s="333">
        <v>47690</v>
      </c>
      <c r="CP6412" s="262" t="s">
        <v>236</v>
      </c>
      <c r="CR6412" s="333">
        <v>47690</v>
      </c>
      <c r="CS6412" s="262" t="s">
        <v>237</v>
      </c>
    </row>
    <row r="6413" spans="93:97" ht="39" customHeight="1">
      <c r="CO6413" s="333">
        <v>47691</v>
      </c>
      <c r="CP6413" s="262" t="s">
        <v>237</v>
      </c>
      <c r="CR6413" s="333">
        <v>47691</v>
      </c>
      <c r="CS6413" s="262" t="s">
        <v>238</v>
      </c>
    </row>
    <row r="6414" spans="93:97" ht="39" customHeight="1">
      <c r="CO6414" s="333">
        <v>47692</v>
      </c>
      <c r="CP6414" s="262" t="s">
        <v>238</v>
      </c>
      <c r="CR6414" s="333">
        <v>47692</v>
      </c>
      <c r="CS6414" s="262" t="s">
        <v>239</v>
      </c>
    </row>
    <row r="6415" spans="93:97" ht="39" customHeight="1">
      <c r="CO6415" s="333">
        <v>47693</v>
      </c>
      <c r="CP6415" s="262" t="s">
        <v>239</v>
      </c>
      <c r="CR6415" s="333">
        <v>47693</v>
      </c>
      <c r="CS6415" s="262" t="s">
        <v>240</v>
      </c>
    </row>
    <row r="6416" spans="93:97" ht="39" customHeight="1">
      <c r="CO6416" s="333">
        <v>47694</v>
      </c>
      <c r="CP6416" s="262" t="s">
        <v>240</v>
      </c>
      <c r="CR6416" s="333">
        <v>47694</v>
      </c>
      <c r="CS6416" s="262" t="s">
        <v>241</v>
      </c>
    </row>
    <row r="6417" spans="93:97" ht="39" customHeight="1">
      <c r="CO6417" s="333">
        <v>47695</v>
      </c>
      <c r="CP6417" s="262" t="s">
        <v>241</v>
      </c>
      <c r="CR6417" s="333">
        <v>47695</v>
      </c>
      <c r="CS6417" s="262" t="s">
        <v>242</v>
      </c>
    </row>
    <row r="6418" spans="93:97" ht="39" customHeight="1">
      <c r="CO6418" s="333">
        <v>47696</v>
      </c>
      <c r="CP6418" s="262" t="s">
        <v>242</v>
      </c>
      <c r="CR6418" s="333">
        <v>47696</v>
      </c>
      <c r="CS6418" s="262" t="s">
        <v>243</v>
      </c>
    </row>
    <row r="6419" spans="93:97" ht="39" customHeight="1">
      <c r="CO6419" s="333">
        <v>47697</v>
      </c>
      <c r="CP6419" s="262" t="s">
        <v>243</v>
      </c>
      <c r="CR6419" s="333">
        <v>47697</v>
      </c>
      <c r="CS6419" s="262" t="s">
        <v>244</v>
      </c>
    </row>
    <row r="6420" spans="93:97" ht="39" customHeight="1">
      <c r="CO6420" s="333">
        <v>47698</v>
      </c>
      <c r="CP6420" s="262" t="s">
        <v>244</v>
      </c>
      <c r="CR6420" s="333">
        <v>47698</v>
      </c>
      <c r="CS6420" s="262" t="s">
        <v>245</v>
      </c>
    </row>
    <row r="6421" spans="93:97" ht="39" customHeight="1">
      <c r="CO6421" s="333">
        <v>47699</v>
      </c>
      <c r="CP6421" s="262" t="s">
        <v>245</v>
      </c>
      <c r="CR6421" s="333">
        <v>47699</v>
      </c>
      <c r="CS6421" s="262" t="s">
        <v>246</v>
      </c>
    </row>
    <row r="6422" spans="93:97" ht="39" customHeight="1">
      <c r="CO6422" s="333">
        <v>47700</v>
      </c>
      <c r="CP6422" s="262" t="s">
        <v>246</v>
      </c>
      <c r="CR6422" s="333">
        <v>47700</v>
      </c>
      <c r="CS6422" s="262" t="s">
        <v>247</v>
      </c>
    </row>
    <row r="6423" spans="93:97" ht="39" customHeight="1">
      <c r="CO6423" s="333">
        <v>47701</v>
      </c>
      <c r="CP6423" s="262" t="s">
        <v>247</v>
      </c>
      <c r="CR6423" s="333">
        <v>47701</v>
      </c>
      <c r="CS6423" s="262" t="s">
        <v>248</v>
      </c>
    </row>
    <row r="6424" spans="93:97" ht="39" customHeight="1">
      <c r="CO6424" s="333">
        <v>47702</v>
      </c>
      <c r="CP6424" s="262" t="s">
        <v>248</v>
      </c>
      <c r="CR6424" s="333">
        <v>47702</v>
      </c>
      <c r="CS6424" s="262" t="s">
        <v>249</v>
      </c>
    </row>
    <row r="6425" spans="93:97" ht="39" customHeight="1">
      <c r="CO6425" s="333">
        <v>47703</v>
      </c>
      <c r="CP6425" s="262" t="s">
        <v>249</v>
      </c>
      <c r="CR6425" s="333">
        <v>47703</v>
      </c>
      <c r="CS6425" s="262" t="s">
        <v>250</v>
      </c>
    </row>
    <row r="6426" spans="93:97" ht="39" customHeight="1">
      <c r="CO6426" s="333">
        <v>47704</v>
      </c>
      <c r="CP6426" s="262" t="s">
        <v>250</v>
      </c>
      <c r="CR6426" s="333">
        <v>47704</v>
      </c>
      <c r="CS6426" s="262" t="s">
        <v>251</v>
      </c>
    </row>
    <row r="6427" spans="93:97" ht="39" customHeight="1">
      <c r="CO6427" s="333">
        <v>47705</v>
      </c>
      <c r="CP6427" s="262" t="s">
        <v>251</v>
      </c>
      <c r="CR6427" s="333">
        <v>47705</v>
      </c>
      <c r="CS6427" s="262" t="s">
        <v>252</v>
      </c>
    </row>
    <row r="6428" spans="93:97" ht="39" customHeight="1">
      <c r="CO6428" s="333">
        <v>47706</v>
      </c>
      <c r="CP6428" s="262" t="s">
        <v>252</v>
      </c>
      <c r="CR6428" s="333">
        <v>47706</v>
      </c>
      <c r="CS6428" s="262" t="s">
        <v>253</v>
      </c>
    </row>
    <row r="6429" spans="93:97" ht="39" customHeight="1">
      <c r="CO6429" s="333">
        <v>47707</v>
      </c>
      <c r="CP6429" s="262" t="s">
        <v>253</v>
      </c>
      <c r="CR6429" s="333">
        <v>47707</v>
      </c>
      <c r="CS6429" s="262" t="s">
        <v>254</v>
      </c>
    </row>
    <row r="6430" spans="93:97" ht="39" customHeight="1">
      <c r="CO6430" s="333">
        <v>47708</v>
      </c>
      <c r="CP6430" s="262" t="s">
        <v>254</v>
      </c>
      <c r="CR6430" s="333">
        <v>47708</v>
      </c>
      <c r="CS6430" s="262" t="s">
        <v>255</v>
      </c>
    </row>
    <row r="6431" spans="93:97" ht="39" customHeight="1">
      <c r="CO6431" s="333">
        <v>47709</v>
      </c>
      <c r="CP6431" s="262" t="s">
        <v>255</v>
      </c>
      <c r="CR6431" s="333">
        <v>47709</v>
      </c>
      <c r="CS6431" s="262" t="s">
        <v>256</v>
      </c>
    </row>
    <row r="6432" spans="93:97" ht="39" customHeight="1">
      <c r="CO6432" s="333">
        <v>47710</v>
      </c>
      <c r="CP6432" s="262" t="s">
        <v>256</v>
      </c>
      <c r="CR6432" s="333">
        <v>47710</v>
      </c>
      <c r="CS6432" s="262" t="s">
        <v>257</v>
      </c>
    </row>
    <row r="6433" spans="93:97" ht="39" customHeight="1">
      <c r="CO6433" s="333">
        <v>47711</v>
      </c>
      <c r="CP6433" s="262" t="s">
        <v>257</v>
      </c>
      <c r="CR6433" s="333">
        <v>47711</v>
      </c>
      <c r="CS6433" s="262" t="s">
        <v>258</v>
      </c>
    </row>
    <row r="6434" spans="93:97" ht="39" customHeight="1">
      <c r="CO6434" s="333">
        <v>47712</v>
      </c>
      <c r="CP6434" s="262" t="s">
        <v>258</v>
      </c>
      <c r="CR6434" s="333">
        <v>47712</v>
      </c>
      <c r="CS6434" s="262" t="s">
        <v>259</v>
      </c>
    </row>
    <row r="6435" spans="93:97" ht="39" customHeight="1">
      <c r="CO6435" s="333">
        <v>47713</v>
      </c>
      <c r="CP6435" s="262" t="s">
        <v>259</v>
      </c>
      <c r="CR6435" s="333">
        <v>47713</v>
      </c>
      <c r="CS6435" s="262" t="s">
        <v>260</v>
      </c>
    </row>
    <row r="6436" spans="93:97" ht="39" customHeight="1">
      <c r="CO6436" s="333">
        <v>47714</v>
      </c>
      <c r="CP6436" s="262" t="s">
        <v>260</v>
      </c>
      <c r="CR6436" s="333">
        <v>47714</v>
      </c>
      <c r="CS6436" s="262" t="s">
        <v>261</v>
      </c>
    </row>
    <row r="6437" spans="93:97" ht="39" customHeight="1">
      <c r="CO6437" s="333">
        <v>47715</v>
      </c>
      <c r="CP6437" s="262" t="s">
        <v>261</v>
      </c>
      <c r="CR6437" s="333">
        <v>47715</v>
      </c>
      <c r="CS6437" s="262" t="s">
        <v>262</v>
      </c>
    </row>
    <row r="6438" spans="93:97" ht="39" customHeight="1">
      <c r="CO6438" s="333">
        <v>47716</v>
      </c>
      <c r="CP6438" s="262" t="s">
        <v>262</v>
      </c>
      <c r="CR6438" s="333">
        <v>47716</v>
      </c>
      <c r="CS6438" s="262" t="s">
        <v>263</v>
      </c>
    </row>
    <row r="6439" spans="93:97" ht="39" customHeight="1">
      <c r="CO6439" s="333">
        <v>47717</v>
      </c>
      <c r="CP6439" s="262" t="s">
        <v>263</v>
      </c>
      <c r="CR6439" s="333">
        <v>47717</v>
      </c>
      <c r="CS6439" s="262" t="s">
        <v>264</v>
      </c>
    </row>
    <row r="6440" spans="93:97" ht="39" customHeight="1">
      <c r="CO6440" s="333">
        <v>47718</v>
      </c>
      <c r="CP6440" s="262" t="s">
        <v>264</v>
      </c>
      <c r="CR6440" s="333">
        <v>47718</v>
      </c>
      <c r="CS6440" s="262" t="s">
        <v>265</v>
      </c>
    </row>
    <row r="6441" spans="93:97" ht="39" customHeight="1">
      <c r="CO6441" s="333">
        <v>47719</v>
      </c>
      <c r="CP6441" s="262" t="s">
        <v>265</v>
      </c>
      <c r="CR6441" s="333">
        <v>47719</v>
      </c>
      <c r="CS6441" s="262" t="s">
        <v>266</v>
      </c>
    </row>
    <row r="6442" spans="93:97" ht="39" customHeight="1">
      <c r="CO6442" s="333">
        <v>47720</v>
      </c>
      <c r="CP6442" s="262" t="s">
        <v>266</v>
      </c>
      <c r="CR6442" s="333">
        <v>47720</v>
      </c>
      <c r="CS6442" s="262" t="s">
        <v>267</v>
      </c>
    </row>
    <row r="6443" spans="93:97" ht="39" customHeight="1">
      <c r="CO6443" s="333">
        <v>47721</v>
      </c>
      <c r="CP6443" s="262" t="s">
        <v>267</v>
      </c>
      <c r="CR6443" s="333">
        <v>47721</v>
      </c>
      <c r="CS6443" s="262" t="s">
        <v>268</v>
      </c>
    </row>
    <row r="6444" spans="93:97" ht="39" customHeight="1">
      <c r="CO6444" s="333">
        <v>47722</v>
      </c>
      <c r="CP6444" s="262" t="s">
        <v>268</v>
      </c>
      <c r="CR6444" s="333">
        <v>47722</v>
      </c>
      <c r="CS6444" s="262" t="s">
        <v>269</v>
      </c>
    </row>
    <row r="6445" spans="93:97" ht="39" customHeight="1">
      <c r="CO6445" s="333">
        <v>47723</v>
      </c>
      <c r="CP6445" s="262" t="s">
        <v>269</v>
      </c>
      <c r="CR6445" s="333">
        <v>47723</v>
      </c>
      <c r="CS6445" s="262" t="s">
        <v>270</v>
      </c>
    </row>
    <row r="6446" spans="93:97" ht="39" customHeight="1">
      <c r="CO6446" s="333">
        <v>47724</v>
      </c>
      <c r="CP6446" s="262" t="s">
        <v>270</v>
      </c>
      <c r="CR6446" s="333">
        <v>47724</v>
      </c>
      <c r="CS6446" s="262" t="s">
        <v>271</v>
      </c>
    </row>
    <row r="6447" spans="93:97" ht="39" customHeight="1">
      <c r="CO6447" s="333">
        <v>47725</v>
      </c>
      <c r="CP6447" s="262" t="s">
        <v>271</v>
      </c>
      <c r="CR6447" s="333">
        <v>47725</v>
      </c>
      <c r="CS6447" s="262" t="s">
        <v>272</v>
      </c>
    </row>
    <row r="6448" spans="93:97" ht="39" customHeight="1">
      <c r="CO6448" s="333">
        <v>47726</v>
      </c>
      <c r="CP6448" s="262" t="s">
        <v>272</v>
      </c>
      <c r="CR6448" s="333">
        <v>47726</v>
      </c>
      <c r="CS6448" s="262" t="s">
        <v>273</v>
      </c>
    </row>
    <row r="6449" spans="93:97" ht="39" customHeight="1">
      <c r="CO6449" s="333">
        <v>47727</v>
      </c>
      <c r="CP6449" s="262" t="s">
        <v>273</v>
      </c>
      <c r="CR6449" s="333">
        <v>47727</v>
      </c>
      <c r="CS6449" s="262" t="s">
        <v>274</v>
      </c>
    </row>
    <row r="6450" spans="93:97" ht="39" customHeight="1">
      <c r="CO6450" s="333">
        <v>47728</v>
      </c>
      <c r="CP6450" s="262" t="s">
        <v>274</v>
      </c>
      <c r="CR6450" s="333">
        <v>47728</v>
      </c>
      <c r="CS6450" s="262" t="s">
        <v>275</v>
      </c>
    </row>
    <row r="6451" spans="93:97" ht="39" customHeight="1">
      <c r="CO6451" s="333">
        <v>47729</v>
      </c>
      <c r="CP6451" s="262" t="s">
        <v>275</v>
      </c>
      <c r="CR6451" s="333">
        <v>47729</v>
      </c>
      <c r="CS6451" s="262" t="s">
        <v>276</v>
      </c>
    </row>
    <row r="6452" spans="93:97" ht="39" customHeight="1">
      <c r="CO6452" s="333">
        <v>47730</v>
      </c>
      <c r="CP6452" s="262" t="s">
        <v>276</v>
      </c>
      <c r="CR6452" s="333">
        <v>47730</v>
      </c>
      <c r="CS6452" s="262" t="s">
        <v>277</v>
      </c>
    </row>
    <row r="6453" spans="93:97" ht="39" customHeight="1">
      <c r="CO6453" s="333">
        <v>47731</v>
      </c>
      <c r="CP6453" s="262" t="s">
        <v>277</v>
      </c>
      <c r="CR6453" s="333">
        <v>47731</v>
      </c>
      <c r="CS6453" s="262" t="s">
        <v>278</v>
      </c>
    </row>
    <row r="6454" spans="93:97" ht="39" customHeight="1">
      <c r="CO6454" s="333">
        <v>47732</v>
      </c>
      <c r="CP6454" s="262" t="s">
        <v>278</v>
      </c>
      <c r="CR6454" s="333">
        <v>47732</v>
      </c>
      <c r="CS6454" s="262" t="s">
        <v>279</v>
      </c>
    </row>
    <row r="6455" spans="93:97" ht="39" customHeight="1">
      <c r="CO6455" s="333">
        <v>47733</v>
      </c>
      <c r="CP6455" s="262" t="s">
        <v>279</v>
      </c>
      <c r="CR6455" s="333">
        <v>47733</v>
      </c>
      <c r="CS6455" s="262" t="s">
        <v>280</v>
      </c>
    </row>
    <row r="6456" spans="93:97" ht="39" customHeight="1">
      <c r="CO6456" s="333">
        <v>47734</v>
      </c>
      <c r="CP6456" s="262" t="s">
        <v>280</v>
      </c>
      <c r="CR6456" s="333">
        <v>47734</v>
      </c>
      <c r="CS6456" s="262" t="s">
        <v>281</v>
      </c>
    </row>
    <row r="6457" spans="93:97" ht="39" customHeight="1">
      <c r="CO6457" s="333">
        <v>47735</v>
      </c>
      <c r="CP6457" s="262" t="s">
        <v>281</v>
      </c>
      <c r="CR6457" s="333">
        <v>47735</v>
      </c>
      <c r="CS6457" s="262" t="s">
        <v>282</v>
      </c>
    </row>
    <row r="6458" spans="93:97" ht="39" customHeight="1">
      <c r="CO6458" s="333">
        <v>47736</v>
      </c>
      <c r="CP6458" s="262" t="s">
        <v>282</v>
      </c>
      <c r="CR6458" s="333">
        <v>47736</v>
      </c>
      <c r="CS6458" s="262" t="s">
        <v>283</v>
      </c>
    </row>
    <row r="6459" spans="93:97" ht="39" customHeight="1">
      <c r="CO6459" s="333">
        <v>47737</v>
      </c>
      <c r="CP6459" s="262" t="s">
        <v>283</v>
      </c>
      <c r="CR6459" s="333">
        <v>47737</v>
      </c>
      <c r="CS6459" s="262" t="s">
        <v>284</v>
      </c>
    </row>
    <row r="6460" spans="93:97" ht="39" customHeight="1">
      <c r="CO6460" s="333">
        <v>47738</v>
      </c>
      <c r="CP6460" s="262" t="s">
        <v>284</v>
      </c>
      <c r="CR6460" s="333">
        <v>47738</v>
      </c>
      <c r="CS6460" s="262" t="s">
        <v>285</v>
      </c>
    </row>
    <row r="6461" spans="93:97" ht="39" customHeight="1">
      <c r="CO6461" s="333">
        <v>47739</v>
      </c>
      <c r="CP6461" s="262" t="s">
        <v>285</v>
      </c>
      <c r="CR6461" s="333">
        <v>47739</v>
      </c>
      <c r="CS6461" s="262" t="s">
        <v>286</v>
      </c>
    </row>
    <row r="6462" spans="93:97" ht="39" customHeight="1">
      <c r="CO6462" s="333">
        <v>47740</v>
      </c>
      <c r="CP6462" s="262" t="s">
        <v>286</v>
      </c>
      <c r="CR6462" s="333">
        <v>47740</v>
      </c>
      <c r="CS6462" s="262" t="s">
        <v>287</v>
      </c>
    </row>
    <row r="6463" spans="93:97" ht="39" customHeight="1">
      <c r="CO6463" s="333">
        <v>47741</v>
      </c>
      <c r="CP6463" s="262" t="s">
        <v>287</v>
      </c>
      <c r="CR6463" s="333">
        <v>47741</v>
      </c>
      <c r="CS6463" s="262" t="s">
        <v>288</v>
      </c>
    </row>
    <row r="6464" spans="93:97" ht="39" customHeight="1">
      <c r="CO6464" s="333">
        <v>47742</v>
      </c>
      <c r="CP6464" s="262" t="s">
        <v>288</v>
      </c>
      <c r="CR6464" s="333">
        <v>47742</v>
      </c>
      <c r="CS6464" s="262" t="s">
        <v>289</v>
      </c>
    </row>
    <row r="6465" spans="93:97" ht="39" customHeight="1">
      <c r="CO6465" s="333">
        <v>47743</v>
      </c>
      <c r="CP6465" s="262" t="s">
        <v>289</v>
      </c>
      <c r="CR6465" s="333">
        <v>47743</v>
      </c>
      <c r="CS6465" s="262" t="s">
        <v>290</v>
      </c>
    </row>
    <row r="6466" spans="93:97" ht="39" customHeight="1">
      <c r="CO6466" s="333">
        <v>47744</v>
      </c>
      <c r="CP6466" s="262" t="s">
        <v>290</v>
      </c>
      <c r="CR6466" s="333">
        <v>47744</v>
      </c>
      <c r="CS6466" s="262" t="s">
        <v>291</v>
      </c>
    </row>
    <row r="6467" spans="93:97" ht="39" customHeight="1">
      <c r="CO6467" s="333">
        <v>47745</v>
      </c>
      <c r="CP6467" s="262" t="s">
        <v>291</v>
      </c>
      <c r="CR6467" s="333">
        <v>47745</v>
      </c>
      <c r="CS6467" s="262" t="s">
        <v>292</v>
      </c>
    </row>
    <row r="6468" spans="93:97" ht="39" customHeight="1">
      <c r="CO6468" s="333">
        <v>47746</v>
      </c>
      <c r="CP6468" s="262" t="s">
        <v>292</v>
      </c>
      <c r="CR6468" s="333">
        <v>47746</v>
      </c>
      <c r="CS6468" s="262" t="s">
        <v>293</v>
      </c>
    </row>
    <row r="6469" spans="93:97" ht="39" customHeight="1">
      <c r="CO6469" s="333">
        <v>47747</v>
      </c>
      <c r="CP6469" s="262" t="s">
        <v>293</v>
      </c>
      <c r="CR6469" s="333">
        <v>47747</v>
      </c>
      <c r="CS6469" s="262" t="s">
        <v>294</v>
      </c>
    </row>
    <row r="6470" spans="93:97" ht="39" customHeight="1">
      <c r="CO6470" s="333">
        <v>47748</v>
      </c>
      <c r="CP6470" s="262" t="s">
        <v>294</v>
      </c>
      <c r="CR6470" s="333">
        <v>47748</v>
      </c>
      <c r="CS6470" s="262" t="s">
        <v>295</v>
      </c>
    </row>
    <row r="6471" spans="93:97" ht="39" customHeight="1">
      <c r="CO6471" s="333">
        <v>47749</v>
      </c>
      <c r="CP6471" s="262" t="s">
        <v>295</v>
      </c>
      <c r="CR6471" s="333">
        <v>47749</v>
      </c>
      <c r="CS6471" s="262" t="s">
        <v>296</v>
      </c>
    </row>
    <row r="6472" spans="93:97" ht="39" customHeight="1">
      <c r="CO6472" s="333">
        <v>47750</v>
      </c>
      <c r="CP6472" s="262" t="s">
        <v>296</v>
      </c>
      <c r="CR6472" s="333">
        <v>47750</v>
      </c>
      <c r="CS6472" s="262" t="s">
        <v>297</v>
      </c>
    </row>
    <row r="6473" spans="93:97" ht="39" customHeight="1">
      <c r="CO6473" s="333">
        <v>47751</v>
      </c>
      <c r="CP6473" s="262" t="s">
        <v>297</v>
      </c>
      <c r="CR6473" s="333">
        <v>47751</v>
      </c>
      <c r="CS6473" s="262" t="s">
        <v>298</v>
      </c>
    </row>
    <row r="6474" spans="93:97" ht="39" customHeight="1">
      <c r="CO6474" s="333">
        <v>47752</v>
      </c>
      <c r="CP6474" s="262" t="s">
        <v>298</v>
      </c>
      <c r="CR6474" s="333">
        <v>47752</v>
      </c>
      <c r="CS6474" s="262" t="s">
        <v>299</v>
      </c>
    </row>
    <row r="6475" spans="93:97" ht="39" customHeight="1">
      <c r="CO6475" s="333">
        <v>47753</v>
      </c>
      <c r="CP6475" s="262" t="s">
        <v>299</v>
      </c>
      <c r="CR6475" s="333">
        <v>47753</v>
      </c>
      <c r="CS6475" s="262" t="s">
        <v>300</v>
      </c>
    </row>
    <row r="6476" spans="93:97" ht="39" customHeight="1">
      <c r="CO6476" s="333">
        <v>47754</v>
      </c>
      <c r="CP6476" s="262" t="s">
        <v>300</v>
      </c>
      <c r="CR6476" s="333">
        <v>47754</v>
      </c>
      <c r="CS6476" s="262" t="s">
        <v>301</v>
      </c>
    </row>
    <row r="6477" spans="93:97" ht="39" customHeight="1">
      <c r="CO6477" s="333">
        <v>47755</v>
      </c>
      <c r="CP6477" s="262" t="s">
        <v>301</v>
      </c>
      <c r="CR6477" s="333">
        <v>47755</v>
      </c>
      <c r="CS6477" s="262" t="s">
        <v>302</v>
      </c>
    </row>
    <row r="6478" spans="93:97" ht="39" customHeight="1">
      <c r="CO6478" s="333">
        <v>47756</v>
      </c>
      <c r="CP6478" s="262" t="s">
        <v>302</v>
      </c>
      <c r="CR6478" s="333">
        <v>47756</v>
      </c>
      <c r="CS6478" s="262" t="s">
        <v>303</v>
      </c>
    </row>
    <row r="6479" spans="93:97" ht="39" customHeight="1">
      <c r="CO6479" s="333">
        <v>47757</v>
      </c>
      <c r="CP6479" s="262" t="s">
        <v>303</v>
      </c>
      <c r="CR6479" s="333">
        <v>47757</v>
      </c>
      <c r="CS6479" s="262" t="s">
        <v>304</v>
      </c>
    </row>
    <row r="6480" spans="93:97" ht="39" customHeight="1">
      <c r="CO6480" s="333">
        <v>47758</v>
      </c>
      <c r="CP6480" s="262" t="s">
        <v>304</v>
      </c>
      <c r="CR6480" s="333">
        <v>47758</v>
      </c>
      <c r="CS6480" s="262" t="s">
        <v>305</v>
      </c>
    </row>
    <row r="6481" spans="93:97" ht="39" customHeight="1">
      <c r="CO6481" s="333">
        <v>47759</v>
      </c>
      <c r="CP6481" s="262" t="s">
        <v>305</v>
      </c>
      <c r="CR6481" s="333">
        <v>47759</v>
      </c>
      <c r="CS6481" s="262" t="s">
        <v>306</v>
      </c>
    </row>
    <row r="6482" spans="93:97" ht="39" customHeight="1">
      <c r="CO6482" s="333">
        <v>47760</v>
      </c>
      <c r="CP6482" s="262" t="s">
        <v>306</v>
      </c>
      <c r="CR6482" s="333">
        <v>47760</v>
      </c>
      <c r="CS6482" s="262" t="s">
        <v>307</v>
      </c>
    </row>
    <row r="6483" spans="93:97" ht="39" customHeight="1">
      <c r="CO6483" s="333">
        <v>47761</v>
      </c>
      <c r="CP6483" s="262" t="s">
        <v>307</v>
      </c>
      <c r="CR6483" s="333">
        <v>47761</v>
      </c>
      <c r="CS6483" s="262" t="s">
        <v>308</v>
      </c>
    </row>
    <row r="6484" spans="93:97" ht="39" customHeight="1">
      <c r="CO6484" s="333">
        <v>47762</v>
      </c>
      <c r="CP6484" s="262" t="s">
        <v>308</v>
      </c>
      <c r="CR6484" s="333">
        <v>47762</v>
      </c>
      <c r="CS6484" s="262" t="s">
        <v>309</v>
      </c>
    </row>
    <row r="6485" spans="93:97" ht="39" customHeight="1">
      <c r="CO6485" s="333">
        <v>47763</v>
      </c>
      <c r="CP6485" s="262" t="s">
        <v>309</v>
      </c>
      <c r="CR6485" s="333">
        <v>47763</v>
      </c>
      <c r="CS6485" s="262" t="s">
        <v>310</v>
      </c>
    </row>
    <row r="6486" spans="93:97" ht="39" customHeight="1">
      <c r="CO6486" s="333">
        <v>47764</v>
      </c>
      <c r="CP6486" s="262" t="s">
        <v>310</v>
      </c>
      <c r="CR6486" s="333">
        <v>47764</v>
      </c>
      <c r="CS6486" s="262" t="s">
        <v>311</v>
      </c>
    </row>
    <row r="6487" spans="93:97" ht="39" customHeight="1">
      <c r="CO6487" s="333">
        <v>47765</v>
      </c>
      <c r="CP6487" s="262" t="s">
        <v>311</v>
      </c>
      <c r="CR6487" s="333">
        <v>47765</v>
      </c>
      <c r="CS6487" s="262" t="s">
        <v>312</v>
      </c>
    </row>
    <row r="6488" spans="93:97" ht="39" customHeight="1">
      <c r="CO6488" s="333">
        <v>47766</v>
      </c>
      <c r="CP6488" s="262" t="s">
        <v>312</v>
      </c>
      <c r="CR6488" s="333">
        <v>47766</v>
      </c>
      <c r="CS6488" s="262" t="s">
        <v>313</v>
      </c>
    </row>
    <row r="6489" spans="93:97" ht="39" customHeight="1">
      <c r="CO6489" s="333">
        <v>47767</v>
      </c>
      <c r="CP6489" s="262" t="s">
        <v>313</v>
      </c>
      <c r="CR6489" s="333">
        <v>47767</v>
      </c>
      <c r="CS6489" s="262" t="s">
        <v>314</v>
      </c>
    </row>
    <row r="6490" spans="93:97" ht="39" customHeight="1">
      <c r="CO6490" s="333">
        <v>47768</v>
      </c>
      <c r="CP6490" s="262" t="s">
        <v>314</v>
      </c>
      <c r="CR6490" s="333">
        <v>47768</v>
      </c>
      <c r="CS6490" s="262" t="s">
        <v>315</v>
      </c>
    </row>
    <row r="6491" spans="93:97" ht="39" customHeight="1">
      <c r="CO6491" s="333">
        <v>47769</v>
      </c>
      <c r="CP6491" s="262" t="s">
        <v>315</v>
      </c>
      <c r="CR6491" s="333">
        <v>47769</v>
      </c>
      <c r="CS6491" s="262" t="s">
        <v>316</v>
      </c>
    </row>
    <row r="6492" spans="93:97" ht="39" customHeight="1">
      <c r="CO6492" s="333">
        <v>47770</v>
      </c>
      <c r="CP6492" s="262" t="s">
        <v>316</v>
      </c>
      <c r="CR6492" s="333">
        <v>47770</v>
      </c>
      <c r="CS6492" s="262" t="s">
        <v>317</v>
      </c>
    </row>
    <row r="6493" spans="93:97" ht="39" customHeight="1">
      <c r="CO6493" s="333">
        <v>47771</v>
      </c>
      <c r="CP6493" s="262" t="s">
        <v>317</v>
      </c>
      <c r="CR6493" s="333">
        <v>47771</v>
      </c>
      <c r="CS6493" s="262" t="s">
        <v>318</v>
      </c>
    </row>
    <row r="6494" spans="93:97" ht="39" customHeight="1">
      <c r="CO6494" s="333">
        <v>47772</v>
      </c>
      <c r="CP6494" s="262" t="s">
        <v>318</v>
      </c>
      <c r="CR6494" s="333">
        <v>47772</v>
      </c>
      <c r="CS6494" s="262" t="s">
        <v>319</v>
      </c>
    </row>
    <row r="6495" spans="93:97" ht="39" customHeight="1">
      <c r="CO6495" s="333">
        <v>47773</v>
      </c>
      <c r="CP6495" s="262" t="s">
        <v>319</v>
      </c>
      <c r="CR6495" s="333">
        <v>47773</v>
      </c>
      <c r="CS6495" s="262" t="s">
        <v>320</v>
      </c>
    </row>
    <row r="6496" spans="93:97" ht="39" customHeight="1">
      <c r="CO6496" s="333">
        <v>47774</v>
      </c>
      <c r="CP6496" s="262" t="s">
        <v>320</v>
      </c>
      <c r="CR6496" s="333">
        <v>47774</v>
      </c>
      <c r="CS6496" s="262" t="s">
        <v>321</v>
      </c>
    </row>
    <row r="6497" spans="93:97" ht="39" customHeight="1">
      <c r="CO6497" s="333">
        <v>47775</v>
      </c>
      <c r="CP6497" s="262" t="s">
        <v>321</v>
      </c>
      <c r="CR6497" s="333">
        <v>47775</v>
      </c>
      <c r="CS6497" s="262" t="s">
        <v>322</v>
      </c>
    </row>
    <row r="6498" spans="93:97" ht="39" customHeight="1">
      <c r="CO6498" s="333">
        <v>47776</v>
      </c>
      <c r="CP6498" s="262" t="s">
        <v>322</v>
      </c>
      <c r="CR6498" s="333">
        <v>47776</v>
      </c>
      <c r="CS6498" s="262" t="s">
        <v>323</v>
      </c>
    </row>
    <row r="6499" spans="93:97" ht="39" customHeight="1">
      <c r="CO6499" s="333">
        <v>47777</v>
      </c>
      <c r="CP6499" s="262" t="s">
        <v>323</v>
      </c>
      <c r="CR6499" s="333">
        <v>47777</v>
      </c>
      <c r="CS6499" s="262" t="s">
        <v>324</v>
      </c>
    </row>
    <row r="6500" spans="93:97" ht="39" customHeight="1">
      <c r="CO6500" s="333">
        <v>47778</v>
      </c>
      <c r="CP6500" s="262" t="s">
        <v>324</v>
      </c>
      <c r="CR6500" s="333">
        <v>47778</v>
      </c>
      <c r="CS6500" s="262" t="s">
        <v>325</v>
      </c>
    </row>
    <row r="6501" spans="93:97" ht="39" customHeight="1">
      <c r="CO6501" s="333">
        <v>47779</v>
      </c>
      <c r="CP6501" s="262" t="s">
        <v>325</v>
      </c>
      <c r="CR6501" s="333">
        <v>47779</v>
      </c>
      <c r="CS6501" s="262" t="s">
        <v>326</v>
      </c>
    </row>
    <row r="6502" spans="93:97" ht="39" customHeight="1">
      <c r="CO6502" s="333">
        <v>47780</v>
      </c>
      <c r="CP6502" s="262" t="s">
        <v>326</v>
      </c>
      <c r="CR6502" s="333">
        <v>47780</v>
      </c>
      <c r="CS6502" s="262" t="s">
        <v>327</v>
      </c>
    </row>
    <row r="6503" spans="93:97" ht="39" customHeight="1">
      <c r="CO6503" s="333">
        <v>47781</v>
      </c>
      <c r="CP6503" s="262" t="s">
        <v>327</v>
      </c>
      <c r="CR6503" s="333">
        <v>47781</v>
      </c>
      <c r="CS6503" s="262" t="s">
        <v>328</v>
      </c>
    </row>
    <row r="6504" spans="93:97" ht="39" customHeight="1">
      <c r="CO6504" s="333">
        <v>47782</v>
      </c>
      <c r="CP6504" s="262" t="s">
        <v>328</v>
      </c>
      <c r="CR6504" s="333">
        <v>47782</v>
      </c>
      <c r="CS6504" s="262" t="s">
        <v>329</v>
      </c>
    </row>
    <row r="6505" spans="93:97" ht="39" customHeight="1">
      <c r="CO6505" s="333">
        <v>47783</v>
      </c>
      <c r="CP6505" s="262" t="s">
        <v>329</v>
      </c>
      <c r="CR6505" s="333">
        <v>47783</v>
      </c>
      <c r="CS6505" s="262" t="s">
        <v>330</v>
      </c>
    </row>
    <row r="6506" spans="93:97" ht="39" customHeight="1">
      <c r="CO6506" s="333">
        <v>47784</v>
      </c>
      <c r="CP6506" s="262" t="s">
        <v>330</v>
      </c>
      <c r="CR6506" s="333">
        <v>47784</v>
      </c>
      <c r="CS6506" s="262" t="s">
        <v>331</v>
      </c>
    </row>
    <row r="6507" spans="93:97" ht="39" customHeight="1">
      <c r="CO6507" s="333">
        <v>47785</v>
      </c>
      <c r="CP6507" s="262" t="s">
        <v>331</v>
      </c>
      <c r="CR6507" s="333">
        <v>47785</v>
      </c>
      <c r="CS6507" s="262" t="s">
        <v>332</v>
      </c>
    </row>
    <row r="6508" spans="93:97" ht="39" customHeight="1">
      <c r="CO6508" s="333">
        <v>47786</v>
      </c>
      <c r="CP6508" s="262" t="s">
        <v>332</v>
      </c>
      <c r="CR6508" s="333">
        <v>47786</v>
      </c>
      <c r="CS6508" s="262" t="s">
        <v>333</v>
      </c>
    </row>
    <row r="6509" spans="93:97" ht="39" customHeight="1">
      <c r="CO6509" s="333">
        <v>47787</v>
      </c>
      <c r="CP6509" s="262" t="s">
        <v>333</v>
      </c>
      <c r="CR6509" s="333">
        <v>47787</v>
      </c>
      <c r="CS6509" s="262" t="s">
        <v>334</v>
      </c>
    </row>
    <row r="6510" spans="93:97" ht="39" customHeight="1">
      <c r="CO6510" s="333">
        <v>47788</v>
      </c>
      <c r="CP6510" s="262" t="s">
        <v>334</v>
      </c>
      <c r="CR6510" s="333">
        <v>47788</v>
      </c>
      <c r="CS6510" s="262" t="s">
        <v>335</v>
      </c>
    </row>
    <row r="6511" spans="93:97" ht="39" customHeight="1">
      <c r="CO6511" s="333">
        <v>47789</v>
      </c>
      <c r="CP6511" s="262" t="s">
        <v>335</v>
      </c>
      <c r="CR6511" s="333">
        <v>47789</v>
      </c>
      <c r="CS6511" s="262" t="s">
        <v>336</v>
      </c>
    </row>
    <row r="6512" spans="93:97" ht="39" customHeight="1">
      <c r="CO6512" s="333">
        <v>47790</v>
      </c>
      <c r="CP6512" s="262" t="s">
        <v>336</v>
      </c>
      <c r="CR6512" s="333">
        <v>47790</v>
      </c>
      <c r="CS6512" s="262" t="s">
        <v>337</v>
      </c>
    </row>
    <row r="6513" spans="93:97" ht="39" customHeight="1">
      <c r="CO6513" s="333">
        <v>47791</v>
      </c>
      <c r="CP6513" s="262" t="s">
        <v>337</v>
      </c>
      <c r="CR6513" s="333">
        <v>47791</v>
      </c>
      <c r="CS6513" s="262" t="s">
        <v>338</v>
      </c>
    </row>
    <row r="6514" spans="93:97" ht="39" customHeight="1">
      <c r="CO6514" s="333">
        <v>47792</v>
      </c>
      <c r="CP6514" s="262" t="s">
        <v>338</v>
      </c>
      <c r="CR6514" s="333">
        <v>47792</v>
      </c>
      <c r="CS6514" s="262" t="s">
        <v>339</v>
      </c>
    </row>
    <row r="6515" spans="93:97" ht="39" customHeight="1">
      <c r="CO6515" s="333">
        <v>47793</v>
      </c>
      <c r="CP6515" s="262" t="s">
        <v>339</v>
      </c>
      <c r="CR6515" s="333">
        <v>47793</v>
      </c>
      <c r="CS6515" s="262" t="s">
        <v>340</v>
      </c>
    </row>
    <row r="6516" spans="93:97" ht="39" customHeight="1">
      <c r="CO6516" s="333">
        <v>47794</v>
      </c>
      <c r="CP6516" s="262" t="s">
        <v>340</v>
      </c>
      <c r="CR6516" s="333">
        <v>47794</v>
      </c>
      <c r="CS6516" s="262" t="s">
        <v>341</v>
      </c>
    </row>
    <row r="6517" spans="93:97" ht="39" customHeight="1">
      <c r="CO6517" s="333">
        <v>47795</v>
      </c>
      <c r="CP6517" s="262" t="s">
        <v>341</v>
      </c>
      <c r="CR6517" s="333">
        <v>47795</v>
      </c>
      <c r="CS6517" s="262" t="s">
        <v>342</v>
      </c>
    </row>
    <row r="6518" spans="93:97" ht="39" customHeight="1">
      <c r="CO6518" s="333">
        <v>47796</v>
      </c>
      <c r="CP6518" s="262" t="s">
        <v>342</v>
      </c>
      <c r="CR6518" s="333">
        <v>47796</v>
      </c>
      <c r="CS6518" s="262" t="s">
        <v>343</v>
      </c>
    </row>
    <row r="6519" spans="93:97" ht="39" customHeight="1">
      <c r="CO6519" s="333">
        <v>47797</v>
      </c>
      <c r="CP6519" s="262" t="s">
        <v>343</v>
      </c>
      <c r="CR6519" s="333">
        <v>47797</v>
      </c>
      <c r="CS6519" s="262" t="s">
        <v>344</v>
      </c>
    </row>
    <row r="6520" spans="93:97" ht="39" customHeight="1">
      <c r="CO6520" s="333">
        <v>47798</v>
      </c>
      <c r="CP6520" s="262" t="s">
        <v>344</v>
      </c>
      <c r="CR6520" s="333">
        <v>47798</v>
      </c>
      <c r="CS6520" s="262" t="s">
        <v>345</v>
      </c>
    </row>
    <row r="6521" spans="93:97" ht="39" customHeight="1">
      <c r="CO6521" s="333">
        <v>47799</v>
      </c>
      <c r="CP6521" s="262" t="s">
        <v>345</v>
      </c>
      <c r="CR6521" s="333">
        <v>47799</v>
      </c>
      <c r="CS6521" s="262" t="s">
        <v>346</v>
      </c>
    </row>
    <row r="6522" spans="93:97" ht="39" customHeight="1">
      <c r="CO6522" s="333">
        <v>47800</v>
      </c>
      <c r="CP6522" s="262" t="s">
        <v>346</v>
      </c>
      <c r="CR6522" s="333">
        <v>47800</v>
      </c>
      <c r="CS6522" s="262" t="s">
        <v>347</v>
      </c>
    </row>
    <row r="6523" spans="93:97" ht="39" customHeight="1">
      <c r="CO6523" s="333">
        <v>47801</v>
      </c>
      <c r="CP6523" s="262" t="s">
        <v>347</v>
      </c>
      <c r="CR6523" s="333">
        <v>47801</v>
      </c>
      <c r="CS6523" s="262" t="s">
        <v>348</v>
      </c>
    </row>
    <row r="6524" spans="93:97" ht="39" customHeight="1">
      <c r="CO6524" s="333">
        <v>47802</v>
      </c>
      <c r="CP6524" s="262" t="s">
        <v>348</v>
      </c>
      <c r="CR6524" s="333">
        <v>47802</v>
      </c>
      <c r="CS6524" s="262" t="s">
        <v>349</v>
      </c>
    </row>
    <row r="6525" spans="93:97" ht="39" customHeight="1">
      <c r="CO6525" s="333">
        <v>47803</v>
      </c>
      <c r="CP6525" s="262" t="s">
        <v>349</v>
      </c>
      <c r="CR6525" s="333">
        <v>47803</v>
      </c>
      <c r="CS6525" s="262" t="s">
        <v>350</v>
      </c>
    </row>
    <row r="6526" spans="93:97" ht="39" customHeight="1">
      <c r="CO6526" s="333">
        <v>47804</v>
      </c>
      <c r="CP6526" s="262" t="s">
        <v>350</v>
      </c>
      <c r="CR6526" s="333">
        <v>47804</v>
      </c>
      <c r="CS6526" s="262" t="s">
        <v>351</v>
      </c>
    </row>
    <row r="6527" spans="93:97" ht="39" customHeight="1">
      <c r="CO6527" s="333">
        <v>47805</v>
      </c>
      <c r="CP6527" s="262" t="s">
        <v>351</v>
      </c>
      <c r="CR6527" s="333">
        <v>47805</v>
      </c>
      <c r="CS6527" s="262" t="s">
        <v>352</v>
      </c>
    </row>
    <row r="6528" spans="93:97" ht="39" customHeight="1">
      <c r="CO6528" s="333">
        <v>47806</v>
      </c>
      <c r="CP6528" s="262" t="s">
        <v>352</v>
      </c>
      <c r="CR6528" s="333">
        <v>47806</v>
      </c>
      <c r="CS6528" s="262" t="s">
        <v>353</v>
      </c>
    </row>
    <row r="6529" spans="93:97" ht="39" customHeight="1">
      <c r="CO6529" s="333">
        <v>47807</v>
      </c>
      <c r="CP6529" s="262" t="s">
        <v>353</v>
      </c>
      <c r="CR6529" s="333">
        <v>47807</v>
      </c>
      <c r="CS6529" s="262" t="s">
        <v>354</v>
      </c>
    </row>
    <row r="6530" spans="93:97" ht="39" customHeight="1">
      <c r="CO6530" s="333">
        <v>47808</v>
      </c>
      <c r="CP6530" s="262" t="s">
        <v>354</v>
      </c>
      <c r="CR6530" s="333">
        <v>47808</v>
      </c>
      <c r="CS6530" s="262" t="s">
        <v>355</v>
      </c>
    </row>
    <row r="6531" spans="93:97" ht="39" customHeight="1">
      <c r="CO6531" s="333">
        <v>47809</v>
      </c>
      <c r="CP6531" s="262" t="s">
        <v>355</v>
      </c>
      <c r="CR6531" s="333">
        <v>47809</v>
      </c>
      <c r="CS6531" s="262" t="s">
        <v>356</v>
      </c>
    </row>
    <row r="6532" spans="93:97" ht="39" customHeight="1">
      <c r="CO6532" s="333">
        <v>47810</v>
      </c>
      <c r="CP6532" s="262" t="s">
        <v>356</v>
      </c>
      <c r="CR6532" s="333">
        <v>47810</v>
      </c>
      <c r="CS6532" s="262" t="s">
        <v>357</v>
      </c>
    </row>
    <row r="6533" spans="93:97" ht="39" customHeight="1">
      <c r="CO6533" s="333">
        <v>47811</v>
      </c>
      <c r="CP6533" s="262" t="s">
        <v>357</v>
      </c>
      <c r="CR6533" s="333">
        <v>47811</v>
      </c>
      <c r="CS6533" s="262" t="s">
        <v>358</v>
      </c>
    </row>
    <row r="6534" spans="93:97" ht="39" customHeight="1">
      <c r="CO6534" s="333">
        <v>47812</v>
      </c>
      <c r="CP6534" s="262" t="s">
        <v>358</v>
      </c>
      <c r="CR6534" s="333">
        <v>47812</v>
      </c>
      <c r="CS6534" s="262" t="s">
        <v>359</v>
      </c>
    </row>
    <row r="6535" spans="93:97" ht="39" customHeight="1">
      <c r="CO6535" s="333">
        <v>47813</v>
      </c>
      <c r="CP6535" s="262" t="s">
        <v>359</v>
      </c>
      <c r="CR6535" s="333">
        <v>47813</v>
      </c>
      <c r="CS6535" s="262" t="s">
        <v>360</v>
      </c>
    </row>
    <row r="6536" spans="93:97" ht="39" customHeight="1">
      <c r="CO6536" s="333">
        <v>47814</v>
      </c>
      <c r="CP6536" s="262" t="s">
        <v>360</v>
      </c>
      <c r="CR6536" s="333">
        <v>47814</v>
      </c>
      <c r="CS6536" s="262" t="s">
        <v>361</v>
      </c>
    </row>
    <row r="6537" spans="93:97" ht="39" customHeight="1">
      <c r="CO6537" s="333">
        <v>47815</v>
      </c>
      <c r="CP6537" s="262" t="s">
        <v>361</v>
      </c>
      <c r="CR6537" s="333">
        <v>47815</v>
      </c>
      <c r="CS6537" s="262" t="s">
        <v>362</v>
      </c>
    </row>
    <row r="6538" spans="93:97" ht="39" customHeight="1">
      <c r="CO6538" s="333">
        <v>47816</v>
      </c>
      <c r="CP6538" s="262" t="s">
        <v>362</v>
      </c>
      <c r="CR6538" s="333">
        <v>47816</v>
      </c>
      <c r="CS6538" s="262" t="s">
        <v>363</v>
      </c>
    </row>
    <row r="6539" spans="93:97" ht="39" customHeight="1">
      <c r="CO6539" s="333">
        <v>47817</v>
      </c>
      <c r="CP6539" s="262" t="s">
        <v>363</v>
      </c>
      <c r="CR6539" s="333">
        <v>47817</v>
      </c>
      <c r="CS6539" s="262" t="s">
        <v>364</v>
      </c>
    </row>
    <row r="6540" spans="93:97" ht="39" customHeight="1">
      <c r="CO6540" s="333">
        <v>47818</v>
      </c>
      <c r="CP6540" s="262" t="s">
        <v>364</v>
      </c>
      <c r="CR6540" s="333">
        <v>47818</v>
      </c>
      <c r="CS6540" s="262" t="s">
        <v>365</v>
      </c>
    </row>
    <row r="6541" spans="93:97" ht="39" customHeight="1">
      <c r="CO6541" s="333">
        <v>47819</v>
      </c>
      <c r="CP6541" s="262" t="s">
        <v>365</v>
      </c>
      <c r="CR6541" s="333">
        <v>47819</v>
      </c>
      <c r="CS6541" s="262" t="s">
        <v>366</v>
      </c>
    </row>
    <row r="6542" spans="93:97" ht="39" customHeight="1">
      <c r="CO6542" s="333">
        <v>47820</v>
      </c>
      <c r="CP6542" s="262" t="s">
        <v>366</v>
      </c>
      <c r="CR6542" s="333">
        <v>47820</v>
      </c>
      <c r="CS6542" s="262" t="s">
        <v>367</v>
      </c>
    </row>
    <row r="6543" spans="93:97" ht="39" customHeight="1">
      <c r="CO6543" s="333">
        <v>47821</v>
      </c>
      <c r="CP6543" s="262" t="s">
        <v>367</v>
      </c>
      <c r="CR6543" s="333">
        <v>47821</v>
      </c>
      <c r="CS6543" s="262" t="s">
        <v>368</v>
      </c>
    </row>
    <row r="6544" spans="93:97" ht="39" customHeight="1">
      <c r="CO6544" s="333">
        <v>47822</v>
      </c>
      <c r="CP6544" s="262" t="s">
        <v>368</v>
      </c>
      <c r="CR6544" s="333">
        <v>47822</v>
      </c>
      <c r="CS6544" s="262" t="s">
        <v>369</v>
      </c>
    </row>
    <row r="6545" spans="93:97" ht="39" customHeight="1">
      <c r="CO6545" s="333">
        <v>47823</v>
      </c>
      <c r="CP6545" s="262" t="s">
        <v>369</v>
      </c>
      <c r="CR6545" s="333">
        <v>47823</v>
      </c>
      <c r="CS6545" s="262" t="s">
        <v>370</v>
      </c>
    </row>
    <row r="6546" spans="93:97" ht="39" customHeight="1">
      <c r="CO6546" s="333">
        <v>47824</v>
      </c>
      <c r="CP6546" s="262" t="s">
        <v>370</v>
      </c>
      <c r="CR6546" s="333">
        <v>47824</v>
      </c>
      <c r="CS6546" s="262" t="s">
        <v>371</v>
      </c>
    </row>
    <row r="6547" spans="93:97" ht="39" customHeight="1">
      <c r="CO6547" s="333">
        <v>47825</v>
      </c>
      <c r="CP6547" s="262" t="s">
        <v>371</v>
      </c>
      <c r="CR6547" s="333">
        <v>47825</v>
      </c>
      <c r="CS6547" s="262" t="s">
        <v>372</v>
      </c>
    </row>
    <row r="6548" spans="93:97" ht="39" customHeight="1">
      <c r="CO6548" s="333">
        <v>47826</v>
      </c>
      <c r="CP6548" s="262" t="s">
        <v>372</v>
      </c>
      <c r="CR6548" s="333">
        <v>47826</v>
      </c>
      <c r="CS6548" s="262" t="s">
        <v>373</v>
      </c>
    </row>
    <row r="6549" spans="93:97" ht="39" customHeight="1">
      <c r="CO6549" s="333">
        <v>47827</v>
      </c>
      <c r="CP6549" s="262" t="s">
        <v>373</v>
      </c>
      <c r="CR6549" s="333">
        <v>47827</v>
      </c>
      <c r="CS6549" s="262" t="s">
        <v>374</v>
      </c>
    </row>
    <row r="6550" spans="93:97" ht="39" customHeight="1">
      <c r="CO6550" s="333">
        <v>47828</v>
      </c>
      <c r="CP6550" s="262" t="s">
        <v>374</v>
      </c>
      <c r="CR6550" s="333">
        <v>47828</v>
      </c>
      <c r="CS6550" s="262" t="s">
        <v>375</v>
      </c>
    </row>
    <row r="6551" spans="93:97" ht="39" customHeight="1">
      <c r="CO6551" s="333">
        <v>47829</v>
      </c>
      <c r="CP6551" s="262" t="s">
        <v>375</v>
      </c>
      <c r="CR6551" s="333">
        <v>47829</v>
      </c>
      <c r="CS6551" s="262" t="s">
        <v>376</v>
      </c>
    </row>
    <row r="6552" spans="93:97" ht="39" customHeight="1">
      <c r="CO6552" s="333">
        <v>47830</v>
      </c>
      <c r="CP6552" s="262" t="s">
        <v>376</v>
      </c>
      <c r="CR6552" s="333">
        <v>47830</v>
      </c>
      <c r="CS6552" s="262" t="s">
        <v>377</v>
      </c>
    </row>
    <row r="6553" spans="93:97" ht="39" customHeight="1">
      <c r="CO6553" s="333">
        <v>47831</v>
      </c>
      <c r="CP6553" s="262" t="s">
        <v>377</v>
      </c>
      <c r="CR6553" s="333">
        <v>47831</v>
      </c>
      <c r="CS6553" s="262" t="s">
        <v>378</v>
      </c>
    </row>
    <row r="6554" spans="93:97" ht="39" customHeight="1">
      <c r="CO6554" s="333">
        <v>47832</v>
      </c>
      <c r="CP6554" s="262" t="s">
        <v>378</v>
      </c>
      <c r="CR6554" s="333">
        <v>47832</v>
      </c>
      <c r="CS6554" s="262" t="s">
        <v>379</v>
      </c>
    </row>
    <row r="6555" spans="93:97" ht="39" customHeight="1">
      <c r="CO6555" s="333">
        <v>47833</v>
      </c>
      <c r="CP6555" s="262" t="s">
        <v>379</v>
      </c>
      <c r="CR6555" s="333">
        <v>47833</v>
      </c>
      <c r="CS6555" s="262" t="s">
        <v>380</v>
      </c>
    </row>
    <row r="6556" spans="93:97" ht="39" customHeight="1">
      <c r="CO6556" s="333">
        <v>47834</v>
      </c>
      <c r="CP6556" s="262" t="s">
        <v>380</v>
      </c>
      <c r="CR6556" s="333">
        <v>47834</v>
      </c>
      <c r="CS6556" s="262" t="s">
        <v>381</v>
      </c>
    </row>
    <row r="6557" spans="93:97" ht="39" customHeight="1">
      <c r="CO6557" s="333">
        <v>47835</v>
      </c>
      <c r="CP6557" s="262" t="s">
        <v>381</v>
      </c>
      <c r="CR6557" s="333">
        <v>47835</v>
      </c>
      <c r="CS6557" s="262" t="s">
        <v>382</v>
      </c>
    </row>
    <row r="6558" spans="93:97" ht="39" customHeight="1">
      <c r="CO6558" s="333">
        <v>47836</v>
      </c>
      <c r="CP6558" s="262" t="s">
        <v>382</v>
      </c>
      <c r="CR6558" s="333">
        <v>47836</v>
      </c>
      <c r="CS6558" s="262" t="s">
        <v>383</v>
      </c>
    </row>
    <row r="6559" spans="93:97" ht="39" customHeight="1">
      <c r="CO6559" s="333">
        <v>47837</v>
      </c>
      <c r="CP6559" s="262" t="s">
        <v>383</v>
      </c>
      <c r="CR6559" s="333">
        <v>47837</v>
      </c>
      <c r="CS6559" s="262" t="s">
        <v>384</v>
      </c>
    </row>
    <row r="6560" spans="93:97" ht="39" customHeight="1">
      <c r="CO6560" s="333">
        <v>47838</v>
      </c>
      <c r="CP6560" s="262" t="s">
        <v>384</v>
      </c>
      <c r="CR6560" s="333">
        <v>47838</v>
      </c>
      <c r="CS6560" s="262" t="s">
        <v>385</v>
      </c>
    </row>
    <row r="6561" spans="93:97" ht="39" customHeight="1">
      <c r="CO6561" s="333">
        <v>47839</v>
      </c>
      <c r="CP6561" s="262" t="s">
        <v>385</v>
      </c>
      <c r="CR6561" s="333">
        <v>47839</v>
      </c>
      <c r="CS6561" s="262" t="s">
        <v>386</v>
      </c>
    </row>
    <row r="6562" spans="93:97" ht="39" customHeight="1">
      <c r="CO6562" s="333">
        <v>47840</v>
      </c>
      <c r="CP6562" s="262" t="s">
        <v>386</v>
      </c>
      <c r="CR6562" s="333">
        <v>47840</v>
      </c>
      <c r="CS6562" s="262" t="s">
        <v>387</v>
      </c>
    </row>
    <row r="6563" spans="93:97" ht="39" customHeight="1">
      <c r="CO6563" s="333">
        <v>47841</v>
      </c>
      <c r="CP6563" s="262" t="s">
        <v>387</v>
      </c>
      <c r="CR6563" s="333">
        <v>47841</v>
      </c>
      <c r="CS6563" s="262" t="s">
        <v>388</v>
      </c>
    </row>
    <row r="6564" spans="93:97" ht="39" customHeight="1">
      <c r="CO6564" s="333">
        <v>47842</v>
      </c>
      <c r="CP6564" s="262" t="s">
        <v>388</v>
      </c>
      <c r="CR6564" s="333">
        <v>47842</v>
      </c>
      <c r="CS6564" s="262" t="s">
        <v>389</v>
      </c>
    </row>
    <row r="6565" spans="93:97" ht="39" customHeight="1">
      <c r="CO6565" s="333">
        <v>47843</v>
      </c>
      <c r="CP6565" s="262" t="s">
        <v>389</v>
      </c>
      <c r="CR6565" s="333">
        <v>47843</v>
      </c>
      <c r="CS6565" s="262" t="s">
        <v>390</v>
      </c>
    </row>
    <row r="6566" spans="93:97" ht="39" customHeight="1">
      <c r="CO6566" s="333">
        <v>47844</v>
      </c>
      <c r="CP6566" s="262" t="s">
        <v>390</v>
      </c>
      <c r="CR6566" s="333">
        <v>47844</v>
      </c>
      <c r="CS6566" s="262" t="s">
        <v>391</v>
      </c>
    </row>
    <row r="6567" spans="93:97" ht="39" customHeight="1">
      <c r="CO6567" s="333">
        <v>47845</v>
      </c>
      <c r="CP6567" s="262" t="s">
        <v>391</v>
      </c>
      <c r="CR6567" s="333">
        <v>47845</v>
      </c>
      <c r="CS6567" s="262" t="s">
        <v>392</v>
      </c>
    </row>
    <row r="6568" spans="93:97" ht="39" customHeight="1">
      <c r="CO6568" s="333">
        <v>47846</v>
      </c>
      <c r="CP6568" s="262" t="s">
        <v>392</v>
      </c>
      <c r="CR6568" s="333">
        <v>47846</v>
      </c>
      <c r="CS6568" s="262" t="s">
        <v>393</v>
      </c>
    </row>
    <row r="6569" spans="93:97" ht="39" customHeight="1">
      <c r="CO6569" s="333">
        <v>47847</v>
      </c>
      <c r="CP6569" s="262" t="s">
        <v>393</v>
      </c>
      <c r="CR6569" s="333">
        <v>47847</v>
      </c>
      <c r="CS6569" s="262" t="s">
        <v>394</v>
      </c>
    </row>
    <row r="6570" spans="93:97" ht="39" customHeight="1">
      <c r="CO6570" s="333">
        <v>47848</v>
      </c>
      <c r="CP6570" s="262" t="s">
        <v>394</v>
      </c>
      <c r="CR6570" s="333">
        <v>47848</v>
      </c>
      <c r="CS6570" s="262" t="s">
        <v>395</v>
      </c>
    </row>
    <row r="6571" spans="93:97" ht="39" customHeight="1">
      <c r="CO6571" s="333">
        <v>47849</v>
      </c>
      <c r="CP6571" s="262" t="s">
        <v>395</v>
      </c>
      <c r="CR6571" s="333">
        <v>47849</v>
      </c>
      <c r="CS6571" s="262" t="s">
        <v>31</v>
      </c>
    </row>
    <row r="6572" spans="93:97" ht="39" customHeight="1">
      <c r="CO6572" s="333">
        <v>47850</v>
      </c>
      <c r="CP6572" s="262" t="s">
        <v>31</v>
      </c>
      <c r="CR6572" s="333">
        <v>47850</v>
      </c>
      <c r="CS6572" s="262" t="s">
        <v>32</v>
      </c>
    </row>
    <row r="6573" spans="93:97" ht="39" customHeight="1">
      <c r="CO6573" s="333">
        <v>47851</v>
      </c>
      <c r="CP6573" s="262" t="s">
        <v>32</v>
      </c>
      <c r="CR6573" s="333">
        <v>47851</v>
      </c>
      <c r="CS6573" s="262" t="s">
        <v>33</v>
      </c>
    </row>
    <row r="6574" spans="93:97" ht="39" customHeight="1">
      <c r="CO6574" s="333">
        <v>47852</v>
      </c>
      <c r="CP6574" s="262" t="s">
        <v>33</v>
      </c>
      <c r="CR6574" s="333">
        <v>47852</v>
      </c>
      <c r="CS6574" s="262" t="s">
        <v>34</v>
      </c>
    </row>
    <row r="6575" spans="93:97" ht="39" customHeight="1">
      <c r="CO6575" s="333">
        <v>47853</v>
      </c>
      <c r="CP6575" s="262" t="s">
        <v>34</v>
      </c>
      <c r="CR6575" s="333">
        <v>47853</v>
      </c>
      <c r="CS6575" s="262" t="s">
        <v>35</v>
      </c>
    </row>
    <row r="6576" spans="93:97" ht="39" customHeight="1">
      <c r="CO6576" s="333">
        <v>47854</v>
      </c>
      <c r="CP6576" s="262" t="s">
        <v>35</v>
      </c>
      <c r="CR6576" s="333">
        <v>47854</v>
      </c>
      <c r="CS6576" s="262" t="s">
        <v>36</v>
      </c>
    </row>
    <row r="6577" spans="93:97" ht="39" customHeight="1">
      <c r="CO6577" s="333">
        <v>47855</v>
      </c>
      <c r="CP6577" s="262" t="s">
        <v>36</v>
      </c>
      <c r="CR6577" s="333">
        <v>47855</v>
      </c>
      <c r="CS6577" s="262" t="s">
        <v>37</v>
      </c>
    </row>
    <row r="6578" spans="93:97" ht="39" customHeight="1">
      <c r="CO6578" s="333">
        <v>47856</v>
      </c>
      <c r="CP6578" s="262" t="s">
        <v>37</v>
      </c>
      <c r="CR6578" s="333">
        <v>47856</v>
      </c>
      <c r="CS6578" s="262" t="s">
        <v>38</v>
      </c>
    </row>
    <row r="6579" spans="93:97" ht="39" customHeight="1">
      <c r="CO6579" s="333">
        <v>47857</v>
      </c>
      <c r="CP6579" s="262" t="s">
        <v>38</v>
      </c>
      <c r="CR6579" s="333">
        <v>47857</v>
      </c>
      <c r="CS6579" s="262" t="s">
        <v>39</v>
      </c>
    </row>
    <row r="6580" spans="93:97" ht="39" customHeight="1">
      <c r="CO6580" s="333">
        <v>47858</v>
      </c>
      <c r="CP6580" s="262" t="s">
        <v>39</v>
      </c>
      <c r="CR6580" s="333">
        <v>47858</v>
      </c>
      <c r="CS6580" s="262" t="s">
        <v>40</v>
      </c>
    </row>
    <row r="6581" spans="93:97" ht="39" customHeight="1">
      <c r="CO6581" s="333">
        <v>47859</v>
      </c>
      <c r="CP6581" s="262" t="s">
        <v>40</v>
      </c>
      <c r="CR6581" s="333">
        <v>47859</v>
      </c>
      <c r="CS6581" s="262" t="s">
        <v>41</v>
      </c>
    </row>
    <row r="6582" spans="93:97" ht="39" customHeight="1">
      <c r="CO6582" s="333">
        <v>47860</v>
      </c>
      <c r="CP6582" s="262" t="s">
        <v>41</v>
      </c>
      <c r="CR6582" s="333">
        <v>47860</v>
      </c>
      <c r="CS6582" s="262" t="s">
        <v>42</v>
      </c>
    </row>
    <row r="6583" spans="93:97" ht="39" customHeight="1">
      <c r="CO6583" s="333">
        <v>47861</v>
      </c>
      <c r="CP6583" s="262" t="s">
        <v>42</v>
      </c>
      <c r="CR6583" s="333">
        <v>47861</v>
      </c>
      <c r="CS6583" s="262" t="s">
        <v>43</v>
      </c>
    </row>
    <row r="6584" spans="93:97" ht="39" customHeight="1">
      <c r="CO6584" s="333">
        <v>47862</v>
      </c>
      <c r="CP6584" s="262" t="s">
        <v>43</v>
      </c>
      <c r="CR6584" s="333">
        <v>47862</v>
      </c>
      <c r="CS6584" s="262" t="s">
        <v>44</v>
      </c>
    </row>
    <row r="6585" spans="93:97" ht="39" customHeight="1">
      <c r="CO6585" s="333">
        <v>47863</v>
      </c>
      <c r="CP6585" s="262" t="s">
        <v>44</v>
      </c>
      <c r="CR6585" s="333">
        <v>47863</v>
      </c>
      <c r="CS6585" s="262" t="s">
        <v>45</v>
      </c>
    </row>
    <row r="6586" spans="93:97" ht="39" customHeight="1">
      <c r="CO6586" s="333">
        <v>47864</v>
      </c>
      <c r="CP6586" s="262" t="s">
        <v>45</v>
      </c>
      <c r="CR6586" s="333">
        <v>47864</v>
      </c>
      <c r="CS6586" s="262" t="s">
        <v>46</v>
      </c>
    </row>
    <row r="6587" spans="93:97" ht="39" customHeight="1">
      <c r="CO6587" s="333">
        <v>47865</v>
      </c>
      <c r="CP6587" s="262" t="s">
        <v>46</v>
      </c>
      <c r="CR6587" s="333">
        <v>47865</v>
      </c>
      <c r="CS6587" s="262" t="s">
        <v>47</v>
      </c>
    </row>
    <row r="6588" spans="93:97" ht="39" customHeight="1">
      <c r="CO6588" s="333">
        <v>47866</v>
      </c>
      <c r="CP6588" s="262" t="s">
        <v>47</v>
      </c>
      <c r="CR6588" s="333">
        <v>47866</v>
      </c>
      <c r="CS6588" s="262" t="s">
        <v>48</v>
      </c>
    </row>
    <row r="6589" spans="93:97" ht="39" customHeight="1">
      <c r="CO6589" s="333">
        <v>47867</v>
      </c>
      <c r="CP6589" s="262" t="s">
        <v>48</v>
      </c>
      <c r="CR6589" s="333">
        <v>47867</v>
      </c>
      <c r="CS6589" s="262" t="s">
        <v>49</v>
      </c>
    </row>
    <row r="6590" spans="93:97" ht="39" customHeight="1">
      <c r="CO6590" s="333">
        <v>47868</v>
      </c>
      <c r="CP6590" s="262" t="s">
        <v>49</v>
      </c>
      <c r="CR6590" s="333">
        <v>47868</v>
      </c>
      <c r="CS6590" s="262" t="s">
        <v>50</v>
      </c>
    </row>
    <row r="6591" spans="93:97" ht="39" customHeight="1">
      <c r="CO6591" s="333">
        <v>47869</v>
      </c>
      <c r="CP6591" s="262" t="s">
        <v>50</v>
      </c>
      <c r="CR6591" s="333">
        <v>47869</v>
      </c>
      <c r="CS6591" s="262" t="s">
        <v>51</v>
      </c>
    </row>
    <row r="6592" spans="93:97" ht="39" customHeight="1">
      <c r="CO6592" s="333">
        <v>47870</v>
      </c>
      <c r="CP6592" s="262" t="s">
        <v>51</v>
      </c>
      <c r="CR6592" s="333">
        <v>47870</v>
      </c>
      <c r="CS6592" s="262" t="s">
        <v>52</v>
      </c>
    </row>
    <row r="6593" spans="93:97" ht="39" customHeight="1">
      <c r="CO6593" s="333">
        <v>47871</v>
      </c>
      <c r="CP6593" s="262" t="s">
        <v>52</v>
      </c>
      <c r="CR6593" s="333">
        <v>47871</v>
      </c>
      <c r="CS6593" s="262" t="s">
        <v>53</v>
      </c>
    </row>
    <row r="6594" spans="93:97" ht="39" customHeight="1">
      <c r="CO6594" s="333">
        <v>47872</v>
      </c>
      <c r="CP6594" s="262" t="s">
        <v>53</v>
      </c>
      <c r="CR6594" s="333">
        <v>47872</v>
      </c>
      <c r="CS6594" s="262" t="s">
        <v>54</v>
      </c>
    </row>
    <row r="6595" spans="93:97" ht="39" customHeight="1">
      <c r="CO6595" s="333">
        <v>47873</v>
      </c>
      <c r="CP6595" s="262" t="s">
        <v>54</v>
      </c>
      <c r="CR6595" s="333">
        <v>47873</v>
      </c>
      <c r="CS6595" s="262" t="s">
        <v>55</v>
      </c>
    </row>
    <row r="6596" spans="93:97" ht="39" customHeight="1">
      <c r="CO6596" s="333">
        <v>47874</v>
      </c>
      <c r="CP6596" s="262" t="s">
        <v>55</v>
      </c>
      <c r="CR6596" s="333">
        <v>47874</v>
      </c>
      <c r="CS6596" s="262" t="s">
        <v>56</v>
      </c>
    </row>
    <row r="6597" spans="93:97" ht="39" customHeight="1">
      <c r="CO6597" s="333">
        <v>47875</v>
      </c>
      <c r="CP6597" s="262" t="s">
        <v>56</v>
      </c>
      <c r="CR6597" s="333">
        <v>47875</v>
      </c>
      <c r="CS6597" s="262" t="s">
        <v>57</v>
      </c>
    </row>
    <row r="6598" spans="93:97" ht="39" customHeight="1">
      <c r="CO6598" s="333">
        <v>47876</v>
      </c>
      <c r="CP6598" s="262" t="s">
        <v>57</v>
      </c>
      <c r="CR6598" s="333">
        <v>47876</v>
      </c>
      <c r="CS6598" s="262" t="s">
        <v>58</v>
      </c>
    </row>
    <row r="6599" spans="93:97" ht="39" customHeight="1">
      <c r="CO6599" s="333">
        <v>47877</v>
      </c>
      <c r="CP6599" s="262" t="s">
        <v>58</v>
      </c>
      <c r="CR6599" s="333">
        <v>47877</v>
      </c>
      <c r="CS6599" s="262" t="s">
        <v>59</v>
      </c>
    </row>
    <row r="6600" spans="93:97" ht="39" customHeight="1">
      <c r="CO6600" s="333">
        <v>47878</v>
      </c>
      <c r="CP6600" s="262" t="s">
        <v>59</v>
      </c>
      <c r="CR6600" s="333">
        <v>47878</v>
      </c>
      <c r="CS6600" s="262" t="s">
        <v>60</v>
      </c>
    </row>
    <row r="6601" spans="93:97" ht="39" customHeight="1">
      <c r="CO6601" s="333">
        <v>47879</v>
      </c>
      <c r="CP6601" s="262" t="s">
        <v>60</v>
      </c>
      <c r="CR6601" s="333">
        <v>47879</v>
      </c>
      <c r="CS6601" s="262" t="s">
        <v>61</v>
      </c>
    </row>
    <row r="6602" spans="93:97" ht="39" customHeight="1">
      <c r="CO6602" s="333">
        <v>47880</v>
      </c>
      <c r="CP6602" s="262" t="s">
        <v>61</v>
      </c>
      <c r="CR6602" s="333">
        <v>47880</v>
      </c>
      <c r="CS6602" s="262" t="s">
        <v>62</v>
      </c>
    </row>
    <row r="6603" spans="93:97" ht="39" customHeight="1">
      <c r="CO6603" s="333">
        <v>47881</v>
      </c>
      <c r="CP6603" s="262" t="s">
        <v>62</v>
      </c>
      <c r="CR6603" s="333">
        <v>47881</v>
      </c>
      <c r="CS6603" s="262" t="s">
        <v>63</v>
      </c>
    </row>
    <row r="6604" spans="93:97" ht="39" customHeight="1">
      <c r="CO6604" s="333">
        <v>47882</v>
      </c>
      <c r="CP6604" s="262" t="s">
        <v>63</v>
      </c>
      <c r="CR6604" s="333">
        <v>47882</v>
      </c>
      <c r="CS6604" s="262" t="s">
        <v>64</v>
      </c>
    </row>
    <row r="6605" spans="93:97" ht="39" customHeight="1">
      <c r="CO6605" s="333">
        <v>47883</v>
      </c>
      <c r="CP6605" s="262" t="s">
        <v>64</v>
      </c>
      <c r="CR6605" s="333">
        <v>47883</v>
      </c>
      <c r="CS6605" s="262" t="s">
        <v>65</v>
      </c>
    </row>
    <row r="6606" spans="93:97" ht="39" customHeight="1">
      <c r="CO6606" s="333">
        <v>47884</v>
      </c>
      <c r="CP6606" s="262" t="s">
        <v>65</v>
      </c>
      <c r="CR6606" s="333">
        <v>47884</v>
      </c>
      <c r="CS6606" s="262" t="s">
        <v>66</v>
      </c>
    </row>
    <row r="6607" spans="93:97" ht="39" customHeight="1">
      <c r="CO6607" s="333">
        <v>47885</v>
      </c>
      <c r="CP6607" s="262" t="s">
        <v>66</v>
      </c>
      <c r="CR6607" s="333">
        <v>47885</v>
      </c>
      <c r="CS6607" s="262" t="s">
        <v>67</v>
      </c>
    </row>
    <row r="6608" spans="93:97" ht="39" customHeight="1">
      <c r="CO6608" s="333">
        <v>47886</v>
      </c>
      <c r="CP6608" s="262" t="s">
        <v>67</v>
      </c>
      <c r="CR6608" s="333">
        <v>47886</v>
      </c>
      <c r="CS6608" s="262" t="s">
        <v>68</v>
      </c>
    </row>
    <row r="6609" spans="93:97" ht="39" customHeight="1">
      <c r="CO6609" s="333">
        <v>47887</v>
      </c>
      <c r="CP6609" s="262" t="s">
        <v>68</v>
      </c>
      <c r="CR6609" s="333">
        <v>47887</v>
      </c>
      <c r="CS6609" s="262" t="s">
        <v>69</v>
      </c>
    </row>
    <row r="6610" spans="93:97" ht="39" customHeight="1">
      <c r="CO6610" s="333">
        <v>47888</v>
      </c>
      <c r="CP6610" s="262" t="s">
        <v>69</v>
      </c>
      <c r="CR6610" s="333">
        <v>47888</v>
      </c>
      <c r="CS6610" s="262" t="s">
        <v>70</v>
      </c>
    </row>
    <row r="6611" spans="93:97" ht="39" customHeight="1">
      <c r="CO6611" s="333">
        <v>47889</v>
      </c>
      <c r="CP6611" s="262" t="s">
        <v>70</v>
      </c>
      <c r="CR6611" s="333">
        <v>47889</v>
      </c>
      <c r="CS6611" s="262" t="s">
        <v>71</v>
      </c>
    </row>
    <row r="6612" spans="93:97" ht="39" customHeight="1">
      <c r="CO6612" s="333">
        <v>47890</v>
      </c>
      <c r="CP6612" s="262" t="s">
        <v>71</v>
      </c>
      <c r="CR6612" s="333">
        <v>47890</v>
      </c>
      <c r="CS6612" s="262" t="s">
        <v>72</v>
      </c>
    </row>
    <row r="6613" spans="93:97" ht="39" customHeight="1">
      <c r="CO6613" s="333">
        <v>47891</v>
      </c>
      <c r="CP6613" s="262" t="s">
        <v>72</v>
      </c>
      <c r="CR6613" s="333">
        <v>47891</v>
      </c>
      <c r="CS6613" s="262" t="s">
        <v>73</v>
      </c>
    </row>
    <row r="6614" spans="93:97" ht="39" customHeight="1">
      <c r="CO6614" s="333">
        <v>47892</v>
      </c>
      <c r="CP6614" s="262" t="s">
        <v>73</v>
      </c>
      <c r="CR6614" s="333">
        <v>47892</v>
      </c>
      <c r="CS6614" s="262" t="s">
        <v>74</v>
      </c>
    </row>
    <row r="6615" spans="93:97" ht="39" customHeight="1">
      <c r="CO6615" s="333">
        <v>47893</v>
      </c>
      <c r="CP6615" s="262" t="s">
        <v>74</v>
      </c>
      <c r="CR6615" s="333">
        <v>47893</v>
      </c>
      <c r="CS6615" s="262" t="s">
        <v>75</v>
      </c>
    </row>
    <row r="6616" spans="93:97" ht="39" customHeight="1">
      <c r="CO6616" s="333">
        <v>47894</v>
      </c>
      <c r="CP6616" s="262" t="s">
        <v>75</v>
      </c>
      <c r="CR6616" s="333">
        <v>47894</v>
      </c>
      <c r="CS6616" s="262" t="s">
        <v>76</v>
      </c>
    </row>
    <row r="6617" spans="93:97" ht="39" customHeight="1">
      <c r="CO6617" s="333">
        <v>47895</v>
      </c>
      <c r="CP6617" s="262" t="s">
        <v>76</v>
      </c>
      <c r="CR6617" s="333">
        <v>47895</v>
      </c>
      <c r="CS6617" s="262" t="s">
        <v>77</v>
      </c>
    </row>
    <row r="6618" spans="93:97" ht="39" customHeight="1">
      <c r="CO6618" s="333">
        <v>47896</v>
      </c>
      <c r="CP6618" s="262" t="s">
        <v>77</v>
      </c>
      <c r="CR6618" s="333">
        <v>47896</v>
      </c>
      <c r="CS6618" s="262" t="s">
        <v>78</v>
      </c>
    </row>
    <row r="6619" spans="93:97" ht="39" customHeight="1">
      <c r="CO6619" s="333">
        <v>47897</v>
      </c>
      <c r="CP6619" s="262" t="s">
        <v>78</v>
      </c>
      <c r="CR6619" s="333">
        <v>47897</v>
      </c>
      <c r="CS6619" s="262" t="s">
        <v>79</v>
      </c>
    </row>
    <row r="6620" spans="93:97" ht="39" customHeight="1">
      <c r="CO6620" s="333">
        <v>47898</v>
      </c>
      <c r="CP6620" s="262" t="s">
        <v>79</v>
      </c>
      <c r="CR6620" s="333">
        <v>47898</v>
      </c>
      <c r="CS6620" s="262" t="s">
        <v>80</v>
      </c>
    </row>
    <row r="6621" spans="93:97" ht="39" customHeight="1">
      <c r="CO6621" s="333">
        <v>47899</v>
      </c>
      <c r="CP6621" s="262" t="s">
        <v>80</v>
      </c>
      <c r="CR6621" s="333">
        <v>47899</v>
      </c>
      <c r="CS6621" s="262" t="s">
        <v>81</v>
      </c>
    </row>
    <row r="6622" spans="93:97" ht="39" customHeight="1">
      <c r="CO6622" s="333">
        <v>47900</v>
      </c>
      <c r="CP6622" s="262" t="s">
        <v>81</v>
      </c>
      <c r="CR6622" s="333">
        <v>47900</v>
      </c>
      <c r="CS6622" s="262" t="s">
        <v>82</v>
      </c>
    </row>
    <row r="6623" spans="93:97" ht="39" customHeight="1">
      <c r="CO6623" s="333">
        <v>47901</v>
      </c>
      <c r="CP6623" s="262" t="s">
        <v>82</v>
      </c>
      <c r="CR6623" s="333">
        <v>47901</v>
      </c>
      <c r="CS6623" s="262" t="s">
        <v>83</v>
      </c>
    </row>
    <row r="6624" spans="93:97" ht="39" customHeight="1">
      <c r="CO6624" s="333">
        <v>47902</v>
      </c>
      <c r="CP6624" s="262" t="s">
        <v>83</v>
      </c>
      <c r="CR6624" s="333">
        <v>47902</v>
      </c>
      <c r="CS6624" s="262" t="s">
        <v>84</v>
      </c>
    </row>
    <row r="6625" spans="93:97" ht="39" customHeight="1">
      <c r="CO6625" s="333">
        <v>47903</v>
      </c>
      <c r="CP6625" s="262" t="s">
        <v>84</v>
      </c>
      <c r="CR6625" s="333">
        <v>47903</v>
      </c>
      <c r="CS6625" s="262" t="s">
        <v>85</v>
      </c>
    </row>
    <row r="6626" spans="93:97" ht="39" customHeight="1">
      <c r="CO6626" s="333">
        <v>47904</v>
      </c>
      <c r="CP6626" s="262" t="s">
        <v>85</v>
      </c>
      <c r="CR6626" s="333">
        <v>47904</v>
      </c>
      <c r="CS6626" s="262" t="s">
        <v>86</v>
      </c>
    </row>
    <row r="6627" spans="93:97" ht="39" customHeight="1">
      <c r="CO6627" s="333">
        <v>47905</v>
      </c>
      <c r="CP6627" s="262" t="s">
        <v>86</v>
      </c>
      <c r="CR6627" s="333">
        <v>47905</v>
      </c>
      <c r="CS6627" s="262" t="s">
        <v>87</v>
      </c>
    </row>
    <row r="6628" spans="93:97" ht="39" customHeight="1">
      <c r="CO6628" s="333">
        <v>47906</v>
      </c>
      <c r="CP6628" s="262" t="s">
        <v>87</v>
      </c>
      <c r="CR6628" s="333">
        <v>47906</v>
      </c>
      <c r="CS6628" s="262" t="s">
        <v>88</v>
      </c>
    </row>
    <row r="6629" spans="93:97" ht="39" customHeight="1">
      <c r="CO6629" s="333">
        <v>47907</v>
      </c>
      <c r="CP6629" s="262" t="s">
        <v>88</v>
      </c>
      <c r="CR6629" s="333">
        <v>47907</v>
      </c>
      <c r="CS6629" s="262" t="s">
        <v>89</v>
      </c>
    </row>
    <row r="6630" spans="93:97" ht="39" customHeight="1">
      <c r="CO6630" s="333">
        <v>47908</v>
      </c>
      <c r="CP6630" s="262" t="s">
        <v>89</v>
      </c>
      <c r="CR6630" s="333">
        <v>47908</v>
      </c>
      <c r="CS6630" s="262" t="s">
        <v>90</v>
      </c>
    </row>
    <row r="6631" spans="93:97" ht="39" customHeight="1">
      <c r="CO6631" s="333">
        <v>47909</v>
      </c>
      <c r="CP6631" s="262" t="s">
        <v>90</v>
      </c>
      <c r="CR6631" s="333">
        <v>47909</v>
      </c>
      <c r="CS6631" s="262" t="s">
        <v>91</v>
      </c>
    </row>
    <row r="6632" spans="93:97" ht="39" customHeight="1">
      <c r="CO6632" s="333">
        <v>47910</v>
      </c>
      <c r="CP6632" s="262" t="s">
        <v>91</v>
      </c>
      <c r="CR6632" s="333">
        <v>47910</v>
      </c>
      <c r="CS6632" s="262" t="s">
        <v>92</v>
      </c>
    </row>
    <row r="6633" spans="93:97" ht="39" customHeight="1">
      <c r="CO6633" s="333">
        <v>47911</v>
      </c>
      <c r="CP6633" s="262" t="s">
        <v>92</v>
      </c>
      <c r="CR6633" s="333">
        <v>47911</v>
      </c>
      <c r="CS6633" s="262" t="s">
        <v>93</v>
      </c>
    </row>
    <row r="6634" spans="93:97" ht="39" customHeight="1">
      <c r="CO6634" s="333">
        <v>47912</v>
      </c>
      <c r="CP6634" s="262" t="s">
        <v>93</v>
      </c>
      <c r="CR6634" s="333">
        <v>47912</v>
      </c>
      <c r="CS6634" s="262" t="s">
        <v>94</v>
      </c>
    </row>
    <row r="6635" spans="93:97" ht="39" customHeight="1">
      <c r="CO6635" s="333">
        <v>47913</v>
      </c>
      <c r="CP6635" s="262" t="s">
        <v>94</v>
      </c>
      <c r="CR6635" s="333">
        <v>47913</v>
      </c>
      <c r="CS6635" s="262" t="s">
        <v>95</v>
      </c>
    </row>
    <row r="6636" spans="93:97" ht="39" customHeight="1">
      <c r="CO6636" s="333">
        <v>47914</v>
      </c>
      <c r="CP6636" s="262" t="s">
        <v>95</v>
      </c>
      <c r="CR6636" s="333">
        <v>47914</v>
      </c>
      <c r="CS6636" s="262" t="s">
        <v>96</v>
      </c>
    </row>
    <row r="6637" spans="93:97" ht="39" customHeight="1">
      <c r="CO6637" s="333">
        <v>47915</v>
      </c>
      <c r="CP6637" s="262" t="s">
        <v>96</v>
      </c>
      <c r="CR6637" s="333">
        <v>47915</v>
      </c>
      <c r="CS6637" s="262" t="s">
        <v>97</v>
      </c>
    </row>
    <row r="6638" spans="93:97" ht="39" customHeight="1">
      <c r="CO6638" s="333">
        <v>47916</v>
      </c>
      <c r="CP6638" s="262" t="s">
        <v>97</v>
      </c>
      <c r="CR6638" s="333">
        <v>47916</v>
      </c>
      <c r="CS6638" s="262" t="s">
        <v>98</v>
      </c>
    </row>
    <row r="6639" spans="93:97" ht="39" customHeight="1">
      <c r="CO6639" s="333">
        <v>47917</v>
      </c>
      <c r="CP6639" s="262" t="s">
        <v>98</v>
      </c>
      <c r="CR6639" s="333">
        <v>47917</v>
      </c>
      <c r="CS6639" s="262" t="s">
        <v>99</v>
      </c>
    </row>
    <row r="6640" spans="93:97" ht="39" customHeight="1">
      <c r="CO6640" s="333">
        <v>47918</v>
      </c>
      <c r="CP6640" s="262" t="s">
        <v>99</v>
      </c>
      <c r="CR6640" s="333">
        <v>47918</v>
      </c>
      <c r="CS6640" s="262" t="s">
        <v>100</v>
      </c>
    </row>
    <row r="6641" spans="93:97" ht="39" customHeight="1">
      <c r="CO6641" s="333">
        <v>47919</v>
      </c>
      <c r="CP6641" s="262" t="s">
        <v>100</v>
      </c>
      <c r="CR6641" s="333">
        <v>47919</v>
      </c>
      <c r="CS6641" s="262" t="s">
        <v>101</v>
      </c>
    </row>
    <row r="6642" spans="93:97" ht="39" customHeight="1">
      <c r="CO6642" s="333">
        <v>47920</v>
      </c>
      <c r="CP6642" s="262" t="s">
        <v>101</v>
      </c>
      <c r="CR6642" s="333">
        <v>47920</v>
      </c>
      <c r="CS6642" s="262" t="s">
        <v>102</v>
      </c>
    </row>
    <row r="6643" spans="93:97" ht="39" customHeight="1">
      <c r="CO6643" s="333">
        <v>47921</v>
      </c>
      <c r="CP6643" s="262" t="s">
        <v>102</v>
      </c>
      <c r="CR6643" s="333">
        <v>47921</v>
      </c>
      <c r="CS6643" s="262" t="s">
        <v>103</v>
      </c>
    </row>
    <row r="6644" spans="93:97" ht="39" customHeight="1">
      <c r="CO6644" s="333">
        <v>47922</v>
      </c>
      <c r="CP6644" s="262" t="s">
        <v>103</v>
      </c>
      <c r="CR6644" s="333">
        <v>47922</v>
      </c>
      <c r="CS6644" s="262" t="s">
        <v>104</v>
      </c>
    </row>
    <row r="6645" spans="93:97" ht="39" customHeight="1">
      <c r="CO6645" s="333">
        <v>47923</v>
      </c>
      <c r="CP6645" s="262" t="s">
        <v>104</v>
      </c>
      <c r="CR6645" s="333">
        <v>47923</v>
      </c>
      <c r="CS6645" s="262" t="s">
        <v>105</v>
      </c>
    </row>
    <row r="6646" spans="93:97" ht="39" customHeight="1">
      <c r="CO6646" s="333">
        <v>47924</v>
      </c>
      <c r="CP6646" s="262" t="s">
        <v>105</v>
      </c>
      <c r="CR6646" s="333">
        <v>47924</v>
      </c>
      <c r="CS6646" s="262" t="s">
        <v>106</v>
      </c>
    </row>
    <row r="6647" spans="93:97" ht="39" customHeight="1">
      <c r="CO6647" s="333">
        <v>47925</v>
      </c>
      <c r="CP6647" s="262" t="s">
        <v>106</v>
      </c>
      <c r="CR6647" s="333">
        <v>47925</v>
      </c>
      <c r="CS6647" s="262" t="s">
        <v>107</v>
      </c>
    </row>
    <row r="6648" spans="93:97" ht="39" customHeight="1">
      <c r="CO6648" s="333">
        <v>47926</v>
      </c>
      <c r="CP6648" s="262" t="s">
        <v>107</v>
      </c>
      <c r="CR6648" s="333">
        <v>47926</v>
      </c>
      <c r="CS6648" s="262" t="s">
        <v>108</v>
      </c>
    </row>
    <row r="6649" spans="93:97" ht="39" customHeight="1">
      <c r="CO6649" s="333">
        <v>47927</v>
      </c>
      <c r="CP6649" s="262" t="s">
        <v>108</v>
      </c>
      <c r="CR6649" s="333">
        <v>47927</v>
      </c>
      <c r="CS6649" s="262" t="s">
        <v>109</v>
      </c>
    </row>
    <row r="6650" spans="93:97" ht="39" customHeight="1">
      <c r="CO6650" s="333">
        <v>47928</v>
      </c>
      <c r="CP6650" s="262" t="s">
        <v>109</v>
      </c>
      <c r="CR6650" s="333">
        <v>47928</v>
      </c>
      <c r="CS6650" s="262" t="s">
        <v>110</v>
      </c>
    </row>
    <row r="6651" spans="93:97" ht="39" customHeight="1">
      <c r="CO6651" s="333">
        <v>47929</v>
      </c>
      <c r="CP6651" s="262" t="s">
        <v>110</v>
      </c>
      <c r="CR6651" s="333">
        <v>47929</v>
      </c>
      <c r="CS6651" s="262" t="s">
        <v>111</v>
      </c>
    </row>
    <row r="6652" spans="93:97" ht="39" customHeight="1">
      <c r="CO6652" s="333">
        <v>47930</v>
      </c>
      <c r="CP6652" s="262" t="s">
        <v>111</v>
      </c>
      <c r="CR6652" s="333">
        <v>47930</v>
      </c>
      <c r="CS6652" s="262" t="s">
        <v>112</v>
      </c>
    </row>
    <row r="6653" spans="93:97" ht="39" customHeight="1">
      <c r="CO6653" s="333">
        <v>47931</v>
      </c>
      <c r="CP6653" s="262" t="s">
        <v>112</v>
      </c>
      <c r="CR6653" s="333">
        <v>47931</v>
      </c>
      <c r="CS6653" s="262" t="s">
        <v>113</v>
      </c>
    </row>
    <row r="6654" spans="93:97" ht="39" customHeight="1">
      <c r="CO6654" s="333">
        <v>47932</v>
      </c>
      <c r="CP6654" s="262" t="s">
        <v>113</v>
      </c>
      <c r="CR6654" s="333">
        <v>47932</v>
      </c>
      <c r="CS6654" s="262" t="s">
        <v>114</v>
      </c>
    </row>
    <row r="6655" spans="93:97" ht="39" customHeight="1">
      <c r="CO6655" s="333">
        <v>47933</v>
      </c>
      <c r="CP6655" s="262" t="s">
        <v>114</v>
      </c>
      <c r="CR6655" s="333">
        <v>47933</v>
      </c>
      <c r="CS6655" s="262" t="s">
        <v>115</v>
      </c>
    </row>
    <row r="6656" spans="93:97" ht="39" customHeight="1">
      <c r="CO6656" s="333">
        <v>47934</v>
      </c>
      <c r="CP6656" s="262" t="s">
        <v>115</v>
      </c>
      <c r="CR6656" s="333">
        <v>47934</v>
      </c>
      <c r="CS6656" s="262" t="s">
        <v>116</v>
      </c>
    </row>
    <row r="6657" spans="93:97" ht="39" customHeight="1">
      <c r="CO6657" s="333">
        <v>47935</v>
      </c>
      <c r="CP6657" s="262" t="s">
        <v>116</v>
      </c>
      <c r="CR6657" s="333">
        <v>47935</v>
      </c>
      <c r="CS6657" s="262" t="s">
        <v>117</v>
      </c>
    </row>
    <row r="6658" spans="93:97" ht="39" customHeight="1">
      <c r="CO6658" s="333">
        <v>47936</v>
      </c>
      <c r="CP6658" s="262" t="s">
        <v>117</v>
      </c>
      <c r="CR6658" s="333">
        <v>47936</v>
      </c>
      <c r="CS6658" s="262" t="s">
        <v>118</v>
      </c>
    </row>
    <row r="6659" spans="93:97" ht="39" customHeight="1">
      <c r="CO6659" s="333">
        <v>47937</v>
      </c>
      <c r="CP6659" s="262" t="s">
        <v>118</v>
      </c>
      <c r="CR6659" s="333">
        <v>47937</v>
      </c>
      <c r="CS6659" s="262" t="s">
        <v>119</v>
      </c>
    </row>
    <row r="6660" spans="93:97" ht="39" customHeight="1">
      <c r="CO6660" s="333">
        <v>47938</v>
      </c>
      <c r="CP6660" s="262" t="s">
        <v>119</v>
      </c>
      <c r="CR6660" s="333">
        <v>47938</v>
      </c>
      <c r="CS6660" s="262" t="s">
        <v>120</v>
      </c>
    </row>
    <row r="6661" spans="93:97" ht="39" customHeight="1">
      <c r="CO6661" s="333">
        <v>47939</v>
      </c>
      <c r="CP6661" s="262" t="s">
        <v>120</v>
      </c>
      <c r="CR6661" s="333">
        <v>47939</v>
      </c>
      <c r="CS6661" s="262" t="s">
        <v>121</v>
      </c>
    </row>
    <row r="6662" spans="93:97" ht="39" customHeight="1">
      <c r="CO6662" s="333">
        <v>47940</v>
      </c>
      <c r="CP6662" s="262" t="s">
        <v>121</v>
      </c>
      <c r="CR6662" s="333">
        <v>47940</v>
      </c>
      <c r="CS6662" s="262" t="s">
        <v>122</v>
      </c>
    </row>
    <row r="6663" spans="93:97" ht="39" customHeight="1">
      <c r="CO6663" s="333">
        <v>47941</v>
      </c>
      <c r="CP6663" s="262" t="s">
        <v>122</v>
      </c>
      <c r="CR6663" s="333">
        <v>47941</v>
      </c>
      <c r="CS6663" s="262" t="s">
        <v>123</v>
      </c>
    </row>
    <row r="6664" spans="93:97" ht="39" customHeight="1">
      <c r="CO6664" s="333">
        <v>47942</v>
      </c>
      <c r="CP6664" s="262" t="s">
        <v>123</v>
      </c>
      <c r="CR6664" s="333">
        <v>47942</v>
      </c>
      <c r="CS6664" s="262" t="s">
        <v>124</v>
      </c>
    </row>
    <row r="6665" spans="93:97" ht="39" customHeight="1">
      <c r="CO6665" s="333">
        <v>47943</v>
      </c>
      <c r="CP6665" s="262" t="s">
        <v>124</v>
      </c>
      <c r="CR6665" s="333">
        <v>47943</v>
      </c>
      <c r="CS6665" s="262" t="s">
        <v>125</v>
      </c>
    </row>
    <row r="6666" spans="93:97" ht="39" customHeight="1">
      <c r="CO6666" s="333">
        <v>47944</v>
      </c>
      <c r="CP6666" s="262" t="s">
        <v>125</v>
      </c>
      <c r="CR6666" s="333">
        <v>47944</v>
      </c>
      <c r="CS6666" s="262" t="s">
        <v>126</v>
      </c>
    </row>
    <row r="6667" spans="93:97" ht="39" customHeight="1">
      <c r="CO6667" s="333">
        <v>47945</v>
      </c>
      <c r="CP6667" s="262" t="s">
        <v>126</v>
      </c>
      <c r="CR6667" s="333">
        <v>47945</v>
      </c>
      <c r="CS6667" s="262" t="s">
        <v>127</v>
      </c>
    </row>
    <row r="6668" spans="93:97" ht="39" customHeight="1">
      <c r="CO6668" s="333">
        <v>47946</v>
      </c>
      <c r="CP6668" s="262" t="s">
        <v>127</v>
      </c>
      <c r="CR6668" s="333">
        <v>47946</v>
      </c>
      <c r="CS6668" s="262" t="s">
        <v>128</v>
      </c>
    </row>
    <row r="6669" spans="93:97" ht="39" customHeight="1">
      <c r="CO6669" s="333">
        <v>47947</v>
      </c>
      <c r="CP6669" s="262" t="s">
        <v>128</v>
      </c>
      <c r="CR6669" s="333">
        <v>47947</v>
      </c>
      <c r="CS6669" s="262" t="s">
        <v>129</v>
      </c>
    </row>
    <row r="6670" spans="93:97" ht="39" customHeight="1">
      <c r="CO6670" s="333">
        <v>47948</v>
      </c>
      <c r="CP6670" s="262" t="s">
        <v>129</v>
      </c>
      <c r="CR6670" s="333">
        <v>47948</v>
      </c>
      <c r="CS6670" s="262" t="s">
        <v>130</v>
      </c>
    </row>
    <row r="6671" spans="93:97" ht="39" customHeight="1">
      <c r="CO6671" s="333">
        <v>47949</v>
      </c>
      <c r="CP6671" s="262" t="s">
        <v>130</v>
      </c>
      <c r="CR6671" s="333">
        <v>47949</v>
      </c>
      <c r="CS6671" s="262" t="s">
        <v>131</v>
      </c>
    </row>
    <row r="6672" spans="93:97" ht="39" customHeight="1">
      <c r="CO6672" s="333">
        <v>47950</v>
      </c>
      <c r="CP6672" s="262" t="s">
        <v>131</v>
      </c>
      <c r="CR6672" s="333">
        <v>47950</v>
      </c>
      <c r="CS6672" s="262" t="s">
        <v>132</v>
      </c>
    </row>
    <row r="6673" spans="93:97" ht="39" customHeight="1">
      <c r="CO6673" s="333">
        <v>47951</v>
      </c>
      <c r="CP6673" s="262" t="s">
        <v>132</v>
      </c>
      <c r="CR6673" s="333">
        <v>47951</v>
      </c>
      <c r="CS6673" s="262" t="s">
        <v>133</v>
      </c>
    </row>
    <row r="6674" spans="93:97" ht="39" customHeight="1">
      <c r="CO6674" s="333">
        <v>47952</v>
      </c>
      <c r="CP6674" s="262" t="s">
        <v>133</v>
      </c>
      <c r="CR6674" s="333">
        <v>47952</v>
      </c>
      <c r="CS6674" s="262" t="s">
        <v>134</v>
      </c>
    </row>
    <row r="6675" spans="93:97" ht="39" customHeight="1">
      <c r="CO6675" s="333">
        <v>47953</v>
      </c>
      <c r="CP6675" s="262" t="s">
        <v>134</v>
      </c>
      <c r="CR6675" s="333">
        <v>47953</v>
      </c>
      <c r="CS6675" s="262" t="s">
        <v>135</v>
      </c>
    </row>
    <row r="6676" spans="93:97" ht="39" customHeight="1">
      <c r="CO6676" s="333">
        <v>47954</v>
      </c>
      <c r="CP6676" s="262" t="s">
        <v>135</v>
      </c>
      <c r="CR6676" s="333">
        <v>47954</v>
      </c>
      <c r="CS6676" s="262" t="s">
        <v>136</v>
      </c>
    </row>
    <row r="6677" spans="93:97" ht="39" customHeight="1">
      <c r="CO6677" s="333">
        <v>47955</v>
      </c>
      <c r="CP6677" s="262" t="s">
        <v>136</v>
      </c>
      <c r="CR6677" s="333">
        <v>47955</v>
      </c>
      <c r="CS6677" s="262" t="s">
        <v>137</v>
      </c>
    </row>
    <row r="6678" spans="93:97" ht="39" customHeight="1">
      <c r="CO6678" s="333">
        <v>47956</v>
      </c>
      <c r="CP6678" s="262" t="s">
        <v>137</v>
      </c>
      <c r="CR6678" s="333">
        <v>47956</v>
      </c>
      <c r="CS6678" s="262" t="s">
        <v>138</v>
      </c>
    </row>
    <row r="6679" spans="93:97" ht="39" customHeight="1">
      <c r="CO6679" s="333">
        <v>47957</v>
      </c>
      <c r="CP6679" s="262" t="s">
        <v>138</v>
      </c>
      <c r="CR6679" s="333">
        <v>47957</v>
      </c>
      <c r="CS6679" s="262" t="s">
        <v>139</v>
      </c>
    </row>
    <row r="6680" spans="93:97" ht="39" customHeight="1">
      <c r="CO6680" s="333">
        <v>47958</v>
      </c>
      <c r="CP6680" s="262" t="s">
        <v>139</v>
      </c>
      <c r="CR6680" s="333">
        <v>47958</v>
      </c>
      <c r="CS6680" s="262" t="s">
        <v>140</v>
      </c>
    </row>
    <row r="6681" spans="93:97" ht="39" customHeight="1">
      <c r="CO6681" s="333">
        <v>47959</v>
      </c>
      <c r="CP6681" s="262" t="s">
        <v>140</v>
      </c>
      <c r="CR6681" s="333">
        <v>47959</v>
      </c>
      <c r="CS6681" s="262" t="s">
        <v>141</v>
      </c>
    </row>
    <row r="6682" spans="93:97" ht="39" customHeight="1">
      <c r="CO6682" s="333">
        <v>47960</v>
      </c>
      <c r="CP6682" s="262" t="s">
        <v>141</v>
      </c>
      <c r="CR6682" s="333">
        <v>47960</v>
      </c>
      <c r="CS6682" s="262" t="s">
        <v>142</v>
      </c>
    </row>
    <row r="6683" spans="93:97" ht="39" customHeight="1">
      <c r="CO6683" s="333">
        <v>47961</v>
      </c>
      <c r="CP6683" s="262" t="s">
        <v>142</v>
      </c>
      <c r="CR6683" s="333">
        <v>47961</v>
      </c>
      <c r="CS6683" s="262" t="s">
        <v>143</v>
      </c>
    </row>
    <row r="6684" spans="93:97" ht="39" customHeight="1">
      <c r="CO6684" s="333">
        <v>47962</v>
      </c>
      <c r="CP6684" s="262" t="s">
        <v>143</v>
      </c>
      <c r="CR6684" s="333">
        <v>47962</v>
      </c>
      <c r="CS6684" s="262" t="s">
        <v>144</v>
      </c>
    </row>
    <row r="6685" spans="93:97" ht="39" customHeight="1">
      <c r="CO6685" s="333">
        <v>47963</v>
      </c>
      <c r="CP6685" s="262" t="s">
        <v>144</v>
      </c>
      <c r="CR6685" s="333">
        <v>47963</v>
      </c>
      <c r="CS6685" s="262" t="s">
        <v>145</v>
      </c>
    </row>
    <row r="6686" spans="93:97" ht="39" customHeight="1">
      <c r="CO6686" s="333">
        <v>47964</v>
      </c>
      <c r="CP6686" s="262" t="s">
        <v>145</v>
      </c>
      <c r="CR6686" s="333">
        <v>47964</v>
      </c>
      <c r="CS6686" s="262" t="s">
        <v>146</v>
      </c>
    </row>
    <row r="6687" spans="93:97" ht="39" customHeight="1">
      <c r="CO6687" s="333">
        <v>47965</v>
      </c>
      <c r="CP6687" s="262" t="s">
        <v>146</v>
      </c>
      <c r="CR6687" s="333">
        <v>47965</v>
      </c>
      <c r="CS6687" s="262" t="s">
        <v>147</v>
      </c>
    </row>
    <row r="6688" spans="93:97" ht="39" customHeight="1">
      <c r="CO6688" s="333">
        <v>47966</v>
      </c>
      <c r="CP6688" s="262" t="s">
        <v>147</v>
      </c>
      <c r="CR6688" s="333">
        <v>47966</v>
      </c>
      <c r="CS6688" s="262" t="s">
        <v>148</v>
      </c>
    </row>
    <row r="6689" spans="93:97" ht="39" customHeight="1">
      <c r="CO6689" s="333">
        <v>47967</v>
      </c>
      <c r="CP6689" s="262" t="s">
        <v>148</v>
      </c>
      <c r="CR6689" s="333">
        <v>47967</v>
      </c>
      <c r="CS6689" s="262" t="s">
        <v>149</v>
      </c>
    </row>
    <row r="6690" spans="93:97" ht="39" customHeight="1">
      <c r="CO6690" s="333">
        <v>47968</v>
      </c>
      <c r="CP6690" s="262" t="s">
        <v>149</v>
      </c>
      <c r="CR6690" s="333">
        <v>47968</v>
      </c>
      <c r="CS6690" s="262" t="s">
        <v>150</v>
      </c>
    </row>
    <row r="6691" spans="93:97" ht="39" customHeight="1">
      <c r="CO6691" s="333">
        <v>47969</v>
      </c>
      <c r="CP6691" s="262" t="s">
        <v>150</v>
      </c>
      <c r="CR6691" s="333">
        <v>47969</v>
      </c>
      <c r="CS6691" s="262" t="s">
        <v>151</v>
      </c>
    </row>
    <row r="6692" spans="93:97" ht="39" customHeight="1">
      <c r="CO6692" s="333">
        <v>47970</v>
      </c>
      <c r="CP6692" s="262" t="s">
        <v>151</v>
      </c>
      <c r="CR6692" s="333">
        <v>47970</v>
      </c>
      <c r="CS6692" s="262" t="s">
        <v>152</v>
      </c>
    </row>
    <row r="6693" spans="93:97" ht="39" customHeight="1">
      <c r="CO6693" s="333">
        <v>47971</v>
      </c>
      <c r="CP6693" s="262" t="s">
        <v>152</v>
      </c>
      <c r="CR6693" s="333">
        <v>47971</v>
      </c>
      <c r="CS6693" s="262" t="s">
        <v>153</v>
      </c>
    </row>
    <row r="6694" spans="93:97" ht="39" customHeight="1">
      <c r="CO6694" s="333">
        <v>47972</v>
      </c>
      <c r="CP6694" s="262" t="s">
        <v>153</v>
      </c>
      <c r="CR6694" s="333">
        <v>47972</v>
      </c>
      <c r="CS6694" s="262" t="s">
        <v>154</v>
      </c>
    </row>
    <row r="6695" spans="93:97" ht="39" customHeight="1">
      <c r="CO6695" s="333">
        <v>47973</v>
      </c>
      <c r="CP6695" s="262" t="s">
        <v>154</v>
      </c>
      <c r="CR6695" s="333">
        <v>47973</v>
      </c>
      <c r="CS6695" s="262" t="s">
        <v>155</v>
      </c>
    </row>
    <row r="6696" spans="93:97" ht="39" customHeight="1">
      <c r="CO6696" s="333">
        <v>47974</v>
      </c>
      <c r="CP6696" s="262" t="s">
        <v>155</v>
      </c>
      <c r="CR6696" s="333">
        <v>47974</v>
      </c>
      <c r="CS6696" s="262" t="s">
        <v>156</v>
      </c>
    </row>
    <row r="6697" spans="93:97" ht="39" customHeight="1">
      <c r="CO6697" s="333">
        <v>47975</v>
      </c>
      <c r="CP6697" s="262" t="s">
        <v>156</v>
      </c>
      <c r="CR6697" s="333">
        <v>47975</v>
      </c>
      <c r="CS6697" s="262" t="s">
        <v>157</v>
      </c>
    </row>
    <row r="6698" spans="93:97" ht="39" customHeight="1">
      <c r="CO6698" s="333">
        <v>47976</v>
      </c>
      <c r="CP6698" s="262" t="s">
        <v>157</v>
      </c>
      <c r="CR6698" s="333">
        <v>47976</v>
      </c>
      <c r="CS6698" s="262" t="s">
        <v>158</v>
      </c>
    </row>
    <row r="6699" spans="93:97" ht="39" customHeight="1">
      <c r="CO6699" s="333">
        <v>47977</v>
      </c>
      <c r="CP6699" s="262" t="s">
        <v>158</v>
      </c>
      <c r="CR6699" s="333">
        <v>47977</v>
      </c>
      <c r="CS6699" s="262" t="s">
        <v>159</v>
      </c>
    </row>
    <row r="6700" spans="93:97" ht="39" customHeight="1">
      <c r="CO6700" s="333">
        <v>47978</v>
      </c>
      <c r="CP6700" s="262" t="s">
        <v>159</v>
      </c>
      <c r="CR6700" s="333">
        <v>47978</v>
      </c>
      <c r="CS6700" s="262" t="s">
        <v>160</v>
      </c>
    </row>
    <row r="6701" spans="93:97" ht="39" customHeight="1">
      <c r="CO6701" s="333">
        <v>47979</v>
      </c>
      <c r="CP6701" s="262" t="s">
        <v>160</v>
      </c>
      <c r="CR6701" s="333">
        <v>47979</v>
      </c>
      <c r="CS6701" s="262" t="s">
        <v>161</v>
      </c>
    </row>
    <row r="6702" spans="93:97" ht="39" customHeight="1">
      <c r="CO6702" s="333">
        <v>47980</v>
      </c>
      <c r="CP6702" s="262" t="s">
        <v>161</v>
      </c>
      <c r="CR6702" s="333">
        <v>47980</v>
      </c>
      <c r="CS6702" s="262" t="s">
        <v>162</v>
      </c>
    </row>
    <row r="6703" spans="93:97" ht="39" customHeight="1">
      <c r="CO6703" s="333">
        <v>47981</v>
      </c>
      <c r="CP6703" s="262" t="s">
        <v>162</v>
      </c>
      <c r="CR6703" s="333">
        <v>47981</v>
      </c>
      <c r="CS6703" s="262" t="s">
        <v>163</v>
      </c>
    </row>
    <row r="6704" spans="93:97" ht="39" customHeight="1">
      <c r="CO6704" s="333">
        <v>47982</v>
      </c>
      <c r="CP6704" s="262" t="s">
        <v>163</v>
      </c>
      <c r="CR6704" s="333">
        <v>47982</v>
      </c>
      <c r="CS6704" s="262" t="s">
        <v>164</v>
      </c>
    </row>
    <row r="6705" spans="93:97" ht="39" customHeight="1">
      <c r="CO6705" s="333">
        <v>47983</v>
      </c>
      <c r="CP6705" s="262" t="s">
        <v>164</v>
      </c>
      <c r="CR6705" s="333">
        <v>47983</v>
      </c>
      <c r="CS6705" s="262" t="s">
        <v>165</v>
      </c>
    </row>
    <row r="6706" spans="93:97" ht="39" customHeight="1">
      <c r="CO6706" s="333">
        <v>47984</v>
      </c>
      <c r="CP6706" s="262" t="s">
        <v>165</v>
      </c>
      <c r="CR6706" s="333">
        <v>47984</v>
      </c>
      <c r="CS6706" s="262" t="s">
        <v>166</v>
      </c>
    </row>
    <row r="6707" spans="93:97" ht="39" customHeight="1">
      <c r="CO6707" s="333">
        <v>47985</v>
      </c>
      <c r="CP6707" s="262" t="s">
        <v>166</v>
      </c>
      <c r="CR6707" s="333">
        <v>47985</v>
      </c>
      <c r="CS6707" s="262" t="s">
        <v>167</v>
      </c>
    </row>
    <row r="6708" spans="93:97" ht="39" customHeight="1">
      <c r="CO6708" s="333">
        <v>47986</v>
      </c>
      <c r="CP6708" s="262" t="s">
        <v>167</v>
      </c>
      <c r="CR6708" s="333">
        <v>47986</v>
      </c>
      <c r="CS6708" s="262" t="s">
        <v>168</v>
      </c>
    </row>
    <row r="6709" spans="93:97" ht="39" customHeight="1">
      <c r="CO6709" s="333">
        <v>47987</v>
      </c>
      <c r="CP6709" s="262" t="s">
        <v>168</v>
      </c>
      <c r="CR6709" s="333">
        <v>47987</v>
      </c>
      <c r="CS6709" s="262" t="s">
        <v>169</v>
      </c>
    </row>
    <row r="6710" spans="93:97" ht="39" customHeight="1">
      <c r="CO6710" s="333">
        <v>47988</v>
      </c>
      <c r="CP6710" s="262" t="s">
        <v>169</v>
      </c>
      <c r="CR6710" s="333">
        <v>47988</v>
      </c>
      <c r="CS6710" s="262" t="s">
        <v>170</v>
      </c>
    </row>
    <row r="6711" spans="93:97" ht="39" customHeight="1">
      <c r="CO6711" s="333">
        <v>47989</v>
      </c>
      <c r="CP6711" s="262" t="s">
        <v>170</v>
      </c>
      <c r="CR6711" s="333">
        <v>47989</v>
      </c>
      <c r="CS6711" s="262" t="s">
        <v>171</v>
      </c>
    </row>
    <row r="6712" spans="93:97" ht="39" customHeight="1">
      <c r="CO6712" s="333">
        <v>47990</v>
      </c>
      <c r="CP6712" s="262" t="s">
        <v>171</v>
      </c>
      <c r="CR6712" s="333">
        <v>47990</v>
      </c>
      <c r="CS6712" s="262" t="s">
        <v>172</v>
      </c>
    </row>
    <row r="6713" spans="93:97" ht="39" customHeight="1">
      <c r="CO6713" s="333">
        <v>47991</v>
      </c>
      <c r="CP6713" s="262" t="s">
        <v>172</v>
      </c>
      <c r="CR6713" s="333">
        <v>47991</v>
      </c>
      <c r="CS6713" s="262" t="s">
        <v>173</v>
      </c>
    </row>
    <row r="6714" spans="93:97" ht="39" customHeight="1">
      <c r="CO6714" s="333">
        <v>47992</v>
      </c>
      <c r="CP6714" s="262" t="s">
        <v>173</v>
      </c>
      <c r="CR6714" s="333">
        <v>47992</v>
      </c>
      <c r="CS6714" s="262" t="s">
        <v>174</v>
      </c>
    </row>
    <row r="6715" spans="93:97" ht="39" customHeight="1">
      <c r="CO6715" s="333">
        <v>47993</v>
      </c>
      <c r="CP6715" s="262" t="s">
        <v>174</v>
      </c>
      <c r="CR6715" s="333">
        <v>47993</v>
      </c>
      <c r="CS6715" s="262" t="s">
        <v>175</v>
      </c>
    </row>
    <row r="6716" spans="93:97" ht="39" customHeight="1">
      <c r="CO6716" s="333">
        <v>47994</v>
      </c>
      <c r="CP6716" s="262" t="s">
        <v>175</v>
      </c>
      <c r="CR6716" s="333">
        <v>47994</v>
      </c>
      <c r="CS6716" s="262" t="s">
        <v>176</v>
      </c>
    </row>
    <row r="6717" spans="93:97" ht="39" customHeight="1">
      <c r="CO6717" s="333">
        <v>47995</v>
      </c>
      <c r="CP6717" s="262" t="s">
        <v>176</v>
      </c>
      <c r="CR6717" s="333">
        <v>47995</v>
      </c>
      <c r="CS6717" s="262" t="s">
        <v>177</v>
      </c>
    </row>
    <row r="6718" spans="93:97" ht="39" customHeight="1">
      <c r="CO6718" s="333">
        <v>47996</v>
      </c>
      <c r="CP6718" s="262" t="s">
        <v>177</v>
      </c>
      <c r="CR6718" s="333">
        <v>47996</v>
      </c>
      <c r="CS6718" s="262" t="s">
        <v>178</v>
      </c>
    </row>
    <row r="6719" spans="93:97" ht="39" customHeight="1">
      <c r="CO6719" s="333">
        <v>47997</v>
      </c>
      <c r="CP6719" s="262" t="s">
        <v>178</v>
      </c>
      <c r="CR6719" s="333">
        <v>47997</v>
      </c>
      <c r="CS6719" s="262" t="s">
        <v>179</v>
      </c>
    </row>
    <row r="6720" spans="93:97" ht="39" customHeight="1">
      <c r="CO6720" s="333">
        <v>47998</v>
      </c>
      <c r="CP6720" s="262" t="s">
        <v>179</v>
      </c>
      <c r="CR6720" s="333">
        <v>47998</v>
      </c>
      <c r="CS6720" s="262" t="s">
        <v>180</v>
      </c>
    </row>
    <row r="6721" spans="93:97" ht="39" customHeight="1">
      <c r="CO6721" s="333">
        <v>47999</v>
      </c>
      <c r="CP6721" s="262" t="s">
        <v>180</v>
      </c>
      <c r="CR6721" s="333">
        <v>47999</v>
      </c>
      <c r="CS6721" s="262" t="s">
        <v>181</v>
      </c>
    </row>
    <row r="6722" spans="93:97" ht="39" customHeight="1">
      <c r="CO6722" s="333">
        <v>48000</v>
      </c>
      <c r="CP6722" s="262" t="s">
        <v>181</v>
      </c>
      <c r="CR6722" s="333">
        <v>48000</v>
      </c>
      <c r="CS6722" s="262" t="s">
        <v>182</v>
      </c>
    </row>
    <row r="6723" spans="93:97" ht="39" customHeight="1">
      <c r="CO6723" s="333">
        <v>48001</v>
      </c>
      <c r="CP6723" s="262" t="s">
        <v>182</v>
      </c>
      <c r="CR6723" s="333">
        <v>48001</v>
      </c>
      <c r="CS6723" s="262" t="s">
        <v>183</v>
      </c>
    </row>
    <row r="6724" spans="93:97" ht="39" customHeight="1">
      <c r="CO6724" s="333">
        <v>48002</v>
      </c>
      <c r="CP6724" s="262" t="s">
        <v>183</v>
      </c>
      <c r="CR6724" s="333">
        <v>48002</v>
      </c>
      <c r="CS6724" s="262" t="s">
        <v>184</v>
      </c>
    </row>
    <row r="6725" spans="93:97" ht="39" customHeight="1">
      <c r="CO6725" s="333">
        <v>48003</v>
      </c>
      <c r="CP6725" s="262" t="s">
        <v>184</v>
      </c>
      <c r="CR6725" s="333">
        <v>48003</v>
      </c>
      <c r="CS6725" s="262" t="s">
        <v>185</v>
      </c>
    </row>
    <row r="6726" spans="93:97" ht="39" customHeight="1">
      <c r="CO6726" s="333">
        <v>48004</v>
      </c>
      <c r="CP6726" s="262" t="s">
        <v>185</v>
      </c>
      <c r="CR6726" s="333">
        <v>48004</v>
      </c>
      <c r="CS6726" s="262" t="s">
        <v>186</v>
      </c>
    </row>
    <row r="6727" spans="93:97" ht="39" customHeight="1">
      <c r="CO6727" s="333">
        <v>48005</v>
      </c>
      <c r="CP6727" s="262" t="s">
        <v>186</v>
      </c>
      <c r="CR6727" s="333">
        <v>48005</v>
      </c>
      <c r="CS6727" s="262" t="s">
        <v>187</v>
      </c>
    </row>
    <row r="6728" spans="93:97" ht="39" customHeight="1">
      <c r="CO6728" s="333">
        <v>48006</v>
      </c>
      <c r="CP6728" s="262" t="s">
        <v>187</v>
      </c>
      <c r="CR6728" s="333">
        <v>48006</v>
      </c>
      <c r="CS6728" s="262" t="s">
        <v>188</v>
      </c>
    </row>
    <row r="6729" spans="93:97" ht="39" customHeight="1">
      <c r="CO6729" s="333">
        <v>48007</v>
      </c>
      <c r="CP6729" s="262" t="s">
        <v>188</v>
      </c>
      <c r="CR6729" s="333">
        <v>48007</v>
      </c>
      <c r="CS6729" s="262" t="s">
        <v>189</v>
      </c>
    </row>
    <row r="6730" spans="93:97" ht="39" customHeight="1">
      <c r="CO6730" s="333">
        <v>48008</v>
      </c>
      <c r="CP6730" s="262" t="s">
        <v>189</v>
      </c>
      <c r="CR6730" s="333">
        <v>48008</v>
      </c>
      <c r="CS6730" s="262" t="s">
        <v>190</v>
      </c>
    </row>
    <row r="6731" spans="93:97" ht="39" customHeight="1">
      <c r="CO6731" s="333">
        <v>48009</v>
      </c>
      <c r="CP6731" s="262" t="s">
        <v>190</v>
      </c>
      <c r="CR6731" s="333">
        <v>48009</v>
      </c>
      <c r="CS6731" s="262" t="s">
        <v>191</v>
      </c>
    </row>
    <row r="6732" spans="93:97" ht="39" customHeight="1">
      <c r="CO6732" s="333">
        <v>48010</v>
      </c>
      <c r="CP6732" s="262" t="s">
        <v>191</v>
      </c>
      <c r="CR6732" s="333">
        <v>48010</v>
      </c>
      <c r="CS6732" s="262" t="s">
        <v>192</v>
      </c>
    </row>
    <row r="6733" spans="93:97" ht="39" customHeight="1">
      <c r="CO6733" s="333">
        <v>48011</v>
      </c>
      <c r="CP6733" s="262" t="s">
        <v>192</v>
      </c>
      <c r="CR6733" s="333">
        <v>48011</v>
      </c>
      <c r="CS6733" s="262" t="s">
        <v>193</v>
      </c>
    </row>
    <row r="6734" spans="93:97" ht="39" customHeight="1">
      <c r="CO6734" s="333">
        <v>48012</v>
      </c>
      <c r="CP6734" s="262" t="s">
        <v>193</v>
      </c>
      <c r="CR6734" s="333">
        <v>48012</v>
      </c>
      <c r="CS6734" s="262" t="s">
        <v>194</v>
      </c>
    </row>
    <row r="6735" spans="93:97" ht="39" customHeight="1">
      <c r="CO6735" s="333">
        <v>48013</v>
      </c>
      <c r="CP6735" s="262" t="s">
        <v>194</v>
      </c>
      <c r="CR6735" s="333">
        <v>48013</v>
      </c>
      <c r="CS6735" s="262" t="s">
        <v>195</v>
      </c>
    </row>
    <row r="6736" spans="93:97" ht="39" customHeight="1">
      <c r="CO6736" s="333">
        <v>48014</v>
      </c>
      <c r="CP6736" s="262" t="s">
        <v>195</v>
      </c>
      <c r="CR6736" s="333">
        <v>48014</v>
      </c>
      <c r="CS6736" s="262" t="s">
        <v>196</v>
      </c>
    </row>
    <row r="6737" spans="93:97" ht="39" customHeight="1">
      <c r="CO6737" s="333">
        <v>48015</v>
      </c>
      <c r="CP6737" s="262" t="s">
        <v>196</v>
      </c>
      <c r="CR6737" s="333">
        <v>48015</v>
      </c>
      <c r="CS6737" s="262" t="s">
        <v>197</v>
      </c>
    </row>
    <row r="6738" spans="93:97" ht="39" customHeight="1">
      <c r="CO6738" s="333">
        <v>48016</v>
      </c>
      <c r="CP6738" s="262" t="s">
        <v>197</v>
      </c>
      <c r="CR6738" s="333">
        <v>48016</v>
      </c>
      <c r="CS6738" s="262" t="s">
        <v>198</v>
      </c>
    </row>
    <row r="6739" spans="93:97" ht="39" customHeight="1">
      <c r="CO6739" s="333">
        <v>48017</v>
      </c>
      <c r="CP6739" s="262" t="s">
        <v>198</v>
      </c>
      <c r="CR6739" s="333">
        <v>48017</v>
      </c>
      <c r="CS6739" s="262" t="s">
        <v>199</v>
      </c>
    </row>
    <row r="6740" spans="93:97" ht="39" customHeight="1">
      <c r="CO6740" s="333">
        <v>48018</v>
      </c>
      <c r="CP6740" s="262" t="s">
        <v>199</v>
      </c>
      <c r="CR6740" s="333">
        <v>48018</v>
      </c>
      <c r="CS6740" s="262" t="s">
        <v>200</v>
      </c>
    </row>
    <row r="6741" spans="93:97" ht="39" customHeight="1">
      <c r="CO6741" s="333">
        <v>48019</v>
      </c>
      <c r="CP6741" s="262" t="s">
        <v>200</v>
      </c>
      <c r="CR6741" s="333">
        <v>48019</v>
      </c>
      <c r="CS6741" s="262" t="s">
        <v>201</v>
      </c>
    </row>
    <row r="6742" spans="93:97" ht="39" customHeight="1">
      <c r="CO6742" s="333">
        <v>48020</v>
      </c>
      <c r="CP6742" s="262" t="s">
        <v>201</v>
      </c>
      <c r="CR6742" s="333">
        <v>48020</v>
      </c>
      <c r="CS6742" s="262" t="s">
        <v>202</v>
      </c>
    </row>
    <row r="6743" spans="93:97" ht="39" customHeight="1">
      <c r="CO6743" s="333">
        <v>48021</v>
      </c>
      <c r="CP6743" s="262" t="s">
        <v>202</v>
      </c>
      <c r="CR6743" s="333">
        <v>48021</v>
      </c>
      <c r="CS6743" s="262" t="s">
        <v>203</v>
      </c>
    </row>
    <row r="6744" spans="93:97" ht="39" customHeight="1">
      <c r="CO6744" s="333">
        <v>48022</v>
      </c>
      <c r="CP6744" s="262" t="s">
        <v>203</v>
      </c>
      <c r="CR6744" s="333">
        <v>48022</v>
      </c>
      <c r="CS6744" s="262" t="s">
        <v>204</v>
      </c>
    </row>
    <row r="6745" spans="93:97" ht="39" customHeight="1">
      <c r="CO6745" s="333">
        <v>48023</v>
      </c>
      <c r="CP6745" s="262" t="s">
        <v>204</v>
      </c>
      <c r="CR6745" s="333">
        <v>48023</v>
      </c>
      <c r="CS6745" s="262" t="s">
        <v>205</v>
      </c>
    </row>
    <row r="6746" spans="93:97" ht="39" customHeight="1">
      <c r="CO6746" s="333">
        <v>48024</v>
      </c>
      <c r="CP6746" s="262" t="s">
        <v>205</v>
      </c>
      <c r="CR6746" s="333">
        <v>48024</v>
      </c>
      <c r="CS6746" s="262" t="s">
        <v>206</v>
      </c>
    </row>
    <row r="6747" spans="93:97" ht="39" customHeight="1">
      <c r="CO6747" s="333">
        <v>48025</v>
      </c>
      <c r="CP6747" s="262" t="s">
        <v>206</v>
      </c>
      <c r="CR6747" s="333">
        <v>48025</v>
      </c>
      <c r="CS6747" s="262" t="s">
        <v>207</v>
      </c>
    </row>
    <row r="6748" spans="93:97" ht="39" customHeight="1">
      <c r="CO6748" s="333">
        <v>48026</v>
      </c>
      <c r="CP6748" s="262" t="s">
        <v>207</v>
      </c>
      <c r="CR6748" s="333">
        <v>48026</v>
      </c>
      <c r="CS6748" s="262" t="s">
        <v>208</v>
      </c>
    </row>
    <row r="6749" spans="93:97" ht="39" customHeight="1">
      <c r="CO6749" s="333">
        <v>48027</v>
      </c>
      <c r="CP6749" s="262" t="s">
        <v>208</v>
      </c>
      <c r="CR6749" s="333">
        <v>48027</v>
      </c>
      <c r="CS6749" s="262" t="s">
        <v>209</v>
      </c>
    </row>
    <row r="6750" spans="93:97" ht="39" customHeight="1">
      <c r="CO6750" s="333">
        <v>48028</v>
      </c>
      <c r="CP6750" s="262" t="s">
        <v>209</v>
      </c>
      <c r="CR6750" s="333">
        <v>48028</v>
      </c>
      <c r="CS6750" s="262" t="s">
        <v>210</v>
      </c>
    </row>
    <row r="6751" spans="93:97" ht="39" customHeight="1">
      <c r="CO6751" s="333">
        <v>48029</v>
      </c>
      <c r="CP6751" s="262" t="s">
        <v>210</v>
      </c>
      <c r="CR6751" s="333">
        <v>48029</v>
      </c>
      <c r="CS6751" s="262" t="s">
        <v>211</v>
      </c>
    </row>
    <row r="6752" spans="93:97" ht="39" customHeight="1">
      <c r="CO6752" s="333">
        <v>48030</v>
      </c>
      <c r="CP6752" s="262" t="s">
        <v>211</v>
      </c>
      <c r="CR6752" s="333">
        <v>48030</v>
      </c>
      <c r="CS6752" s="262" t="s">
        <v>212</v>
      </c>
    </row>
    <row r="6753" spans="93:97" ht="39" customHeight="1">
      <c r="CO6753" s="333">
        <v>48031</v>
      </c>
      <c r="CP6753" s="262" t="s">
        <v>212</v>
      </c>
      <c r="CR6753" s="333">
        <v>48031</v>
      </c>
      <c r="CS6753" s="262" t="s">
        <v>213</v>
      </c>
    </row>
    <row r="6754" spans="93:97" ht="39" customHeight="1">
      <c r="CO6754" s="333">
        <v>48032</v>
      </c>
      <c r="CP6754" s="262" t="s">
        <v>213</v>
      </c>
      <c r="CR6754" s="333">
        <v>48032</v>
      </c>
      <c r="CS6754" s="262" t="s">
        <v>214</v>
      </c>
    </row>
    <row r="6755" spans="93:97" ht="39" customHeight="1">
      <c r="CO6755" s="333">
        <v>48033</v>
      </c>
      <c r="CP6755" s="262" t="s">
        <v>214</v>
      </c>
      <c r="CR6755" s="333">
        <v>48033</v>
      </c>
      <c r="CS6755" s="262" t="s">
        <v>215</v>
      </c>
    </row>
    <row r="6756" spans="93:97" ht="39" customHeight="1">
      <c r="CO6756" s="333">
        <v>48034</v>
      </c>
      <c r="CP6756" s="262" t="s">
        <v>215</v>
      </c>
      <c r="CR6756" s="333">
        <v>48034</v>
      </c>
      <c r="CS6756" s="262" t="s">
        <v>216</v>
      </c>
    </row>
    <row r="6757" spans="93:97" ht="39" customHeight="1">
      <c r="CO6757" s="333">
        <v>48035</v>
      </c>
      <c r="CP6757" s="262" t="s">
        <v>216</v>
      </c>
      <c r="CR6757" s="333">
        <v>48035</v>
      </c>
      <c r="CS6757" s="262" t="s">
        <v>217</v>
      </c>
    </row>
    <row r="6758" spans="93:97" ht="39" customHeight="1">
      <c r="CO6758" s="333">
        <v>48036</v>
      </c>
      <c r="CP6758" s="262" t="s">
        <v>217</v>
      </c>
      <c r="CR6758" s="333">
        <v>48036</v>
      </c>
      <c r="CS6758" s="262" t="s">
        <v>218</v>
      </c>
    </row>
    <row r="6759" spans="93:97" ht="39" customHeight="1">
      <c r="CO6759" s="333">
        <v>48037</v>
      </c>
      <c r="CP6759" s="262" t="s">
        <v>218</v>
      </c>
      <c r="CR6759" s="333">
        <v>48037</v>
      </c>
      <c r="CS6759" s="262" t="s">
        <v>219</v>
      </c>
    </row>
    <row r="6760" spans="93:97" ht="39" customHeight="1">
      <c r="CO6760" s="333">
        <v>48038</v>
      </c>
      <c r="CP6760" s="262" t="s">
        <v>219</v>
      </c>
      <c r="CR6760" s="333">
        <v>48038</v>
      </c>
      <c r="CS6760" s="262" t="s">
        <v>220</v>
      </c>
    </row>
    <row r="6761" spans="93:97" ht="39" customHeight="1">
      <c r="CO6761" s="333">
        <v>48039</v>
      </c>
      <c r="CP6761" s="262" t="s">
        <v>220</v>
      </c>
      <c r="CR6761" s="333">
        <v>48039</v>
      </c>
      <c r="CS6761" s="262" t="s">
        <v>221</v>
      </c>
    </row>
    <row r="6762" spans="93:97" ht="39" customHeight="1">
      <c r="CO6762" s="333">
        <v>48040</v>
      </c>
      <c r="CP6762" s="262" t="s">
        <v>221</v>
      </c>
      <c r="CR6762" s="333">
        <v>48040</v>
      </c>
      <c r="CS6762" s="262" t="s">
        <v>222</v>
      </c>
    </row>
    <row r="6763" spans="93:97" ht="39" customHeight="1">
      <c r="CO6763" s="333">
        <v>48041</v>
      </c>
      <c r="CP6763" s="262" t="s">
        <v>222</v>
      </c>
      <c r="CR6763" s="333">
        <v>48041</v>
      </c>
      <c r="CS6763" s="262" t="s">
        <v>223</v>
      </c>
    </row>
    <row r="6764" spans="93:97" ht="39" customHeight="1">
      <c r="CO6764" s="333">
        <v>48042</v>
      </c>
      <c r="CP6764" s="262" t="s">
        <v>223</v>
      </c>
      <c r="CR6764" s="333">
        <v>48042</v>
      </c>
      <c r="CS6764" s="262" t="s">
        <v>224</v>
      </c>
    </row>
    <row r="6765" spans="93:97" ht="39" customHeight="1">
      <c r="CO6765" s="333">
        <v>48043</v>
      </c>
      <c r="CP6765" s="262" t="s">
        <v>224</v>
      </c>
      <c r="CR6765" s="333">
        <v>48043</v>
      </c>
      <c r="CS6765" s="262" t="s">
        <v>225</v>
      </c>
    </row>
    <row r="6766" spans="93:97" ht="39" customHeight="1">
      <c r="CO6766" s="333">
        <v>48044</v>
      </c>
      <c r="CP6766" s="262" t="s">
        <v>225</v>
      </c>
      <c r="CR6766" s="333">
        <v>48044</v>
      </c>
      <c r="CS6766" s="262" t="s">
        <v>226</v>
      </c>
    </row>
    <row r="6767" spans="93:97" ht="39" customHeight="1">
      <c r="CO6767" s="333">
        <v>48045</v>
      </c>
      <c r="CP6767" s="262" t="s">
        <v>226</v>
      </c>
      <c r="CR6767" s="333">
        <v>48045</v>
      </c>
      <c r="CS6767" s="262" t="s">
        <v>227</v>
      </c>
    </row>
    <row r="6768" spans="93:97" ht="39" customHeight="1">
      <c r="CO6768" s="333">
        <v>48046</v>
      </c>
      <c r="CP6768" s="262" t="s">
        <v>227</v>
      </c>
      <c r="CR6768" s="333">
        <v>48046</v>
      </c>
      <c r="CS6768" s="262" t="s">
        <v>228</v>
      </c>
    </row>
    <row r="6769" spans="93:97" ht="39" customHeight="1">
      <c r="CO6769" s="333">
        <v>48047</v>
      </c>
      <c r="CP6769" s="262" t="s">
        <v>228</v>
      </c>
      <c r="CR6769" s="333">
        <v>48047</v>
      </c>
      <c r="CS6769" s="262" t="s">
        <v>229</v>
      </c>
    </row>
    <row r="6770" spans="93:97" ht="39" customHeight="1">
      <c r="CO6770" s="333">
        <v>48048</v>
      </c>
      <c r="CP6770" s="262" t="s">
        <v>229</v>
      </c>
      <c r="CR6770" s="333">
        <v>48048</v>
      </c>
      <c r="CS6770" s="262" t="s">
        <v>230</v>
      </c>
    </row>
    <row r="6771" spans="93:97" ht="39" customHeight="1">
      <c r="CO6771" s="333">
        <v>48049</v>
      </c>
      <c r="CP6771" s="262" t="s">
        <v>230</v>
      </c>
      <c r="CR6771" s="333">
        <v>48049</v>
      </c>
      <c r="CS6771" s="262" t="s">
        <v>231</v>
      </c>
    </row>
    <row r="6772" spans="93:97" ht="39" customHeight="1">
      <c r="CO6772" s="333">
        <v>48050</v>
      </c>
      <c r="CP6772" s="262" t="s">
        <v>231</v>
      </c>
      <c r="CR6772" s="333">
        <v>48050</v>
      </c>
      <c r="CS6772" s="262" t="s">
        <v>232</v>
      </c>
    </row>
    <row r="6773" spans="93:97" ht="39" customHeight="1">
      <c r="CO6773" s="333">
        <v>48051</v>
      </c>
      <c r="CP6773" s="262" t="s">
        <v>232</v>
      </c>
      <c r="CR6773" s="333">
        <v>48051</v>
      </c>
      <c r="CS6773" s="262" t="s">
        <v>233</v>
      </c>
    </row>
    <row r="6774" spans="93:97" ht="39" customHeight="1">
      <c r="CO6774" s="333">
        <v>48052</v>
      </c>
      <c r="CP6774" s="262" t="s">
        <v>233</v>
      </c>
      <c r="CR6774" s="333">
        <v>48052</v>
      </c>
      <c r="CS6774" s="262" t="s">
        <v>234</v>
      </c>
    </row>
    <row r="6775" spans="93:97" ht="39" customHeight="1">
      <c r="CO6775" s="333">
        <v>48053</v>
      </c>
      <c r="CP6775" s="262" t="s">
        <v>234</v>
      </c>
      <c r="CR6775" s="333">
        <v>48053</v>
      </c>
      <c r="CS6775" s="262" t="s">
        <v>235</v>
      </c>
    </row>
    <row r="6776" spans="93:97" ht="39" customHeight="1">
      <c r="CO6776" s="333">
        <v>48054</v>
      </c>
      <c r="CP6776" s="262" t="s">
        <v>235</v>
      </c>
      <c r="CR6776" s="333">
        <v>48054</v>
      </c>
      <c r="CS6776" s="262" t="s">
        <v>236</v>
      </c>
    </row>
    <row r="6777" spans="93:97" ht="39" customHeight="1">
      <c r="CO6777" s="333">
        <v>48055</v>
      </c>
      <c r="CP6777" s="262" t="s">
        <v>236</v>
      </c>
      <c r="CR6777" s="333">
        <v>48055</v>
      </c>
      <c r="CS6777" s="262" t="s">
        <v>237</v>
      </c>
    </row>
    <row r="6778" spans="93:97" ht="39" customHeight="1">
      <c r="CO6778" s="333">
        <v>48056</v>
      </c>
      <c r="CP6778" s="262" t="s">
        <v>237</v>
      </c>
      <c r="CR6778" s="333">
        <v>48056</v>
      </c>
      <c r="CS6778" s="262" t="s">
        <v>238</v>
      </c>
    </row>
    <row r="6779" spans="93:97" ht="39" customHeight="1">
      <c r="CO6779" s="333">
        <v>48057</v>
      </c>
      <c r="CP6779" s="262" t="s">
        <v>238</v>
      </c>
      <c r="CR6779" s="333">
        <v>48057</v>
      </c>
      <c r="CS6779" s="262" t="s">
        <v>239</v>
      </c>
    </row>
    <row r="6780" spans="93:97" ht="39" customHeight="1">
      <c r="CO6780" s="333">
        <v>48058</v>
      </c>
      <c r="CP6780" s="262" t="s">
        <v>239</v>
      </c>
      <c r="CR6780" s="333">
        <v>48058</v>
      </c>
      <c r="CS6780" s="262" t="s">
        <v>240</v>
      </c>
    </row>
    <row r="6781" spans="93:97" ht="39" customHeight="1">
      <c r="CO6781" s="333">
        <v>48059</v>
      </c>
      <c r="CP6781" s="262" t="s">
        <v>240</v>
      </c>
      <c r="CR6781" s="333">
        <v>48059</v>
      </c>
      <c r="CS6781" s="262" t="s">
        <v>241</v>
      </c>
    </row>
    <row r="6782" spans="93:97" ht="39" customHeight="1">
      <c r="CO6782" s="333">
        <v>48060</v>
      </c>
      <c r="CP6782" s="262" t="s">
        <v>241</v>
      </c>
      <c r="CR6782" s="333">
        <v>48060</v>
      </c>
      <c r="CS6782" s="262" t="s">
        <v>242</v>
      </c>
    </row>
    <row r="6783" spans="93:97" ht="39" customHeight="1">
      <c r="CO6783" s="333">
        <v>48061</v>
      </c>
      <c r="CP6783" s="262" t="s">
        <v>242</v>
      </c>
      <c r="CR6783" s="333">
        <v>48061</v>
      </c>
      <c r="CS6783" s="262" t="s">
        <v>243</v>
      </c>
    </row>
    <row r="6784" spans="93:97" ht="39" customHeight="1">
      <c r="CO6784" s="333">
        <v>48062</v>
      </c>
      <c r="CP6784" s="262" t="s">
        <v>243</v>
      </c>
      <c r="CR6784" s="333">
        <v>48062</v>
      </c>
      <c r="CS6784" s="262" t="s">
        <v>244</v>
      </c>
    </row>
    <row r="6785" spans="93:97" ht="39" customHeight="1">
      <c r="CO6785" s="333">
        <v>48063</v>
      </c>
      <c r="CP6785" s="262" t="s">
        <v>244</v>
      </c>
      <c r="CR6785" s="333">
        <v>48063</v>
      </c>
      <c r="CS6785" s="262" t="s">
        <v>245</v>
      </c>
    </row>
    <row r="6786" spans="93:97" ht="39" customHeight="1">
      <c r="CO6786" s="333">
        <v>48064</v>
      </c>
      <c r="CP6786" s="262" t="s">
        <v>245</v>
      </c>
      <c r="CR6786" s="333">
        <v>48064</v>
      </c>
      <c r="CS6786" s="262" t="s">
        <v>246</v>
      </c>
    </row>
    <row r="6787" spans="93:97" ht="39" customHeight="1">
      <c r="CO6787" s="333">
        <v>48065</v>
      </c>
      <c r="CP6787" s="262" t="s">
        <v>246</v>
      </c>
      <c r="CR6787" s="333">
        <v>48065</v>
      </c>
      <c r="CS6787" s="262" t="s">
        <v>247</v>
      </c>
    </row>
    <row r="6788" spans="93:97" ht="39" customHeight="1">
      <c r="CO6788" s="333">
        <v>48066</v>
      </c>
      <c r="CP6788" s="262" t="s">
        <v>247</v>
      </c>
      <c r="CR6788" s="333">
        <v>48066</v>
      </c>
      <c r="CS6788" s="262" t="s">
        <v>248</v>
      </c>
    </row>
    <row r="6789" spans="93:97" ht="39" customHeight="1">
      <c r="CO6789" s="333">
        <v>48067</v>
      </c>
      <c r="CP6789" s="262" t="s">
        <v>248</v>
      </c>
      <c r="CR6789" s="333">
        <v>48067</v>
      </c>
      <c r="CS6789" s="262" t="s">
        <v>249</v>
      </c>
    </row>
    <row r="6790" spans="93:97" ht="39" customHeight="1">
      <c r="CO6790" s="333">
        <v>48068</v>
      </c>
      <c r="CP6790" s="262" t="s">
        <v>249</v>
      </c>
      <c r="CR6790" s="333">
        <v>48068</v>
      </c>
      <c r="CS6790" s="262" t="s">
        <v>250</v>
      </c>
    </row>
    <row r="6791" spans="93:97" ht="39" customHeight="1">
      <c r="CO6791" s="333">
        <v>48069</v>
      </c>
      <c r="CP6791" s="262" t="s">
        <v>250</v>
      </c>
      <c r="CR6791" s="333">
        <v>48069</v>
      </c>
      <c r="CS6791" s="262" t="s">
        <v>251</v>
      </c>
    </row>
    <row r="6792" spans="93:97" ht="39" customHeight="1">
      <c r="CO6792" s="333">
        <v>48070</v>
      </c>
      <c r="CP6792" s="262" t="s">
        <v>251</v>
      </c>
      <c r="CR6792" s="333">
        <v>48070</v>
      </c>
      <c r="CS6792" s="262" t="s">
        <v>252</v>
      </c>
    </row>
    <row r="6793" spans="93:97" ht="39" customHeight="1">
      <c r="CO6793" s="333">
        <v>48071</v>
      </c>
      <c r="CP6793" s="262" t="s">
        <v>252</v>
      </c>
      <c r="CR6793" s="333">
        <v>48071</v>
      </c>
      <c r="CS6793" s="262" t="s">
        <v>253</v>
      </c>
    </row>
    <row r="6794" spans="93:97" ht="39" customHeight="1">
      <c r="CO6794" s="333">
        <v>48072</v>
      </c>
      <c r="CP6794" s="262" t="s">
        <v>253</v>
      </c>
      <c r="CR6794" s="333">
        <v>48072</v>
      </c>
      <c r="CS6794" s="262" t="s">
        <v>254</v>
      </c>
    </row>
    <row r="6795" spans="93:97" ht="39" customHeight="1">
      <c r="CO6795" s="333">
        <v>48073</v>
      </c>
      <c r="CP6795" s="262" t="s">
        <v>254</v>
      </c>
      <c r="CR6795" s="333">
        <v>48073</v>
      </c>
      <c r="CS6795" s="262" t="s">
        <v>255</v>
      </c>
    </row>
    <row r="6796" spans="93:97" ht="39" customHeight="1">
      <c r="CO6796" s="333">
        <v>48074</v>
      </c>
      <c r="CP6796" s="262" t="s">
        <v>255</v>
      </c>
      <c r="CR6796" s="333">
        <v>48074</v>
      </c>
      <c r="CS6796" s="262" t="s">
        <v>256</v>
      </c>
    </row>
    <row r="6797" spans="93:97" ht="39" customHeight="1">
      <c r="CO6797" s="333">
        <v>48075</v>
      </c>
      <c r="CP6797" s="262" t="s">
        <v>256</v>
      </c>
      <c r="CR6797" s="333">
        <v>48075</v>
      </c>
      <c r="CS6797" s="262" t="s">
        <v>257</v>
      </c>
    </row>
    <row r="6798" spans="93:97" ht="39" customHeight="1">
      <c r="CO6798" s="333">
        <v>48076</v>
      </c>
      <c r="CP6798" s="262" t="s">
        <v>257</v>
      </c>
      <c r="CR6798" s="333">
        <v>48076</v>
      </c>
      <c r="CS6798" s="262" t="s">
        <v>258</v>
      </c>
    </row>
    <row r="6799" spans="93:97" ht="39" customHeight="1">
      <c r="CO6799" s="333">
        <v>48077</v>
      </c>
      <c r="CP6799" s="262" t="s">
        <v>258</v>
      </c>
      <c r="CR6799" s="333">
        <v>48077</v>
      </c>
      <c r="CS6799" s="262" t="s">
        <v>259</v>
      </c>
    </row>
    <row r="6800" spans="93:97" ht="39" customHeight="1">
      <c r="CO6800" s="333">
        <v>48078</v>
      </c>
      <c r="CP6800" s="262" t="s">
        <v>259</v>
      </c>
      <c r="CR6800" s="333">
        <v>48078</v>
      </c>
      <c r="CS6800" s="262" t="s">
        <v>260</v>
      </c>
    </row>
    <row r="6801" spans="93:97" ht="39" customHeight="1">
      <c r="CO6801" s="333">
        <v>48079</v>
      </c>
      <c r="CP6801" s="262" t="s">
        <v>260</v>
      </c>
      <c r="CR6801" s="333">
        <v>48079</v>
      </c>
      <c r="CS6801" s="262" t="s">
        <v>261</v>
      </c>
    </row>
    <row r="6802" spans="93:97" ht="39" customHeight="1">
      <c r="CO6802" s="333">
        <v>48080</v>
      </c>
      <c r="CP6802" s="262" t="s">
        <v>261</v>
      </c>
      <c r="CR6802" s="333">
        <v>48080</v>
      </c>
      <c r="CS6802" s="262" t="s">
        <v>262</v>
      </c>
    </row>
    <row r="6803" spans="93:97" ht="39" customHeight="1">
      <c r="CO6803" s="333">
        <v>48081</v>
      </c>
      <c r="CP6803" s="262" t="s">
        <v>262</v>
      </c>
      <c r="CR6803" s="333">
        <v>48081</v>
      </c>
      <c r="CS6803" s="262" t="s">
        <v>263</v>
      </c>
    </row>
    <row r="6804" spans="93:97" ht="39" customHeight="1">
      <c r="CO6804" s="333">
        <v>48082</v>
      </c>
      <c r="CP6804" s="262" t="s">
        <v>263</v>
      </c>
      <c r="CR6804" s="333">
        <v>48082</v>
      </c>
      <c r="CS6804" s="262" t="s">
        <v>264</v>
      </c>
    </row>
    <row r="6805" spans="93:97" ht="39" customHeight="1">
      <c r="CO6805" s="333">
        <v>48083</v>
      </c>
      <c r="CP6805" s="262" t="s">
        <v>264</v>
      </c>
      <c r="CR6805" s="333">
        <v>48083</v>
      </c>
      <c r="CS6805" s="262" t="s">
        <v>265</v>
      </c>
    </row>
    <row r="6806" spans="93:97" ht="39" customHeight="1">
      <c r="CO6806" s="333">
        <v>48084</v>
      </c>
      <c r="CP6806" s="262" t="s">
        <v>265</v>
      </c>
      <c r="CR6806" s="333">
        <v>48084</v>
      </c>
      <c r="CS6806" s="262" t="s">
        <v>266</v>
      </c>
    </row>
    <row r="6807" spans="93:97" ht="39" customHeight="1">
      <c r="CO6807" s="333">
        <v>48085</v>
      </c>
      <c r="CP6807" s="262" t="s">
        <v>266</v>
      </c>
      <c r="CR6807" s="333">
        <v>48085</v>
      </c>
      <c r="CS6807" s="262" t="s">
        <v>267</v>
      </c>
    </row>
    <row r="6808" spans="93:97" ht="39" customHeight="1">
      <c r="CO6808" s="333">
        <v>48086</v>
      </c>
      <c r="CP6808" s="262" t="s">
        <v>267</v>
      </c>
      <c r="CR6808" s="333">
        <v>48086</v>
      </c>
      <c r="CS6808" s="262" t="s">
        <v>268</v>
      </c>
    </row>
    <row r="6809" spans="93:97" ht="39" customHeight="1">
      <c r="CO6809" s="333">
        <v>48087</v>
      </c>
      <c r="CP6809" s="262" t="s">
        <v>268</v>
      </c>
      <c r="CR6809" s="333">
        <v>48087</v>
      </c>
      <c r="CS6809" s="262" t="s">
        <v>269</v>
      </c>
    </row>
    <row r="6810" spans="93:97" ht="39" customHeight="1">
      <c r="CO6810" s="333">
        <v>48088</v>
      </c>
      <c r="CP6810" s="262" t="s">
        <v>269</v>
      </c>
      <c r="CR6810" s="333">
        <v>48088</v>
      </c>
      <c r="CS6810" s="262" t="s">
        <v>270</v>
      </c>
    </row>
    <row r="6811" spans="93:97" ht="39" customHeight="1">
      <c r="CO6811" s="333">
        <v>48089</v>
      </c>
      <c r="CP6811" s="262" t="s">
        <v>270</v>
      </c>
      <c r="CR6811" s="333">
        <v>48089</v>
      </c>
      <c r="CS6811" s="262" t="s">
        <v>271</v>
      </c>
    </row>
    <row r="6812" spans="93:97" ht="39" customHeight="1">
      <c r="CO6812" s="333">
        <v>48090</v>
      </c>
      <c r="CP6812" s="262" t="s">
        <v>271</v>
      </c>
      <c r="CR6812" s="333">
        <v>48090</v>
      </c>
      <c r="CS6812" s="262" t="s">
        <v>272</v>
      </c>
    </row>
    <row r="6813" spans="93:97" ht="39" customHeight="1">
      <c r="CO6813" s="333">
        <v>48091</v>
      </c>
      <c r="CP6813" s="262" t="s">
        <v>272</v>
      </c>
      <c r="CR6813" s="333">
        <v>48091</v>
      </c>
      <c r="CS6813" s="262" t="s">
        <v>273</v>
      </c>
    </row>
    <row r="6814" spans="93:97" ht="39" customHeight="1">
      <c r="CO6814" s="333">
        <v>48092</v>
      </c>
      <c r="CP6814" s="262" t="s">
        <v>273</v>
      </c>
      <c r="CR6814" s="333">
        <v>48092</v>
      </c>
      <c r="CS6814" s="262" t="s">
        <v>274</v>
      </c>
    </row>
    <row r="6815" spans="93:97" ht="39" customHeight="1">
      <c r="CO6815" s="333">
        <v>48093</v>
      </c>
      <c r="CP6815" s="262" t="s">
        <v>274</v>
      </c>
      <c r="CR6815" s="333">
        <v>48093</v>
      </c>
      <c r="CS6815" s="262" t="s">
        <v>275</v>
      </c>
    </row>
    <row r="6816" spans="93:97" ht="39" customHeight="1">
      <c r="CO6816" s="333">
        <v>48094</v>
      </c>
      <c r="CP6816" s="262" t="s">
        <v>275</v>
      </c>
      <c r="CR6816" s="333">
        <v>48094</v>
      </c>
      <c r="CS6816" s="262" t="s">
        <v>276</v>
      </c>
    </row>
    <row r="6817" spans="93:97" ht="39" customHeight="1">
      <c r="CO6817" s="333">
        <v>48095</v>
      </c>
      <c r="CP6817" s="262" t="s">
        <v>276</v>
      </c>
      <c r="CR6817" s="333">
        <v>48095</v>
      </c>
      <c r="CS6817" s="262" t="s">
        <v>277</v>
      </c>
    </row>
    <row r="6818" spans="93:97" ht="39" customHeight="1">
      <c r="CO6818" s="333">
        <v>48096</v>
      </c>
      <c r="CP6818" s="262" t="s">
        <v>277</v>
      </c>
      <c r="CR6818" s="333">
        <v>48096</v>
      </c>
      <c r="CS6818" s="262" t="s">
        <v>278</v>
      </c>
    </row>
    <row r="6819" spans="93:97" ht="39" customHeight="1">
      <c r="CO6819" s="333">
        <v>48097</v>
      </c>
      <c r="CP6819" s="262" t="s">
        <v>278</v>
      </c>
      <c r="CR6819" s="333">
        <v>48097</v>
      </c>
      <c r="CS6819" s="262" t="s">
        <v>279</v>
      </c>
    </row>
    <row r="6820" spans="93:97" ht="39" customHeight="1">
      <c r="CO6820" s="333">
        <v>48098</v>
      </c>
      <c r="CP6820" s="262" t="s">
        <v>279</v>
      </c>
      <c r="CR6820" s="333">
        <v>48098</v>
      </c>
      <c r="CS6820" s="262" t="s">
        <v>280</v>
      </c>
    </row>
    <row r="6821" spans="93:97" ht="39" customHeight="1">
      <c r="CO6821" s="333">
        <v>48099</v>
      </c>
      <c r="CP6821" s="262" t="s">
        <v>280</v>
      </c>
      <c r="CR6821" s="333">
        <v>48099</v>
      </c>
      <c r="CS6821" s="262" t="s">
        <v>281</v>
      </c>
    </row>
    <row r="6822" spans="93:97" ht="39" customHeight="1">
      <c r="CO6822" s="333">
        <v>48100</v>
      </c>
      <c r="CP6822" s="262" t="s">
        <v>281</v>
      </c>
      <c r="CR6822" s="333">
        <v>48100</v>
      </c>
      <c r="CS6822" s="262" t="s">
        <v>282</v>
      </c>
    </row>
    <row r="6823" spans="93:97" ht="39" customHeight="1">
      <c r="CO6823" s="333">
        <v>48101</v>
      </c>
      <c r="CP6823" s="262" t="s">
        <v>282</v>
      </c>
      <c r="CR6823" s="333">
        <v>48101</v>
      </c>
      <c r="CS6823" s="262" t="s">
        <v>283</v>
      </c>
    </row>
    <row r="6824" spans="93:97" ht="39" customHeight="1">
      <c r="CO6824" s="333">
        <v>48102</v>
      </c>
      <c r="CP6824" s="262" t="s">
        <v>283</v>
      </c>
      <c r="CR6824" s="333">
        <v>48102</v>
      </c>
      <c r="CS6824" s="262" t="s">
        <v>284</v>
      </c>
    </row>
    <row r="6825" spans="93:97" ht="39" customHeight="1">
      <c r="CO6825" s="333">
        <v>48103</v>
      </c>
      <c r="CP6825" s="262" t="s">
        <v>284</v>
      </c>
      <c r="CR6825" s="333">
        <v>48103</v>
      </c>
      <c r="CS6825" s="262" t="s">
        <v>285</v>
      </c>
    </row>
    <row r="6826" spans="93:97" ht="39" customHeight="1">
      <c r="CO6826" s="333">
        <v>48104</v>
      </c>
      <c r="CP6826" s="262" t="s">
        <v>285</v>
      </c>
      <c r="CR6826" s="333">
        <v>48104</v>
      </c>
      <c r="CS6826" s="262" t="s">
        <v>286</v>
      </c>
    </row>
    <row r="6827" spans="93:97" ht="39" customHeight="1">
      <c r="CO6827" s="333">
        <v>48105</v>
      </c>
      <c r="CP6827" s="262" t="s">
        <v>286</v>
      </c>
      <c r="CR6827" s="333">
        <v>48105</v>
      </c>
      <c r="CS6827" s="262" t="s">
        <v>287</v>
      </c>
    </row>
    <row r="6828" spans="93:97" ht="39" customHeight="1">
      <c r="CO6828" s="333">
        <v>48106</v>
      </c>
      <c r="CP6828" s="262" t="s">
        <v>287</v>
      </c>
      <c r="CR6828" s="333">
        <v>48106</v>
      </c>
      <c r="CS6828" s="262" t="s">
        <v>288</v>
      </c>
    </row>
    <row r="6829" spans="93:97" ht="39" customHeight="1">
      <c r="CO6829" s="333">
        <v>48107</v>
      </c>
      <c r="CP6829" s="262" t="s">
        <v>288</v>
      </c>
      <c r="CR6829" s="333">
        <v>48107</v>
      </c>
      <c r="CS6829" s="262" t="s">
        <v>289</v>
      </c>
    </row>
    <row r="6830" spans="93:97" ht="39" customHeight="1">
      <c r="CO6830" s="333">
        <v>48108</v>
      </c>
      <c r="CP6830" s="262" t="s">
        <v>289</v>
      </c>
      <c r="CR6830" s="333">
        <v>48108</v>
      </c>
      <c r="CS6830" s="262" t="s">
        <v>290</v>
      </c>
    </row>
    <row r="6831" spans="93:97" ht="39" customHeight="1">
      <c r="CO6831" s="333">
        <v>48109</v>
      </c>
      <c r="CP6831" s="262" t="s">
        <v>290</v>
      </c>
      <c r="CR6831" s="333">
        <v>48109</v>
      </c>
      <c r="CS6831" s="262" t="s">
        <v>291</v>
      </c>
    </row>
    <row r="6832" spans="93:97" ht="39" customHeight="1">
      <c r="CO6832" s="333">
        <v>48110</v>
      </c>
      <c r="CP6832" s="262" t="s">
        <v>291</v>
      </c>
      <c r="CR6832" s="333">
        <v>48110</v>
      </c>
      <c r="CS6832" s="262" t="s">
        <v>292</v>
      </c>
    </row>
    <row r="6833" spans="93:97" ht="39" customHeight="1">
      <c r="CO6833" s="333">
        <v>48111</v>
      </c>
      <c r="CP6833" s="262" t="s">
        <v>292</v>
      </c>
      <c r="CR6833" s="333">
        <v>48111</v>
      </c>
      <c r="CS6833" s="262" t="s">
        <v>293</v>
      </c>
    </row>
    <row r="6834" spans="93:97" ht="39" customHeight="1">
      <c r="CO6834" s="333">
        <v>48112</v>
      </c>
      <c r="CP6834" s="262" t="s">
        <v>293</v>
      </c>
      <c r="CR6834" s="333">
        <v>48112</v>
      </c>
      <c r="CS6834" s="262" t="s">
        <v>294</v>
      </c>
    </row>
    <row r="6835" spans="93:97" ht="39" customHeight="1">
      <c r="CO6835" s="333">
        <v>48113</v>
      </c>
      <c r="CP6835" s="262" t="s">
        <v>294</v>
      </c>
      <c r="CR6835" s="333">
        <v>48113</v>
      </c>
      <c r="CS6835" s="262" t="s">
        <v>295</v>
      </c>
    </row>
    <row r="6836" spans="93:97" ht="39" customHeight="1">
      <c r="CO6836" s="333">
        <v>48114</v>
      </c>
      <c r="CP6836" s="262" t="s">
        <v>295</v>
      </c>
      <c r="CR6836" s="333">
        <v>48114</v>
      </c>
      <c r="CS6836" s="262" t="s">
        <v>296</v>
      </c>
    </row>
    <row r="6837" spans="93:97" ht="39" customHeight="1">
      <c r="CO6837" s="333">
        <v>48115</v>
      </c>
      <c r="CP6837" s="262" t="s">
        <v>296</v>
      </c>
      <c r="CR6837" s="333">
        <v>48115</v>
      </c>
      <c r="CS6837" s="262" t="s">
        <v>297</v>
      </c>
    </row>
    <row r="6838" spans="93:97" ht="39" customHeight="1">
      <c r="CO6838" s="333">
        <v>48116</v>
      </c>
      <c r="CP6838" s="262" t="s">
        <v>297</v>
      </c>
      <c r="CR6838" s="333">
        <v>48116</v>
      </c>
      <c r="CS6838" s="262" t="s">
        <v>298</v>
      </c>
    </row>
    <row r="6839" spans="93:97" ht="39" customHeight="1">
      <c r="CO6839" s="333">
        <v>48117</v>
      </c>
      <c r="CP6839" s="262" t="s">
        <v>298</v>
      </c>
      <c r="CR6839" s="333">
        <v>48117</v>
      </c>
      <c r="CS6839" s="262" t="s">
        <v>299</v>
      </c>
    </row>
    <row r="6840" spans="93:97" ht="39" customHeight="1">
      <c r="CO6840" s="333">
        <v>48118</v>
      </c>
      <c r="CP6840" s="262" t="s">
        <v>299</v>
      </c>
      <c r="CR6840" s="333">
        <v>48118</v>
      </c>
      <c r="CS6840" s="262" t="s">
        <v>300</v>
      </c>
    </row>
    <row r="6841" spans="93:97" ht="39" customHeight="1">
      <c r="CO6841" s="333">
        <v>48119</v>
      </c>
      <c r="CP6841" s="262" t="s">
        <v>300</v>
      </c>
      <c r="CR6841" s="333">
        <v>48119</v>
      </c>
      <c r="CS6841" s="262" t="s">
        <v>301</v>
      </c>
    </row>
    <row r="6842" spans="93:97" ht="39" customHeight="1">
      <c r="CO6842" s="333">
        <v>48120</v>
      </c>
      <c r="CP6842" s="262" t="s">
        <v>301</v>
      </c>
      <c r="CR6842" s="333">
        <v>48120</v>
      </c>
      <c r="CS6842" s="262" t="s">
        <v>302</v>
      </c>
    </row>
    <row r="6843" spans="93:97" ht="39" customHeight="1">
      <c r="CO6843" s="333">
        <v>48121</v>
      </c>
      <c r="CP6843" s="262" t="s">
        <v>302</v>
      </c>
      <c r="CR6843" s="333">
        <v>48121</v>
      </c>
      <c r="CS6843" s="262" t="s">
        <v>303</v>
      </c>
    </row>
    <row r="6844" spans="93:97" ht="39" customHeight="1">
      <c r="CO6844" s="333">
        <v>48122</v>
      </c>
      <c r="CP6844" s="262" t="s">
        <v>303</v>
      </c>
      <c r="CR6844" s="333">
        <v>48122</v>
      </c>
      <c r="CS6844" s="262" t="s">
        <v>304</v>
      </c>
    </row>
    <row r="6845" spans="93:97" ht="39" customHeight="1">
      <c r="CO6845" s="333">
        <v>48123</v>
      </c>
      <c r="CP6845" s="262" t="s">
        <v>304</v>
      </c>
      <c r="CR6845" s="333">
        <v>48123</v>
      </c>
      <c r="CS6845" s="262" t="s">
        <v>305</v>
      </c>
    </row>
    <row r="6846" spans="93:97" ht="39" customHeight="1">
      <c r="CO6846" s="333">
        <v>48124</v>
      </c>
      <c r="CP6846" s="262" t="s">
        <v>305</v>
      </c>
      <c r="CR6846" s="333">
        <v>48124</v>
      </c>
      <c r="CS6846" s="262" t="s">
        <v>306</v>
      </c>
    </row>
    <row r="6847" spans="93:97" ht="39" customHeight="1">
      <c r="CO6847" s="333">
        <v>48125</v>
      </c>
      <c r="CP6847" s="262" t="s">
        <v>306</v>
      </c>
      <c r="CR6847" s="333">
        <v>48125</v>
      </c>
      <c r="CS6847" s="262" t="s">
        <v>307</v>
      </c>
    </row>
    <row r="6848" spans="93:97" ht="39" customHeight="1">
      <c r="CO6848" s="333">
        <v>48126</v>
      </c>
      <c r="CP6848" s="262" t="s">
        <v>307</v>
      </c>
      <c r="CR6848" s="333">
        <v>48126</v>
      </c>
      <c r="CS6848" s="262" t="s">
        <v>308</v>
      </c>
    </row>
    <row r="6849" spans="93:97" ht="39" customHeight="1">
      <c r="CO6849" s="333">
        <v>48127</v>
      </c>
      <c r="CP6849" s="262" t="s">
        <v>308</v>
      </c>
      <c r="CR6849" s="333">
        <v>48127</v>
      </c>
      <c r="CS6849" s="262" t="s">
        <v>309</v>
      </c>
    </row>
    <row r="6850" spans="93:97" ht="39" customHeight="1">
      <c r="CO6850" s="333">
        <v>48128</v>
      </c>
      <c r="CP6850" s="262" t="s">
        <v>309</v>
      </c>
      <c r="CR6850" s="333">
        <v>48128</v>
      </c>
      <c r="CS6850" s="262" t="s">
        <v>310</v>
      </c>
    </row>
    <row r="6851" spans="93:97" ht="39" customHeight="1">
      <c r="CO6851" s="333">
        <v>48129</v>
      </c>
      <c r="CP6851" s="262" t="s">
        <v>310</v>
      </c>
      <c r="CR6851" s="333">
        <v>48129</v>
      </c>
      <c r="CS6851" s="262" t="s">
        <v>311</v>
      </c>
    </row>
    <row r="6852" spans="93:97" ht="39" customHeight="1">
      <c r="CO6852" s="333">
        <v>48130</v>
      </c>
      <c r="CP6852" s="262" t="s">
        <v>311</v>
      </c>
      <c r="CR6852" s="333">
        <v>48130</v>
      </c>
      <c r="CS6852" s="262" t="s">
        <v>312</v>
      </c>
    </row>
    <row r="6853" spans="93:97" ht="39" customHeight="1">
      <c r="CO6853" s="333">
        <v>48131</v>
      </c>
      <c r="CP6853" s="262" t="s">
        <v>312</v>
      </c>
      <c r="CR6853" s="333">
        <v>48131</v>
      </c>
      <c r="CS6853" s="262" t="s">
        <v>313</v>
      </c>
    </row>
    <row r="6854" spans="93:97" ht="39" customHeight="1">
      <c r="CO6854" s="333">
        <v>48132</v>
      </c>
      <c r="CP6854" s="262" t="s">
        <v>313</v>
      </c>
      <c r="CR6854" s="333">
        <v>48132</v>
      </c>
      <c r="CS6854" s="262" t="s">
        <v>314</v>
      </c>
    </row>
    <row r="6855" spans="93:97" ht="39" customHeight="1">
      <c r="CO6855" s="333">
        <v>48133</v>
      </c>
      <c r="CP6855" s="262" t="s">
        <v>314</v>
      </c>
      <c r="CR6855" s="333">
        <v>48133</v>
      </c>
      <c r="CS6855" s="262" t="s">
        <v>315</v>
      </c>
    </row>
    <row r="6856" spans="93:97" ht="39" customHeight="1">
      <c r="CO6856" s="333">
        <v>48134</v>
      </c>
      <c r="CP6856" s="262" t="s">
        <v>315</v>
      </c>
      <c r="CR6856" s="333">
        <v>48134</v>
      </c>
      <c r="CS6856" s="262" t="s">
        <v>316</v>
      </c>
    </row>
    <row r="6857" spans="93:97" ht="39" customHeight="1">
      <c r="CO6857" s="333">
        <v>48135</v>
      </c>
      <c r="CP6857" s="262" t="s">
        <v>316</v>
      </c>
      <c r="CR6857" s="333">
        <v>48135</v>
      </c>
      <c r="CS6857" s="262" t="s">
        <v>317</v>
      </c>
    </row>
    <row r="6858" spans="93:97" ht="39" customHeight="1">
      <c r="CO6858" s="333">
        <v>48136</v>
      </c>
      <c r="CP6858" s="262" t="s">
        <v>317</v>
      </c>
      <c r="CR6858" s="333">
        <v>48136</v>
      </c>
      <c r="CS6858" s="262" t="s">
        <v>318</v>
      </c>
    </row>
    <row r="6859" spans="93:97" ht="39" customHeight="1">
      <c r="CO6859" s="333">
        <v>48137</v>
      </c>
      <c r="CP6859" s="262" t="s">
        <v>318</v>
      </c>
      <c r="CR6859" s="333">
        <v>48137</v>
      </c>
      <c r="CS6859" s="262" t="s">
        <v>319</v>
      </c>
    </row>
    <row r="6860" spans="93:97" ht="39" customHeight="1">
      <c r="CO6860" s="333">
        <v>48138</v>
      </c>
      <c r="CP6860" s="262" t="s">
        <v>319</v>
      </c>
      <c r="CR6860" s="333">
        <v>48138</v>
      </c>
      <c r="CS6860" s="262" t="s">
        <v>320</v>
      </c>
    </row>
    <row r="6861" spans="93:97" ht="39" customHeight="1">
      <c r="CO6861" s="333">
        <v>48139</v>
      </c>
      <c r="CP6861" s="262" t="s">
        <v>320</v>
      </c>
      <c r="CR6861" s="333">
        <v>48139</v>
      </c>
      <c r="CS6861" s="262" t="s">
        <v>321</v>
      </c>
    </row>
    <row r="6862" spans="93:97" ht="39" customHeight="1">
      <c r="CO6862" s="333">
        <v>48140</v>
      </c>
      <c r="CP6862" s="262" t="s">
        <v>321</v>
      </c>
      <c r="CR6862" s="333">
        <v>48140</v>
      </c>
      <c r="CS6862" s="262" t="s">
        <v>322</v>
      </c>
    </row>
    <row r="6863" spans="93:97" ht="39" customHeight="1">
      <c r="CO6863" s="333">
        <v>48141</v>
      </c>
      <c r="CP6863" s="262" t="s">
        <v>322</v>
      </c>
      <c r="CR6863" s="333">
        <v>48141</v>
      </c>
      <c r="CS6863" s="262" t="s">
        <v>323</v>
      </c>
    </row>
    <row r="6864" spans="93:97" ht="39" customHeight="1">
      <c r="CO6864" s="333">
        <v>48142</v>
      </c>
      <c r="CP6864" s="262" t="s">
        <v>323</v>
      </c>
      <c r="CR6864" s="333">
        <v>48142</v>
      </c>
      <c r="CS6864" s="262" t="s">
        <v>324</v>
      </c>
    </row>
    <row r="6865" spans="93:97" ht="39" customHeight="1">
      <c r="CO6865" s="333">
        <v>48143</v>
      </c>
      <c r="CP6865" s="262" t="s">
        <v>324</v>
      </c>
      <c r="CR6865" s="333">
        <v>48143</v>
      </c>
      <c r="CS6865" s="262" t="s">
        <v>325</v>
      </c>
    </row>
    <row r="6866" spans="93:97" ht="39" customHeight="1">
      <c r="CO6866" s="333">
        <v>48144</v>
      </c>
      <c r="CP6866" s="262" t="s">
        <v>325</v>
      </c>
      <c r="CR6866" s="333">
        <v>48144</v>
      </c>
      <c r="CS6866" s="262" t="s">
        <v>326</v>
      </c>
    </row>
    <row r="6867" spans="93:97" ht="39" customHeight="1">
      <c r="CO6867" s="333">
        <v>48145</v>
      </c>
      <c r="CP6867" s="262" t="s">
        <v>326</v>
      </c>
      <c r="CR6867" s="333">
        <v>48145</v>
      </c>
      <c r="CS6867" s="262" t="s">
        <v>327</v>
      </c>
    </row>
    <row r="6868" spans="93:97" ht="39" customHeight="1">
      <c r="CO6868" s="333">
        <v>48146</v>
      </c>
      <c r="CP6868" s="262" t="s">
        <v>327</v>
      </c>
      <c r="CR6868" s="333">
        <v>48146</v>
      </c>
      <c r="CS6868" s="262" t="s">
        <v>328</v>
      </c>
    </row>
    <row r="6869" spans="93:97" ht="39" customHeight="1">
      <c r="CO6869" s="333">
        <v>48147</v>
      </c>
      <c r="CP6869" s="262" t="s">
        <v>328</v>
      </c>
      <c r="CR6869" s="333">
        <v>48147</v>
      </c>
      <c r="CS6869" s="262" t="s">
        <v>329</v>
      </c>
    </row>
    <row r="6870" spans="93:97" ht="39" customHeight="1">
      <c r="CO6870" s="333">
        <v>48148</v>
      </c>
      <c r="CP6870" s="262" t="s">
        <v>329</v>
      </c>
      <c r="CR6870" s="333">
        <v>48148</v>
      </c>
      <c r="CS6870" s="262" t="s">
        <v>330</v>
      </c>
    </row>
    <row r="6871" spans="93:97" ht="39" customHeight="1">
      <c r="CO6871" s="333">
        <v>48149</v>
      </c>
      <c r="CP6871" s="262" t="s">
        <v>330</v>
      </c>
      <c r="CR6871" s="333">
        <v>48149</v>
      </c>
      <c r="CS6871" s="262" t="s">
        <v>331</v>
      </c>
    </row>
    <row r="6872" spans="93:97" ht="39" customHeight="1">
      <c r="CO6872" s="333">
        <v>48150</v>
      </c>
      <c r="CP6872" s="262" t="s">
        <v>331</v>
      </c>
      <c r="CR6872" s="333">
        <v>48150</v>
      </c>
      <c r="CS6872" s="262" t="s">
        <v>332</v>
      </c>
    </row>
    <row r="6873" spans="93:97" ht="39" customHeight="1">
      <c r="CO6873" s="333">
        <v>48151</v>
      </c>
      <c r="CP6873" s="262" t="s">
        <v>332</v>
      </c>
      <c r="CR6873" s="333">
        <v>48151</v>
      </c>
      <c r="CS6873" s="262" t="s">
        <v>333</v>
      </c>
    </row>
    <row r="6874" spans="93:97" ht="39" customHeight="1">
      <c r="CO6874" s="333">
        <v>48152</v>
      </c>
      <c r="CP6874" s="262" t="s">
        <v>333</v>
      </c>
      <c r="CR6874" s="333">
        <v>48152</v>
      </c>
      <c r="CS6874" s="262" t="s">
        <v>334</v>
      </c>
    </row>
    <row r="6875" spans="93:97" ht="39" customHeight="1">
      <c r="CO6875" s="333">
        <v>48153</v>
      </c>
      <c r="CP6875" s="262" t="s">
        <v>334</v>
      </c>
      <c r="CR6875" s="333">
        <v>48153</v>
      </c>
      <c r="CS6875" s="262" t="s">
        <v>335</v>
      </c>
    </row>
    <row r="6876" spans="93:97" ht="39" customHeight="1">
      <c r="CO6876" s="333">
        <v>48154</v>
      </c>
      <c r="CP6876" s="262" t="s">
        <v>335</v>
      </c>
      <c r="CR6876" s="333">
        <v>48154</v>
      </c>
      <c r="CS6876" s="262" t="s">
        <v>336</v>
      </c>
    </row>
    <row r="6877" spans="93:97" ht="39" customHeight="1">
      <c r="CO6877" s="333">
        <v>48155</v>
      </c>
      <c r="CP6877" s="262" t="s">
        <v>336</v>
      </c>
      <c r="CR6877" s="333">
        <v>48155</v>
      </c>
      <c r="CS6877" s="262" t="s">
        <v>337</v>
      </c>
    </row>
    <row r="6878" spans="93:97" ht="39" customHeight="1">
      <c r="CO6878" s="333">
        <v>48156</v>
      </c>
      <c r="CP6878" s="262" t="s">
        <v>337</v>
      </c>
      <c r="CR6878" s="333">
        <v>48156</v>
      </c>
      <c r="CS6878" s="262" t="s">
        <v>338</v>
      </c>
    </row>
    <row r="6879" spans="93:97" ht="39" customHeight="1">
      <c r="CO6879" s="333">
        <v>48157</v>
      </c>
      <c r="CP6879" s="262" t="s">
        <v>338</v>
      </c>
      <c r="CR6879" s="333">
        <v>48157</v>
      </c>
      <c r="CS6879" s="262" t="s">
        <v>339</v>
      </c>
    </row>
    <row r="6880" spans="93:97" ht="39" customHeight="1">
      <c r="CO6880" s="333">
        <v>48158</v>
      </c>
      <c r="CP6880" s="262" t="s">
        <v>339</v>
      </c>
      <c r="CR6880" s="333">
        <v>48158</v>
      </c>
      <c r="CS6880" s="262" t="s">
        <v>340</v>
      </c>
    </row>
    <row r="6881" spans="93:97" ht="39" customHeight="1">
      <c r="CO6881" s="333">
        <v>48159</v>
      </c>
      <c r="CP6881" s="262" t="s">
        <v>340</v>
      </c>
      <c r="CR6881" s="333">
        <v>48159</v>
      </c>
      <c r="CS6881" s="262" t="s">
        <v>341</v>
      </c>
    </row>
    <row r="6882" spans="93:97" ht="39" customHeight="1">
      <c r="CO6882" s="333">
        <v>48160</v>
      </c>
      <c r="CP6882" s="262" t="s">
        <v>341</v>
      </c>
      <c r="CR6882" s="333">
        <v>48160</v>
      </c>
      <c r="CS6882" s="262" t="s">
        <v>342</v>
      </c>
    </row>
    <row r="6883" spans="93:97" ht="39" customHeight="1">
      <c r="CO6883" s="333">
        <v>48161</v>
      </c>
      <c r="CP6883" s="262" t="s">
        <v>342</v>
      </c>
      <c r="CR6883" s="333">
        <v>48161</v>
      </c>
      <c r="CS6883" s="262" t="s">
        <v>343</v>
      </c>
    </row>
    <row r="6884" spans="93:97" ht="39" customHeight="1">
      <c r="CO6884" s="333">
        <v>48162</v>
      </c>
      <c r="CP6884" s="262" t="s">
        <v>343</v>
      </c>
      <c r="CR6884" s="333">
        <v>48162</v>
      </c>
      <c r="CS6884" s="262" t="s">
        <v>344</v>
      </c>
    </row>
    <row r="6885" spans="93:97" ht="39" customHeight="1">
      <c r="CO6885" s="333">
        <v>48163</v>
      </c>
      <c r="CP6885" s="262" t="s">
        <v>344</v>
      </c>
      <c r="CR6885" s="333">
        <v>48163</v>
      </c>
      <c r="CS6885" s="262" t="s">
        <v>345</v>
      </c>
    </row>
    <row r="6886" spans="93:97" ht="39" customHeight="1">
      <c r="CO6886" s="333">
        <v>48164</v>
      </c>
      <c r="CP6886" s="262" t="s">
        <v>345</v>
      </c>
      <c r="CR6886" s="333">
        <v>48164</v>
      </c>
      <c r="CS6886" s="262" t="s">
        <v>346</v>
      </c>
    </row>
    <row r="6887" spans="93:97" ht="39" customHeight="1">
      <c r="CO6887" s="333">
        <v>48165</v>
      </c>
      <c r="CP6887" s="262" t="s">
        <v>346</v>
      </c>
      <c r="CR6887" s="333">
        <v>48165</v>
      </c>
      <c r="CS6887" s="262" t="s">
        <v>347</v>
      </c>
    </row>
    <row r="6888" spans="93:97" ht="39" customHeight="1">
      <c r="CO6888" s="333">
        <v>48166</v>
      </c>
      <c r="CP6888" s="262" t="s">
        <v>347</v>
      </c>
      <c r="CR6888" s="333">
        <v>48166</v>
      </c>
      <c r="CS6888" s="262" t="s">
        <v>348</v>
      </c>
    </row>
    <row r="6889" spans="93:97" ht="39" customHeight="1">
      <c r="CO6889" s="333">
        <v>48167</v>
      </c>
      <c r="CP6889" s="262" t="s">
        <v>348</v>
      </c>
      <c r="CR6889" s="333">
        <v>48167</v>
      </c>
      <c r="CS6889" s="262" t="s">
        <v>349</v>
      </c>
    </row>
    <row r="6890" spans="93:97" ht="39" customHeight="1">
      <c r="CO6890" s="333">
        <v>48168</v>
      </c>
      <c r="CP6890" s="262" t="s">
        <v>349</v>
      </c>
      <c r="CR6890" s="333">
        <v>48168</v>
      </c>
      <c r="CS6890" s="262" t="s">
        <v>350</v>
      </c>
    </row>
    <row r="6891" spans="93:97" ht="39" customHeight="1">
      <c r="CO6891" s="333">
        <v>48169</v>
      </c>
      <c r="CP6891" s="262" t="s">
        <v>350</v>
      </c>
      <c r="CR6891" s="333">
        <v>48169</v>
      </c>
      <c r="CS6891" s="262" t="s">
        <v>351</v>
      </c>
    </row>
    <row r="6892" spans="93:97" ht="39" customHeight="1">
      <c r="CO6892" s="333">
        <v>48170</v>
      </c>
      <c r="CP6892" s="262" t="s">
        <v>351</v>
      </c>
      <c r="CR6892" s="333">
        <v>48170</v>
      </c>
      <c r="CS6892" s="262" t="s">
        <v>352</v>
      </c>
    </row>
    <row r="6893" spans="93:97" ht="39" customHeight="1">
      <c r="CO6893" s="333">
        <v>48171</v>
      </c>
      <c r="CP6893" s="262" t="s">
        <v>352</v>
      </c>
      <c r="CR6893" s="333">
        <v>48171</v>
      </c>
      <c r="CS6893" s="262" t="s">
        <v>353</v>
      </c>
    </row>
    <row r="6894" spans="93:97" ht="39" customHeight="1">
      <c r="CO6894" s="333">
        <v>48172</v>
      </c>
      <c r="CP6894" s="262" t="s">
        <v>353</v>
      </c>
      <c r="CR6894" s="333">
        <v>48172</v>
      </c>
      <c r="CS6894" s="262" t="s">
        <v>354</v>
      </c>
    </row>
    <row r="6895" spans="93:97" ht="39" customHeight="1">
      <c r="CO6895" s="333">
        <v>48173</v>
      </c>
      <c r="CP6895" s="262" t="s">
        <v>354</v>
      </c>
      <c r="CR6895" s="333">
        <v>48173</v>
      </c>
      <c r="CS6895" s="262" t="s">
        <v>355</v>
      </c>
    </row>
    <row r="6896" spans="93:97" ht="39" customHeight="1">
      <c r="CO6896" s="333">
        <v>48174</v>
      </c>
      <c r="CP6896" s="262" t="s">
        <v>355</v>
      </c>
      <c r="CR6896" s="333">
        <v>48174</v>
      </c>
      <c r="CS6896" s="262" t="s">
        <v>356</v>
      </c>
    </row>
    <row r="6897" spans="93:97" ht="39" customHeight="1">
      <c r="CO6897" s="333">
        <v>48175</v>
      </c>
      <c r="CP6897" s="262" t="s">
        <v>356</v>
      </c>
      <c r="CR6897" s="333">
        <v>48175</v>
      </c>
      <c r="CS6897" s="262" t="s">
        <v>357</v>
      </c>
    </row>
    <row r="6898" spans="93:97" ht="39" customHeight="1">
      <c r="CO6898" s="333">
        <v>48176</v>
      </c>
      <c r="CP6898" s="262" t="s">
        <v>357</v>
      </c>
      <c r="CR6898" s="333">
        <v>48176</v>
      </c>
      <c r="CS6898" s="262" t="s">
        <v>358</v>
      </c>
    </row>
    <row r="6899" spans="93:97" ht="39" customHeight="1">
      <c r="CO6899" s="333">
        <v>48177</v>
      </c>
      <c r="CP6899" s="262" t="s">
        <v>358</v>
      </c>
      <c r="CR6899" s="333">
        <v>48177</v>
      </c>
      <c r="CS6899" s="262" t="s">
        <v>359</v>
      </c>
    </row>
    <row r="6900" spans="93:97" ht="39" customHeight="1">
      <c r="CO6900" s="333">
        <v>48178</v>
      </c>
      <c r="CP6900" s="262" t="s">
        <v>359</v>
      </c>
      <c r="CR6900" s="333">
        <v>48178</v>
      </c>
      <c r="CS6900" s="262" t="s">
        <v>360</v>
      </c>
    </row>
    <row r="6901" spans="93:97" ht="39" customHeight="1">
      <c r="CO6901" s="333">
        <v>48179</v>
      </c>
      <c r="CP6901" s="262" t="s">
        <v>360</v>
      </c>
      <c r="CR6901" s="333">
        <v>48179</v>
      </c>
      <c r="CS6901" s="262" t="s">
        <v>361</v>
      </c>
    </row>
    <row r="6902" spans="93:97" ht="39" customHeight="1">
      <c r="CO6902" s="333">
        <v>48180</v>
      </c>
      <c r="CP6902" s="262" t="s">
        <v>361</v>
      </c>
      <c r="CR6902" s="333">
        <v>48180</v>
      </c>
      <c r="CS6902" s="262" t="s">
        <v>362</v>
      </c>
    </row>
    <row r="6903" spans="93:97" ht="39" customHeight="1">
      <c r="CO6903" s="333">
        <v>48181</v>
      </c>
      <c r="CP6903" s="262" t="s">
        <v>362</v>
      </c>
      <c r="CR6903" s="333">
        <v>48181</v>
      </c>
      <c r="CS6903" s="262" t="s">
        <v>363</v>
      </c>
    </row>
    <row r="6904" spans="93:97" ht="39" customHeight="1">
      <c r="CO6904" s="333">
        <v>48182</v>
      </c>
      <c r="CP6904" s="262" t="s">
        <v>363</v>
      </c>
      <c r="CR6904" s="333">
        <v>48182</v>
      </c>
      <c r="CS6904" s="262" t="s">
        <v>364</v>
      </c>
    </row>
    <row r="6905" spans="93:97" ht="39" customHeight="1">
      <c r="CO6905" s="333">
        <v>48183</v>
      </c>
      <c r="CP6905" s="262" t="s">
        <v>364</v>
      </c>
      <c r="CR6905" s="333">
        <v>48183</v>
      </c>
      <c r="CS6905" s="262" t="s">
        <v>365</v>
      </c>
    </row>
    <row r="6906" spans="93:97" ht="39" customHeight="1">
      <c r="CO6906" s="333">
        <v>48184</v>
      </c>
      <c r="CP6906" s="262" t="s">
        <v>365</v>
      </c>
      <c r="CR6906" s="333">
        <v>48184</v>
      </c>
      <c r="CS6906" s="262" t="s">
        <v>366</v>
      </c>
    </row>
    <row r="6907" spans="93:97" ht="39" customHeight="1">
      <c r="CO6907" s="333">
        <v>48185</v>
      </c>
      <c r="CP6907" s="262" t="s">
        <v>366</v>
      </c>
      <c r="CR6907" s="333">
        <v>48185</v>
      </c>
      <c r="CS6907" s="262" t="s">
        <v>367</v>
      </c>
    </row>
    <row r="6908" spans="93:97" ht="39" customHeight="1">
      <c r="CO6908" s="333">
        <v>48186</v>
      </c>
      <c r="CP6908" s="262" t="s">
        <v>367</v>
      </c>
      <c r="CR6908" s="333">
        <v>48186</v>
      </c>
      <c r="CS6908" s="262" t="s">
        <v>368</v>
      </c>
    </row>
    <row r="6909" spans="93:97" ht="39" customHeight="1">
      <c r="CO6909" s="333">
        <v>48187</v>
      </c>
      <c r="CP6909" s="262" t="s">
        <v>368</v>
      </c>
      <c r="CR6909" s="333">
        <v>48187</v>
      </c>
      <c r="CS6909" s="262" t="s">
        <v>369</v>
      </c>
    </row>
    <row r="6910" spans="93:97" ht="39" customHeight="1">
      <c r="CO6910" s="333">
        <v>48188</v>
      </c>
      <c r="CP6910" s="262" t="s">
        <v>369</v>
      </c>
      <c r="CR6910" s="333">
        <v>48188</v>
      </c>
      <c r="CS6910" s="262" t="s">
        <v>370</v>
      </c>
    </row>
    <row r="6911" spans="93:97" ht="39" customHeight="1">
      <c r="CO6911" s="333">
        <v>48189</v>
      </c>
      <c r="CP6911" s="262" t="s">
        <v>370</v>
      </c>
      <c r="CR6911" s="333">
        <v>48189</v>
      </c>
      <c r="CS6911" s="262" t="s">
        <v>371</v>
      </c>
    </row>
    <row r="6912" spans="93:97" ht="39" customHeight="1">
      <c r="CO6912" s="333">
        <v>48190</v>
      </c>
      <c r="CP6912" s="262" t="s">
        <v>371</v>
      </c>
      <c r="CR6912" s="333">
        <v>48190</v>
      </c>
      <c r="CS6912" s="262" t="s">
        <v>372</v>
      </c>
    </row>
    <row r="6913" spans="93:97" ht="39" customHeight="1">
      <c r="CO6913" s="333">
        <v>48191</v>
      </c>
      <c r="CP6913" s="262" t="s">
        <v>372</v>
      </c>
      <c r="CR6913" s="333">
        <v>48191</v>
      </c>
      <c r="CS6913" s="262" t="s">
        <v>373</v>
      </c>
    </row>
    <row r="6914" spans="93:97" ht="39" customHeight="1">
      <c r="CO6914" s="333">
        <v>48192</v>
      </c>
      <c r="CP6914" s="262" t="s">
        <v>373</v>
      </c>
      <c r="CR6914" s="333">
        <v>48192</v>
      </c>
      <c r="CS6914" s="262" t="s">
        <v>374</v>
      </c>
    </row>
    <row r="6915" spans="93:97" ht="39" customHeight="1">
      <c r="CO6915" s="333">
        <v>48193</v>
      </c>
      <c r="CP6915" s="262" t="s">
        <v>374</v>
      </c>
      <c r="CR6915" s="333">
        <v>48193</v>
      </c>
      <c r="CS6915" s="262" t="s">
        <v>375</v>
      </c>
    </row>
    <row r="6916" spans="93:97" ht="39" customHeight="1">
      <c r="CO6916" s="333">
        <v>48194</v>
      </c>
      <c r="CP6916" s="262" t="s">
        <v>375</v>
      </c>
      <c r="CR6916" s="333">
        <v>48194</v>
      </c>
      <c r="CS6916" s="262" t="s">
        <v>376</v>
      </c>
    </row>
    <row r="6917" spans="93:97" ht="39" customHeight="1">
      <c r="CO6917" s="333">
        <v>48195</v>
      </c>
      <c r="CP6917" s="262" t="s">
        <v>376</v>
      </c>
      <c r="CR6917" s="333">
        <v>48195</v>
      </c>
      <c r="CS6917" s="262" t="s">
        <v>377</v>
      </c>
    </row>
    <row r="6918" spans="93:97" ht="39" customHeight="1">
      <c r="CO6918" s="333">
        <v>48196</v>
      </c>
      <c r="CP6918" s="262" t="s">
        <v>377</v>
      </c>
      <c r="CR6918" s="333">
        <v>48196</v>
      </c>
      <c r="CS6918" s="262" t="s">
        <v>378</v>
      </c>
    </row>
    <row r="6919" spans="93:97" ht="39" customHeight="1">
      <c r="CO6919" s="333">
        <v>48197</v>
      </c>
      <c r="CP6919" s="262" t="s">
        <v>378</v>
      </c>
      <c r="CR6919" s="333">
        <v>48197</v>
      </c>
      <c r="CS6919" s="262" t="s">
        <v>379</v>
      </c>
    </row>
    <row r="6920" spans="93:97" ht="39" customHeight="1">
      <c r="CO6920" s="333">
        <v>48198</v>
      </c>
      <c r="CP6920" s="262" t="s">
        <v>379</v>
      </c>
      <c r="CR6920" s="333">
        <v>48198</v>
      </c>
      <c r="CS6920" s="262" t="s">
        <v>380</v>
      </c>
    </row>
    <row r="6921" spans="93:97" ht="39" customHeight="1">
      <c r="CO6921" s="333">
        <v>48199</v>
      </c>
      <c r="CP6921" s="262" t="s">
        <v>380</v>
      </c>
      <c r="CR6921" s="333">
        <v>48199</v>
      </c>
      <c r="CS6921" s="262" t="s">
        <v>381</v>
      </c>
    </row>
    <row r="6922" spans="93:97" ht="39" customHeight="1">
      <c r="CO6922" s="333">
        <v>48200</v>
      </c>
      <c r="CP6922" s="262" t="s">
        <v>381</v>
      </c>
      <c r="CR6922" s="333">
        <v>48200</v>
      </c>
      <c r="CS6922" s="262" t="s">
        <v>382</v>
      </c>
    </row>
    <row r="6923" spans="93:97" ht="39" customHeight="1">
      <c r="CO6923" s="333">
        <v>48201</v>
      </c>
      <c r="CP6923" s="262" t="s">
        <v>382</v>
      </c>
      <c r="CR6923" s="333">
        <v>48201</v>
      </c>
      <c r="CS6923" s="262" t="s">
        <v>383</v>
      </c>
    </row>
    <row r="6924" spans="93:97" ht="39" customHeight="1">
      <c r="CO6924" s="333">
        <v>48202</v>
      </c>
      <c r="CP6924" s="262" t="s">
        <v>383</v>
      </c>
      <c r="CR6924" s="333">
        <v>48202</v>
      </c>
      <c r="CS6924" s="262" t="s">
        <v>384</v>
      </c>
    </row>
    <row r="6925" spans="93:97" ht="39" customHeight="1">
      <c r="CO6925" s="333">
        <v>48203</v>
      </c>
      <c r="CP6925" s="262" t="s">
        <v>384</v>
      </c>
      <c r="CR6925" s="333">
        <v>48203</v>
      </c>
      <c r="CS6925" s="262" t="s">
        <v>385</v>
      </c>
    </row>
    <row r="6926" spans="93:97" ht="39" customHeight="1">
      <c r="CO6926" s="333">
        <v>48204</v>
      </c>
      <c r="CP6926" s="262" t="s">
        <v>385</v>
      </c>
      <c r="CR6926" s="333">
        <v>48204</v>
      </c>
      <c r="CS6926" s="262" t="s">
        <v>386</v>
      </c>
    </row>
    <row r="6927" spans="93:97" ht="39" customHeight="1">
      <c r="CO6927" s="333">
        <v>48205</v>
      </c>
      <c r="CP6927" s="262" t="s">
        <v>386</v>
      </c>
      <c r="CR6927" s="333">
        <v>48205</v>
      </c>
      <c r="CS6927" s="262" t="s">
        <v>387</v>
      </c>
    </row>
    <row r="6928" spans="93:97" ht="39" customHeight="1">
      <c r="CO6928" s="333">
        <v>48206</v>
      </c>
      <c r="CP6928" s="262" t="s">
        <v>387</v>
      </c>
      <c r="CR6928" s="333">
        <v>48206</v>
      </c>
      <c r="CS6928" s="262" t="s">
        <v>388</v>
      </c>
    </row>
    <row r="6929" spans="93:97" ht="39" customHeight="1">
      <c r="CO6929" s="333">
        <v>48207</v>
      </c>
      <c r="CP6929" s="262" t="s">
        <v>388</v>
      </c>
      <c r="CR6929" s="333">
        <v>48207</v>
      </c>
      <c r="CS6929" s="262" t="s">
        <v>389</v>
      </c>
    </row>
    <row r="6930" spans="93:97" ht="39" customHeight="1">
      <c r="CO6930" s="333">
        <v>48208</v>
      </c>
      <c r="CP6930" s="262" t="s">
        <v>389</v>
      </c>
      <c r="CR6930" s="333">
        <v>48208</v>
      </c>
      <c r="CS6930" s="262" t="s">
        <v>390</v>
      </c>
    </row>
    <row r="6931" spans="93:97" ht="39" customHeight="1">
      <c r="CO6931" s="333">
        <v>48209</v>
      </c>
      <c r="CP6931" s="262" t="s">
        <v>390</v>
      </c>
      <c r="CR6931" s="333">
        <v>48209</v>
      </c>
      <c r="CS6931" s="262" t="s">
        <v>391</v>
      </c>
    </row>
    <row r="6932" spans="93:97" ht="39" customHeight="1">
      <c r="CO6932" s="333">
        <v>48210</v>
      </c>
      <c r="CP6932" s="262" t="s">
        <v>391</v>
      </c>
      <c r="CR6932" s="333">
        <v>48210</v>
      </c>
      <c r="CS6932" s="262" t="s">
        <v>392</v>
      </c>
    </row>
    <row r="6933" spans="93:97" ht="39" customHeight="1">
      <c r="CO6933" s="333">
        <v>48211</v>
      </c>
      <c r="CP6933" s="262" t="s">
        <v>392</v>
      </c>
      <c r="CR6933" s="333">
        <v>48211</v>
      </c>
      <c r="CS6933" s="262" t="s">
        <v>393</v>
      </c>
    </row>
    <row r="6934" spans="93:97" ht="39" customHeight="1">
      <c r="CO6934" s="333">
        <v>48212</v>
      </c>
      <c r="CP6934" s="262" t="s">
        <v>393</v>
      </c>
      <c r="CR6934" s="333">
        <v>48212</v>
      </c>
      <c r="CS6934" s="262" t="s">
        <v>394</v>
      </c>
    </row>
    <row r="6935" spans="93:97" ht="39" customHeight="1">
      <c r="CO6935" s="333">
        <v>48213</v>
      </c>
      <c r="CP6935" s="262" t="s">
        <v>394</v>
      </c>
      <c r="CR6935" s="333">
        <v>48213</v>
      </c>
      <c r="CS6935" s="262" t="s">
        <v>395</v>
      </c>
    </row>
    <row r="6936" spans="93:97" ht="39" customHeight="1">
      <c r="CO6936" s="333">
        <v>48214</v>
      </c>
      <c r="CP6936" s="262" t="s">
        <v>395</v>
      </c>
      <c r="CR6936" s="333">
        <v>48214</v>
      </c>
      <c r="CS6936" s="262" t="s">
        <v>31</v>
      </c>
    </row>
    <row r="6937" spans="93:97" ht="39" customHeight="1">
      <c r="CO6937" s="333">
        <v>48215</v>
      </c>
      <c r="CP6937" s="262" t="s">
        <v>31</v>
      </c>
      <c r="CR6937" s="333">
        <v>48215</v>
      </c>
      <c r="CS6937" s="262" t="s">
        <v>32</v>
      </c>
    </row>
    <row r="6938" spans="93:97" ht="39" customHeight="1">
      <c r="CO6938" s="333">
        <v>48216</v>
      </c>
      <c r="CP6938" s="262" t="s">
        <v>32</v>
      </c>
      <c r="CR6938" s="333">
        <v>48216</v>
      </c>
      <c r="CS6938" s="262" t="s">
        <v>33</v>
      </c>
    </row>
    <row r="6939" spans="93:97" ht="39" customHeight="1">
      <c r="CO6939" s="333">
        <v>48217</v>
      </c>
      <c r="CP6939" s="262" t="s">
        <v>33</v>
      </c>
      <c r="CR6939" s="333">
        <v>48217</v>
      </c>
      <c r="CS6939" s="262" t="s">
        <v>34</v>
      </c>
    </row>
    <row r="6940" spans="93:97" ht="39" customHeight="1">
      <c r="CO6940" s="333">
        <v>48218</v>
      </c>
      <c r="CP6940" s="262" t="s">
        <v>34</v>
      </c>
      <c r="CR6940" s="333">
        <v>48218</v>
      </c>
      <c r="CS6940" s="262" t="s">
        <v>35</v>
      </c>
    </row>
    <row r="6941" spans="93:97" ht="39" customHeight="1">
      <c r="CO6941" s="333">
        <v>48219</v>
      </c>
      <c r="CP6941" s="262" t="s">
        <v>35</v>
      </c>
      <c r="CR6941" s="333">
        <v>48219</v>
      </c>
      <c r="CS6941" s="262" t="s">
        <v>36</v>
      </c>
    </row>
    <row r="6942" spans="93:97" ht="39" customHeight="1">
      <c r="CO6942" s="333">
        <v>48220</v>
      </c>
      <c r="CP6942" s="262" t="s">
        <v>36</v>
      </c>
      <c r="CR6942" s="333">
        <v>48220</v>
      </c>
      <c r="CS6942" s="262" t="s">
        <v>37</v>
      </c>
    </row>
    <row r="6943" spans="93:97" ht="39" customHeight="1">
      <c r="CO6943" s="333">
        <v>48221</v>
      </c>
      <c r="CP6943" s="262" t="s">
        <v>37</v>
      </c>
      <c r="CR6943" s="333">
        <v>48221</v>
      </c>
      <c r="CS6943" s="262" t="s">
        <v>38</v>
      </c>
    </row>
    <row r="6944" spans="93:97" ht="39" customHeight="1">
      <c r="CO6944" s="333">
        <v>48222</v>
      </c>
      <c r="CP6944" s="262" t="s">
        <v>38</v>
      </c>
      <c r="CR6944" s="333">
        <v>48222</v>
      </c>
      <c r="CS6944" s="262" t="s">
        <v>39</v>
      </c>
    </row>
    <row r="6945" spans="93:97" ht="39" customHeight="1">
      <c r="CO6945" s="333">
        <v>48223</v>
      </c>
      <c r="CP6945" s="262" t="s">
        <v>39</v>
      </c>
      <c r="CR6945" s="333">
        <v>48223</v>
      </c>
      <c r="CS6945" s="262" t="s">
        <v>40</v>
      </c>
    </row>
    <row r="6946" spans="93:97" ht="39" customHeight="1">
      <c r="CO6946" s="333">
        <v>48224</v>
      </c>
      <c r="CP6946" s="262" t="s">
        <v>40</v>
      </c>
      <c r="CR6946" s="333">
        <v>48224</v>
      </c>
      <c r="CS6946" s="262" t="s">
        <v>41</v>
      </c>
    </row>
    <row r="6947" spans="93:97" ht="39" customHeight="1">
      <c r="CO6947" s="333">
        <v>48225</v>
      </c>
      <c r="CP6947" s="262" t="s">
        <v>41</v>
      </c>
      <c r="CR6947" s="333">
        <v>48225</v>
      </c>
      <c r="CS6947" s="262" t="s">
        <v>42</v>
      </c>
    </row>
    <row r="6948" spans="93:97" ht="39" customHeight="1">
      <c r="CO6948" s="333">
        <v>48226</v>
      </c>
      <c r="CP6948" s="262" t="s">
        <v>42</v>
      </c>
      <c r="CR6948" s="333">
        <v>48226</v>
      </c>
      <c r="CS6948" s="262" t="s">
        <v>43</v>
      </c>
    </row>
    <row r="6949" spans="93:97" ht="39" customHeight="1">
      <c r="CO6949" s="333">
        <v>48227</v>
      </c>
      <c r="CP6949" s="262" t="s">
        <v>43</v>
      </c>
      <c r="CR6949" s="333">
        <v>48227</v>
      </c>
      <c r="CS6949" s="262" t="s">
        <v>44</v>
      </c>
    </row>
    <row r="6950" spans="93:97" ht="39" customHeight="1">
      <c r="CO6950" s="333">
        <v>48228</v>
      </c>
      <c r="CP6950" s="262" t="s">
        <v>44</v>
      </c>
      <c r="CR6950" s="333">
        <v>48228</v>
      </c>
      <c r="CS6950" s="262" t="s">
        <v>45</v>
      </c>
    </row>
    <row r="6951" spans="93:97" ht="39" customHeight="1">
      <c r="CO6951" s="333">
        <v>48229</v>
      </c>
      <c r="CP6951" s="262" t="s">
        <v>45</v>
      </c>
      <c r="CR6951" s="333">
        <v>48229</v>
      </c>
      <c r="CS6951" s="262" t="s">
        <v>46</v>
      </c>
    </row>
    <row r="6952" spans="93:97" ht="39" customHeight="1">
      <c r="CO6952" s="333">
        <v>48230</v>
      </c>
      <c r="CP6952" s="262" t="s">
        <v>46</v>
      </c>
      <c r="CR6952" s="333">
        <v>48230</v>
      </c>
      <c r="CS6952" s="262" t="s">
        <v>47</v>
      </c>
    </row>
    <row r="6953" spans="93:97" ht="39" customHeight="1">
      <c r="CO6953" s="333">
        <v>48231</v>
      </c>
      <c r="CP6953" s="262" t="s">
        <v>47</v>
      </c>
      <c r="CR6953" s="333">
        <v>48231</v>
      </c>
      <c r="CS6953" s="262" t="s">
        <v>48</v>
      </c>
    </row>
    <row r="6954" spans="93:97" ht="39" customHeight="1">
      <c r="CO6954" s="333">
        <v>48232</v>
      </c>
      <c r="CP6954" s="262" t="s">
        <v>48</v>
      </c>
      <c r="CR6954" s="333">
        <v>48232</v>
      </c>
      <c r="CS6954" s="262" t="s">
        <v>49</v>
      </c>
    </row>
    <row r="6955" spans="93:97" ht="39" customHeight="1">
      <c r="CO6955" s="333">
        <v>48233</v>
      </c>
      <c r="CP6955" s="262" t="s">
        <v>49</v>
      </c>
      <c r="CR6955" s="333">
        <v>48233</v>
      </c>
      <c r="CS6955" s="262" t="s">
        <v>50</v>
      </c>
    </row>
    <row r="6956" spans="93:97" ht="39" customHeight="1">
      <c r="CO6956" s="333">
        <v>48234</v>
      </c>
      <c r="CP6956" s="262" t="s">
        <v>50</v>
      </c>
      <c r="CR6956" s="333">
        <v>48234</v>
      </c>
      <c r="CS6956" s="262" t="s">
        <v>51</v>
      </c>
    </row>
    <row r="6957" spans="93:97" ht="39" customHeight="1">
      <c r="CO6957" s="333">
        <v>48235</v>
      </c>
      <c r="CP6957" s="262" t="s">
        <v>51</v>
      </c>
      <c r="CR6957" s="333">
        <v>48235</v>
      </c>
      <c r="CS6957" s="262" t="s">
        <v>52</v>
      </c>
    </row>
    <row r="6958" spans="93:97" ht="39" customHeight="1">
      <c r="CO6958" s="333">
        <v>48236</v>
      </c>
      <c r="CP6958" s="262" t="s">
        <v>52</v>
      </c>
      <c r="CR6958" s="333">
        <v>48236</v>
      </c>
      <c r="CS6958" s="262" t="s">
        <v>53</v>
      </c>
    </row>
    <row r="6959" spans="93:97" ht="39" customHeight="1">
      <c r="CO6959" s="333">
        <v>48237</v>
      </c>
      <c r="CP6959" s="262" t="s">
        <v>53</v>
      </c>
      <c r="CR6959" s="333">
        <v>48237</v>
      </c>
      <c r="CS6959" s="262" t="s">
        <v>54</v>
      </c>
    </row>
    <row r="6960" spans="93:97" ht="39" customHeight="1">
      <c r="CO6960" s="333">
        <v>48238</v>
      </c>
      <c r="CP6960" s="262" t="s">
        <v>54</v>
      </c>
      <c r="CR6960" s="333">
        <v>48238</v>
      </c>
      <c r="CS6960" s="262" t="s">
        <v>55</v>
      </c>
    </row>
    <row r="6961" spans="93:97" ht="39" customHeight="1">
      <c r="CO6961" s="333">
        <v>48239</v>
      </c>
      <c r="CP6961" s="262" t="s">
        <v>55</v>
      </c>
      <c r="CR6961" s="333">
        <v>48239</v>
      </c>
      <c r="CS6961" s="262" t="s">
        <v>56</v>
      </c>
    </row>
    <row r="6962" spans="93:97" ht="39" customHeight="1">
      <c r="CO6962" s="333">
        <v>48240</v>
      </c>
      <c r="CP6962" s="262" t="s">
        <v>56</v>
      </c>
      <c r="CR6962" s="333">
        <v>48240</v>
      </c>
      <c r="CS6962" s="262" t="s">
        <v>57</v>
      </c>
    </row>
    <row r="6963" spans="93:97" ht="39" customHeight="1">
      <c r="CO6963" s="333">
        <v>48241</v>
      </c>
      <c r="CP6963" s="262" t="s">
        <v>57</v>
      </c>
      <c r="CR6963" s="333">
        <v>48241</v>
      </c>
      <c r="CS6963" s="262" t="s">
        <v>58</v>
      </c>
    </row>
    <row r="6964" spans="93:97" ht="39" customHeight="1">
      <c r="CO6964" s="333">
        <v>48242</v>
      </c>
      <c r="CP6964" s="262" t="s">
        <v>58</v>
      </c>
      <c r="CR6964" s="333">
        <v>48242</v>
      </c>
      <c r="CS6964" s="262" t="s">
        <v>59</v>
      </c>
    </row>
    <row r="6965" spans="93:97" ht="39" customHeight="1">
      <c r="CO6965" s="333">
        <v>48243</v>
      </c>
      <c r="CP6965" s="262" t="s">
        <v>59</v>
      </c>
      <c r="CR6965" s="333">
        <v>48243</v>
      </c>
      <c r="CS6965" s="262" t="s">
        <v>60</v>
      </c>
    </row>
    <row r="6966" spans="93:97" ht="39" customHeight="1">
      <c r="CO6966" s="333">
        <v>48244</v>
      </c>
      <c r="CP6966" s="262" t="s">
        <v>60</v>
      </c>
      <c r="CR6966" s="333">
        <v>48244</v>
      </c>
      <c r="CS6966" s="262" t="s">
        <v>61</v>
      </c>
    </row>
    <row r="6967" spans="93:97" ht="39" customHeight="1">
      <c r="CO6967" s="333">
        <v>48245</v>
      </c>
      <c r="CP6967" s="262" t="s">
        <v>61</v>
      </c>
      <c r="CR6967" s="333">
        <v>48245</v>
      </c>
      <c r="CS6967" s="262" t="s">
        <v>62</v>
      </c>
    </row>
    <row r="6968" spans="93:97" ht="39" customHeight="1">
      <c r="CO6968" s="333">
        <v>48246</v>
      </c>
      <c r="CP6968" s="262" t="s">
        <v>62</v>
      </c>
      <c r="CR6968" s="333">
        <v>48246</v>
      </c>
      <c r="CS6968" s="262" t="s">
        <v>63</v>
      </c>
    </row>
    <row r="6969" spans="93:97" ht="39" customHeight="1">
      <c r="CO6969" s="333">
        <v>48247</v>
      </c>
      <c r="CP6969" s="262" t="s">
        <v>63</v>
      </c>
      <c r="CR6969" s="333">
        <v>48247</v>
      </c>
      <c r="CS6969" s="262" t="s">
        <v>64</v>
      </c>
    </row>
    <row r="6970" spans="93:97" ht="39" customHeight="1">
      <c r="CO6970" s="333">
        <v>48248</v>
      </c>
      <c r="CP6970" s="262" t="s">
        <v>64</v>
      </c>
      <c r="CR6970" s="333">
        <v>48248</v>
      </c>
      <c r="CS6970" s="262" t="s">
        <v>65</v>
      </c>
    </row>
    <row r="6971" spans="93:97" ht="39" customHeight="1">
      <c r="CO6971" s="333">
        <v>48249</v>
      </c>
      <c r="CP6971" s="262" t="s">
        <v>65</v>
      </c>
      <c r="CR6971" s="333">
        <v>48249</v>
      </c>
      <c r="CS6971" s="262" t="s">
        <v>66</v>
      </c>
    </row>
    <row r="6972" spans="93:97" ht="39" customHeight="1">
      <c r="CO6972" s="333">
        <v>48250</v>
      </c>
      <c r="CP6972" s="262" t="s">
        <v>66</v>
      </c>
      <c r="CR6972" s="333">
        <v>48250</v>
      </c>
      <c r="CS6972" s="262" t="s">
        <v>67</v>
      </c>
    </row>
    <row r="6973" spans="93:97" ht="39" customHeight="1">
      <c r="CO6973" s="333">
        <v>48251</v>
      </c>
      <c r="CP6973" s="262" t="s">
        <v>67</v>
      </c>
      <c r="CR6973" s="333">
        <v>48251</v>
      </c>
      <c r="CS6973" s="262" t="s">
        <v>68</v>
      </c>
    </row>
    <row r="6974" spans="93:97" ht="39" customHeight="1">
      <c r="CO6974" s="333">
        <v>48252</v>
      </c>
      <c r="CP6974" s="262" t="s">
        <v>68</v>
      </c>
      <c r="CR6974" s="333">
        <v>48252</v>
      </c>
      <c r="CS6974" s="262" t="s">
        <v>69</v>
      </c>
    </row>
    <row r="6975" spans="93:97" ht="39" customHeight="1">
      <c r="CO6975" s="333">
        <v>48253</v>
      </c>
      <c r="CP6975" s="262" t="s">
        <v>69</v>
      </c>
      <c r="CR6975" s="333">
        <v>48253</v>
      </c>
      <c r="CS6975" s="262" t="s">
        <v>70</v>
      </c>
    </row>
    <row r="6976" spans="93:97" ht="39" customHeight="1">
      <c r="CO6976" s="333">
        <v>48254</v>
      </c>
      <c r="CP6976" s="262" t="s">
        <v>70</v>
      </c>
      <c r="CR6976" s="333">
        <v>48254</v>
      </c>
      <c r="CS6976" s="262" t="s">
        <v>71</v>
      </c>
    </row>
    <row r="6977" spans="93:97" ht="39" customHeight="1">
      <c r="CO6977" s="333">
        <v>48255</v>
      </c>
      <c r="CP6977" s="262" t="s">
        <v>71</v>
      </c>
      <c r="CR6977" s="333">
        <v>48255</v>
      </c>
      <c r="CS6977" s="262" t="s">
        <v>72</v>
      </c>
    </row>
    <row r="6978" spans="93:97" ht="39" customHeight="1">
      <c r="CO6978" s="333">
        <v>48256</v>
      </c>
      <c r="CP6978" s="262" t="s">
        <v>72</v>
      </c>
      <c r="CR6978" s="333">
        <v>48256</v>
      </c>
      <c r="CS6978" s="262" t="s">
        <v>73</v>
      </c>
    </row>
    <row r="6979" spans="93:97" ht="39" customHeight="1">
      <c r="CO6979" s="333">
        <v>48257</v>
      </c>
      <c r="CP6979" s="262" t="s">
        <v>73</v>
      </c>
      <c r="CR6979" s="333">
        <v>48257</v>
      </c>
      <c r="CS6979" s="262" t="s">
        <v>74</v>
      </c>
    </row>
    <row r="6980" spans="93:97" ht="39" customHeight="1">
      <c r="CO6980" s="333">
        <v>48258</v>
      </c>
      <c r="CP6980" s="262" t="s">
        <v>74</v>
      </c>
      <c r="CR6980" s="333">
        <v>48258</v>
      </c>
      <c r="CS6980" s="262" t="s">
        <v>75</v>
      </c>
    </row>
    <row r="6981" spans="93:97" ht="39" customHeight="1">
      <c r="CO6981" s="333">
        <v>48259</v>
      </c>
      <c r="CP6981" s="262" t="s">
        <v>75</v>
      </c>
      <c r="CR6981" s="333">
        <v>48259</v>
      </c>
      <c r="CS6981" s="262" t="s">
        <v>76</v>
      </c>
    </row>
    <row r="6982" spans="93:97" ht="39" customHeight="1">
      <c r="CO6982" s="333">
        <v>48260</v>
      </c>
      <c r="CP6982" s="262" t="s">
        <v>76</v>
      </c>
      <c r="CR6982" s="333">
        <v>48260</v>
      </c>
      <c r="CS6982" s="262" t="s">
        <v>77</v>
      </c>
    </row>
    <row r="6983" spans="93:97" ht="39" customHeight="1">
      <c r="CO6983" s="333">
        <v>48261</v>
      </c>
      <c r="CP6983" s="262" t="s">
        <v>77</v>
      </c>
      <c r="CR6983" s="333">
        <v>48261</v>
      </c>
      <c r="CS6983" s="262" t="s">
        <v>78</v>
      </c>
    </row>
    <row r="6984" spans="93:97" ht="39" customHeight="1">
      <c r="CO6984" s="333">
        <v>48262</v>
      </c>
      <c r="CP6984" s="262" t="s">
        <v>78</v>
      </c>
      <c r="CR6984" s="333">
        <v>48262</v>
      </c>
      <c r="CS6984" s="262" t="s">
        <v>79</v>
      </c>
    </row>
    <row r="6985" spans="93:97" ht="39" customHeight="1">
      <c r="CO6985" s="333">
        <v>48263</v>
      </c>
      <c r="CP6985" s="262" t="s">
        <v>79</v>
      </c>
      <c r="CR6985" s="333">
        <v>48263</v>
      </c>
      <c r="CS6985" s="262" t="s">
        <v>80</v>
      </c>
    </row>
    <row r="6986" spans="93:97" ht="39" customHeight="1">
      <c r="CO6986" s="333">
        <v>48264</v>
      </c>
      <c r="CP6986" s="262" t="s">
        <v>80</v>
      </c>
      <c r="CR6986" s="333">
        <v>48264</v>
      </c>
      <c r="CS6986" s="262" t="s">
        <v>81</v>
      </c>
    </row>
    <row r="6987" spans="93:97" ht="39" customHeight="1">
      <c r="CO6987" s="333">
        <v>48265</v>
      </c>
      <c r="CP6987" s="262" t="s">
        <v>81</v>
      </c>
      <c r="CR6987" s="333">
        <v>48265</v>
      </c>
      <c r="CS6987" s="262" t="s">
        <v>82</v>
      </c>
    </row>
    <row r="6988" spans="93:97" ht="39" customHeight="1">
      <c r="CO6988" s="333">
        <v>48266</v>
      </c>
      <c r="CP6988" s="262" t="s">
        <v>82</v>
      </c>
      <c r="CR6988" s="333">
        <v>48266</v>
      </c>
      <c r="CS6988" s="262" t="s">
        <v>83</v>
      </c>
    </row>
    <row r="6989" spans="93:97" ht="39" customHeight="1">
      <c r="CO6989" s="333">
        <v>48267</v>
      </c>
      <c r="CP6989" s="262" t="s">
        <v>83</v>
      </c>
      <c r="CR6989" s="333">
        <v>48267</v>
      </c>
      <c r="CS6989" s="262" t="s">
        <v>84</v>
      </c>
    </row>
    <row r="6990" spans="93:97" ht="39" customHeight="1">
      <c r="CO6990" s="333">
        <v>48268</v>
      </c>
      <c r="CP6990" s="262" t="s">
        <v>84</v>
      </c>
      <c r="CR6990" s="333">
        <v>48268</v>
      </c>
      <c r="CS6990" s="262" t="s">
        <v>85</v>
      </c>
    </row>
    <row r="6991" spans="93:97" ht="39" customHeight="1">
      <c r="CO6991" s="333">
        <v>48269</v>
      </c>
      <c r="CP6991" s="262" t="s">
        <v>85</v>
      </c>
      <c r="CR6991" s="333">
        <v>48269</v>
      </c>
      <c r="CS6991" s="262" t="s">
        <v>86</v>
      </c>
    </row>
    <row r="6992" spans="93:97" ht="39" customHeight="1">
      <c r="CO6992" s="333">
        <v>48270</v>
      </c>
      <c r="CP6992" s="262" t="s">
        <v>86</v>
      </c>
      <c r="CR6992" s="333">
        <v>48270</v>
      </c>
      <c r="CS6992" s="262" t="s">
        <v>87</v>
      </c>
    </row>
    <row r="6993" spans="93:97" ht="39" customHeight="1">
      <c r="CO6993" s="333">
        <v>48271</v>
      </c>
      <c r="CP6993" s="262" t="s">
        <v>87</v>
      </c>
      <c r="CR6993" s="333">
        <v>48271</v>
      </c>
      <c r="CS6993" s="262" t="s">
        <v>88</v>
      </c>
    </row>
    <row r="6994" spans="93:97" ht="39" customHeight="1">
      <c r="CO6994" s="333">
        <v>48272</v>
      </c>
      <c r="CP6994" s="262" t="s">
        <v>88</v>
      </c>
      <c r="CR6994" s="333">
        <v>48272</v>
      </c>
      <c r="CS6994" s="262" t="s">
        <v>89</v>
      </c>
    </row>
    <row r="6995" spans="93:97" ht="39" customHeight="1">
      <c r="CO6995" s="333">
        <v>48273</v>
      </c>
      <c r="CP6995" s="262" t="s">
        <v>89</v>
      </c>
      <c r="CR6995" s="333">
        <v>48273</v>
      </c>
      <c r="CS6995" s="337" t="s">
        <v>396</v>
      </c>
    </row>
    <row r="6996" spans="93:97" ht="39" customHeight="1">
      <c r="CO6996" s="333">
        <v>48274</v>
      </c>
      <c r="CP6996" s="337" t="s">
        <v>396</v>
      </c>
      <c r="CR6996" s="333">
        <v>48274</v>
      </c>
      <c r="CS6996" s="262" t="s">
        <v>90</v>
      </c>
    </row>
    <row r="6997" spans="93:97" ht="39" customHeight="1">
      <c r="CO6997" s="333">
        <v>48275</v>
      </c>
      <c r="CP6997" s="262" t="s">
        <v>90</v>
      </c>
      <c r="CR6997" s="333">
        <v>48275</v>
      </c>
      <c r="CS6997" s="262" t="s">
        <v>91</v>
      </c>
    </row>
    <row r="6998" spans="93:97" ht="39" customHeight="1">
      <c r="CO6998" s="333">
        <v>48276</v>
      </c>
      <c r="CP6998" s="262" t="s">
        <v>91</v>
      </c>
      <c r="CR6998" s="333">
        <v>48276</v>
      </c>
      <c r="CS6998" s="262" t="s">
        <v>92</v>
      </c>
    </row>
    <row r="6999" spans="93:97" ht="39" customHeight="1">
      <c r="CO6999" s="333">
        <v>48277</v>
      </c>
      <c r="CP6999" s="262" t="s">
        <v>92</v>
      </c>
      <c r="CR6999" s="333">
        <v>48277</v>
      </c>
      <c r="CS6999" s="262" t="s">
        <v>93</v>
      </c>
    </row>
    <row r="7000" spans="93:97" ht="39" customHeight="1">
      <c r="CO7000" s="333">
        <v>48278</v>
      </c>
      <c r="CP7000" s="262" t="s">
        <v>93</v>
      </c>
      <c r="CR7000" s="333">
        <v>48278</v>
      </c>
      <c r="CS7000" s="262" t="s">
        <v>94</v>
      </c>
    </row>
    <row r="7001" spans="93:97" ht="39" customHeight="1">
      <c r="CO7001" s="333">
        <v>48279</v>
      </c>
      <c r="CP7001" s="262" t="s">
        <v>94</v>
      </c>
      <c r="CR7001" s="333">
        <v>48279</v>
      </c>
      <c r="CS7001" s="262" t="s">
        <v>95</v>
      </c>
    </row>
    <row r="7002" spans="93:97" ht="39" customHeight="1">
      <c r="CO7002" s="333">
        <v>48280</v>
      </c>
      <c r="CP7002" s="262" t="s">
        <v>95</v>
      </c>
      <c r="CR7002" s="333">
        <v>48280</v>
      </c>
      <c r="CS7002" s="262" t="s">
        <v>96</v>
      </c>
    </row>
    <row r="7003" spans="93:97" ht="39" customHeight="1">
      <c r="CO7003" s="333">
        <v>48281</v>
      </c>
      <c r="CP7003" s="262" t="s">
        <v>96</v>
      </c>
      <c r="CR7003" s="333">
        <v>48281</v>
      </c>
      <c r="CS7003" s="262" t="s">
        <v>97</v>
      </c>
    </row>
    <row r="7004" spans="93:97" ht="39" customHeight="1">
      <c r="CO7004" s="333">
        <v>48282</v>
      </c>
      <c r="CP7004" s="262" t="s">
        <v>97</v>
      </c>
      <c r="CR7004" s="333">
        <v>48282</v>
      </c>
      <c r="CS7004" s="262" t="s">
        <v>98</v>
      </c>
    </row>
    <row r="7005" spans="93:97" ht="39" customHeight="1">
      <c r="CO7005" s="333">
        <v>48283</v>
      </c>
      <c r="CP7005" s="262" t="s">
        <v>98</v>
      </c>
      <c r="CR7005" s="333">
        <v>48283</v>
      </c>
      <c r="CS7005" s="262" t="s">
        <v>99</v>
      </c>
    </row>
    <row r="7006" spans="93:97" ht="39" customHeight="1">
      <c r="CO7006" s="333">
        <v>48284</v>
      </c>
      <c r="CP7006" s="262" t="s">
        <v>99</v>
      </c>
      <c r="CR7006" s="333">
        <v>48284</v>
      </c>
      <c r="CS7006" s="262" t="s">
        <v>100</v>
      </c>
    </row>
    <row r="7007" spans="93:97" ht="39" customHeight="1">
      <c r="CO7007" s="333">
        <v>48285</v>
      </c>
      <c r="CP7007" s="262" t="s">
        <v>100</v>
      </c>
      <c r="CR7007" s="333">
        <v>48285</v>
      </c>
      <c r="CS7007" s="262" t="s">
        <v>101</v>
      </c>
    </row>
    <row r="7008" spans="93:97" ht="39" customHeight="1">
      <c r="CO7008" s="333">
        <v>48286</v>
      </c>
      <c r="CP7008" s="262" t="s">
        <v>101</v>
      </c>
      <c r="CR7008" s="333">
        <v>48286</v>
      </c>
      <c r="CS7008" s="262" t="s">
        <v>102</v>
      </c>
    </row>
    <row r="7009" spans="93:97" ht="39" customHeight="1">
      <c r="CO7009" s="333">
        <v>48287</v>
      </c>
      <c r="CP7009" s="262" t="s">
        <v>102</v>
      </c>
      <c r="CR7009" s="333">
        <v>48287</v>
      </c>
      <c r="CS7009" s="262" t="s">
        <v>103</v>
      </c>
    </row>
    <row r="7010" spans="93:97" ht="39" customHeight="1">
      <c r="CO7010" s="333">
        <v>48288</v>
      </c>
      <c r="CP7010" s="262" t="s">
        <v>103</v>
      </c>
      <c r="CR7010" s="333">
        <v>48288</v>
      </c>
      <c r="CS7010" s="262" t="s">
        <v>104</v>
      </c>
    </row>
    <row r="7011" spans="93:97" ht="39" customHeight="1">
      <c r="CO7011" s="333">
        <v>48289</v>
      </c>
      <c r="CP7011" s="262" t="s">
        <v>104</v>
      </c>
      <c r="CR7011" s="333">
        <v>48289</v>
      </c>
      <c r="CS7011" s="262" t="s">
        <v>105</v>
      </c>
    </row>
    <row r="7012" spans="93:97" ht="39" customHeight="1">
      <c r="CO7012" s="333">
        <v>48290</v>
      </c>
      <c r="CP7012" s="262" t="s">
        <v>105</v>
      </c>
      <c r="CR7012" s="333">
        <v>48290</v>
      </c>
      <c r="CS7012" s="262" t="s">
        <v>106</v>
      </c>
    </row>
    <row r="7013" spans="93:97" ht="39" customHeight="1">
      <c r="CO7013" s="333">
        <v>48291</v>
      </c>
      <c r="CP7013" s="262" t="s">
        <v>106</v>
      </c>
      <c r="CR7013" s="333">
        <v>48291</v>
      </c>
      <c r="CS7013" s="262" t="s">
        <v>107</v>
      </c>
    </row>
    <row r="7014" spans="93:97" ht="39" customHeight="1">
      <c r="CO7014" s="333">
        <v>48292</v>
      </c>
      <c r="CP7014" s="262" t="s">
        <v>107</v>
      </c>
      <c r="CR7014" s="333">
        <v>48292</v>
      </c>
      <c r="CS7014" s="262" t="s">
        <v>108</v>
      </c>
    </row>
    <row r="7015" spans="93:97" ht="39" customHeight="1">
      <c r="CO7015" s="333">
        <v>48293</v>
      </c>
      <c r="CP7015" s="262" t="s">
        <v>108</v>
      </c>
      <c r="CR7015" s="333">
        <v>48293</v>
      </c>
      <c r="CS7015" s="262" t="s">
        <v>109</v>
      </c>
    </row>
    <row r="7016" spans="93:97" ht="39" customHeight="1">
      <c r="CO7016" s="333">
        <v>48294</v>
      </c>
      <c r="CP7016" s="262" t="s">
        <v>109</v>
      </c>
      <c r="CR7016" s="333">
        <v>48294</v>
      </c>
      <c r="CS7016" s="262" t="s">
        <v>110</v>
      </c>
    </row>
    <row r="7017" spans="93:97" ht="39" customHeight="1">
      <c r="CO7017" s="333">
        <v>48295</v>
      </c>
      <c r="CP7017" s="262" t="s">
        <v>110</v>
      </c>
      <c r="CR7017" s="333">
        <v>48295</v>
      </c>
      <c r="CS7017" s="262" t="s">
        <v>111</v>
      </c>
    </row>
    <row r="7018" spans="93:97" ht="39" customHeight="1">
      <c r="CO7018" s="333">
        <v>48296</v>
      </c>
      <c r="CP7018" s="262" t="s">
        <v>111</v>
      </c>
      <c r="CR7018" s="333">
        <v>48296</v>
      </c>
      <c r="CS7018" s="262" t="s">
        <v>112</v>
      </c>
    </row>
    <row r="7019" spans="93:97" ht="39" customHeight="1">
      <c r="CO7019" s="333">
        <v>48297</v>
      </c>
      <c r="CP7019" s="262" t="s">
        <v>112</v>
      </c>
      <c r="CR7019" s="333">
        <v>48297</v>
      </c>
      <c r="CS7019" s="262" t="s">
        <v>113</v>
      </c>
    </row>
    <row r="7020" spans="93:97" ht="39" customHeight="1">
      <c r="CO7020" s="333">
        <v>48298</v>
      </c>
      <c r="CP7020" s="262" t="s">
        <v>113</v>
      </c>
      <c r="CR7020" s="333">
        <v>48298</v>
      </c>
      <c r="CS7020" s="262" t="s">
        <v>114</v>
      </c>
    </row>
    <row r="7021" spans="93:97" ht="39" customHeight="1">
      <c r="CO7021" s="333">
        <v>48299</v>
      </c>
      <c r="CP7021" s="262" t="s">
        <v>114</v>
      </c>
      <c r="CR7021" s="333">
        <v>48299</v>
      </c>
      <c r="CS7021" s="262" t="s">
        <v>115</v>
      </c>
    </row>
    <row r="7022" spans="93:97" ht="39" customHeight="1">
      <c r="CO7022" s="333">
        <v>48300</v>
      </c>
      <c r="CP7022" s="262" t="s">
        <v>115</v>
      </c>
      <c r="CR7022" s="333">
        <v>48300</v>
      </c>
      <c r="CS7022" s="262" t="s">
        <v>116</v>
      </c>
    </row>
    <row r="7023" spans="93:97" ht="39" customHeight="1">
      <c r="CO7023" s="333">
        <v>48301</v>
      </c>
      <c r="CP7023" s="262" t="s">
        <v>116</v>
      </c>
      <c r="CR7023" s="333">
        <v>48301</v>
      </c>
      <c r="CS7023" s="262" t="s">
        <v>117</v>
      </c>
    </row>
    <row r="7024" spans="93:97" ht="39" customHeight="1">
      <c r="CO7024" s="333">
        <v>48302</v>
      </c>
      <c r="CP7024" s="262" t="s">
        <v>117</v>
      </c>
      <c r="CR7024" s="333">
        <v>48302</v>
      </c>
      <c r="CS7024" s="262" t="s">
        <v>118</v>
      </c>
    </row>
    <row r="7025" spans="93:97" ht="39" customHeight="1">
      <c r="CO7025" s="333">
        <v>48303</v>
      </c>
      <c r="CP7025" s="262" t="s">
        <v>118</v>
      </c>
      <c r="CR7025" s="333">
        <v>48303</v>
      </c>
      <c r="CS7025" s="262" t="s">
        <v>119</v>
      </c>
    </row>
    <row r="7026" spans="93:97" ht="39" customHeight="1">
      <c r="CO7026" s="333">
        <v>48304</v>
      </c>
      <c r="CP7026" s="262" t="s">
        <v>119</v>
      </c>
      <c r="CR7026" s="333">
        <v>48304</v>
      </c>
      <c r="CS7026" s="262" t="s">
        <v>120</v>
      </c>
    </row>
    <row r="7027" spans="93:97" ht="39" customHeight="1">
      <c r="CO7027" s="333">
        <v>48305</v>
      </c>
      <c r="CP7027" s="262" t="s">
        <v>120</v>
      </c>
      <c r="CR7027" s="333">
        <v>48305</v>
      </c>
      <c r="CS7027" s="262" t="s">
        <v>121</v>
      </c>
    </row>
    <row r="7028" spans="93:97" ht="39" customHeight="1">
      <c r="CO7028" s="333">
        <v>48306</v>
      </c>
      <c r="CP7028" s="262" t="s">
        <v>121</v>
      </c>
      <c r="CR7028" s="333">
        <v>48306</v>
      </c>
      <c r="CS7028" s="262" t="s">
        <v>122</v>
      </c>
    </row>
    <row r="7029" spans="93:97" ht="39" customHeight="1">
      <c r="CO7029" s="333">
        <v>48307</v>
      </c>
      <c r="CP7029" s="262" t="s">
        <v>122</v>
      </c>
      <c r="CR7029" s="333">
        <v>48307</v>
      </c>
      <c r="CS7029" s="262" t="s">
        <v>123</v>
      </c>
    </row>
    <row r="7030" spans="93:97" ht="39" customHeight="1">
      <c r="CO7030" s="333">
        <v>48308</v>
      </c>
      <c r="CP7030" s="262" t="s">
        <v>123</v>
      </c>
      <c r="CR7030" s="333">
        <v>48308</v>
      </c>
      <c r="CS7030" s="262" t="s">
        <v>124</v>
      </c>
    </row>
    <row r="7031" spans="93:97" ht="39" customHeight="1">
      <c r="CO7031" s="333">
        <v>48309</v>
      </c>
      <c r="CP7031" s="262" t="s">
        <v>124</v>
      </c>
      <c r="CR7031" s="333">
        <v>48309</v>
      </c>
      <c r="CS7031" s="262" t="s">
        <v>125</v>
      </c>
    </row>
    <row r="7032" spans="93:97" ht="39" customHeight="1">
      <c r="CO7032" s="333">
        <v>48310</v>
      </c>
      <c r="CP7032" s="262" t="s">
        <v>125</v>
      </c>
      <c r="CR7032" s="333">
        <v>48310</v>
      </c>
      <c r="CS7032" s="262" t="s">
        <v>126</v>
      </c>
    </row>
    <row r="7033" spans="93:97" ht="39" customHeight="1">
      <c r="CO7033" s="333">
        <v>48311</v>
      </c>
      <c r="CP7033" s="262" t="s">
        <v>126</v>
      </c>
      <c r="CR7033" s="333">
        <v>48311</v>
      </c>
      <c r="CS7033" s="262" t="s">
        <v>127</v>
      </c>
    </row>
    <row r="7034" spans="93:97" ht="39" customHeight="1">
      <c r="CO7034" s="333">
        <v>48312</v>
      </c>
      <c r="CP7034" s="262" t="s">
        <v>127</v>
      </c>
      <c r="CR7034" s="333">
        <v>48312</v>
      </c>
      <c r="CS7034" s="262" t="s">
        <v>128</v>
      </c>
    </row>
    <row r="7035" spans="93:97" ht="39" customHeight="1">
      <c r="CO7035" s="333">
        <v>48313</v>
      </c>
      <c r="CP7035" s="262" t="s">
        <v>128</v>
      </c>
      <c r="CR7035" s="333">
        <v>48313</v>
      </c>
      <c r="CS7035" s="262" t="s">
        <v>129</v>
      </c>
    </row>
    <row r="7036" spans="93:97" ht="39" customHeight="1">
      <c r="CO7036" s="333">
        <v>48314</v>
      </c>
      <c r="CP7036" s="262" t="s">
        <v>129</v>
      </c>
      <c r="CR7036" s="333">
        <v>48314</v>
      </c>
      <c r="CS7036" s="262" t="s">
        <v>130</v>
      </c>
    </row>
    <row r="7037" spans="93:97" ht="39" customHeight="1">
      <c r="CO7037" s="333">
        <v>48315</v>
      </c>
      <c r="CP7037" s="262" t="s">
        <v>130</v>
      </c>
      <c r="CR7037" s="333">
        <v>48315</v>
      </c>
      <c r="CS7037" s="262" t="s">
        <v>131</v>
      </c>
    </row>
    <row r="7038" spans="93:97" ht="39" customHeight="1">
      <c r="CO7038" s="333">
        <v>48316</v>
      </c>
      <c r="CP7038" s="262" t="s">
        <v>131</v>
      </c>
      <c r="CR7038" s="333">
        <v>48316</v>
      </c>
      <c r="CS7038" s="262" t="s">
        <v>132</v>
      </c>
    </row>
    <row r="7039" spans="93:97" ht="39" customHeight="1">
      <c r="CO7039" s="333">
        <v>48317</v>
      </c>
      <c r="CP7039" s="262" t="s">
        <v>132</v>
      </c>
      <c r="CR7039" s="333">
        <v>48317</v>
      </c>
      <c r="CS7039" s="262" t="s">
        <v>133</v>
      </c>
    </row>
    <row r="7040" spans="93:97" ht="39" customHeight="1">
      <c r="CO7040" s="333">
        <v>48318</v>
      </c>
      <c r="CP7040" s="262" t="s">
        <v>133</v>
      </c>
      <c r="CR7040" s="333">
        <v>48318</v>
      </c>
      <c r="CS7040" s="262" t="s">
        <v>134</v>
      </c>
    </row>
    <row r="7041" spans="93:97" ht="39" customHeight="1">
      <c r="CO7041" s="333">
        <v>48319</v>
      </c>
      <c r="CP7041" s="262" t="s">
        <v>134</v>
      </c>
      <c r="CR7041" s="333">
        <v>48319</v>
      </c>
      <c r="CS7041" s="262" t="s">
        <v>135</v>
      </c>
    </row>
    <row r="7042" spans="93:97" ht="39" customHeight="1">
      <c r="CO7042" s="333">
        <v>48320</v>
      </c>
      <c r="CP7042" s="262" t="s">
        <v>135</v>
      </c>
      <c r="CR7042" s="333">
        <v>48320</v>
      </c>
      <c r="CS7042" s="262" t="s">
        <v>136</v>
      </c>
    </row>
    <row r="7043" spans="93:97" ht="39" customHeight="1">
      <c r="CO7043" s="333">
        <v>48321</v>
      </c>
      <c r="CP7043" s="262" t="s">
        <v>136</v>
      </c>
      <c r="CR7043" s="333">
        <v>48321</v>
      </c>
      <c r="CS7043" s="262" t="s">
        <v>137</v>
      </c>
    </row>
    <row r="7044" spans="93:97" ht="39" customHeight="1">
      <c r="CO7044" s="333">
        <v>48322</v>
      </c>
      <c r="CP7044" s="262" t="s">
        <v>137</v>
      </c>
      <c r="CR7044" s="333">
        <v>48322</v>
      </c>
      <c r="CS7044" s="262" t="s">
        <v>138</v>
      </c>
    </row>
    <row r="7045" spans="93:97" ht="39" customHeight="1">
      <c r="CO7045" s="333">
        <v>48323</v>
      </c>
      <c r="CP7045" s="262" t="s">
        <v>138</v>
      </c>
      <c r="CR7045" s="333">
        <v>48323</v>
      </c>
      <c r="CS7045" s="262" t="s">
        <v>139</v>
      </c>
    </row>
    <row r="7046" spans="93:97" ht="39" customHeight="1">
      <c r="CO7046" s="333">
        <v>48324</v>
      </c>
      <c r="CP7046" s="262" t="s">
        <v>139</v>
      </c>
      <c r="CR7046" s="333">
        <v>48324</v>
      </c>
      <c r="CS7046" s="262" t="s">
        <v>140</v>
      </c>
    </row>
    <row r="7047" spans="93:97" ht="39" customHeight="1">
      <c r="CO7047" s="333">
        <v>48325</v>
      </c>
      <c r="CP7047" s="262" t="s">
        <v>140</v>
      </c>
      <c r="CR7047" s="333">
        <v>48325</v>
      </c>
      <c r="CS7047" s="262" t="s">
        <v>141</v>
      </c>
    </row>
    <row r="7048" spans="93:97" ht="39" customHeight="1">
      <c r="CO7048" s="333">
        <v>48326</v>
      </c>
      <c r="CP7048" s="262" t="s">
        <v>141</v>
      </c>
      <c r="CR7048" s="333">
        <v>48326</v>
      </c>
      <c r="CS7048" s="262" t="s">
        <v>142</v>
      </c>
    </row>
    <row r="7049" spans="93:97" ht="39" customHeight="1">
      <c r="CO7049" s="333">
        <v>48327</v>
      </c>
      <c r="CP7049" s="262" t="s">
        <v>142</v>
      </c>
      <c r="CR7049" s="333">
        <v>48327</v>
      </c>
      <c r="CS7049" s="262" t="s">
        <v>143</v>
      </c>
    </row>
    <row r="7050" spans="93:97" ht="39" customHeight="1">
      <c r="CO7050" s="333">
        <v>48328</v>
      </c>
      <c r="CP7050" s="262" t="s">
        <v>143</v>
      </c>
      <c r="CR7050" s="333">
        <v>48328</v>
      </c>
      <c r="CS7050" s="262" t="s">
        <v>144</v>
      </c>
    </row>
    <row r="7051" spans="93:97" ht="39" customHeight="1">
      <c r="CO7051" s="333">
        <v>48329</v>
      </c>
      <c r="CP7051" s="262" t="s">
        <v>144</v>
      </c>
      <c r="CR7051" s="333">
        <v>48329</v>
      </c>
      <c r="CS7051" s="262" t="s">
        <v>145</v>
      </c>
    </row>
    <row r="7052" spans="93:97" ht="39" customHeight="1">
      <c r="CO7052" s="333">
        <v>48330</v>
      </c>
      <c r="CP7052" s="262" t="s">
        <v>145</v>
      </c>
      <c r="CR7052" s="333">
        <v>48330</v>
      </c>
      <c r="CS7052" s="262" t="s">
        <v>146</v>
      </c>
    </row>
    <row r="7053" spans="93:97" ht="39" customHeight="1">
      <c r="CO7053" s="333">
        <v>48331</v>
      </c>
      <c r="CP7053" s="262" t="s">
        <v>146</v>
      </c>
      <c r="CR7053" s="333">
        <v>48331</v>
      </c>
      <c r="CS7053" s="262" t="s">
        <v>147</v>
      </c>
    </row>
    <row r="7054" spans="93:97" ht="39" customHeight="1">
      <c r="CO7054" s="333">
        <v>48332</v>
      </c>
      <c r="CP7054" s="262" t="s">
        <v>147</v>
      </c>
      <c r="CR7054" s="333">
        <v>48332</v>
      </c>
      <c r="CS7054" s="262" t="s">
        <v>148</v>
      </c>
    </row>
    <row r="7055" spans="93:97" ht="39" customHeight="1">
      <c r="CO7055" s="333">
        <v>48333</v>
      </c>
      <c r="CP7055" s="262" t="s">
        <v>148</v>
      </c>
      <c r="CR7055" s="333">
        <v>48333</v>
      </c>
      <c r="CS7055" s="262" t="s">
        <v>149</v>
      </c>
    </row>
    <row r="7056" spans="93:97" ht="39" customHeight="1">
      <c r="CO7056" s="333">
        <v>48334</v>
      </c>
      <c r="CP7056" s="262" t="s">
        <v>149</v>
      </c>
      <c r="CR7056" s="333">
        <v>48334</v>
      </c>
      <c r="CS7056" s="262" t="s">
        <v>150</v>
      </c>
    </row>
    <row r="7057" spans="93:97" ht="39" customHeight="1">
      <c r="CO7057" s="333">
        <v>48335</v>
      </c>
      <c r="CP7057" s="262" t="s">
        <v>150</v>
      </c>
      <c r="CR7057" s="333">
        <v>48335</v>
      </c>
      <c r="CS7057" s="262" t="s">
        <v>151</v>
      </c>
    </row>
    <row r="7058" spans="93:97" ht="39" customHeight="1">
      <c r="CO7058" s="333">
        <v>48336</v>
      </c>
      <c r="CP7058" s="262" t="s">
        <v>151</v>
      </c>
      <c r="CR7058" s="333">
        <v>48336</v>
      </c>
      <c r="CS7058" s="262" t="s">
        <v>152</v>
      </c>
    </row>
    <row r="7059" spans="93:97" ht="39" customHeight="1">
      <c r="CO7059" s="333">
        <v>48337</v>
      </c>
      <c r="CP7059" s="262" t="s">
        <v>152</v>
      </c>
      <c r="CR7059" s="333">
        <v>48337</v>
      </c>
      <c r="CS7059" s="262" t="s">
        <v>153</v>
      </c>
    </row>
    <row r="7060" spans="93:97" ht="39" customHeight="1">
      <c r="CO7060" s="333">
        <v>48338</v>
      </c>
      <c r="CP7060" s="262" t="s">
        <v>153</v>
      </c>
      <c r="CR7060" s="333">
        <v>48338</v>
      </c>
      <c r="CS7060" s="262" t="s">
        <v>154</v>
      </c>
    </row>
    <row r="7061" spans="93:97" ht="39" customHeight="1">
      <c r="CO7061" s="333">
        <v>48339</v>
      </c>
      <c r="CP7061" s="262" t="s">
        <v>154</v>
      </c>
      <c r="CR7061" s="333">
        <v>48339</v>
      </c>
      <c r="CS7061" s="262" t="s">
        <v>155</v>
      </c>
    </row>
    <row r="7062" spans="93:97" ht="39" customHeight="1">
      <c r="CO7062" s="333">
        <v>48340</v>
      </c>
      <c r="CP7062" s="262" t="s">
        <v>155</v>
      </c>
      <c r="CR7062" s="333">
        <v>48340</v>
      </c>
      <c r="CS7062" s="262" t="s">
        <v>156</v>
      </c>
    </row>
    <row r="7063" spans="93:97" ht="39" customHeight="1">
      <c r="CO7063" s="333">
        <v>48341</v>
      </c>
      <c r="CP7063" s="262" t="s">
        <v>156</v>
      </c>
      <c r="CR7063" s="333">
        <v>48341</v>
      </c>
      <c r="CS7063" s="262" t="s">
        <v>157</v>
      </c>
    </row>
    <row r="7064" spans="93:97" ht="39" customHeight="1">
      <c r="CO7064" s="333">
        <v>48342</v>
      </c>
      <c r="CP7064" s="262" t="s">
        <v>157</v>
      </c>
      <c r="CR7064" s="333">
        <v>48342</v>
      </c>
      <c r="CS7064" s="262" t="s">
        <v>158</v>
      </c>
    </row>
    <row r="7065" spans="93:97" ht="39" customHeight="1">
      <c r="CO7065" s="333">
        <v>48343</v>
      </c>
      <c r="CP7065" s="262" t="s">
        <v>158</v>
      </c>
      <c r="CR7065" s="333">
        <v>48343</v>
      </c>
      <c r="CS7065" s="262" t="s">
        <v>159</v>
      </c>
    </row>
    <row r="7066" spans="93:97" ht="39" customHeight="1">
      <c r="CO7066" s="333">
        <v>48344</v>
      </c>
      <c r="CP7066" s="262" t="s">
        <v>159</v>
      </c>
      <c r="CR7066" s="333">
        <v>48344</v>
      </c>
      <c r="CS7066" s="262" t="s">
        <v>160</v>
      </c>
    </row>
    <row r="7067" spans="93:97" ht="39" customHeight="1">
      <c r="CO7067" s="333">
        <v>48345</v>
      </c>
      <c r="CP7067" s="262" t="s">
        <v>160</v>
      </c>
      <c r="CR7067" s="333">
        <v>48345</v>
      </c>
      <c r="CS7067" s="262" t="s">
        <v>161</v>
      </c>
    </row>
    <row r="7068" spans="93:97" ht="39" customHeight="1">
      <c r="CO7068" s="333">
        <v>48346</v>
      </c>
      <c r="CP7068" s="262" t="s">
        <v>161</v>
      </c>
      <c r="CR7068" s="333">
        <v>48346</v>
      </c>
      <c r="CS7068" s="262" t="s">
        <v>162</v>
      </c>
    </row>
    <row r="7069" spans="93:97" ht="39" customHeight="1">
      <c r="CO7069" s="333">
        <v>48347</v>
      </c>
      <c r="CP7069" s="262" t="s">
        <v>162</v>
      </c>
      <c r="CR7069" s="333">
        <v>48347</v>
      </c>
      <c r="CS7069" s="262" t="s">
        <v>163</v>
      </c>
    </row>
    <row r="7070" spans="93:97" ht="39" customHeight="1">
      <c r="CO7070" s="333">
        <v>48348</v>
      </c>
      <c r="CP7070" s="262" t="s">
        <v>163</v>
      </c>
      <c r="CR7070" s="333">
        <v>48348</v>
      </c>
      <c r="CS7070" s="262" t="s">
        <v>164</v>
      </c>
    </row>
    <row r="7071" spans="93:97" ht="39" customHeight="1">
      <c r="CO7071" s="333">
        <v>48349</v>
      </c>
      <c r="CP7071" s="262" t="s">
        <v>164</v>
      </c>
      <c r="CR7071" s="333">
        <v>48349</v>
      </c>
      <c r="CS7071" s="262" t="s">
        <v>165</v>
      </c>
    </row>
    <row r="7072" spans="93:97" ht="39" customHeight="1">
      <c r="CO7072" s="333">
        <v>48350</v>
      </c>
      <c r="CP7072" s="262" t="s">
        <v>165</v>
      </c>
      <c r="CR7072" s="333">
        <v>48350</v>
      </c>
      <c r="CS7072" s="262" t="s">
        <v>166</v>
      </c>
    </row>
    <row r="7073" spans="93:97" ht="39" customHeight="1">
      <c r="CO7073" s="333">
        <v>48351</v>
      </c>
      <c r="CP7073" s="262" t="s">
        <v>166</v>
      </c>
      <c r="CR7073" s="333">
        <v>48351</v>
      </c>
      <c r="CS7073" s="262" t="s">
        <v>167</v>
      </c>
    </row>
    <row r="7074" spans="93:97" ht="39" customHeight="1">
      <c r="CO7074" s="333">
        <v>48352</v>
      </c>
      <c r="CP7074" s="262" t="s">
        <v>167</v>
      </c>
      <c r="CR7074" s="333">
        <v>48352</v>
      </c>
      <c r="CS7074" s="262" t="s">
        <v>168</v>
      </c>
    </row>
    <row r="7075" spans="93:97" ht="39" customHeight="1">
      <c r="CO7075" s="333">
        <v>48353</v>
      </c>
      <c r="CP7075" s="262" t="s">
        <v>168</v>
      </c>
      <c r="CR7075" s="333">
        <v>48353</v>
      </c>
      <c r="CS7075" s="262" t="s">
        <v>169</v>
      </c>
    </row>
    <row r="7076" spans="93:97" ht="39" customHeight="1">
      <c r="CO7076" s="333">
        <v>48354</v>
      </c>
      <c r="CP7076" s="262" t="s">
        <v>169</v>
      </c>
      <c r="CR7076" s="333">
        <v>48354</v>
      </c>
      <c r="CS7076" s="262" t="s">
        <v>170</v>
      </c>
    </row>
    <row r="7077" spans="93:97" ht="39" customHeight="1">
      <c r="CO7077" s="333">
        <v>48355</v>
      </c>
      <c r="CP7077" s="262" t="s">
        <v>170</v>
      </c>
      <c r="CR7077" s="333">
        <v>48355</v>
      </c>
      <c r="CS7077" s="262" t="s">
        <v>171</v>
      </c>
    </row>
    <row r="7078" spans="93:97" ht="39" customHeight="1">
      <c r="CO7078" s="333">
        <v>48356</v>
      </c>
      <c r="CP7078" s="262" t="s">
        <v>171</v>
      </c>
      <c r="CR7078" s="333">
        <v>48356</v>
      </c>
      <c r="CS7078" s="262" t="s">
        <v>172</v>
      </c>
    </row>
    <row r="7079" spans="93:97" ht="39" customHeight="1">
      <c r="CO7079" s="333">
        <v>48357</v>
      </c>
      <c r="CP7079" s="262" t="s">
        <v>172</v>
      </c>
      <c r="CR7079" s="333">
        <v>48357</v>
      </c>
      <c r="CS7079" s="262" t="s">
        <v>173</v>
      </c>
    </row>
    <row r="7080" spans="93:97" ht="39" customHeight="1">
      <c r="CO7080" s="333">
        <v>48358</v>
      </c>
      <c r="CP7080" s="262" t="s">
        <v>173</v>
      </c>
      <c r="CR7080" s="333">
        <v>48358</v>
      </c>
      <c r="CS7080" s="262" t="s">
        <v>174</v>
      </c>
    </row>
    <row r="7081" spans="93:97" ht="39" customHeight="1">
      <c r="CO7081" s="333">
        <v>48359</v>
      </c>
      <c r="CP7081" s="262" t="s">
        <v>174</v>
      </c>
      <c r="CR7081" s="333">
        <v>48359</v>
      </c>
      <c r="CS7081" s="262" t="s">
        <v>175</v>
      </c>
    </row>
    <row r="7082" spans="93:97" ht="39" customHeight="1">
      <c r="CO7082" s="333">
        <v>48360</v>
      </c>
      <c r="CP7082" s="262" t="s">
        <v>175</v>
      </c>
      <c r="CR7082" s="333">
        <v>48360</v>
      </c>
      <c r="CS7082" s="262" t="s">
        <v>176</v>
      </c>
    </row>
    <row r="7083" spans="93:97" ht="39" customHeight="1">
      <c r="CO7083" s="333">
        <v>48361</v>
      </c>
      <c r="CP7083" s="262" t="s">
        <v>176</v>
      </c>
      <c r="CR7083" s="333">
        <v>48361</v>
      </c>
      <c r="CS7083" s="262" t="s">
        <v>177</v>
      </c>
    </row>
    <row r="7084" spans="93:97" ht="39" customHeight="1">
      <c r="CO7084" s="333">
        <v>48362</v>
      </c>
      <c r="CP7084" s="262" t="s">
        <v>177</v>
      </c>
      <c r="CR7084" s="333">
        <v>48362</v>
      </c>
      <c r="CS7084" s="262" t="s">
        <v>178</v>
      </c>
    </row>
    <row r="7085" spans="93:97" ht="39" customHeight="1">
      <c r="CO7085" s="333">
        <v>48363</v>
      </c>
      <c r="CP7085" s="262" t="s">
        <v>178</v>
      </c>
      <c r="CR7085" s="333">
        <v>48363</v>
      </c>
      <c r="CS7085" s="262" t="s">
        <v>179</v>
      </c>
    </row>
    <row r="7086" spans="93:97" ht="39" customHeight="1">
      <c r="CO7086" s="333">
        <v>48364</v>
      </c>
      <c r="CP7086" s="262" t="s">
        <v>179</v>
      </c>
      <c r="CR7086" s="333">
        <v>48364</v>
      </c>
      <c r="CS7086" s="262" t="s">
        <v>180</v>
      </c>
    </row>
    <row r="7087" spans="93:97" ht="39" customHeight="1">
      <c r="CO7087" s="333">
        <v>48365</v>
      </c>
      <c r="CP7087" s="262" t="s">
        <v>180</v>
      </c>
      <c r="CR7087" s="333">
        <v>48365</v>
      </c>
      <c r="CS7087" s="262" t="s">
        <v>181</v>
      </c>
    </row>
    <row r="7088" spans="93:97" ht="39" customHeight="1">
      <c r="CO7088" s="333">
        <v>48366</v>
      </c>
      <c r="CP7088" s="262" t="s">
        <v>181</v>
      </c>
      <c r="CR7088" s="333">
        <v>48366</v>
      </c>
      <c r="CS7088" s="262" t="s">
        <v>182</v>
      </c>
    </row>
    <row r="7089" spans="93:97" ht="39" customHeight="1">
      <c r="CO7089" s="333">
        <v>48367</v>
      </c>
      <c r="CP7089" s="262" t="s">
        <v>182</v>
      </c>
      <c r="CR7089" s="333">
        <v>48367</v>
      </c>
      <c r="CS7089" s="262" t="s">
        <v>183</v>
      </c>
    </row>
    <row r="7090" spans="93:97" ht="39" customHeight="1">
      <c r="CO7090" s="333">
        <v>48368</v>
      </c>
      <c r="CP7090" s="262" t="s">
        <v>183</v>
      </c>
      <c r="CR7090" s="333">
        <v>48368</v>
      </c>
      <c r="CS7090" s="262" t="s">
        <v>184</v>
      </c>
    </row>
    <row r="7091" spans="93:97" ht="39" customHeight="1">
      <c r="CO7091" s="333">
        <v>48369</v>
      </c>
      <c r="CP7091" s="262" t="s">
        <v>184</v>
      </c>
      <c r="CR7091" s="333">
        <v>48369</v>
      </c>
      <c r="CS7091" s="262" t="s">
        <v>185</v>
      </c>
    </row>
    <row r="7092" spans="93:97" ht="39" customHeight="1">
      <c r="CO7092" s="333">
        <v>48370</v>
      </c>
      <c r="CP7092" s="262" t="s">
        <v>185</v>
      </c>
      <c r="CR7092" s="333">
        <v>48370</v>
      </c>
      <c r="CS7092" s="262" t="s">
        <v>186</v>
      </c>
    </row>
    <row r="7093" spans="93:97" ht="39" customHeight="1">
      <c r="CO7093" s="333">
        <v>48371</v>
      </c>
      <c r="CP7093" s="262" t="s">
        <v>186</v>
      </c>
      <c r="CR7093" s="333">
        <v>48371</v>
      </c>
      <c r="CS7093" s="262" t="s">
        <v>187</v>
      </c>
    </row>
    <row r="7094" spans="93:97" ht="39" customHeight="1">
      <c r="CO7094" s="333">
        <v>48372</v>
      </c>
      <c r="CP7094" s="262" t="s">
        <v>187</v>
      </c>
      <c r="CR7094" s="333">
        <v>48372</v>
      </c>
      <c r="CS7094" s="262" t="s">
        <v>188</v>
      </c>
    </row>
    <row r="7095" spans="93:97" ht="39" customHeight="1">
      <c r="CO7095" s="333">
        <v>48373</v>
      </c>
      <c r="CP7095" s="262" t="s">
        <v>188</v>
      </c>
      <c r="CR7095" s="333">
        <v>48373</v>
      </c>
      <c r="CS7095" s="262" t="s">
        <v>189</v>
      </c>
    </row>
    <row r="7096" spans="93:97" ht="39" customHeight="1">
      <c r="CO7096" s="333">
        <v>48374</v>
      </c>
      <c r="CP7096" s="262" t="s">
        <v>189</v>
      </c>
      <c r="CR7096" s="333">
        <v>48374</v>
      </c>
      <c r="CS7096" s="262" t="s">
        <v>190</v>
      </c>
    </row>
    <row r="7097" spans="93:97" ht="39" customHeight="1">
      <c r="CO7097" s="333">
        <v>48375</v>
      </c>
      <c r="CP7097" s="262" t="s">
        <v>190</v>
      </c>
      <c r="CR7097" s="333">
        <v>48375</v>
      </c>
      <c r="CS7097" s="262" t="s">
        <v>191</v>
      </c>
    </row>
    <row r="7098" spans="93:97" ht="39" customHeight="1">
      <c r="CO7098" s="333">
        <v>48376</v>
      </c>
      <c r="CP7098" s="262" t="s">
        <v>191</v>
      </c>
      <c r="CR7098" s="333">
        <v>48376</v>
      </c>
      <c r="CS7098" s="262" t="s">
        <v>192</v>
      </c>
    </row>
    <row r="7099" spans="93:97" ht="39" customHeight="1">
      <c r="CO7099" s="333">
        <v>48377</v>
      </c>
      <c r="CP7099" s="262" t="s">
        <v>192</v>
      </c>
      <c r="CR7099" s="333">
        <v>48377</v>
      </c>
      <c r="CS7099" s="262" t="s">
        <v>193</v>
      </c>
    </row>
    <row r="7100" spans="93:97" ht="39" customHeight="1">
      <c r="CO7100" s="333">
        <v>48378</v>
      </c>
      <c r="CP7100" s="262" t="s">
        <v>193</v>
      </c>
      <c r="CR7100" s="333">
        <v>48378</v>
      </c>
      <c r="CS7100" s="262" t="s">
        <v>194</v>
      </c>
    </row>
    <row r="7101" spans="93:97" ht="39" customHeight="1">
      <c r="CO7101" s="333">
        <v>48379</v>
      </c>
      <c r="CP7101" s="262" t="s">
        <v>194</v>
      </c>
      <c r="CR7101" s="333">
        <v>48379</v>
      </c>
      <c r="CS7101" s="262" t="s">
        <v>195</v>
      </c>
    </row>
    <row r="7102" spans="93:97" ht="39" customHeight="1">
      <c r="CO7102" s="333">
        <v>48380</v>
      </c>
      <c r="CP7102" s="262" t="s">
        <v>195</v>
      </c>
      <c r="CR7102" s="333">
        <v>48380</v>
      </c>
      <c r="CS7102" s="262" t="s">
        <v>196</v>
      </c>
    </row>
    <row r="7103" spans="93:97" ht="39" customHeight="1">
      <c r="CO7103" s="333">
        <v>48381</v>
      </c>
      <c r="CP7103" s="262" t="s">
        <v>196</v>
      </c>
      <c r="CR7103" s="333">
        <v>48381</v>
      </c>
      <c r="CS7103" s="262" t="s">
        <v>197</v>
      </c>
    </row>
    <row r="7104" spans="93:97" ht="39" customHeight="1">
      <c r="CO7104" s="333">
        <v>48382</v>
      </c>
      <c r="CP7104" s="262" t="s">
        <v>197</v>
      </c>
      <c r="CR7104" s="333">
        <v>48382</v>
      </c>
      <c r="CS7104" s="262" t="s">
        <v>198</v>
      </c>
    </row>
    <row r="7105" spans="93:97" ht="39" customHeight="1">
      <c r="CO7105" s="333">
        <v>48383</v>
      </c>
      <c r="CP7105" s="262" t="s">
        <v>198</v>
      </c>
      <c r="CR7105" s="333">
        <v>48383</v>
      </c>
      <c r="CS7105" s="262" t="s">
        <v>199</v>
      </c>
    </row>
    <row r="7106" spans="93:97" ht="39" customHeight="1">
      <c r="CO7106" s="333">
        <v>48384</v>
      </c>
      <c r="CP7106" s="262" t="s">
        <v>199</v>
      </c>
      <c r="CR7106" s="333">
        <v>48384</v>
      </c>
      <c r="CS7106" s="262" t="s">
        <v>200</v>
      </c>
    </row>
    <row r="7107" spans="93:97" ht="39" customHeight="1">
      <c r="CO7107" s="333">
        <v>48385</v>
      </c>
      <c r="CP7107" s="262" t="s">
        <v>200</v>
      </c>
      <c r="CR7107" s="333">
        <v>48385</v>
      </c>
      <c r="CS7107" s="262" t="s">
        <v>201</v>
      </c>
    </row>
    <row r="7108" spans="93:97" ht="39" customHeight="1">
      <c r="CO7108" s="333">
        <v>48386</v>
      </c>
      <c r="CP7108" s="262" t="s">
        <v>201</v>
      </c>
      <c r="CR7108" s="333">
        <v>48386</v>
      </c>
      <c r="CS7108" s="262" t="s">
        <v>202</v>
      </c>
    </row>
    <row r="7109" spans="93:97" ht="39" customHeight="1">
      <c r="CO7109" s="333">
        <v>48387</v>
      </c>
      <c r="CP7109" s="262" t="s">
        <v>202</v>
      </c>
      <c r="CR7109" s="333">
        <v>48387</v>
      </c>
      <c r="CS7109" s="262" t="s">
        <v>203</v>
      </c>
    </row>
    <row r="7110" spans="93:97" ht="39" customHeight="1">
      <c r="CO7110" s="333">
        <v>48388</v>
      </c>
      <c r="CP7110" s="262" t="s">
        <v>203</v>
      </c>
      <c r="CR7110" s="333">
        <v>48388</v>
      </c>
      <c r="CS7110" s="262" t="s">
        <v>204</v>
      </c>
    </row>
    <row r="7111" spans="93:97" ht="39" customHeight="1">
      <c r="CO7111" s="333">
        <v>48389</v>
      </c>
      <c r="CP7111" s="262" t="s">
        <v>204</v>
      </c>
      <c r="CR7111" s="333">
        <v>48389</v>
      </c>
      <c r="CS7111" s="262" t="s">
        <v>205</v>
      </c>
    </row>
    <row r="7112" spans="93:97" ht="39" customHeight="1">
      <c r="CO7112" s="333">
        <v>48390</v>
      </c>
      <c r="CP7112" s="262" t="s">
        <v>205</v>
      </c>
      <c r="CR7112" s="333">
        <v>48390</v>
      </c>
      <c r="CS7112" s="262" t="s">
        <v>206</v>
      </c>
    </row>
    <row r="7113" spans="93:97" ht="39" customHeight="1">
      <c r="CO7113" s="333">
        <v>48391</v>
      </c>
      <c r="CP7113" s="262" t="s">
        <v>206</v>
      </c>
      <c r="CR7113" s="333">
        <v>48391</v>
      </c>
      <c r="CS7113" s="262" t="s">
        <v>207</v>
      </c>
    </row>
    <row r="7114" spans="93:97" ht="39" customHeight="1">
      <c r="CO7114" s="333">
        <v>48392</v>
      </c>
      <c r="CP7114" s="262" t="s">
        <v>207</v>
      </c>
      <c r="CR7114" s="333">
        <v>48392</v>
      </c>
      <c r="CS7114" s="262" t="s">
        <v>208</v>
      </c>
    </row>
    <row r="7115" spans="93:97" ht="39" customHeight="1">
      <c r="CO7115" s="333">
        <v>48393</v>
      </c>
      <c r="CP7115" s="262" t="s">
        <v>208</v>
      </c>
      <c r="CR7115" s="333">
        <v>48393</v>
      </c>
      <c r="CS7115" s="262" t="s">
        <v>209</v>
      </c>
    </row>
    <row r="7116" spans="93:97" ht="39" customHeight="1">
      <c r="CO7116" s="333">
        <v>48394</v>
      </c>
      <c r="CP7116" s="262" t="s">
        <v>209</v>
      </c>
      <c r="CR7116" s="333">
        <v>48394</v>
      </c>
      <c r="CS7116" s="262" t="s">
        <v>210</v>
      </c>
    </row>
    <row r="7117" spans="93:97" ht="39" customHeight="1">
      <c r="CO7117" s="333">
        <v>48395</v>
      </c>
      <c r="CP7117" s="262" t="s">
        <v>210</v>
      </c>
      <c r="CR7117" s="333">
        <v>48395</v>
      </c>
      <c r="CS7117" s="262" t="s">
        <v>211</v>
      </c>
    </row>
    <row r="7118" spans="93:97" ht="39" customHeight="1">
      <c r="CO7118" s="333">
        <v>48396</v>
      </c>
      <c r="CP7118" s="262" t="s">
        <v>211</v>
      </c>
      <c r="CR7118" s="333">
        <v>48396</v>
      </c>
      <c r="CS7118" s="262" t="s">
        <v>212</v>
      </c>
    </row>
    <row r="7119" spans="93:97" ht="39" customHeight="1">
      <c r="CO7119" s="333">
        <v>48397</v>
      </c>
      <c r="CP7119" s="262" t="s">
        <v>212</v>
      </c>
      <c r="CR7119" s="333">
        <v>48397</v>
      </c>
      <c r="CS7119" s="262" t="s">
        <v>213</v>
      </c>
    </row>
    <row r="7120" spans="93:97" ht="39" customHeight="1">
      <c r="CO7120" s="333">
        <v>48398</v>
      </c>
      <c r="CP7120" s="262" t="s">
        <v>213</v>
      </c>
      <c r="CR7120" s="333">
        <v>48398</v>
      </c>
      <c r="CS7120" s="262" t="s">
        <v>214</v>
      </c>
    </row>
    <row r="7121" spans="93:97" ht="39" customHeight="1">
      <c r="CO7121" s="333">
        <v>48399</v>
      </c>
      <c r="CP7121" s="262" t="s">
        <v>214</v>
      </c>
      <c r="CR7121" s="333">
        <v>48399</v>
      </c>
      <c r="CS7121" s="262" t="s">
        <v>215</v>
      </c>
    </row>
    <row r="7122" spans="93:97" ht="39" customHeight="1">
      <c r="CO7122" s="333">
        <v>48400</v>
      </c>
      <c r="CP7122" s="262" t="s">
        <v>215</v>
      </c>
      <c r="CR7122" s="333">
        <v>48400</v>
      </c>
      <c r="CS7122" s="262" t="s">
        <v>216</v>
      </c>
    </row>
    <row r="7123" spans="93:97" ht="39" customHeight="1">
      <c r="CO7123" s="333">
        <v>48401</v>
      </c>
      <c r="CP7123" s="262" t="s">
        <v>216</v>
      </c>
      <c r="CR7123" s="333">
        <v>48401</v>
      </c>
      <c r="CS7123" s="262" t="s">
        <v>217</v>
      </c>
    </row>
    <row r="7124" spans="93:97" ht="39" customHeight="1">
      <c r="CO7124" s="333">
        <v>48402</v>
      </c>
      <c r="CP7124" s="262" t="s">
        <v>217</v>
      </c>
      <c r="CR7124" s="333">
        <v>48402</v>
      </c>
      <c r="CS7124" s="262" t="s">
        <v>218</v>
      </c>
    </row>
    <row r="7125" spans="93:97" ht="39" customHeight="1">
      <c r="CO7125" s="333">
        <v>48403</v>
      </c>
      <c r="CP7125" s="262" t="s">
        <v>218</v>
      </c>
      <c r="CR7125" s="333">
        <v>48403</v>
      </c>
      <c r="CS7125" s="262" t="s">
        <v>219</v>
      </c>
    </row>
    <row r="7126" spans="93:97" ht="39" customHeight="1">
      <c r="CO7126" s="333">
        <v>48404</v>
      </c>
      <c r="CP7126" s="262" t="s">
        <v>219</v>
      </c>
      <c r="CR7126" s="333">
        <v>48404</v>
      </c>
      <c r="CS7126" s="262" t="s">
        <v>220</v>
      </c>
    </row>
    <row r="7127" spans="93:97" ht="39" customHeight="1">
      <c r="CO7127" s="333">
        <v>48405</v>
      </c>
      <c r="CP7127" s="262" t="s">
        <v>220</v>
      </c>
      <c r="CR7127" s="333">
        <v>48405</v>
      </c>
      <c r="CS7127" s="262" t="s">
        <v>221</v>
      </c>
    </row>
    <row r="7128" spans="93:97" ht="39" customHeight="1">
      <c r="CO7128" s="333">
        <v>48406</v>
      </c>
      <c r="CP7128" s="262" t="s">
        <v>221</v>
      </c>
      <c r="CR7128" s="333">
        <v>48406</v>
      </c>
      <c r="CS7128" s="262" t="s">
        <v>222</v>
      </c>
    </row>
    <row r="7129" spans="93:97" ht="39" customHeight="1">
      <c r="CO7129" s="333">
        <v>48407</v>
      </c>
      <c r="CP7129" s="262" t="s">
        <v>222</v>
      </c>
      <c r="CR7129" s="333">
        <v>48407</v>
      </c>
      <c r="CS7129" s="262" t="s">
        <v>223</v>
      </c>
    </row>
    <row r="7130" spans="93:97" ht="39" customHeight="1">
      <c r="CO7130" s="333">
        <v>48408</v>
      </c>
      <c r="CP7130" s="262" t="s">
        <v>223</v>
      </c>
      <c r="CR7130" s="333">
        <v>48408</v>
      </c>
      <c r="CS7130" s="262" t="s">
        <v>224</v>
      </c>
    </row>
    <row r="7131" spans="93:97" ht="39" customHeight="1">
      <c r="CO7131" s="333">
        <v>48409</v>
      </c>
      <c r="CP7131" s="262" t="s">
        <v>224</v>
      </c>
      <c r="CR7131" s="333">
        <v>48409</v>
      </c>
      <c r="CS7131" s="262" t="s">
        <v>225</v>
      </c>
    </row>
    <row r="7132" spans="93:97" ht="39" customHeight="1">
      <c r="CO7132" s="333">
        <v>48410</v>
      </c>
      <c r="CP7132" s="262" t="s">
        <v>225</v>
      </c>
      <c r="CR7132" s="333">
        <v>48410</v>
      </c>
      <c r="CS7132" s="262" t="s">
        <v>226</v>
      </c>
    </row>
    <row r="7133" spans="93:97" ht="39" customHeight="1">
      <c r="CO7133" s="333">
        <v>48411</v>
      </c>
      <c r="CP7133" s="262" t="s">
        <v>226</v>
      </c>
      <c r="CR7133" s="333">
        <v>48411</v>
      </c>
      <c r="CS7133" s="262" t="s">
        <v>227</v>
      </c>
    </row>
    <row r="7134" spans="93:97" ht="39" customHeight="1">
      <c r="CO7134" s="333">
        <v>48412</v>
      </c>
      <c r="CP7134" s="262" t="s">
        <v>227</v>
      </c>
      <c r="CR7134" s="333">
        <v>48412</v>
      </c>
      <c r="CS7134" s="262" t="s">
        <v>228</v>
      </c>
    </row>
    <row r="7135" spans="93:97" ht="39" customHeight="1">
      <c r="CO7135" s="333">
        <v>48413</v>
      </c>
      <c r="CP7135" s="262" t="s">
        <v>228</v>
      </c>
      <c r="CR7135" s="333">
        <v>48413</v>
      </c>
      <c r="CS7135" s="262" t="s">
        <v>229</v>
      </c>
    </row>
    <row r="7136" spans="93:97" ht="39" customHeight="1">
      <c r="CO7136" s="333">
        <v>48414</v>
      </c>
      <c r="CP7136" s="262" t="s">
        <v>229</v>
      </c>
      <c r="CR7136" s="333">
        <v>48414</v>
      </c>
      <c r="CS7136" s="262" t="s">
        <v>230</v>
      </c>
    </row>
    <row r="7137" spans="93:97" ht="39" customHeight="1">
      <c r="CO7137" s="333">
        <v>48415</v>
      </c>
      <c r="CP7137" s="262" t="s">
        <v>230</v>
      </c>
      <c r="CR7137" s="333">
        <v>48415</v>
      </c>
      <c r="CS7137" s="262" t="s">
        <v>231</v>
      </c>
    </row>
    <row r="7138" spans="93:97" ht="39" customHeight="1">
      <c r="CO7138" s="333">
        <v>48416</v>
      </c>
      <c r="CP7138" s="262" t="s">
        <v>231</v>
      </c>
      <c r="CR7138" s="333">
        <v>48416</v>
      </c>
      <c r="CS7138" s="262" t="s">
        <v>232</v>
      </c>
    </row>
    <row r="7139" spans="93:97" ht="39" customHeight="1">
      <c r="CO7139" s="333">
        <v>48417</v>
      </c>
      <c r="CP7139" s="262" t="s">
        <v>232</v>
      </c>
      <c r="CR7139" s="333">
        <v>48417</v>
      </c>
      <c r="CS7139" s="262" t="s">
        <v>233</v>
      </c>
    </row>
    <row r="7140" spans="93:97" ht="39" customHeight="1">
      <c r="CO7140" s="333">
        <v>48418</v>
      </c>
      <c r="CP7140" s="262" t="s">
        <v>233</v>
      </c>
      <c r="CR7140" s="333">
        <v>48418</v>
      </c>
      <c r="CS7140" s="262" t="s">
        <v>234</v>
      </c>
    </row>
    <row r="7141" spans="93:97" ht="39" customHeight="1">
      <c r="CO7141" s="333">
        <v>48419</v>
      </c>
      <c r="CP7141" s="262" t="s">
        <v>234</v>
      </c>
      <c r="CR7141" s="333">
        <v>48419</v>
      </c>
      <c r="CS7141" s="262" t="s">
        <v>235</v>
      </c>
    </row>
    <row r="7142" spans="93:97" ht="39" customHeight="1">
      <c r="CO7142" s="333">
        <v>48420</v>
      </c>
      <c r="CP7142" s="262" t="s">
        <v>235</v>
      </c>
      <c r="CR7142" s="333">
        <v>48420</v>
      </c>
      <c r="CS7142" s="262" t="s">
        <v>236</v>
      </c>
    </row>
    <row r="7143" spans="93:97" ht="39" customHeight="1">
      <c r="CO7143" s="333">
        <v>48421</v>
      </c>
      <c r="CP7143" s="262" t="s">
        <v>236</v>
      </c>
      <c r="CR7143" s="333">
        <v>48421</v>
      </c>
      <c r="CS7143" s="262" t="s">
        <v>237</v>
      </c>
    </row>
    <row r="7144" spans="93:97" ht="39" customHeight="1">
      <c r="CO7144" s="333">
        <v>48422</v>
      </c>
      <c r="CP7144" s="262" t="s">
        <v>237</v>
      </c>
      <c r="CR7144" s="333">
        <v>48422</v>
      </c>
      <c r="CS7144" s="262" t="s">
        <v>238</v>
      </c>
    </row>
    <row r="7145" spans="93:97" ht="39" customHeight="1">
      <c r="CO7145" s="333">
        <v>48423</v>
      </c>
      <c r="CP7145" s="262" t="s">
        <v>238</v>
      </c>
      <c r="CR7145" s="333">
        <v>48423</v>
      </c>
      <c r="CS7145" s="262" t="s">
        <v>239</v>
      </c>
    </row>
    <row r="7146" spans="93:97" ht="39" customHeight="1">
      <c r="CO7146" s="333">
        <v>48424</v>
      </c>
      <c r="CP7146" s="262" t="s">
        <v>239</v>
      </c>
      <c r="CR7146" s="333">
        <v>48424</v>
      </c>
      <c r="CS7146" s="262" t="s">
        <v>240</v>
      </c>
    </row>
    <row r="7147" spans="93:97" ht="39" customHeight="1">
      <c r="CO7147" s="333">
        <v>48425</v>
      </c>
      <c r="CP7147" s="262" t="s">
        <v>240</v>
      </c>
      <c r="CR7147" s="333">
        <v>48425</v>
      </c>
      <c r="CS7147" s="262" t="s">
        <v>241</v>
      </c>
    </row>
    <row r="7148" spans="93:97" ht="39" customHeight="1">
      <c r="CO7148" s="333">
        <v>48426</v>
      </c>
      <c r="CP7148" s="262" t="s">
        <v>241</v>
      </c>
      <c r="CR7148" s="333">
        <v>48426</v>
      </c>
      <c r="CS7148" s="262" t="s">
        <v>242</v>
      </c>
    </row>
    <row r="7149" spans="93:97" ht="39" customHeight="1">
      <c r="CO7149" s="333">
        <v>48427</v>
      </c>
      <c r="CP7149" s="262" t="s">
        <v>242</v>
      </c>
      <c r="CR7149" s="333">
        <v>48427</v>
      </c>
      <c r="CS7149" s="262" t="s">
        <v>243</v>
      </c>
    </row>
    <row r="7150" spans="93:97" ht="39" customHeight="1">
      <c r="CO7150" s="333">
        <v>48428</v>
      </c>
      <c r="CP7150" s="262" t="s">
        <v>243</v>
      </c>
      <c r="CR7150" s="333">
        <v>48428</v>
      </c>
      <c r="CS7150" s="262" t="s">
        <v>244</v>
      </c>
    </row>
    <row r="7151" spans="93:97" ht="39" customHeight="1">
      <c r="CO7151" s="333">
        <v>48429</v>
      </c>
      <c r="CP7151" s="262" t="s">
        <v>244</v>
      </c>
      <c r="CR7151" s="333">
        <v>48429</v>
      </c>
      <c r="CS7151" s="262" t="s">
        <v>245</v>
      </c>
    </row>
    <row r="7152" spans="93:97" ht="39" customHeight="1">
      <c r="CO7152" s="333">
        <v>48430</v>
      </c>
      <c r="CP7152" s="262" t="s">
        <v>245</v>
      </c>
      <c r="CR7152" s="333">
        <v>48430</v>
      </c>
      <c r="CS7152" s="262" t="s">
        <v>246</v>
      </c>
    </row>
    <row r="7153" spans="93:97" ht="39" customHeight="1">
      <c r="CO7153" s="333">
        <v>48431</v>
      </c>
      <c r="CP7153" s="262" t="s">
        <v>246</v>
      </c>
      <c r="CR7153" s="333">
        <v>48431</v>
      </c>
      <c r="CS7153" s="262" t="s">
        <v>247</v>
      </c>
    </row>
    <row r="7154" spans="93:97" ht="39" customHeight="1">
      <c r="CO7154" s="333">
        <v>48432</v>
      </c>
      <c r="CP7154" s="262" t="s">
        <v>247</v>
      </c>
      <c r="CR7154" s="333">
        <v>48432</v>
      </c>
      <c r="CS7154" s="262" t="s">
        <v>248</v>
      </c>
    </row>
    <row r="7155" spans="93:97" ht="39" customHeight="1">
      <c r="CO7155" s="333">
        <v>48433</v>
      </c>
      <c r="CP7155" s="262" t="s">
        <v>248</v>
      </c>
      <c r="CR7155" s="333">
        <v>48433</v>
      </c>
      <c r="CS7155" s="262" t="s">
        <v>249</v>
      </c>
    </row>
    <row r="7156" spans="93:97" ht="39" customHeight="1">
      <c r="CO7156" s="333">
        <v>48434</v>
      </c>
      <c r="CP7156" s="262" t="s">
        <v>249</v>
      </c>
      <c r="CR7156" s="333">
        <v>48434</v>
      </c>
      <c r="CS7156" s="262" t="s">
        <v>250</v>
      </c>
    </row>
    <row r="7157" spans="93:97" ht="39" customHeight="1">
      <c r="CO7157" s="333">
        <v>48435</v>
      </c>
      <c r="CP7157" s="262" t="s">
        <v>250</v>
      </c>
      <c r="CR7157" s="333">
        <v>48435</v>
      </c>
      <c r="CS7157" s="262" t="s">
        <v>251</v>
      </c>
    </row>
    <row r="7158" spans="93:97" ht="39" customHeight="1">
      <c r="CO7158" s="333">
        <v>48436</v>
      </c>
      <c r="CP7158" s="262" t="s">
        <v>251</v>
      </c>
      <c r="CR7158" s="333">
        <v>48436</v>
      </c>
      <c r="CS7158" s="262" t="s">
        <v>252</v>
      </c>
    </row>
    <row r="7159" spans="93:97" ht="39" customHeight="1">
      <c r="CO7159" s="333">
        <v>48437</v>
      </c>
      <c r="CP7159" s="262" t="s">
        <v>252</v>
      </c>
      <c r="CR7159" s="333">
        <v>48437</v>
      </c>
      <c r="CS7159" s="262" t="s">
        <v>253</v>
      </c>
    </row>
    <row r="7160" spans="93:97" ht="39" customHeight="1">
      <c r="CO7160" s="333">
        <v>48438</v>
      </c>
      <c r="CP7160" s="262" t="s">
        <v>253</v>
      </c>
      <c r="CR7160" s="333">
        <v>48438</v>
      </c>
      <c r="CS7160" s="262" t="s">
        <v>254</v>
      </c>
    </row>
    <row r="7161" spans="93:97" ht="39" customHeight="1">
      <c r="CO7161" s="333">
        <v>48439</v>
      </c>
      <c r="CP7161" s="262" t="s">
        <v>254</v>
      </c>
      <c r="CR7161" s="333">
        <v>48439</v>
      </c>
      <c r="CS7161" s="262" t="s">
        <v>255</v>
      </c>
    </row>
    <row r="7162" spans="93:97" ht="39" customHeight="1">
      <c r="CO7162" s="333">
        <v>48440</v>
      </c>
      <c r="CP7162" s="262" t="s">
        <v>255</v>
      </c>
      <c r="CR7162" s="333">
        <v>48440</v>
      </c>
      <c r="CS7162" s="262" t="s">
        <v>256</v>
      </c>
    </row>
    <row r="7163" spans="93:97" ht="39" customHeight="1">
      <c r="CO7163" s="333">
        <v>48441</v>
      </c>
      <c r="CP7163" s="262" t="s">
        <v>256</v>
      </c>
      <c r="CR7163" s="333">
        <v>48441</v>
      </c>
      <c r="CS7163" s="262" t="s">
        <v>257</v>
      </c>
    </row>
    <row r="7164" spans="93:97" ht="39" customHeight="1">
      <c r="CO7164" s="333">
        <v>48442</v>
      </c>
      <c r="CP7164" s="262" t="s">
        <v>257</v>
      </c>
      <c r="CR7164" s="333">
        <v>48442</v>
      </c>
      <c r="CS7164" s="262" t="s">
        <v>258</v>
      </c>
    </row>
    <row r="7165" spans="93:97" ht="39" customHeight="1">
      <c r="CO7165" s="333">
        <v>48443</v>
      </c>
      <c r="CP7165" s="262" t="s">
        <v>258</v>
      </c>
      <c r="CR7165" s="333">
        <v>48443</v>
      </c>
      <c r="CS7165" s="262" t="s">
        <v>259</v>
      </c>
    </row>
    <row r="7166" spans="93:97" ht="39" customHeight="1">
      <c r="CO7166" s="333">
        <v>48444</v>
      </c>
      <c r="CP7166" s="262" t="s">
        <v>259</v>
      </c>
      <c r="CR7166" s="333">
        <v>48444</v>
      </c>
      <c r="CS7166" s="262" t="s">
        <v>260</v>
      </c>
    </row>
    <row r="7167" spans="93:97" ht="39" customHeight="1">
      <c r="CO7167" s="333">
        <v>48445</v>
      </c>
      <c r="CP7167" s="262" t="s">
        <v>260</v>
      </c>
      <c r="CR7167" s="333">
        <v>48445</v>
      </c>
      <c r="CS7167" s="262" t="s">
        <v>261</v>
      </c>
    </row>
    <row r="7168" spans="93:97" ht="39" customHeight="1">
      <c r="CO7168" s="333">
        <v>48446</v>
      </c>
      <c r="CP7168" s="262" t="s">
        <v>261</v>
      </c>
      <c r="CR7168" s="333">
        <v>48446</v>
      </c>
      <c r="CS7168" s="262" t="s">
        <v>262</v>
      </c>
    </row>
    <row r="7169" spans="93:97" ht="39" customHeight="1">
      <c r="CO7169" s="333">
        <v>48447</v>
      </c>
      <c r="CP7169" s="262" t="s">
        <v>262</v>
      </c>
      <c r="CR7169" s="333">
        <v>48447</v>
      </c>
      <c r="CS7169" s="262" t="s">
        <v>263</v>
      </c>
    </row>
    <row r="7170" spans="93:97" ht="39" customHeight="1">
      <c r="CO7170" s="333">
        <v>48448</v>
      </c>
      <c r="CP7170" s="262" t="s">
        <v>263</v>
      </c>
      <c r="CR7170" s="333">
        <v>48448</v>
      </c>
      <c r="CS7170" s="262" t="s">
        <v>264</v>
      </c>
    </row>
    <row r="7171" spans="93:97" ht="39" customHeight="1">
      <c r="CO7171" s="333">
        <v>48449</v>
      </c>
      <c r="CP7171" s="262" t="s">
        <v>264</v>
      </c>
      <c r="CR7171" s="333">
        <v>48449</v>
      </c>
      <c r="CS7171" s="262" t="s">
        <v>265</v>
      </c>
    </row>
    <row r="7172" spans="93:97" ht="39" customHeight="1">
      <c r="CO7172" s="333">
        <v>48450</v>
      </c>
      <c r="CP7172" s="262" t="s">
        <v>265</v>
      </c>
      <c r="CR7172" s="333">
        <v>48450</v>
      </c>
      <c r="CS7172" s="262" t="s">
        <v>266</v>
      </c>
    </row>
    <row r="7173" spans="93:97" ht="39" customHeight="1">
      <c r="CO7173" s="333">
        <v>48451</v>
      </c>
      <c r="CP7173" s="262" t="s">
        <v>266</v>
      </c>
      <c r="CR7173" s="333">
        <v>48451</v>
      </c>
      <c r="CS7173" s="262" t="s">
        <v>267</v>
      </c>
    </row>
    <row r="7174" spans="93:97" ht="39" customHeight="1">
      <c r="CO7174" s="333">
        <v>48452</v>
      </c>
      <c r="CP7174" s="262" t="s">
        <v>267</v>
      </c>
      <c r="CR7174" s="333">
        <v>48452</v>
      </c>
      <c r="CS7174" s="262" t="s">
        <v>268</v>
      </c>
    </row>
    <row r="7175" spans="93:97" ht="39" customHeight="1">
      <c r="CO7175" s="333">
        <v>48453</v>
      </c>
      <c r="CP7175" s="262" t="s">
        <v>268</v>
      </c>
      <c r="CR7175" s="333">
        <v>48453</v>
      </c>
      <c r="CS7175" s="262" t="s">
        <v>269</v>
      </c>
    </row>
    <row r="7176" spans="93:97" ht="39" customHeight="1">
      <c r="CO7176" s="333">
        <v>48454</v>
      </c>
      <c r="CP7176" s="262" t="s">
        <v>269</v>
      </c>
      <c r="CR7176" s="333">
        <v>48454</v>
      </c>
      <c r="CS7176" s="262" t="s">
        <v>270</v>
      </c>
    </row>
    <row r="7177" spans="93:97" ht="39" customHeight="1">
      <c r="CO7177" s="333">
        <v>48455</v>
      </c>
      <c r="CP7177" s="262" t="s">
        <v>270</v>
      </c>
      <c r="CR7177" s="333">
        <v>48455</v>
      </c>
      <c r="CS7177" s="262" t="s">
        <v>271</v>
      </c>
    </row>
    <row r="7178" spans="93:97" ht="39" customHeight="1">
      <c r="CO7178" s="333">
        <v>48456</v>
      </c>
      <c r="CP7178" s="262" t="s">
        <v>271</v>
      </c>
      <c r="CR7178" s="333">
        <v>48456</v>
      </c>
      <c r="CS7178" s="262" t="s">
        <v>272</v>
      </c>
    </row>
    <row r="7179" spans="93:97" ht="39" customHeight="1">
      <c r="CO7179" s="333">
        <v>48457</v>
      </c>
      <c r="CP7179" s="262" t="s">
        <v>272</v>
      </c>
      <c r="CR7179" s="333">
        <v>48457</v>
      </c>
      <c r="CS7179" s="262" t="s">
        <v>273</v>
      </c>
    </row>
    <row r="7180" spans="93:97" ht="39" customHeight="1">
      <c r="CO7180" s="333">
        <v>48458</v>
      </c>
      <c r="CP7180" s="262" t="s">
        <v>273</v>
      </c>
      <c r="CR7180" s="333">
        <v>48458</v>
      </c>
      <c r="CS7180" s="262" t="s">
        <v>274</v>
      </c>
    </row>
    <row r="7181" spans="93:97" ht="39" customHeight="1">
      <c r="CO7181" s="333">
        <v>48459</v>
      </c>
      <c r="CP7181" s="262" t="s">
        <v>274</v>
      </c>
      <c r="CR7181" s="333">
        <v>48459</v>
      </c>
      <c r="CS7181" s="262" t="s">
        <v>275</v>
      </c>
    </row>
    <row r="7182" spans="93:97" ht="39" customHeight="1">
      <c r="CO7182" s="333">
        <v>48460</v>
      </c>
      <c r="CP7182" s="262" t="s">
        <v>275</v>
      </c>
      <c r="CR7182" s="333">
        <v>48460</v>
      </c>
      <c r="CS7182" s="262" t="s">
        <v>276</v>
      </c>
    </row>
    <row r="7183" spans="93:97" ht="39" customHeight="1">
      <c r="CO7183" s="333">
        <v>48461</v>
      </c>
      <c r="CP7183" s="262" t="s">
        <v>276</v>
      </c>
      <c r="CR7183" s="333">
        <v>48461</v>
      </c>
      <c r="CS7183" s="262" t="s">
        <v>277</v>
      </c>
    </row>
    <row r="7184" spans="93:97" ht="39" customHeight="1">
      <c r="CO7184" s="333">
        <v>48462</v>
      </c>
      <c r="CP7184" s="262" t="s">
        <v>277</v>
      </c>
      <c r="CR7184" s="333">
        <v>48462</v>
      </c>
      <c r="CS7184" s="262" t="s">
        <v>278</v>
      </c>
    </row>
    <row r="7185" spans="93:97" ht="39" customHeight="1">
      <c r="CO7185" s="333">
        <v>48463</v>
      </c>
      <c r="CP7185" s="262" t="s">
        <v>278</v>
      </c>
      <c r="CR7185" s="333">
        <v>48463</v>
      </c>
      <c r="CS7185" s="262" t="s">
        <v>279</v>
      </c>
    </row>
    <row r="7186" spans="93:97" ht="39" customHeight="1">
      <c r="CO7186" s="333">
        <v>48464</v>
      </c>
      <c r="CP7186" s="262" t="s">
        <v>279</v>
      </c>
      <c r="CR7186" s="333">
        <v>48464</v>
      </c>
      <c r="CS7186" s="262" t="s">
        <v>280</v>
      </c>
    </row>
    <row r="7187" spans="93:97" ht="39" customHeight="1">
      <c r="CO7187" s="333">
        <v>48465</v>
      </c>
      <c r="CP7187" s="262" t="s">
        <v>280</v>
      </c>
      <c r="CR7187" s="333">
        <v>48465</v>
      </c>
      <c r="CS7187" s="262" t="s">
        <v>281</v>
      </c>
    </row>
    <row r="7188" spans="93:97" ht="39" customHeight="1">
      <c r="CO7188" s="333">
        <v>48466</v>
      </c>
      <c r="CP7188" s="262" t="s">
        <v>281</v>
      </c>
      <c r="CR7188" s="333">
        <v>48466</v>
      </c>
      <c r="CS7188" s="262" t="s">
        <v>282</v>
      </c>
    </row>
    <row r="7189" spans="93:97" ht="39" customHeight="1">
      <c r="CO7189" s="333">
        <v>48467</v>
      </c>
      <c r="CP7189" s="262" t="s">
        <v>282</v>
      </c>
      <c r="CR7189" s="333">
        <v>48467</v>
      </c>
      <c r="CS7189" s="262" t="s">
        <v>283</v>
      </c>
    </row>
    <row r="7190" spans="93:97" ht="39" customHeight="1">
      <c r="CO7190" s="333">
        <v>48468</v>
      </c>
      <c r="CP7190" s="262" t="s">
        <v>283</v>
      </c>
      <c r="CR7190" s="333">
        <v>48468</v>
      </c>
      <c r="CS7190" s="262" t="s">
        <v>284</v>
      </c>
    </row>
    <row r="7191" spans="93:97" ht="39" customHeight="1">
      <c r="CO7191" s="333">
        <v>48469</v>
      </c>
      <c r="CP7191" s="262" t="s">
        <v>284</v>
      </c>
      <c r="CR7191" s="333">
        <v>48469</v>
      </c>
      <c r="CS7191" s="262" t="s">
        <v>285</v>
      </c>
    </row>
    <row r="7192" spans="93:97" ht="39" customHeight="1">
      <c r="CO7192" s="333">
        <v>48470</v>
      </c>
      <c r="CP7192" s="262" t="s">
        <v>285</v>
      </c>
      <c r="CR7192" s="333">
        <v>48470</v>
      </c>
      <c r="CS7192" s="262" t="s">
        <v>286</v>
      </c>
    </row>
    <row r="7193" spans="93:97" ht="39" customHeight="1">
      <c r="CO7193" s="333">
        <v>48471</v>
      </c>
      <c r="CP7193" s="262" t="s">
        <v>286</v>
      </c>
      <c r="CR7193" s="333">
        <v>48471</v>
      </c>
      <c r="CS7193" s="262" t="s">
        <v>287</v>
      </c>
    </row>
    <row r="7194" spans="93:97" ht="39" customHeight="1">
      <c r="CO7194" s="333">
        <v>48472</v>
      </c>
      <c r="CP7194" s="262" t="s">
        <v>287</v>
      </c>
      <c r="CR7194" s="333">
        <v>48472</v>
      </c>
      <c r="CS7194" s="262" t="s">
        <v>288</v>
      </c>
    </row>
    <row r="7195" spans="93:97" ht="39" customHeight="1">
      <c r="CO7195" s="333">
        <v>48473</v>
      </c>
      <c r="CP7195" s="262" t="s">
        <v>288</v>
      </c>
      <c r="CR7195" s="333">
        <v>48473</v>
      </c>
      <c r="CS7195" s="262" t="s">
        <v>289</v>
      </c>
    </row>
    <row r="7196" spans="93:97" ht="39" customHeight="1">
      <c r="CO7196" s="333">
        <v>48474</v>
      </c>
      <c r="CP7196" s="262" t="s">
        <v>289</v>
      </c>
      <c r="CR7196" s="333">
        <v>48474</v>
      </c>
      <c r="CS7196" s="262" t="s">
        <v>290</v>
      </c>
    </row>
    <row r="7197" spans="93:97" ht="39" customHeight="1">
      <c r="CO7197" s="333">
        <v>48475</v>
      </c>
      <c r="CP7197" s="262" t="s">
        <v>290</v>
      </c>
      <c r="CR7197" s="333">
        <v>48475</v>
      </c>
      <c r="CS7197" s="262" t="s">
        <v>291</v>
      </c>
    </row>
    <row r="7198" spans="93:97" ht="39" customHeight="1">
      <c r="CO7198" s="333">
        <v>48476</v>
      </c>
      <c r="CP7198" s="262" t="s">
        <v>291</v>
      </c>
      <c r="CR7198" s="333">
        <v>48476</v>
      </c>
      <c r="CS7198" s="262" t="s">
        <v>292</v>
      </c>
    </row>
    <row r="7199" spans="93:97" ht="39" customHeight="1">
      <c r="CO7199" s="333">
        <v>48477</v>
      </c>
      <c r="CP7199" s="262" t="s">
        <v>292</v>
      </c>
      <c r="CR7199" s="333">
        <v>48477</v>
      </c>
      <c r="CS7199" s="262" t="s">
        <v>293</v>
      </c>
    </row>
    <row r="7200" spans="93:97" ht="39" customHeight="1">
      <c r="CO7200" s="333">
        <v>48478</v>
      </c>
      <c r="CP7200" s="262" t="s">
        <v>293</v>
      </c>
      <c r="CR7200" s="333">
        <v>48478</v>
      </c>
      <c r="CS7200" s="262" t="s">
        <v>294</v>
      </c>
    </row>
    <row r="7201" spans="93:97" ht="39" customHeight="1">
      <c r="CO7201" s="333">
        <v>48479</v>
      </c>
      <c r="CP7201" s="262" t="s">
        <v>294</v>
      </c>
      <c r="CR7201" s="333">
        <v>48479</v>
      </c>
      <c r="CS7201" s="262" t="s">
        <v>295</v>
      </c>
    </row>
    <row r="7202" spans="93:97" ht="39" customHeight="1">
      <c r="CO7202" s="333">
        <v>48480</v>
      </c>
      <c r="CP7202" s="262" t="s">
        <v>295</v>
      </c>
      <c r="CR7202" s="333">
        <v>48480</v>
      </c>
      <c r="CS7202" s="262" t="s">
        <v>296</v>
      </c>
    </row>
    <row r="7203" spans="93:97" ht="39" customHeight="1">
      <c r="CO7203" s="333">
        <v>48481</v>
      </c>
      <c r="CP7203" s="262" t="s">
        <v>296</v>
      </c>
      <c r="CR7203" s="333">
        <v>48481</v>
      </c>
      <c r="CS7203" s="262" t="s">
        <v>297</v>
      </c>
    </row>
    <row r="7204" spans="93:97" ht="39" customHeight="1">
      <c r="CO7204" s="333">
        <v>48482</v>
      </c>
      <c r="CP7204" s="262" t="s">
        <v>297</v>
      </c>
      <c r="CR7204" s="333">
        <v>48482</v>
      </c>
      <c r="CS7204" s="262" t="s">
        <v>298</v>
      </c>
    </row>
    <row r="7205" spans="93:97" ht="39" customHeight="1">
      <c r="CO7205" s="333">
        <v>48483</v>
      </c>
      <c r="CP7205" s="262" t="s">
        <v>298</v>
      </c>
      <c r="CR7205" s="333">
        <v>48483</v>
      </c>
      <c r="CS7205" s="262" t="s">
        <v>299</v>
      </c>
    </row>
    <row r="7206" spans="93:97" ht="39" customHeight="1">
      <c r="CO7206" s="333">
        <v>48484</v>
      </c>
      <c r="CP7206" s="262" t="s">
        <v>299</v>
      </c>
      <c r="CR7206" s="333">
        <v>48484</v>
      </c>
      <c r="CS7206" s="262" t="s">
        <v>300</v>
      </c>
    </row>
    <row r="7207" spans="93:97" ht="39" customHeight="1">
      <c r="CO7207" s="333">
        <v>48485</v>
      </c>
      <c r="CP7207" s="262" t="s">
        <v>300</v>
      </c>
      <c r="CR7207" s="333">
        <v>48485</v>
      </c>
      <c r="CS7207" s="262" t="s">
        <v>301</v>
      </c>
    </row>
    <row r="7208" spans="93:97" ht="39" customHeight="1">
      <c r="CO7208" s="333">
        <v>48486</v>
      </c>
      <c r="CP7208" s="262" t="s">
        <v>301</v>
      </c>
      <c r="CR7208" s="333">
        <v>48486</v>
      </c>
      <c r="CS7208" s="262" t="s">
        <v>302</v>
      </c>
    </row>
    <row r="7209" spans="93:97" ht="39" customHeight="1">
      <c r="CO7209" s="333">
        <v>48487</v>
      </c>
      <c r="CP7209" s="262" t="s">
        <v>302</v>
      </c>
      <c r="CR7209" s="333">
        <v>48487</v>
      </c>
      <c r="CS7209" s="262" t="s">
        <v>303</v>
      </c>
    </row>
    <row r="7210" spans="93:97" ht="39" customHeight="1">
      <c r="CO7210" s="333">
        <v>48488</v>
      </c>
      <c r="CP7210" s="262" t="s">
        <v>303</v>
      </c>
      <c r="CR7210" s="333">
        <v>48488</v>
      </c>
      <c r="CS7210" s="262" t="s">
        <v>304</v>
      </c>
    </row>
    <row r="7211" spans="93:97" ht="39" customHeight="1">
      <c r="CO7211" s="333">
        <v>48489</v>
      </c>
      <c r="CP7211" s="262" t="s">
        <v>304</v>
      </c>
      <c r="CR7211" s="333">
        <v>48489</v>
      </c>
      <c r="CS7211" s="262" t="s">
        <v>305</v>
      </c>
    </row>
    <row r="7212" spans="93:97" ht="39" customHeight="1">
      <c r="CO7212" s="333">
        <v>48490</v>
      </c>
      <c r="CP7212" s="262" t="s">
        <v>305</v>
      </c>
      <c r="CR7212" s="333">
        <v>48490</v>
      </c>
      <c r="CS7212" s="262" t="s">
        <v>306</v>
      </c>
    </row>
    <row r="7213" spans="93:97" ht="39" customHeight="1">
      <c r="CO7213" s="333">
        <v>48491</v>
      </c>
      <c r="CP7213" s="262" t="s">
        <v>306</v>
      </c>
      <c r="CR7213" s="333">
        <v>48491</v>
      </c>
      <c r="CS7213" s="262" t="s">
        <v>307</v>
      </c>
    </row>
    <row r="7214" spans="93:97" ht="39" customHeight="1">
      <c r="CO7214" s="333">
        <v>48492</v>
      </c>
      <c r="CP7214" s="262" t="s">
        <v>307</v>
      </c>
      <c r="CR7214" s="333">
        <v>48492</v>
      </c>
      <c r="CS7214" s="262" t="s">
        <v>308</v>
      </c>
    </row>
    <row r="7215" spans="93:97" ht="39" customHeight="1">
      <c r="CO7215" s="333">
        <v>48493</v>
      </c>
      <c r="CP7215" s="262" t="s">
        <v>308</v>
      </c>
      <c r="CR7215" s="333">
        <v>48493</v>
      </c>
      <c r="CS7215" s="262" t="s">
        <v>309</v>
      </c>
    </row>
    <row r="7216" spans="93:97" ht="39" customHeight="1">
      <c r="CO7216" s="333">
        <v>48494</v>
      </c>
      <c r="CP7216" s="262" t="s">
        <v>309</v>
      </c>
      <c r="CR7216" s="333">
        <v>48494</v>
      </c>
      <c r="CS7216" s="262" t="s">
        <v>310</v>
      </c>
    </row>
    <row r="7217" spans="93:97" ht="39" customHeight="1">
      <c r="CO7217" s="333">
        <v>48495</v>
      </c>
      <c r="CP7217" s="262" t="s">
        <v>310</v>
      </c>
      <c r="CR7217" s="333">
        <v>48495</v>
      </c>
      <c r="CS7217" s="262" t="s">
        <v>311</v>
      </c>
    </row>
    <row r="7218" spans="93:97" ht="39" customHeight="1">
      <c r="CO7218" s="333">
        <v>48496</v>
      </c>
      <c r="CP7218" s="262" t="s">
        <v>311</v>
      </c>
      <c r="CR7218" s="333">
        <v>48496</v>
      </c>
      <c r="CS7218" s="262" t="s">
        <v>312</v>
      </c>
    </row>
    <row r="7219" spans="93:97" ht="39" customHeight="1">
      <c r="CO7219" s="333">
        <v>48497</v>
      </c>
      <c r="CP7219" s="262" t="s">
        <v>312</v>
      </c>
      <c r="CR7219" s="333">
        <v>48497</v>
      </c>
      <c r="CS7219" s="262" t="s">
        <v>313</v>
      </c>
    </row>
    <row r="7220" spans="93:97" ht="39" customHeight="1">
      <c r="CO7220" s="333">
        <v>48498</v>
      </c>
      <c r="CP7220" s="262" t="s">
        <v>313</v>
      </c>
      <c r="CR7220" s="333">
        <v>48498</v>
      </c>
      <c r="CS7220" s="262" t="s">
        <v>314</v>
      </c>
    </row>
    <row r="7221" spans="93:97" ht="39" customHeight="1">
      <c r="CO7221" s="333">
        <v>48499</v>
      </c>
      <c r="CP7221" s="262" t="s">
        <v>314</v>
      </c>
      <c r="CR7221" s="333">
        <v>48499</v>
      </c>
      <c r="CS7221" s="262" t="s">
        <v>315</v>
      </c>
    </row>
    <row r="7222" spans="93:97" ht="39" customHeight="1">
      <c r="CO7222" s="333">
        <v>48500</v>
      </c>
      <c r="CP7222" s="262" t="s">
        <v>315</v>
      </c>
      <c r="CR7222" s="333">
        <v>48500</v>
      </c>
      <c r="CS7222" s="262" t="s">
        <v>316</v>
      </c>
    </row>
    <row r="7223" spans="93:97" ht="39" customHeight="1">
      <c r="CO7223" s="333">
        <v>48501</v>
      </c>
      <c r="CP7223" s="262" t="s">
        <v>316</v>
      </c>
      <c r="CR7223" s="333">
        <v>48501</v>
      </c>
      <c r="CS7223" s="262" t="s">
        <v>317</v>
      </c>
    </row>
    <row r="7224" spans="93:97" ht="39" customHeight="1">
      <c r="CO7224" s="333">
        <v>48502</v>
      </c>
      <c r="CP7224" s="262" t="s">
        <v>317</v>
      </c>
      <c r="CR7224" s="333">
        <v>48502</v>
      </c>
      <c r="CS7224" s="262" t="s">
        <v>318</v>
      </c>
    </row>
    <row r="7225" spans="93:97" ht="39" customHeight="1">
      <c r="CO7225" s="333">
        <v>48503</v>
      </c>
      <c r="CP7225" s="262" t="s">
        <v>318</v>
      </c>
      <c r="CR7225" s="333">
        <v>48503</v>
      </c>
      <c r="CS7225" s="262" t="s">
        <v>319</v>
      </c>
    </row>
    <row r="7226" spans="93:97" ht="39" customHeight="1">
      <c r="CO7226" s="333">
        <v>48504</v>
      </c>
      <c r="CP7226" s="262" t="s">
        <v>319</v>
      </c>
      <c r="CR7226" s="333">
        <v>48504</v>
      </c>
      <c r="CS7226" s="262" t="s">
        <v>320</v>
      </c>
    </row>
    <row r="7227" spans="93:97" ht="39" customHeight="1">
      <c r="CO7227" s="333">
        <v>48505</v>
      </c>
      <c r="CP7227" s="262" t="s">
        <v>320</v>
      </c>
      <c r="CR7227" s="333">
        <v>48505</v>
      </c>
      <c r="CS7227" s="262" t="s">
        <v>321</v>
      </c>
    </row>
    <row r="7228" spans="93:97" ht="39" customHeight="1">
      <c r="CO7228" s="333">
        <v>48506</v>
      </c>
      <c r="CP7228" s="262" t="s">
        <v>321</v>
      </c>
      <c r="CR7228" s="333">
        <v>48506</v>
      </c>
      <c r="CS7228" s="262" t="s">
        <v>322</v>
      </c>
    </row>
    <row r="7229" spans="93:97" ht="39" customHeight="1">
      <c r="CO7229" s="333">
        <v>48507</v>
      </c>
      <c r="CP7229" s="262" t="s">
        <v>322</v>
      </c>
      <c r="CR7229" s="333">
        <v>48507</v>
      </c>
      <c r="CS7229" s="262" t="s">
        <v>323</v>
      </c>
    </row>
    <row r="7230" spans="93:97" ht="39" customHeight="1">
      <c r="CO7230" s="333">
        <v>48508</v>
      </c>
      <c r="CP7230" s="262" t="s">
        <v>323</v>
      </c>
      <c r="CR7230" s="333">
        <v>48508</v>
      </c>
      <c r="CS7230" s="262" t="s">
        <v>324</v>
      </c>
    </row>
    <row r="7231" spans="93:97" ht="39" customHeight="1">
      <c r="CO7231" s="333">
        <v>48509</v>
      </c>
      <c r="CP7231" s="262" t="s">
        <v>324</v>
      </c>
      <c r="CR7231" s="333">
        <v>48509</v>
      </c>
      <c r="CS7231" s="262" t="s">
        <v>325</v>
      </c>
    </row>
    <row r="7232" spans="93:97" ht="39" customHeight="1">
      <c r="CO7232" s="333">
        <v>48510</v>
      </c>
      <c r="CP7232" s="262" t="s">
        <v>325</v>
      </c>
      <c r="CR7232" s="333">
        <v>48510</v>
      </c>
      <c r="CS7232" s="262" t="s">
        <v>326</v>
      </c>
    </row>
    <row r="7233" spans="93:97" ht="39" customHeight="1">
      <c r="CO7233" s="333">
        <v>48511</v>
      </c>
      <c r="CP7233" s="262" t="s">
        <v>326</v>
      </c>
      <c r="CR7233" s="333">
        <v>48511</v>
      </c>
      <c r="CS7233" s="262" t="s">
        <v>327</v>
      </c>
    </row>
    <row r="7234" spans="93:97" ht="39" customHeight="1">
      <c r="CO7234" s="333">
        <v>48512</v>
      </c>
      <c r="CP7234" s="262" t="s">
        <v>327</v>
      </c>
      <c r="CR7234" s="333">
        <v>48512</v>
      </c>
      <c r="CS7234" s="262" t="s">
        <v>328</v>
      </c>
    </row>
    <row r="7235" spans="93:97" ht="39" customHeight="1">
      <c r="CO7235" s="333">
        <v>48513</v>
      </c>
      <c r="CP7235" s="262" t="s">
        <v>328</v>
      </c>
      <c r="CR7235" s="333">
        <v>48513</v>
      </c>
      <c r="CS7235" s="262" t="s">
        <v>329</v>
      </c>
    </row>
    <row r="7236" spans="93:97" ht="39" customHeight="1">
      <c r="CO7236" s="333">
        <v>48514</v>
      </c>
      <c r="CP7236" s="262" t="s">
        <v>329</v>
      </c>
      <c r="CR7236" s="333">
        <v>48514</v>
      </c>
      <c r="CS7236" s="262" t="s">
        <v>330</v>
      </c>
    </row>
    <row r="7237" spans="93:97" ht="39" customHeight="1">
      <c r="CO7237" s="333">
        <v>48515</v>
      </c>
      <c r="CP7237" s="262" t="s">
        <v>330</v>
      </c>
      <c r="CR7237" s="333">
        <v>48515</v>
      </c>
      <c r="CS7237" s="262" t="s">
        <v>331</v>
      </c>
    </row>
    <row r="7238" spans="93:97" ht="39" customHeight="1">
      <c r="CO7238" s="333">
        <v>48516</v>
      </c>
      <c r="CP7238" s="262" t="s">
        <v>331</v>
      </c>
      <c r="CR7238" s="333">
        <v>48516</v>
      </c>
      <c r="CS7238" s="262" t="s">
        <v>332</v>
      </c>
    </row>
    <row r="7239" spans="93:97" ht="39" customHeight="1">
      <c r="CO7239" s="333">
        <v>48517</v>
      </c>
      <c r="CP7239" s="262" t="s">
        <v>332</v>
      </c>
      <c r="CR7239" s="333">
        <v>48517</v>
      </c>
      <c r="CS7239" s="262" t="s">
        <v>333</v>
      </c>
    </row>
    <row r="7240" spans="93:97" ht="39" customHeight="1">
      <c r="CO7240" s="333">
        <v>48518</v>
      </c>
      <c r="CP7240" s="262" t="s">
        <v>333</v>
      </c>
      <c r="CR7240" s="333">
        <v>48518</v>
      </c>
      <c r="CS7240" s="262" t="s">
        <v>334</v>
      </c>
    </row>
    <row r="7241" spans="93:97" ht="39" customHeight="1">
      <c r="CO7241" s="333">
        <v>48519</v>
      </c>
      <c r="CP7241" s="262" t="s">
        <v>334</v>
      </c>
      <c r="CR7241" s="333">
        <v>48519</v>
      </c>
      <c r="CS7241" s="262" t="s">
        <v>335</v>
      </c>
    </row>
    <row r="7242" spans="93:97" ht="39" customHeight="1">
      <c r="CO7242" s="333">
        <v>48520</v>
      </c>
      <c r="CP7242" s="262" t="s">
        <v>335</v>
      </c>
      <c r="CR7242" s="333">
        <v>48520</v>
      </c>
      <c r="CS7242" s="262" t="s">
        <v>336</v>
      </c>
    </row>
    <row r="7243" spans="93:97" ht="39" customHeight="1">
      <c r="CO7243" s="333">
        <v>48521</v>
      </c>
      <c r="CP7243" s="262" t="s">
        <v>336</v>
      </c>
      <c r="CR7243" s="333">
        <v>48521</v>
      </c>
      <c r="CS7243" s="262" t="s">
        <v>337</v>
      </c>
    </row>
    <row r="7244" spans="93:97" ht="39" customHeight="1">
      <c r="CO7244" s="333">
        <v>48522</v>
      </c>
      <c r="CP7244" s="262" t="s">
        <v>337</v>
      </c>
      <c r="CR7244" s="333">
        <v>48522</v>
      </c>
      <c r="CS7244" s="262" t="s">
        <v>338</v>
      </c>
    </row>
    <row r="7245" spans="93:97" ht="39" customHeight="1">
      <c r="CO7245" s="333">
        <v>48523</v>
      </c>
      <c r="CP7245" s="262" t="s">
        <v>338</v>
      </c>
      <c r="CR7245" s="333">
        <v>48523</v>
      </c>
      <c r="CS7245" s="262" t="s">
        <v>339</v>
      </c>
    </row>
    <row r="7246" spans="93:97" ht="39" customHeight="1">
      <c r="CO7246" s="333">
        <v>48524</v>
      </c>
      <c r="CP7246" s="262" t="s">
        <v>339</v>
      </c>
      <c r="CR7246" s="333">
        <v>48524</v>
      </c>
      <c r="CS7246" s="262" t="s">
        <v>340</v>
      </c>
    </row>
    <row r="7247" spans="93:97" ht="39" customHeight="1">
      <c r="CO7247" s="333">
        <v>48525</v>
      </c>
      <c r="CP7247" s="262" t="s">
        <v>340</v>
      </c>
      <c r="CR7247" s="333">
        <v>48525</v>
      </c>
      <c r="CS7247" s="262" t="s">
        <v>341</v>
      </c>
    </row>
    <row r="7248" spans="93:97" ht="39" customHeight="1">
      <c r="CO7248" s="333">
        <v>48526</v>
      </c>
      <c r="CP7248" s="262" t="s">
        <v>341</v>
      </c>
      <c r="CR7248" s="333">
        <v>48526</v>
      </c>
      <c r="CS7248" s="262" t="s">
        <v>342</v>
      </c>
    </row>
    <row r="7249" spans="93:97" ht="39" customHeight="1">
      <c r="CO7249" s="333">
        <v>48527</v>
      </c>
      <c r="CP7249" s="262" t="s">
        <v>342</v>
      </c>
      <c r="CR7249" s="333">
        <v>48527</v>
      </c>
      <c r="CS7249" s="262" t="s">
        <v>343</v>
      </c>
    </row>
    <row r="7250" spans="93:97" ht="39" customHeight="1">
      <c r="CO7250" s="333">
        <v>48528</v>
      </c>
      <c r="CP7250" s="262" t="s">
        <v>343</v>
      </c>
      <c r="CR7250" s="333">
        <v>48528</v>
      </c>
      <c r="CS7250" s="262" t="s">
        <v>344</v>
      </c>
    </row>
    <row r="7251" spans="93:97" ht="39" customHeight="1">
      <c r="CO7251" s="333">
        <v>48529</v>
      </c>
      <c r="CP7251" s="262" t="s">
        <v>344</v>
      </c>
      <c r="CR7251" s="333">
        <v>48529</v>
      </c>
      <c r="CS7251" s="262" t="s">
        <v>345</v>
      </c>
    </row>
    <row r="7252" spans="93:97" ht="39" customHeight="1">
      <c r="CO7252" s="333">
        <v>48530</v>
      </c>
      <c r="CP7252" s="262" t="s">
        <v>345</v>
      </c>
      <c r="CR7252" s="333">
        <v>48530</v>
      </c>
      <c r="CS7252" s="262" t="s">
        <v>346</v>
      </c>
    </row>
    <row r="7253" spans="93:97" ht="39" customHeight="1">
      <c r="CO7253" s="333">
        <v>48531</v>
      </c>
      <c r="CP7253" s="262" t="s">
        <v>346</v>
      </c>
      <c r="CR7253" s="333">
        <v>48531</v>
      </c>
      <c r="CS7253" s="262" t="s">
        <v>347</v>
      </c>
    </row>
    <row r="7254" spans="93:97" ht="39" customHeight="1">
      <c r="CO7254" s="333">
        <v>48532</v>
      </c>
      <c r="CP7254" s="262" t="s">
        <v>347</v>
      </c>
      <c r="CR7254" s="333">
        <v>48532</v>
      </c>
      <c r="CS7254" s="262" t="s">
        <v>348</v>
      </c>
    </row>
    <row r="7255" spans="93:97" ht="39" customHeight="1">
      <c r="CO7255" s="333">
        <v>48533</v>
      </c>
      <c r="CP7255" s="262" t="s">
        <v>348</v>
      </c>
      <c r="CR7255" s="333">
        <v>48533</v>
      </c>
      <c r="CS7255" s="262" t="s">
        <v>349</v>
      </c>
    </row>
    <row r="7256" spans="93:97" ht="39" customHeight="1">
      <c r="CO7256" s="333">
        <v>48534</v>
      </c>
      <c r="CP7256" s="262" t="s">
        <v>349</v>
      </c>
      <c r="CR7256" s="333">
        <v>48534</v>
      </c>
      <c r="CS7256" s="262" t="s">
        <v>350</v>
      </c>
    </row>
    <row r="7257" spans="93:97" ht="39" customHeight="1">
      <c r="CO7257" s="333">
        <v>48535</v>
      </c>
      <c r="CP7257" s="262" t="s">
        <v>350</v>
      </c>
      <c r="CR7257" s="333">
        <v>48535</v>
      </c>
      <c r="CS7257" s="262" t="s">
        <v>351</v>
      </c>
    </row>
    <row r="7258" spans="93:97" ht="39" customHeight="1">
      <c r="CO7258" s="333">
        <v>48536</v>
      </c>
      <c r="CP7258" s="262" t="s">
        <v>351</v>
      </c>
      <c r="CR7258" s="333">
        <v>48536</v>
      </c>
      <c r="CS7258" s="262" t="s">
        <v>352</v>
      </c>
    </row>
    <row r="7259" spans="93:97" ht="39" customHeight="1">
      <c r="CO7259" s="333">
        <v>48537</v>
      </c>
      <c r="CP7259" s="262" t="s">
        <v>352</v>
      </c>
      <c r="CR7259" s="333">
        <v>48537</v>
      </c>
      <c r="CS7259" s="262" t="s">
        <v>353</v>
      </c>
    </row>
    <row r="7260" spans="93:97" ht="39" customHeight="1">
      <c r="CO7260" s="333">
        <v>48538</v>
      </c>
      <c r="CP7260" s="262" t="s">
        <v>353</v>
      </c>
      <c r="CR7260" s="333">
        <v>48538</v>
      </c>
      <c r="CS7260" s="262" t="s">
        <v>354</v>
      </c>
    </row>
    <row r="7261" spans="93:97" ht="39" customHeight="1">
      <c r="CO7261" s="333">
        <v>48539</v>
      </c>
      <c r="CP7261" s="262" t="s">
        <v>354</v>
      </c>
      <c r="CR7261" s="333">
        <v>48539</v>
      </c>
      <c r="CS7261" s="262" t="s">
        <v>355</v>
      </c>
    </row>
    <row r="7262" spans="93:97" ht="39" customHeight="1">
      <c r="CO7262" s="333">
        <v>48540</v>
      </c>
      <c r="CP7262" s="262" t="s">
        <v>355</v>
      </c>
      <c r="CR7262" s="333">
        <v>48540</v>
      </c>
      <c r="CS7262" s="262" t="s">
        <v>356</v>
      </c>
    </row>
    <row r="7263" spans="93:97" ht="39" customHeight="1">
      <c r="CO7263" s="333">
        <v>48541</v>
      </c>
      <c r="CP7263" s="262" t="s">
        <v>356</v>
      </c>
      <c r="CR7263" s="333">
        <v>48541</v>
      </c>
      <c r="CS7263" s="262" t="s">
        <v>357</v>
      </c>
    </row>
    <row r="7264" spans="93:97" ht="39" customHeight="1">
      <c r="CO7264" s="333">
        <v>48542</v>
      </c>
      <c r="CP7264" s="262" t="s">
        <v>357</v>
      </c>
      <c r="CR7264" s="333">
        <v>48542</v>
      </c>
      <c r="CS7264" s="262" t="s">
        <v>358</v>
      </c>
    </row>
    <row r="7265" spans="93:97" ht="39" customHeight="1">
      <c r="CO7265" s="333">
        <v>48543</v>
      </c>
      <c r="CP7265" s="262" t="s">
        <v>358</v>
      </c>
      <c r="CR7265" s="333">
        <v>48543</v>
      </c>
      <c r="CS7265" s="262" t="s">
        <v>359</v>
      </c>
    </row>
    <row r="7266" spans="93:97" ht="39" customHeight="1">
      <c r="CO7266" s="333">
        <v>48544</v>
      </c>
      <c r="CP7266" s="262" t="s">
        <v>359</v>
      </c>
      <c r="CR7266" s="333">
        <v>48544</v>
      </c>
      <c r="CS7266" s="262" t="s">
        <v>360</v>
      </c>
    </row>
    <row r="7267" spans="93:97" ht="39" customHeight="1">
      <c r="CO7267" s="333">
        <v>48545</v>
      </c>
      <c r="CP7267" s="262" t="s">
        <v>360</v>
      </c>
      <c r="CR7267" s="333">
        <v>48545</v>
      </c>
      <c r="CS7267" s="262" t="s">
        <v>361</v>
      </c>
    </row>
    <row r="7268" spans="93:97" ht="39" customHeight="1">
      <c r="CO7268" s="333">
        <v>48546</v>
      </c>
      <c r="CP7268" s="262" t="s">
        <v>361</v>
      </c>
      <c r="CR7268" s="333">
        <v>48546</v>
      </c>
      <c r="CS7268" s="262" t="s">
        <v>362</v>
      </c>
    </row>
    <row r="7269" spans="93:97" ht="39" customHeight="1">
      <c r="CO7269" s="333">
        <v>48547</v>
      </c>
      <c r="CP7269" s="262" t="s">
        <v>362</v>
      </c>
      <c r="CR7269" s="333">
        <v>48547</v>
      </c>
      <c r="CS7269" s="262" t="s">
        <v>363</v>
      </c>
    </row>
    <row r="7270" spans="93:97" ht="39" customHeight="1">
      <c r="CO7270" s="333">
        <v>48548</v>
      </c>
      <c r="CP7270" s="262" t="s">
        <v>363</v>
      </c>
      <c r="CR7270" s="333">
        <v>48548</v>
      </c>
      <c r="CS7270" s="262" t="s">
        <v>364</v>
      </c>
    </row>
    <row r="7271" spans="93:97" ht="39" customHeight="1">
      <c r="CO7271" s="333">
        <v>48549</v>
      </c>
      <c r="CP7271" s="262" t="s">
        <v>364</v>
      </c>
      <c r="CR7271" s="333">
        <v>48549</v>
      </c>
      <c r="CS7271" s="262" t="s">
        <v>365</v>
      </c>
    </row>
    <row r="7272" spans="93:97" ht="39" customHeight="1">
      <c r="CO7272" s="333">
        <v>48550</v>
      </c>
      <c r="CP7272" s="262" t="s">
        <v>365</v>
      </c>
      <c r="CR7272" s="333">
        <v>48550</v>
      </c>
      <c r="CS7272" s="262" t="s">
        <v>366</v>
      </c>
    </row>
    <row r="7273" spans="93:97" ht="39" customHeight="1">
      <c r="CO7273" s="333">
        <v>48551</v>
      </c>
      <c r="CP7273" s="262" t="s">
        <v>366</v>
      </c>
      <c r="CR7273" s="333">
        <v>48551</v>
      </c>
      <c r="CS7273" s="262" t="s">
        <v>367</v>
      </c>
    </row>
    <row r="7274" spans="93:97" ht="39" customHeight="1">
      <c r="CO7274" s="333">
        <v>48552</v>
      </c>
      <c r="CP7274" s="262" t="s">
        <v>367</v>
      </c>
      <c r="CR7274" s="333">
        <v>48552</v>
      </c>
      <c r="CS7274" s="262" t="s">
        <v>368</v>
      </c>
    </row>
    <row r="7275" spans="93:97" ht="39" customHeight="1">
      <c r="CO7275" s="333">
        <v>48553</v>
      </c>
      <c r="CP7275" s="262" t="s">
        <v>368</v>
      </c>
      <c r="CR7275" s="333">
        <v>48553</v>
      </c>
      <c r="CS7275" s="262" t="s">
        <v>369</v>
      </c>
    </row>
    <row r="7276" spans="93:97" ht="39" customHeight="1">
      <c r="CO7276" s="333">
        <v>48554</v>
      </c>
      <c r="CP7276" s="262" t="s">
        <v>369</v>
      </c>
      <c r="CR7276" s="333">
        <v>48554</v>
      </c>
      <c r="CS7276" s="262" t="s">
        <v>370</v>
      </c>
    </row>
    <row r="7277" spans="93:97" ht="39" customHeight="1">
      <c r="CO7277" s="333">
        <v>48555</v>
      </c>
      <c r="CP7277" s="262" t="s">
        <v>370</v>
      </c>
      <c r="CR7277" s="333">
        <v>48555</v>
      </c>
      <c r="CS7277" s="262" t="s">
        <v>371</v>
      </c>
    </row>
    <row r="7278" spans="93:97" ht="39" customHeight="1">
      <c r="CO7278" s="333">
        <v>48556</v>
      </c>
      <c r="CP7278" s="262" t="s">
        <v>371</v>
      </c>
      <c r="CR7278" s="333">
        <v>48556</v>
      </c>
      <c r="CS7278" s="262" t="s">
        <v>372</v>
      </c>
    </row>
    <row r="7279" spans="93:97" ht="39" customHeight="1">
      <c r="CO7279" s="333">
        <v>48557</v>
      </c>
      <c r="CP7279" s="262" t="s">
        <v>372</v>
      </c>
      <c r="CR7279" s="333">
        <v>48557</v>
      </c>
      <c r="CS7279" s="262" t="s">
        <v>373</v>
      </c>
    </row>
    <row r="7280" spans="93:97" ht="39" customHeight="1">
      <c r="CO7280" s="333">
        <v>48558</v>
      </c>
      <c r="CP7280" s="262" t="s">
        <v>373</v>
      </c>
      <c r="CR7280" s="333">
        <v>48558</v>
      </c>
      <c r="CS7280" s="262" t="s">
        <v>374</v>
      </c>
    </row>
    <row r="7281" spans="93:97" ht="39" customHeight="1">
      <c r="CO7281" s="333">
        <v>48559</v>
      </c>
      <c r="CP7281" s="262" t="s">
        <v>374</v>
      </c>
      <c r="CR7281" s="333">
        <v>48559</v>
      </c>
      <c r="CS7281" s="262" t="s">
        <v>375</v>
      </c>
    </row>
    <row r="7282" spans="93:97" ht="39" customHeight="1">
      <c r="CO7282" s="333">
        <v>48560</v>
      </c>
      <c r="CP7282" s="262" t="s">
        <v>375</v>
      </c>
      <c r="CR7282" s="333">
        <v>48560</v>
      </c>
      <c r="CS7282" s="262" t="s">
        <v>376</v>
      </c>
    </row>
    <row r="7283" spans="93:97" ht="39" customHeight="1">
      <c r="CO7283" s="333">
        <v>48561</v>
      </c>
      <c r="CP7283" s="262" t="s">
        <v>376</v>
      </c>
      <c r="CR7283" s="333">
        <v>48561</v>
      </c>
      <c r="CS7283" s="262" t="s">
        <v>377</v>
      </c>
    </row>
    <row r="7284" spans="93:97" ht="39" customHeight="1">
      <c r="CO7284" s="333">
        <v>48562</v>
      </c>
      <c r="CP7284" s="262" t="s">
        <v>377</v>
      </c>
      <c r="CR7284" s="333">
        <v>48562</v>
      </c>
      <c r="CS7284" s="262" t="s">
        <v>378</v>
      </c>
    </row>
    <row r="7285" spans="93:97" ht="39" customHeight="1">
      <c r="CO7285" s="333">
        <v>48563</v>
      </c>
      <c r="CP7285" s="262" t="s">
        <v>378</v>
      </c>
      <c r="CR7285" s="333">
        <v>48563</v>
      </c>
      <c r="CS7285" s="262" t="s">
        <v>379</v>
      </c>
    </row>
    <row r="7286" spans="93:97" ht="39" customHeight="1">
      <c r="CO7286" s="333">
        <v>48564</v>
      </c>
      <c r="CP7286" s="262" t="s">
        <v>379</v>
      </c>
      <c r="CR7286" s="333">
        <v>48564</v>
      </c>
      <c r="CS7286" s="262" t="s">
        <v>380</v>
      </c>
    </row>
    <row r="7287" spans="93:97" ht="39" customHeight="1">
      <c r="CO7287" s="333">
        <v>48565</v>
      </c>
      <c r="CP7287" s="262" t="s">
        <v>380</v>
      </c>
      <c r="CR7287" s="333">
        <v>48565</v>
      </c>
      <c r="CS7287" s="262" t="s">
        <v>381</v>
      </c>
    </row>
    <row r="7288" spans="93:97" ht="39" customHeight="1">
      <c r="CO7288" s="333">
        <v>48566</v>
      </c>
      <c r="CP7288" s="262" t="s">
        <v>381</v>
      </c>
      <c r="CR7288" s="333">
        <v>48566</v>
      </c>
      <c r="CS7288" s="262" t="s">
        <v>382</v>
      </c>
    </row>
    <row r="7289" spans="93:97" ht="39" customHeight="1">
      <c r="CO7289" s="333">
        <v>48567</v>
      </c>
      <c r="CP7289" s="262" t="s">
        <v>382</v>
      </c>
      <c r="CR7289" s="333">
        <v>48567</v>
      </c>
      <c r="CS7289" s="262" t="s">
        <v>383</v>
      </c>
    </row>
    <row r="7290" spans="93:97" ht="39" customHeight="1">
      <c r="CO7290" s="333">
        <v>48568</v>
      </c>
      <c r="CP7290" s="262" t="s">
        <v>383</v>
      </c>
      <c r="CR7290" s="333">
        <v>48568</v>
      </c>
      <c r="CS7290" s="262" t="s">
        <v>384</v>
      </c>
    </row>
    <row r="7291" spans="93:97" ht="39" customHeight="1">
      <c r="CO7291" s="333">
        <v>48569</v>
      </c>
      <c r="CP7291" s="262" t="s">
        <v>384</v>
      </c>
      <c r="CR7291" s="333">
        <v>48569</v>
      </c>
      <c r="CS7291" s="262" t="s">
        <v>385</v>
      </c>
    </row>
    <row r="7292" spans="93:97" ht="39" customHeight="1">
      <c r="CO7292" s="333">
        <v>48570</v>
      </c>
      <c r="CP7292" s="262" t="s">
        <v>385</v>
      </c>
      <c r="CR7292" s="333">
        <v>48570</v>
      </c>
      <c r="CS7292" s="262" t="s">
        <v>386</v>
      </c>
    </row>
    <row r="7293" spans="93:97" ht="39" customHeight="1">
      <c r="CO7293" s="333">
        <v>48571</v>
      </c>
      <c r="CP7293" s="262" t="s">
        <v>386</v>
      </c>
      <c r="CR7293" s="333">
        <v>48571</v>
      </c>
      <c r="CS7293" s="262" t="s">
        <v>387</v>
      </c>
    </row>
    <row r="7294" spans="93:97" ht="39" customHeight="1">
      <c r="CO7294" s="333">
        <v>48572</v>
      </c>
      <c r="CP7294" s="262" t="s">
        <v>387</v>
      </c>
      <c r="CR7294" s="333">
        <v>48572</v>
      </c>
      <c r="CS7294" s="262" t="s">
        <v>388</v>
      </c>
    </row>
    <row r="7295" spans="93:97" ht="39" customHeight="1">
      <c r="CO7295" s="333">
        <v>48573</v>
      </c>
      <c r="CP7295" s="262" t="s">
        <v>388</v>
      </c>
      <c r="CR7295" s="333">
        <v>48573</v>
      </c>
      <c r="CS7295" s="262" t="s">
        <v>389</v>
      </c>
    </row>
    <row r="7296" spans="93:97" ht="39" customHeight="1">
      <c r="CO7296" s="333">
        <v>48574</v>
      </c>
      <c r="CP7296" s="262" t="s">
        <v>389</v>
      </c>
      <c r="CR7296" s="333">
        <v>48574</v>
      </c>
      <c r="CS7296" s="262" t="s">
        <v>390</v>
      </c>
    </row>
    <row r="7297" spans="93:97" ht="39" customHeight="1">
      <c r="CO7297" s="333">
        <v>48575</v>
      </c>
      <c r="CP7297" s="262" t="s">
        <v>390</v>
      </c>
      <c r="CR7297" s="333">
        <v>48575</v>
      </c>
      <c r="CS7297" s="262" t="s">
        <v>391</v>
      </c>
    </row>
    <row r="7298" spans="93:97" ht="39" customHeight="1">
      <c r="CO7298" s="333">
        <v>48576</v>
      </c>
      <c r="CP7298" s="262" t="s">
        <v>391</v>
      </c>
      <c r="CR7298" s="333">
        <v>48576</v>
      </c>
      <c r="CS7298" s="262" t="s">
        <v>392</v>
      </c>
    </row>
    <row r="7299" spans="93:97" ht="39" customHeight="1">
      <c r="CO7299" s="333">
        <v>48577</v>
      </c>
      <c r="CP7299" s="262" t="s">
        <v>392</v>
      </c>
      <c r="CR7299" s="333">
        <v>48577</v>
      </c>
      <c r="CS7299" s="262" t="s">
        <v>393</v>
      </c>
    </row>
    <row r="7300" spans="93:97" ht="39" customHeight="1">
      <c r="CO7300" s="333">
        <v>48578</v>
      </c>
      <c r="CP7300" s="262" t="s">
        <v>393</v>
      </c>
      <c r="CR7300" s="333">
        <v>48578</v>
      </c>
      <c r="CS7300" s="262" t="s">
        <v>394</v>
      </c>
    </row>
    <row r="7301" spans="93:97" ht="39" customHeight="1">
      <c r="CO7301" s="333">
        <v>48579</v>
      </c>
      <c r="CP7301" s="262" t="s">
        <v>394</v>
      </c>
      <c r="CR7301" s="333">
        <v>48579</v>
      </c>
      <c r="CS7301" s="262" t="s">
        <v>395</v>
      </c>
    </row>
    <row r="7302" spans="93:97" ht="39" customHeight="1">
      <c r="CO7302" s="333">
        <v>48580</v>
      </c>
      <c r="CP7302" s="262" t="s">
        <v>395</v>
      </c>
      <c r="CR7302" s="333">
        <v>48580</v>
      </c>
      <c r="CS7302" s="262" t="s">
        <v>31</v>
      </c>
    </row>
    <row r="7303" spans="93:97" ht="39" customHeight="1">
      <c r="CO7303" s="333">
        <v>48581</v>
      </c>
      <c r="CP7303" s="262" t="s">
        <v>31</v>
      </c>
      <c r="CR7303" s="333">
        <v>48581</v>
      </c>
      <c r="CS7303" s="262" t="s">
        <v>32</v>
      </c>
    </row>
    <row r="7304" spans="93:97" ht="39" customHeight="1">
      <c r="CO7304" s="333">
        <v>48582</v>
      </c>
      <c r="CP7304" s="262" t="s">
        <v>32</v>
      </c>
      <c r="CR7304" s="333">
        <v>48582</v>
      </c>
      <c r="CS7304" s="262" t="s">
        <v>33</v>
      </c>
    </row>
    <row r="7305" spans="93:97" ht="39" customHeight="1">
      <c r="CO7305" s="333">
        <v>48583</v>
      </c>
      <c r="CP7305" s="262" t="s">
        <v>33</v>
      </c>
      <c r="CR7305" s="333">
        <v>48583</v>
      </c>
      <c r="CS7305" s="262" t="s">
        <v>34</v>
      </c>
    </row>
    <row r="7306" spans="93:97" ht="39" customHeight="1">
      <c r="CO7306" s="333">
        <v>48584</v>
      </c>
      <c r="CP7306" s="262" t="s">
        <v>34</v>
      </c>
      <c r="CR7306" s="333">
        <v>48584</v>
      </c>
      <c r="CS7306" s="262" t="s">
        <v>35</v>
      </c>
    </row>
    <row r="7307" spans="93:97" ht="39" customHeight="1">
      <c r="CO7307" s="333">
        <v>48585</v>
      </c>
      <c r="CP7307" s="262" t="s">
        <v>35</v>
      </c>
      <c r="CR7307" s="333">
        <v>48585</v>
      </c>
      <c r="CS7307" s="262" t="s">
        <v>36</v>
      </c>
    </row>
    <row r="7308" spans="93:97" ht="39" customHeight="1">
      <c r="CO7308" s="333">
        <v>48586</v>
      </c>
      <c r="CP7308" s="262" t="s">
        <v>36</v>
      </c>
      <c r="CR7308" s="333">
        <v>48586</v>
      </c>
      <c r="CS7308" s="262" t="s">
        <v>37</v>
      </c>
    </row>
    <row r="7309" spans="93:97" ht="39" customHeight="1">
      <c r="CO7309" s="333">
        <v>48587</v>
      </c>
      <c r="CP7309" s="262" t="s">
        <v>37</v>
      </c>
      <c r="CR7309" s="333">
        <v>48587</v>
      </c>
      <c r="CS7309" s="262" t="s">
        <v>38</v>
      </c>
    </row>
    <row r="7310" spans="93:97" ht="39" customHeight="1">
      <c r="CO7310" s="333">
        <v>48588</v>
      </c>
      <c r="CP7310" s="262" t="s">
        <v>38</v>
      </c>
      <c r="CR7310" s="333">
        <v>48588</v>
      </c>
      <c r="CS7310" s="262" t="s">
        <v>39</v>
      </c>
    </row>
    <row r="7311" spans="93:97" ht="39" customHeight="1">
      <c r="CO7311" s="333">
        <v>48589</v>
      </c>
      <c r="CP7311" s="262" t="s">
        <v>39</v>
      </c>
      <c r="CR7311" s="333">
        <v>48589</v>
      </c>
      <c r="CS7311" s="262" t="s">
        <v>40</v>
      </c>
    </row>
    <row r="7312" spans="93:97" ht="39" customHeight="1">
      <c r="CO7312" s="333">
        <v>48590</v>
      </c>
      <c r="CP7312" s="262" t="s">
        <v>40</v>
      </c>
      <c r="CR7312" s="333">
        <v>48590</v>
      </c>
      <c r="CS7312" s="262" t="s">
        <v>41</v>
      </c>
    </row>
    <row r="7313" spans="93:97" ht="39" customHeight="1">
      <c r="CO7313" s="333">
        <v>48591</v>
      </c>
      <c r="CP7313" s="262" t="s">
        <v>41</v>
      </c>
      <c r="CR7313" s="333">
        <v>48591</v>
      </c>
      <c r="CS7313" s="262" t="s">
        <v>42</v>
      </c>
    </row>
    <row r="7314" spans="93:97" ht="39" customHeight="1">
      <c r="CO7314" s="333">
        <v>48592</v>
      </c>
      <c r="CP7314" s="262" t="s">
        <v>42</v>
      </c>
      <c r="CR7314" s="333">
        <v>48592</v>
      </c>
      <c r="CS7314" s="262" t="s">
        <v>43</v>
      </c>
    </row>
    <row r="7315" spans="93:97" ht="39" customHeight="1">
      <c r="CO7315" s="333">
        <v>48593</v>
      </c>
      <c r="CP7315" s="262" t="s">
        <v>43</v>
      </c>
      <c r="CR7315" s="333">
        <v>48593</v>
      </c>
      <c r="CS7315" s="262" t="s">
        <v>44</v>
      </c>
    </row>
    <row r="7316" spans="93:97" ht="39" customHeight="1">
      <c r="CO7316" s="333">
        <v>48594</v>
      </c>
      <c r="CP7316" s="262" t="s">
        <v>44</v>
      </c>
      <c r="CR7316" s="333">
        <v>48594</v>
      </c>
      <c r="CS7316" s="262" t="s">
        <v>45</v>
      </c>
    </row>
    <row r="7317" spans="93:97" ht="39" customHeight="1">
      <c r="CO7317" s="333">
        <v>48595</v>
      </c>
      <c r="CP7317" s="262" t="s">
        <v>45</v>
      </c>
      <c r="CR7317" s="333">
        <v>48595</v>
      </c>
      <c r="CS7317" s="262" t="s">
        <v>46</v>
      </c>
    </row>
    <row r="7318" spans="93:97" ht="39" customHeight="1">
      <c r="CO7318" s="333">
        <v>48596</v>
      </c>
      <c r="CP7318" s="262" t="s">
        <v>46</v>
      </c>
      <c r="CR7318" s="333">
        <v>48596</v>
      </c>
      <c r="CS7318" s="262" t="s">
        <v>47</v>
      </c>
    </row>
    <row r="7319" spans="93:97" ht="39" customHeight="1">
      <c r="CO7319" s="333">
        <v>48597</v>
      </c>
      <c r="CP7319" s="262" t="s">
        <v>47</v>
      </c>
      <c r="CR7319" s="333">
        <v>48597</v>
      </c>
      <c r="CS7319" s="262" t="s">
        <v>48</v>
      </c>
    </row>
    <row r="7320" spans="93:97" ht="39" customHeight="1">
      <c r="CO7320" s="333">
        <v>48598</v>
      </c>
      <c r="CP7320" s="262" t="s">
        <v>48</v>
      </c>
      <c r="CR7320" s="333">
        <v>48598</v>
      </c>
      <c r="CS7320" s="262" t="s">
        <v>49</v>
      </c>
    </row>
    <row r="7321" spans="93:97" ht="39" customHeight="1">
      <c r="CO7321" s="333">
        <v>48599</v>
      </c>
      <c r="CP7321" s="262" t="s">
        <v>49</v>
      </c>
      <c r="CR7321" s="333">
        <v>48599</v>
      </c>
      <c r="CS7321" s="262" t="s">
        <v>50</v>
      </c>
    </row>
    <row r="7322" spans="93:97" ht="39" customHeight="1">
      <c r="CO7322" s="333">
        <v>48600</v>
      </c>
      <c r="CP7322" s="262" t="s">
        <v>50</v>
      </c>
      <c r="CR7322" s="333">
        <v>48600</v>
      </c>
      <c r="CS7322" s="262" t="s">
        <v>51</v>
      </c>
    </row>
    <row r="7323" spans="93:97" ht="39" customHeight="1">
      <c r="CO7323" s="333">
        <v>48601</v>
      </c>
      <c r="CP7323" s="262" t="s">
        <v>51</v>
      </c>
      <c r="CR7323" s="333">
        <v>48601</v>
      </c>
      <c r="CS7323" s="262" t="s">
        <v>52</v>
      </c>
    </row>
    <row r="7324" spans="93:97" ht="39" customHeight="1">
      <c r="CO7324" s="333">
        <v>48602</v>
      </c>
      <c r="CP7324" s="262" t="s">
        <v>52</v>
      </c>
      <c r="CR7324" s="333">
        <v>48602</v>
      </c>
      <c r="CS7324" s="262" t="s">
        <v>53</v>
      </c>
    </row>
    <row r="7325" spans="93:97" ht="39" customHeight="1">
      <c r="CO7325" s="333">
        <v>48603</v>
      </c>
      <c r="CP7325" s="262" t="s">
        <v>53</v>
      </c>
      <c r="CR7325" s="333">
        <v>48603</v>
      </c>
      <c r="CS7325" s="262" t="s">
        <v>54</v>
      </c>
    </row>
    <row r="7326" spans="93:97" ht="39" customHeight="1">
      <c r="CO7326" s="333">
        <v>48604</v>
      </c>
      <c r="CP7326" s="262" t="s">
        <v>54</v>
      </c>
      <c r="CR7326" s="333">
        <v>48604</v>
      </c>
      <c r="CS7326" s="262" t="s">
        <v>55</v>
      </c>
    </row>
    <row r="7327" spans="93:97" ht="39" customHeight="1">
      <c r="CO7327" s="333">
        <v>48605</v>
      </c>
      <c r="CP7327" s="262" t="s">
        <v>55</v>
      </c>
      <c r="CR7327" s="333">
        <v>48605</v>
      </c>
      <c r="CS7327" s="262" t="s">
        <v>56</v>
      </c>
    </row>
    <row r="7328" spans="93:97" ht="39" customHeight="1">
      <c r="CO7328" s="333">
        <v>48606</v>
      </c>
      <c r="CP7328" s="262" t="s">
        <v>56</v>
      </c>
      <c r="CR7328" s="333">
        <v>48606</v>
      </c>
      <c r="CS7328" s="262" t="s">
        <v>57</v>
      </c>
    </row>
    <row r="7329" spans="93:97" ht="39" customHeight="1">
      <c r="CO7329" s="333">
        <v>48607</v>
      </c>
      <c r="CP7329" s="262" t="s">
        <v>57</v>
      </c>
      <c r="CR7329" s="333">
        <v>48607</v>
      </c>
      <c r="CS7329" s="262" t="s">
        <v>58</v>
      </c>
    </row>
    <row r="7330" spans="93:97" ht="39" customHeight="1">
      <c r="CO7330" s="333">
        <v>48608</v>
      </c>
      <c r="CP7330" s="262" t="s">
        <v>58</v>
      </c>
      <c r="CR7330" s="333">
        <v>48608</v>
      </c>
      <c r="CS7330" s="262" t="s">
        <v>59</v>
      </c>
    </row>
    <row r="7331" spans="93:97" ht="39" customHeight="1">
      <c r="CO7331" s="333">
        <v>48609</v>
      </c>
      <c r="CP7331" s="262" t="s">
        <v>59</v>
      </c>
      <c r="CR7331" s="333">
        <v>48609</v>
      </c>
      <c r="CS7331" s="262" t="s">
        <v>60</v>
      </c>
    </row>
    <row r="7332" spans="93:97" ht="39" customHeight="1">
      <c r="CO7332" s="333">
        <v>48610</v>
      </c>
      <c r="CP7332" s="262" t="s">
        <v>60</v>
      </c>
      <c r="CR7332" s="333">
        <v>48610</v>
      </c>
      <c r="CS7332" s="262" t="s">
        <v>61</v>
      </c>
    </row>
    <row r="7333" spans="93:97" ht="39" customHeight="1">
      <c r="CO7333" s="333">
        <v>48611</v>
      </c>
      <c r="CP7333" s="262" t="s">
        <v>61</v>
      </c>
      <c r="CR7333" s="333">
        <v>48611</v>
      </c>
      <c r="CS7333" s="262" t="s">
        <v>62</v>
      </c>
    </row>
    <row r="7334" spans="93:97" ht="39" customHeight="1">
      <c r="CO7334" s="333">
        <v>48612</v>
      </c>
      <c r="CP7334" s="262" t="s">
        <v>62</v>
      </c>
      <c r="CR7334" s="333">
        <v>48612</v>
      </c>
      <c r="CS7334" s="262" t="s">
        <v>63</v>
      </c>
    </row>
    <row r="7335" spans="93:97" ht="39" customHeight="1">
      <c r="CO7335" s="333">
        <v>48613</v>
      </c>
      <c r="CP7335" s="262" t="s">
        <v>63</v>
      </c>
      <c r="CR7335" s="333">
        <v>48613</v>
      </c>
      <c r="CS7335" s="262" t="s">
        <v>64</v>
      </c>
    </row>
    <row r="7336" spans="93:97" ht="39" customHeight="1">
      <c r="CO7336" s="333">
        <v>48614</v>
      </c>
      <c r="CP7336" s="262" t="s">
        <v>64</v>
      </c>
      <c r="CR7336" s="333">
        <v>48614</v>
      </c>
      <c r="CS7336" s="262" t="s">
        <v>65</v>
      </c>
    </row>
    <row r="7337" spans="93:97" ht="39" customHeight="1">
      <c r="CO7337" s="333">
        <v>48615</v>
      </c>
      <c r="CP7337" s="262" t="s">
        <v>65</v>
      </c>
      <c r="CR7337" s="333">
        <v>48615</v>
      </c>
      <c r="CS7337" s="262" t="s">
        <v>66</v>
      </c>
    </row>
    <row r="7338" spans="93:97" ht="39" customHeight="1">
      <c r="CO7338" s="333">
        <v>48616</v>
      </c>
      <c r="CP7338" s="262" t="s">
        <v>66</v>
      </c>
      <c r="CR7338" s="333">
        <v>48616</v>
      </c>
      <c r="CS7338" s="262" t="s">
        <v>67</v>
      </c>
    </row>
    <row r="7339" spans="93:97" ht="39" customHeight="1">
      <c r="CO7339" s="333">
        <v>48617</v>
      </c>
      <c r="CP7339" s="262" t="s">
        <v>67</v>
      </c>
      <c r="CR7339" s="333">
        <v>48617</v>
      </c>
      <c r="CS7339" s="262" t="s">
        <v>68</v>
      </c>
    </row>
    <row r="7340" spans="93:97" ht="39" customHeight="1">
      <c r="CO7340" s="333">
        <v>48618</v>
      </c>
      <c r="CP7340" s="262" t="s">
        <v>68</v>
      </c>
      <c r="CR7340" s="333">
        <v>48618</v>
      </c>
      <c r="CS7340" s="262" t="s">
        <v>69</v>
      </c>
    </row>
    <row r="7341" spans="93:97" ht="39" customHeight="1">
      <c r="CO7341" s="333">
        <v>48619</v>
      </c>
      <c r="CP7341" s="262" t="s">
        <v>69</v>
      </c>
      <c r="CR7341" s="333">
        <v>48619</v>
      </c>
      <c r="CS7341" s="262" t="s">
        <v>70</v>
      </c>
    </row>
    <row r="7342" spans="93:97" ht="39" customHeight="1">
      <c r="CO7342" s="333">
        <v>48620</v>
      </c>
      <c r="CP7342" s="262" t="s">
        <v>70</v>
      </c>
      <c r="CR7342" s="333">
        <v>48620</v>
      </c>
      <c r="CS7342" s="262" t="s">
        <v>71</v>
      </c>
    </row>
    <row r="7343" spans="93:97" ht="39" customHeight="1">
      <c r="CO7343" s="333">
        <v>48621</v>
      </c>
      <c r="CP7343" s="262" t="s">
        <v>71</v>
      </c>
      <c r="CR7343" s="333">
        <v>48621</v>
      </c>
      <c r="CS7343" s="262" t="s">
        <v>72</v>
      </c>
    </row>
    <row r="7344" spans="93:97" ht="39" customHeight="1">
      <c r="CO7344" s="333">
        <v>48622</v>
      </c>
      <c r="CP7344" s="262" t="s">
        <v>72</v>
      </c>
      <c r="CR7344" s="333">
        <v>48622</v>
      </c>
      <c r="CS7344" s="262" t="s">
        <v>73</v>
      </c>
    </row>
    <row r="7345" spans="93:97" ht="39" customHeight="1">
      <c r="CO7345" s="333">
        <v>48623</v>
      </c>
      <c r="CP7345" s="262" t="s">
        <v>73</v>
      </c>
      <c r="CR7345" s="333">
        <v>48623</v>
      </c>
      <c r="CS7345" s="262" t="s">
        <v>74</v>
      </c>
    </row>
    <row r="7346" spans="93:97" ht="39" customHeight="1">
      <c r="CO7346" s="333">
        <v>48624</v>
      </c>
      <c r="CP7346" s="262" t="s">
        <v>74</v>
      </c>
      <c r="CR7346" s="333">
        <v>48624</v>
      </c>
      <c r="CS7346" s="262" t="s">
        <v>75</v>
      </c>
    </row>
    <row r="7347" spans="93:97" ht="39" customHeight="1">
      <c r="CO7347" s="333">
        <v>48625</v>
      </c>
      <c r="CP7347" s="262" t="s">
        <v>75</v>
      </c>
      <c r="CR7347" s="333">
        <v>48625</v>
      </c>
      <c r="CS7347" s="262" t="s">
        <v>76</v>
      </c>
    </row>
    <row r="7348" spans="93:97" ht="39" customHeight="1">
      <c r="CO7348" s="333">
        <v>48626</v>
      </c>
      <c r="CP7348" s="262" t="s">
        <v>76</v>
      </c>
      <c r="CR7348" s="333">
        <v>48626</v>
      </c>
      <c r="CS7348" s="262" t="s">
        <v>77</v>
      </c>
    </row>
    <row r="7349" spans="93:97" ht="39" customHeight="1">
      <c r="CO7349" s="333">
        <v>48627</v>
      </c>
      <c r="CP7349" s="262" t="s">
        <v>77</v>
      </c>
      <c r="CR7349" s="333">
        <v>48627</v>
      </c>
      <c r="CS7349" s="262" t="s">
        <v>78</v>
      </c>
    </row>
    <row r="7350" spans="93:97" ht="39" customHeight="1">
      <c r="CO7350" s="333">
        <v>48628</v>
      </c>
      <c r="CP7350" s="262" t="s">
        <v>78</v>
      </c>
      <c r="CR7350" s="333">
        <v>48628</v>
      </c>
      <c r="CS7350" s="262" t="s">
        <v>79</v>
      </c>
    </row>
    <row r="7351" spans="93:97" ht="39" customHeight="1">
      <c r="CO7351" s="333">
        <v>48629</v>
      </c>
      <c r="CP7351" s="262" t="s">
        <v>79</v>
      </c>
      <c r="CR7351" s="333">
        <v>48629</v>
      </c>
      <c r="CS7351" s="262" t="s">
        <v>80</v>
      </c>
    </row>
    <row r="7352" spans="93:97" ht="39" customHeight="1">
      <c r="CO7352" s="333">
        <v>48630</v>
      </c>
      <c r="CP7352" s="262" t="s">
        <v>80</v>
      </c>
      <c r="CR7352" s="333">
        <v>48630</v>
      </c>
      <c r="CS7352" s="262" t="s">
        <v>81</v>
      </c>
    </row>
    <row r="7353" spans="93:97" ht="39" customHeight="1">
      <c r="CO7353" s="333">
        <v>48631</v>
      </c>
      <c r="CP7353" s="262" t="s">
        <v>81</v>
      </c>
      <c r="CR7353" s="333">
        <v>48631</v>
      </c>
      <c r="CS7353" s="262" t="s">
        <v>82</v>
      </c>
    </row>
    <row r="7354" spans="93:97" ht="39" customHeight="1">
      <c r="CO7354" s="333">
        <v>48632</v>
      </c>
      <c r="CP7354" s="262" t="s">
        <v>82</v>
      </c>
      <c r="CR7354" s="333">
        <v>48632</v>
      </c>
      <c r="CS7354" s="262" t="s">
        <v>83</v>
      </c>
    </row>
    <row r="7355" spans="93:97" ht="39" customHeight="1">
      <c r="CO7355" s="333">
        <v>48633</v>
      </c>
      <c r="CP7355" s="262" t="s">
        <v>83</v>
      </c>
      <c r="CR7355" s="333">
        <v>48633</v>
      </c>
      <c r="CS7355" s="262" t="s">
        <v>84</v>
      </c>
    </row>
    <row r="7356" spans="93:97" ht="39" customHeight="1">
      <c r="CO7356" s="333">
        <v>48634</v>
      </c>
      <c r="CP7356" s="262" t="s">
        <v>84</v>
      </c>
      <c r="CR7356" s="333">
        <v>48634</v>
      </c>
      <c r="CS7356" s="262" t="s">
        <v>85</v>
      </c>
    </row>
    <row r="7357" spans="93:97" ht="39" customHeight="1">
      <c r="CO7357" s="333">
        <v>48635</v>
      </c>
      <c r="CP7357" s="262" t="s">
        <v>85</v>
      </c>
      <c r="CR7357" s="333">
        <v>48635</v>
      </c>
      <c r="CS7357" s="262" t="s">
        <v>86</v>
      </c>
    </row>
    <row r="7358" spans="93:97" ht="39" customHeight="1">
      <c r="CO7358" s="333">
        <v>48636</v>
      </c>
      <c r="CP7358" s="262" t="s">
        <v>86</v>
      </c>
      <c r="CR7358" s="333">
        <v>48636</v>
      </c>
      <c r="CS7358" s="262" t="s">
        <v>87</v>
      </c>
    </row>
    <row r="7359" spans="93:97" ht="39" customHeight="1">
      <c r="CO7359" s="333">
        <v>48637</v>
      </c>
      <c r="CP7359" s="262" t="s">
        <v>87</v>
      </c>
      <c r="CR7359" s="333">
        <v>48637</v>
      </c>
      <c r="CS7359" s="262" t="s">
        <v>88</v>
      </c>
    </row>
    <row r="7360" spans="93:97" ht="39" customHeight="1">
      <c r="CO7360" s="333">
        <v>48638</v>
      </c>
      <c r="CP7360" s="262" t="s">
        <v>88</v>
      </c>
      <c r="CR7360" s="333">
        <v>48638</v>
      </c>
      <c r="CS7360" s="262" t="s">
        <v>89</v>
      </c>
    </row>
    <row r="7361" spans="93:97" ht="39" customHeight="1">
      <c r="CO7361" s="333">
        <v>48639</v>
      </c>
      <c r="CP7361" s="262" t="s">
        <v>89</v>
      </c>
      <c r="CR7361" s="333">
        <v>48639</v>
      </c>
      <c r="CS7361" s="262" t="s">
        <v>90</v>
      </c>
    </row>
    <row r="7362" spans="93:97" ht="39" customHeight="1">
      <c r="CO7362" s="333">
        <v>48640</v>
      </c>
      <c r="CP7362" s="262" t="s">
        <v>90</v>
      </c>
      <c r="CR7362" s="333">
        <v>48640</v>
      </c>
      <c r="CS7362" s="262" t="s">
        <v>91</v>
      </c>
    </row>
    <row r="7363" spans="93:97" ht="39" customHeight="1">
      <c r="CO7363" s="333">
        <v>48641</v>
      </c>
      <c r="CP7363" s="262" t="s">
        <v>91</v>
      </c>
      <c r="CR7363" s="333">
        <v>48641</v>
      </c>
      <c r="CS7363" s="262" t="s">
        <v>92</v>
      </c>
    </row>
    <row r="7364" spans="93:97" ht="39" customHeight="1">
      <c r="CO7364" s="333">
        <v>48642</v>
      </c>
      <c r="CP7364" s="262" t="s">
        <v>92</v>
      </c>
      <c r="CR7364" s="333">
        <v>48642</v>
      </c>
      <c r="CS7364" s="262" t="s">
        <v>93</v>
      </c>
    </row>
    <row r="7365" spans="93:97" ht="39" customHeight="1">
      <c r="CO7365" s="333">
        <v>48643</v>
      </c>
      <c r="CP7365" s="262" t="s">
        <v>93</v>
      </c>
      <c r="CR7365" s="333">
        <v>48643</v>
      </c>
      <c r="CS7365" s="262" t="s">
        <v>94</v>
      </c>
    </row>
    <row r="7366" spans="93:97" ht="39" customHeight="1">
      <c r="CO7366" s="333">
        <v>48644</v>
      </c>
      <c r="CP7366" s="262" t="s">
        <v>94</v>
      </c>
      <c r="CR7366" s="333">
        <v>48644</v>
      </c>
      <c r="CS7366" s="262" t="s">
        <v>95</v>
      </c>
    </row>
    <row r="7367" spans="93:97" ht="39" customHeight="1">
      <c r="CO7367" s="333">
        <v>48645</v>
      </c>
      <c r="CP7367" s="262" t="s">
        <v>95</v>
      </c>
      <c r="CR7367" s="333">
        <v>48645</v>
      </c>
      <c r="CS7367" s="262" t="s">
        <v>96</v>
      </c>
    </row>
    <row r="7368" spans="93:97" ht="39" customHeight="1">
      <c r="CO7368" s="333">
        <v>48646</v>
      </c>
      <c r="CP7368" s="262" t="s">
        <v>96</v>
      </c>
      <c r="CR7368" s="333">
        <v>48646</v>
      </c>
      <c r="CS7368" s="262" t="s">
        <v>97</v>
      </c>
    </row>
    <row r="7369" spans="93:97" ht="39" customHeight="1">
      <c r="CO7369" s="333">
        <v>48647</v>
      </c>
      <c r="CP7369" s="262" t="s">
        <v>97</v>
      </c>
      <c r="CR7369" s="333">
        <v>48647</v>
      </c>
      <c r="CS7369" s="262" t="s">
        <v>98</v>
      </c>
    </row>
    <row r="7370" spans="93:97" ht="39" customHeight="1">
      <c r="CO7370" s="333">
        <v>48648</v>
      </c>
      <c r="CP7370" s="262" t="s">
        <v>98</v>
      </c>
      <c r="CR7370" s="333">
        <v>48648</v>
      </c>
      <c r="CS7370" s="262" t="s">
        <v>99</v>
      </c>
    </row>
    <row r="7371" spans="93:97" ht="39" customHeight="1">
      <c r="CO7371" s="333">
        <v>48649</v>
      </c>
      <c r="CP7371" s="262" t="s">
        <v>99</v>
      </c>
      <c r="CR7371" s="333">
        <v>48649</v>
      </c>
      <c r="CS7371" s="262" t="s">
        <v>100</v>
      </c>
    </row>
    <row r="7372" spans="93:97" ht="39" customHeight="1">
      <c r="CO7372" s="333">
        <v>48650</v>
      </c>
      <c r="CP7372" s="262" t="s">
        <v>100</v>
      </c>
      <c r="CR7372" s="333">
        <v>48650</v>
      </c>
      <c r="CS7372" s="262" t="s">
        <v>101</v>
      </c>
    </row>
    <row r="7373" spans="93:97" ht="39" customHeight="1">
      <c r="CO7373" s="333">
        <v>48651</v>
      </c>
      <c r="CP7373" s="262" t="s">
        <v>101</v>
      </c>
      <c r="CR7373" s="333">
        <v>48651</v>
      </c>
      <c r="CS7373" s="262" t="s">
        <v>102</v>
      </c>
    </row>
    <row r="7374" spans="93:97" ht="39" customHeight="1">
      <c r="CO7374" s="333">
        <v>48652</v>
      </c>
      <c r="CP7374" s="262" t="s">
        <v>102</v>
      </c>
      <c r="CR7374" s="333">
        <v>48652</v>
      </c>
      <c r="CS7374" s="262" t="s">
        <v>103</v>
      </c>
    </row>
    <row r="7375" spans="93:97" ht="39" customHeight="1">
      <c r="CO7375" s="333">
        <v>48653</v>
      </c>
      <c r="CP7375" s="262" t="s">
        <v>103</v>
      </c>
      <c r="CR7375" s="333">
        <v>48653</v>
      </c>
      <c r="CS7375" s="262" t="s">
        <v>104</v>
      </c>
    </row>
    <row r="7376" spans="93:97" ht="39" customHeight="1">
      <c r="CO7376" s="333">
        <v>48654</v>
      </c>
      <c r="CP7376" s="262" t="s">
        <v>104</v>
      </c>
      <c r="CR7376" s="333">
        <v>48654</v>
      </c>
      <c r="CS7376" s="262" t="s">
        <v>105</v>
      </c>
    </row>
    <row r="7377" spans="93:97" ht="39" customHeight="1">
      <c r="CO7377" s="333">
        <v>48655</v>
      </c>
      <c r="CP7377" s="262" t="s">
        <v>105</v>
      </c>
      <c r="CR7377" s="333">
        <v>48655</v>
      </c>
      <c r="CS7377" s="262" t="s">
        <v>106</v>
      </c>
    </row>
    <row r="7378" spans="93:97" ht="39" customHeight="1">
      <c r="CO7378" s="333">
        <v>48656</v>
      </c>
      <c r="CP7378" s="262" t="s">
        <v>106</v>
      </c>
      <c r="CR7378" s="333">
        <v>48656</v>
      </c>
      <c r="CS7378" s="262" t="s">
        <v>107</v>
      </c>
    </row>
    <row r="7379" spans="93:97" ht="39" customHeight="1">
      <c r="CO7379" s="333">
        <v>48657</v>
      </c>
      <c r="CP7379" s="262" t="s">
        <v>107</v>
      </c>
      <c r="CR7379" s="333">
        <v>48657</v>
      </c>
      <c r="CS7379" s="262" t="s">
        <v>108</v>
      </c>
    </row>
    <row r="7380" spans="93:97" ht="39" customHeight="1">
      <c r="CO7380" s="333">
        <v>48658</v>
      </c>
      <c r="CP7380" s="262" t="s">
        <v>108</v>
      </c>
      <c r="CR7380" s="333">
        <v>48658</v>
      </c>
      <c r="CS7380" s="262" t="s">
        <v>109</v>
      </c>
    </row>
    <row r="7381" spans="93:97" ht="39" customHeight="1">
      <c r="CO7381" s="333">
        <v>48659</v>
      </c>
      <c r="CP7381" s="262" t="s">
        <v>109</v>
      </c>
      <c r="CR7381" s="333">
        <v>48659</v>
      </c>
      <c r="CS7381" s="262" t="s">
        <v>110</v>
      </c>
    </row>
    <row r="7382" spans="93:97" ht="39" customHeight="1">
      <c r="CO7382" s="333">
        <v>48660</v>
      </c>
      <c r="CP7382" s="262" t="s">
        <v>110</v>
      </c>
      <c r="CR7382" s="333">
        <v>48660</v>
      </c>
      <c r="CS7382" s="262" t="s">
        <v>111</v>
      </c>
    </row>
    <row r="7383" spans="93:97" ht="39" customHeight="1">
      <c r="CO7383" s="333">
        <v>48661</v>
      </c>
      <c r="CP7383" s="262" t="s">
        <v>111</v>
      </c>
      <c r="CR7383" s="333">
        <v>48661</v>
      </c>
      <c r="CS7383" s="262" t="s">
        <v>112</v>
      </c>
    </row>
    <row r="7384" spans="93:97" ht="39" customHeight="1">
      <c r="CO7384" s="333">
        <v>48662</v>
      </c>
      <c r="CP7384" s="262" t="s">
        <v>112</v>
      </c>
      <c r="CR7384" s="333">
        <v>48662</v>
      </c>
      <c r="CS7384" s="262" t="s">
        <v>113</v>
      </c>
    </row>
    <row r="7385" spans="93:97" ht="39" customHeight="1">
      <c r="CO7385" s="333">
        <v>48663</v>
      </c>
      <c r="CP7385" s="262" t="s">
        <v>113</v>
      </c>
      <c r="CR7385" s="333">
        <v>48663</v>
      </c>
      <c r="CS7385" s="262" t="s">
        <v>114</v>
      </c>
    </row>
    <row r="7386" spans="93:97" ht="39" customHeight="1">
      <c r="CO7386" s="333">
        <v>48664</v>
      </c>
      <c r="CP7386" s="262" t="s">
        <v>114</v>
      </c>
      <c r="CR7386" s="333">
        <v>48664</v>
      </c>
      <c r="CS7386" s="262" t="s">
        <v>115</v>
      </c>
    </row>
    <row r="7387" spans="93:97" ht="39" customHeight="1">
      <c r="CO7387" s="333">
        <v>48665</v>
      </c>
      <c r="CP7387" s="262" t="s">
        <v>115</v>
      </c>
      <c r="CR7387" s="333">
        <v>48665</v>
      </c>
      <c r="CS7387" s="262" t="s">
        <v>116</v>
      </c>
    </row>
    <row r="7388" spans="93:97" ht="39" customHeight="1">
      <c r="CO7388" s="333">
        <v>48666</v>
      </c>
      <c r="CP7388" s="262" t="s">
        <v>116</v>
      </c>
      <c r="CR7388" s="333">
        <v>48666</v>
      </c>
      <c r="CS7388" s="262" t="s">
        <v>117</v>
      </c>
    </row>
    <row r="7389" spans="93:97" ht="39" customHeight="1">
      <c r="CO7389" s="333">
        <v>48667</v>
      </c>
      <c r="CP7389" s="262" t="s">
        <v>117</v>
      </c>
      <c r="CR7389" s="333">
        <v>48667</v>
      </c>
      <c r="CS7389" s="262" t="s">
        <v>118</v>
      </c>
    </row>
    <row r="7390" spans="93:97" ht="39" customHeight="1">
      <c r="CO7390" s="333">
        <v>48668</v>
      </c>
      <c r="CP7390" s="262" t="s">
        <v>118</v>
      </c>
      <c r="CR7390" s="333">
        <v>48668</v>
      </c>
      <c r="CS7390" s="262" t="s">
        <v>119</v>
      </c>
    </row>
    <row r="7391" spans="93:97" ht="39" customHeight="1">
      <c r="CO7391" s="333">
        <v>48669</v>
      </c>
      <c r="CP7391" s="262" t="s">
        <v>119</v>
      </c>
      <c r="CR7391" s="333">
        <v>48669</v>
      </c>
      <c r="CS7391" s="262" t="s">
        <v>120</v>
      </c>
    </row>
    <row r="7392" spans="93:97" ht="39" customHeight="1">
      <c r="CO7392" s="333">
        <v>48670</v>
      </c>
      <c r="CP7392" s="262" t="s">
        <v>120</v>
      </c>
      <c r="CR7392" s="333">
        <v>48670</v>
      </c>
      <c r="CS7392" s="262" t="s">
        <v>121</v>
      </c>
    </row>
    <row r="7393" spans="93:97" ht="39" customHeight="1">
      <c r="CO7393" s="333">
        <v>48671</v>
      </c>
      <c r="CP7393" s="262" t="s">
        <v>121</v>
      </c>
      <c r="CR7393" s="333">
        <v>48671</v>
      </c>
      <c r="CS7393" s="262" t="s">
        <v>122</v>
      </c>
    </row>
    <row r="7394" spans="93:97" ht="39" customHeight="1">
      <c r="CO7394" s="333">
        <v>48672</v>
      </c>
      <c r="CP7394" s="262" t="s">
        <v>122</v>
      </c>
      <c r="CR7394" s="333">
        <v>48672</v>
      </c>
      <c r="CS7394" s="262" t="s">
        <v>123</v>
      </c>
    </row>
    <row r="7395" spans="93:97" ht="39" customHeight="1">
      <c r="CO7395" s="333">
        <v>48673</v>
      </c>
      <c r="CP7395" s="262" t="s">
        <v>123</v>
      </c>
      <c r="CR7395" s="333">
        <v>48673</v>
      </c>
      <c r="CS7395" s="262" t="s">
        <v>124</v>
      </c>
    </row>
    <row r="7396" spans="93:97" ht="39" customHeight="1">
      <c r="CO7396" s="333">
        <v>48674</v>
      </c>
      <c r="CP7396" s="262" t="s">
        <v>124</v>
      </c>
      <c r="CR7396" s="333">
        <v>48674</v>
      </c>
      <c r="CS7396" s="262" t="s">
        <v>125</v>
      </c>
    </row>
    <row r="7397" spans="93:97" ht="39" customHeight="1">
      <c r="CO7397" s="333">
        <v>48675</v>
      </c>
      <c r="CP7397" s="262" t="s">
        <v>125</v>
      </c>
      <c r="CR7397" s="333">
        <v>48675</v>
      </c>
      <c r="CS7397" s="262" t="s">
        <v>126</v>
      </c>
    </row>
    <row r="7398" spans="93:97" ht="39" customHeight="1">
      <c r="CO7398" s="333">
        <v>48676</v>
      </c>
      <c r="CP7398" s="262" t="s">
        <v>126</v>
      </c>
      <c r="CR7398" s="333">
        <v>48676</v>
      </c>
      <c r="CS7398" s="262" t="s">
        <v>127</v>
      </c>
    </row>
    <row r="7399" spans="93:97" ht="39" customHeight="1">
      <c r="CO7399" s="333">
        <v>48677</v>
      </c>
      <c r="CP7399" s="262" t="s">
        <v>127</v>
      </c>
      <c r="CR7399" s="333">
        <v>48677</v>
      </c>
      <c r="CS7399" s="262" t="s">
        <v>128</v>
      </c>
    </row>
    <row r="7400" spans="93:97" ht="39" customHeight="1">
      <c r="CO7400" s="333">
        <v>48678</v>
      </c>
      <c r="CP7400" s="262" t="s">
        <v>128</v>
      </c>
      <c r="CR7400" s="333">
        <v>48678</v>
      </c>
      <c r="CS7400" s="262" t="s">
        <v>129</v>
      </c>
    </row>
    <row r="7401" spans="93:97" ht="39" customHeight="1">
      <c r="CO7401" s="333">
        <v>48679</v>
      </c>
      <c r="CP7401" s="262" t="s">
        <v>129</v>
      </c>
      <c r="CR7401" s="333">
        <v>48679</v>
      </c>
      <c r="CS7401" s="262" t="s">
        <v>130</v>
      </c>
    </row>
    <row r="7402" spans="93:97" ht="39" customHeight="1">
      <c r="CO7402" s="333">
        <v>48680</v>
      </c>
      <c r="CP7402" s="262" t="s">
        <v>130</v>
      </c>
      <c r="CR7402" s="333">
        <v>48680</v>
      </c>
      <c r="CS7402" s="262" t="s">
        <v>131</v>
      </c>
    </row>
    <row r="7403" spans="93:97" ht="39" customHeight="1">
      <c r="CO7403" s="333">
        <v>48681</v>
      </c>
      <c r="CP7403" s="262" t="s">
        <v>131</v>
      </c>
      <c r="CR7403" s="333">
        <v>48681</v>
      </c>
      <c r="CS7403" s="262" t="s">
        <v>132</v>
      </c>
    </row>
    <row r="7404" spans="93:97" ht="39" customHeight="1">
      <c r="CO7404" s="333">
        <v>48682</v>
      </c>
      <c r="CP7404" s="262" t="s">
        <v>132</v>
      </c>
      <c r="CR7404" s="333">
        <v>48682</v>
      </c>
      <c r="CS7404" s="262" t="s">
        <v>133</v>
      </c>
    </row>
    <row r="7405" spans="93:97" ht="39" customHeight="1">
      <c r="CO7405" s="333">
        <v>48683</v>
      </c>
      <c r="CP7405" s="262" t="s">
        <v>133</v>
      </c>
      <c r="CR7405" s="333">
        <v>48683</v>
      </c>
      <c r="CS7405" s="262" t="s">
        <v>134</v>
      </c>
    </row>
    <row r="7406" spans="93:97" ht="39" customHeight="1">
      <c r="CO7406" s="333">
        <v>48684</v>
      </c>
      <c r="CP7406" s="262" t="s">
        <v>134</v>
      </c>
      <c r="CR7406" s="333">
        <v>48684</v>
      </c>
      <c r="CS7406" s="262" t="s">
        <v>135</v>
      </c>
    </row>
    <row r="7407" spans="93:97" ht="39" customHeight="1">
      <c r="CO7407" s="333">
        <v>48685</v>
      </c>
      <c r="CP7407" s="262" t="s">
        <v>135</v>
      </c>
      <c r="CR7407" s="333">
        <v>48685</v>
      </c>
      <c r="CS7407" s="262" t="s">
        <v>136</v>
      </c>
    </row>
    <row r="7408" spans="93:97" ht="39" customHeight="1">
      <c r="CO7408" s="333">
        <v>48686</v>
      </c>
      <c r="CP7408" s="262" t="s">
        <v>136</v>
      </c>
      <c r="CR7408" s="333">
        <v>48686</v>
      </c>
      <c r="CS7408" s="262" t="s">
        <v>137</v>
      </c>
    </row>
    <row r="7409" spans="93:97" ht="39" customHeight="1">
      <c r="CO7409" s="333">
        <v>48687</v>
      </c>
      <c r="CP7409" s="262" t="s">
        <v>137</v>
      </c>
      <c r="CR7409" s="333">
        <v>48687</v>
      </c>
      <c r="CS7409" s="262" t="s">
        <v>138</v>
      </c>
    </row>
    <row r="7410" spans="93:97" ht="39" customHeight="1">
      <c r="CO7410" s="333">
        <v>48688</v>
      </c>
      <c r="CP7410" s="262" t="s">
        <v>138</v>
      </c>
      <c r="CR7410" s="333">
        <v>48688</v>
      </c>
      <c r="CS7410" s="262" t="s">
        <v>139</v>
      </c>
    </row>
    <row r="7411" spans="93:97" ht="39" customHeight="1">
      <c r="CO7411" s="333">
        <v>48689</v>
      </c>
      <c r="CP7411" s="262" t="s">
        <v>139</v>
      </c>
      <c r="CR7411" s="333">
        <v>48689</v>
      </c>
      <c r="CS7411" s="262" t="s">
        <v>140</v>
      </c>
    </row>
    <row r="7412" spans="93:97" ht="39" customHeight="1">
      <c r="CO7412" s="333">
        <v>48690</v>
      </c>
      <c r="CP7412" s="262" t="s">
        <v>140</v>
      </c>
      <c r="CR7412" s="333">
        <v>48690</v>
      </c>
      <c r="CS7412" s="262" t="s">
        <v>141</v>
      </c>
    </row>
    <row r="7413" spans="93:97" ht="39" customHeight="1">
      <c r="CO7413" s="333">
        <v>48691</v>
      </c>
      <c r="CP7413" s="262" t="s">
        <v>141</v>
      </c>
      <c r="CR7413" s="333">
        <v>48691</v>
      </c>
      <c r="CS7413" s="262" t="s">
        <v>142</v>
      </c>
    </row>
    <row r="7414" spans="93:97" ht="39" customHeight="1">
      <c r="CO7414" s="333">
        <v>48692</v>
      </c>
      <c r="CP7414" s="262" t="s">
        <v>142</v>
      </c>
      <c r="CR7414" s="333">
        <v>48692</v>
      </c>
      <c r="CS7414" s="262" t="s">
        <v>143</v>
      </c>
    </row>
    <row r="7415" spans="93:97" ht="39" customHeight="1">
      <c r="CO7415" s="333">
        <v>48693</v>
      </c>
      <c r="CP7415" s="262" t="s">
        <v>143</v>
      </c>
      <c r="CR7415" s="333">
        <v>48693</v>
      </c>
      <c r="CS7415" s="262" t="s">
        <v>144</v>
      </c>
    </row>
    <row r="7416" spans="93:97" ht="39" customHeight="1">
      <c r="CO7416" s="333">
        <v>48694</v>
      </c>
      <c r="CP7416" s="262" t="s">
        <v>144</v>
      </c>
      <c r="CR7416" s="333">
        <v>48694</v>
      </c>
      <c r="CS7416" s="262" t="s">
        <v>145</v>
      </c>
    </row>
    <row r="7417" spans="93:97" ht="39" customHeight="1">
      <c r="CO7417" s="333">
        <v>48695</v>
      </c>
      <c r="CP7417" s="262" t="s">
        <v>145</v>
      </c>
      <c r="CR7417" s="333">
        <v>48695</v>
      </c>
      <c r="CS7417" s="262" t="s">
        <v>146</v>
      </c>
    </row>
    <row r="7418" spans="93:97" ht="39" customHeight="1">
      <c r="CO7418" s="333">
        <v>48696</v>
      </c>
      <c r="CP7418" s="262" t="s">
        <v>146</v>
      </c>
      <c r="CR7418" s="333">
        <v>48696</v>
      </c>
      <c r="CS7418" s="262" t="s">
        <v>147</v>
      </c>
    </row>
    <row r="7419" spans="93:97" ht="39" customHeight="1">
      <c r="CO7419" s="333">
        <v>48697</v>
      </c>
      <c r="CP7419" s="262" t="s">
        <v>147</v>
      </c>
      <c r="CR7419" s="333">
        <v>48697</v>
      </c>
      <c r="CS7419" s="262" t="s">
        <v>148</v>
      </c>
    </row>
    <row r="7420" spans="93:97" ht="39" customHeight="1">
      <c r="CO7420" s="333">
        <v>48698</v>
      </c>
      <c r="CP7420" s="262" t="s">
        <v>148</v>
      </c>
      <c r="CR7420" s="333">
        <v>48698</v>
      </c>
      <c r="CS7420" s="262" t="s">
        <v>149</v>
      </c>
    </row>
    <row r="7421" spans="93:97" ht="39" customHeight="1">
      <c r="CO7421" s="333">
        <v>48699</v>
      </c>
      <c r="CP7421" s="262" t="s">
        <v>149</v>
      </c>
      <c r="CR7421" s="333">
        <v>48699</v>
      </c>
      <c r="CS7421" s="262" t="s">
        <v>150</v>
      </c>
    </row>
    <row r="7422" spans="93:97" ht="39" customHeight="1">
      <c r="CO7422" s="333">
        <v>48700</v>
      </c>
      <c r="CP7422" s="262" t="s">
        <v>150</v>
      </c>
      <c r="CR7422" s="333">
        <v>48700</v>
      </c>
      <c r="CS7422" s="262" t="s">
        <v>151</v>
      </c>
    </row>
    <row r="7423" spans="93:97" ht="39" customHeight="1">
      <c r="CO7423" s="333">
        <v>48701</v>
      </c>
      <c r="CP7423" s="262" t="s">
        <v>151</v>
      </c>
      <c r="CR7423" s="333">
        <v>48701</v>
      </c>
      <c r="CS7423" s="262" t="s">
        <v>152</v>
      </c>
    </row>
    <row r="7424" spans="93:97" ht="39" customHeight="1">
      <c r="CO7424" s="333">
        <v>48702</v>
      </c>
      <c r="CP7424" s="262" t="s">
        <v>152</v>
      </c>
      <c r="CR7424" s="333">
        <v>48702</v>
      </c>
      <c r="CS7424" s="262" t="s">
        <v>153</v>
      </c>
    </row>
    <row r="7425" spans="93:97" ht="39" customHeight="1">
      <c r="CO7425" s="333">
        <v>48703</v>
      </c>
      <c r="CP7425" s="262" t="s">
        <v>153</v>
      </c>
      <c r="CR7425" s="333">
        <v>48703</v>
      </c>
      <c r="CS7425" s="262" t="s">
        <v>154</v>
      </c>
    </row>
    <row r="7426" spans="93:97" ht="39" customHeight="1">
      <c r="CO7426" s="333">
        <v>48704</v>
      </c>
      <c r="CP7426" s="262" t="s">
        <v>154</v>
      </c>
      <c r="CR7426" s="333">
        <v>48704</v>
      </c>
      <c r="CS7426" s="262" t="s">
        <v>155</v>
      </c>
    </row>
    <row r="7427" spans="93:97" ht="39" customHeight="1">
      <c r="CO7427" s="333">
        <v>48705</v>
      </c>
      <c r="CP7427" s="262" t="s">
        <v>155</v>
      </c>
      <c r="CR7427" s="333">
        <v>48705</v>
      </c>
      <c r="CS7427" s="262" t="s">
        <v>156</v>
      </c>
    </row>
    <row r="7428" spans="93:97" ht="39" customHeight="1">
      <c r="CO7428" s="333">
        <v>48706</v>
      </c>
      <c r="CP7428" s="262" t="s">
        <v>156</v>
      </c>
      <c r="CR7428" s="333">
        <v>48706</v>
      </c>
      <c r="CS7428" s="262" t="s">
        <v>157</v>
      </c>
    </row>
    <row r="7429" spans="93:97" ht="39" customHeight="1">
      <c r="CO7429" s="333">
        <v>48707</v>
      </c>
      <c r="CP7429" s="262" t="s">
        <v>157</v>
      </c>
      <c r="CR7429" s="333">
        <v>48707</v>
      </c>
      <c r="CS7429" s="262" t="s">
        <v>158</v>
      </c>
    </row>
    <row r="7430" spans="93:97" ht="39" customHeight="1">
      <c r="CO7430" s="333">
        <v>48708</v>
      </c>
      <c r="CP7430" s="262" t="s">
        <v>158</v>
      </c>
      <c r="CR7430" s="333">
        <v>48708</v>
      </c>
      <c r="CS7430" s="262" t="s">
        <v>159</v>
      </c>
    </row>
    <row r="7431" spans="93:97" ht="39" customHeight="1">
      <c r="CO7431" s="333">
        <v>48709</v>
      </c>
      <c r="CP7431" s="262" t="s">
        <v>159</v>
      </c>
      <c r="CR7431" s="333">
        <v>48709</v>
      </c>
      <c r="CS7431" s="262" t="s">
        <v>160</v>
      </c>
    </row>
    <row r="7432" spans="93:97" ht="39" customHeight="1">
      <c r="CO7432" s="333">
        <v>48710</v>
      </c>
      <c r="CP7432" s="262" t="s">
        <v>160</v>
      </c>
      <c r="CR7432" s="333">
        <v>48710</v>
      </c>
      <c r="CS7432" s="262" t="s">
        <v>161</v>
      </c>
    </row>
    <row r="7433" spans="93:97" ht="39" customHeight="1">
      <c r="CO7433" s="333">
        <v>48711</v>
      </c>
      <c r="CP7433" s="262" t="s">
        <v>161</v>
      </c>
      <c r="CR7433" s="333">
        <v>48711</v>
      </c>
      <c r="CS7433" s="262" t="s">
        <v>162</v>
      </c>
    </row>
    <row r="7434" spans="93:97" ht="39" customHeight="1">
      <c r="CO7434" s="333">
        <v>48712</v>
      </c>
      <c r="CP7434" s="262" t="s">
        <v>162</v>
      </c>
      <c r="CR7434" s="333">
        <v>48712</v>
      </c>
      <c r="CS7434" s="262" t="s">
        <v>163</v>
      </c>
    </row>
    <row r="7435" spans="93:97" ht="39" customHeight="1">
      <c r="CO7435" s="333">
        <v>48713</v>
      </c>
      <c r="CP7435" s="262" t="s">
        <v>163</v>
      </c>
      <c r="CR7435" s="333">
        <v>48713</v>
      </c>
      <c r="CS7435" s="262" t="s">
        <v>164</v>
      </c>
    </row>
    <row r="7436" spans="93:97" ht="39" customHeight="1">
      <c r="CO7436" s="333">
        <v>48714</v>
      </c>
      <c r="CP7436" s="262" t="s">
        <v>164</v>
      </c>
      <c r="CR7436" s="333">
        <v>48714</v>
      </c>
      <c r="CS7436" s="262" t="s">
        <v>165</v>
      </c>
    </row>
    <row r="7437" spans="93:97" ht="39" customHeight="1">
      <c r="CO7437" s="333">
        <v>48715</v>
      </c>
      <c r="CP7437" s="262" t="s">
        <v>165</v>
      </c>
      <c r="CR7437" s="333">
        <v>48715</v>
      </c>
      <c r="CS7437" s="262" t="s">
        <v>166</v>
      </c>
    </row>
    <row r="7438" spans="93:97" ht="39" customHeight="1">
      <c r="CO7438" s="333">
        <v>48716</v>
      </c>
      <c r="CP7438" s="262" t="s">
        <v>166</v>
      </c>
      <c r="CR7438" s="333">
        <v>48716</v>
      </c>
      <c r="CS7438" s="262" t="s">
        <v>167</v>
      </c>
    </row>
    <row r="7439" spans="93:97" ht="39" customHeight="1">
      <c r="CO7439" s="333">
        <v>48717</v>
      </c>
      <c r="CP7439" s="262" t="s">
        <v>167</v>
      </c>
      <c r="CR7439" s="333">
        <v>48717</v>
      </c>
      <c r="CS7439" s="262" t="s">
        <v>168</v>
      </c>
    </row>
    <row r="7440" spans="93:97" ht="39" customHeight="1">
      <c r="CO7440" s="333">
        <v>48718</v>
      </c>
      <c r="CP7440" s="262" t="s">
        <v>168</v>
      </c>
      <c r="CR7440" s="333">
        <v>48718</v>
      </c>
      <c r="CS7440" s="262" t="s">
        <v>169</v>
      </c>
    </row>
    <row r="7441" spans="93:97" ht="39" customHeight="1">
      <c r="CO7441" s="333">
        <v>48719</v>
      </c>
      <c r="CP7441" s="262" t="s">
        <v>169</v>
      </c>
      <c r="CR7441" s="333">
        <v>48719</v>
      </c>
      <c r="CS7441" s="262" t="s">
        <v>170</v>
      </c>
    </row>
    <row r="7442" spans="93:97" ht="39" customHeight="1">
      <c r="CO7442" s="333">
        <v>48720</v>
      </c>
      <c r="CP7442" s="262" t="s">
        <v>170</v>
      </c>
      <c r="CR7442" s="333">
        <v>48720</v>
      </c>
      <c r="CS7442" s="262" t="s">
        <v>171</v>
      </c>
    </row>
    <row r="7443" spans="93:97" ht="39" customHeight="1">
      <c r="CO7443" s="333">
        <v>48721</v>
      </c>
      <c r="CP7443" s="262" t="s">
        <v>171</v>
      </c>
      <c r="CR7443" s="333">
        <v>48721</v>
      </c>
      <c r="CS7443" s="262" t="s">
        <v>172</v>
      </c>
    </row>
    <row r="7444" spans="93:97" ht="39" customHeight="1">
      <c r="CO7444" s="333">
        <v>48722</v>
      </c>
      <c r="CP7444" s="262" t="s">
        <v>172</v>
      </c>
      <c r="CR7444" s="333">
        <v>48722</v>
      </c>
      <c r="CS7444" s="262" t="s">
        <v>173</v>
      </c>
    </row>
    <row r="7445" spans="93:97" ht="39" customHeight="1">
      <c r="CO7445" s="333">
        <v>48723</v>
      </c>
      <c r="CP7445" s="262" t="s">
        <v>173</v>
      </c>
      <c r="CR7445" s="333">
        <v>48723</v>
      </c>
      <c r="CS7445" s="262" t="s">
        <v>174</v>
      </c>
    </row>
    <row r="7446" spans="93:97" ht="39" customHeight="1">
      <c r="CO7446" s="333">
        <v>48724</v>
      </c>
      <c r="CP7446" s="262" t="s">
        <v>174</v>
      </c>
      <c r="CR7446" s="333">
        <v>48724</v>
      </c>
      <c r="CS7446" s="262" t="s">
        <v>175</v>
      </c>
    </row>
    <row r="7447" spans="93:97" ht="39" customHeight="1">
      <c r="CO7447" s="333">
        <v>48725</v>
      </c>
      <c r="CP7447" s="262" t="s">
        <v>175</v>
      </c>
      <c r="CR7447" s="333">
        <v>48725</v>
      </c>
      <c r="CS7447" s="262" t="s">
        <v>176</v>
      </c>
    </row>
    <row r="7448" spans="93:97" ht="39" customHeight="1">
      <c r="CO7448" s="333">
        <v>48726</v>
      </c>
      <c r="CP7448" s="262" t="s">
        <v>176</v>
      </c>
      <c r="CR7448" s="333">
        <v>48726</v>
      </c>
      <c r="CS7448" s="262" t="s">
        <v>177</v>
      </c>
    </row>
    <row r="7449" spans="93:97" ht="39" customHeight="1">
      <c r="CO7449" s="333">
        <v>48727</v>
      </c>
      <c r="CP7449" s="262" t="s">
        <v>177</v>
      </c>
      <c r="CR7449" s="333">
        <v>48727</v>
      </c>
      <c r="CS7449" s="262" t="s">
        <v>178</v>
      </c>
    </row>
    <row r="7450" spans="93:97" ht="39" customHeight="1">
      <c r="CO7450" s="333">
        <v>48728</v>
      </c>
      <c r="CP7450" s="262" t="s">
        <v>178</v>
      </c>
      <c r="CR7450" s="333">
        <v>48728</v>
      </c>
      <c r="CS7450" s="262" t="s">
        <v>179</v>
      </c>
    </row>
    <row r="7451" spans="93:97" ht="39" customHeight="1">
      <c r="CO7451" s="333">
        <v>48729</v>
      </c>
      <c r="CP7451" s="262" t="s">
        <v>179</v>
      </c>
      <c r="CR7451" s="333">
        <v>48729</v>
      </c>
      <c r="CS7451" s="262" t="s">
        <v>180</v>
      </c>
    </row>
    <row r="7452" spans="93:97" ht="39" customHeight="1">
      <c r="CO7452" s="333">
        <v>48730</v>
      </c>
      <c r="CP7452" s="262" t="s">
        <v>180</v>
      </c>
      <c r="CR7452" s="333">
        <v>48730</v>
      </c>
      <c r="CS7452" s="262" t="s">
        <v>181</v>
      </c>
    </row>
    <row r="7453" spans="93:97" ht="39" customHeight="1">
      <c r="CO7453" s="333">
        <v>48731</v>
      </c>
      <c r="CP7453" s="262" t="s">
        <v>181</v>
      </c>
      <c r="CR7453" s="333">
        <v>48731</v>
      </c>
      <c r="CS7453" s="262" t="s">
        <v>182</v>
      </c>
    </row>
    <row r="7454" spans="93:97" ht="39" customHeight="1">
      <c r="CO7454" s="333">
        <v>48732</v>
      </c>
      <c r="CP7454" s="262" t="s">
        <v>182</v>
      </c>
      <c r="CR7454" s="333">
        <v>48732</v>
      </c>
      <c r="CS7454" s="262" t="s">
        <v>183</v>
      </c>
    </row>
    <row r="7455" spans="93:97" ht="39" customHeight="1">
      <c r="CO7455" s="333">
        <v>48733</v>
      </c>
      <c r="CP7455" s="262" t="s">
        <v>183</v>
      </c>
      <c r="CR7455" s="333">
        <v>48733</v>
      </c>
      <c r="CS7455" s="262" t="s">
        <v>184</v>
      </c>
    </row>
    <row r="7456" spans="93:97" ht="39" customHeight="1">
      <c r="CO7456" s="333">
        <v>48734</v>
      </c>
      <c r="CP7456" s="262" t="s">
        <v>184</v>
      </c>
      <c r="CR7456" s="333">
        <v>48734</v>
      </c>
      <c r="CS7456" s="262" t="s">
        <v>185</v>
      </c>
    </row>
    <row r="7457" spans="93:97" ht="39" customHeight="1">
      <c r="CO7457" s="333">
        <v>48735</v>
      </c>
      <c r="CP7457" s="262" t="s">
        <v>185</v>
      </c>
      <c r="CR7457" s="333">
        <v>48735</v>
      </c>
      <c r="CS7457" s="262" t="s">
        <v>186</v>
      </c>
    </row>
    <row r="7458" spans="93:97" ht="39" customHeight="1">
      <c r="CO7458" s="333">
        <v>48736</v>
      </c>
      <c r="CP7458" s="262" t="s">
        <v>186</v>
      </c>
      <c r="CR7458" s="333">
        <v>48736</v>
      </c>
      <c r="CS7458" s="262" t="s">
        <v>187</v>
      </c>
    </row>
    <row r="7459" spans="93:97" ht="39" customHeight="1">
      <c r="CO7459" s="333">
        <v>48737</v>
      </c>
      <c r="CP7459" s="262" t="s">
        <v>187</v>
      </c>
      <c r="CR7459" s="333">
        <v>48737</v>
      </c>
      <c r="CS7459" s="262" t="s">
        <v>188</v>
      </c>
    </row>
    <row r="7460" spans="93:97" ht="39" customHeight="1">
      <c r="CO7460" s="333">
        <v>48738</v>
      </c>
      <c r="CP7460" s="262" t="s">
        <v>188</v>
      </c>
      <c r="CR7460" s="333">
        <v>48738</v>
      </c>
      <c r="CS7460" s="262" t="s">
        <v>189</v>
      </c>
    </row>
    <row r="7461" spans="93:97" ht="39" customHeight="1">
      <c r="CO7461" s="333">
        <v>48739</v>
      </c>
      <c r="CP7461" s="262" t="s">
        <v>189</v>
      </c>
      <c r="CR7461" s="333">
        <v>48739</v>
      </c>
      <c r="CS7461" s="262" t="s">
        <v>190</v>
      </c>
    </row>
    <row r="7462" spans="93:97" ht="39" customHeight="1">
      <c r="CO7462" s="333">
        <v>48740</v>
      </c>
      <c r="CP7462" s="262" t="s">
        <v>190</v>
      </c>
      <c r="CR7462" s="333">
        <v>48740</v>
      </c>
      <c r="CS7462" s="262" t="s">
        <v>191</v>
      </c>
    </row>
    <row r="7463" spans="93:97" ht="39" customHeight="1">
      <c r="CO7463" s="333">
        <v>48741</v>
      </c>
      <c r="CP7463" s="262" t="s">
        <v>191</v>
      </c>
      <c r="CR7463" s="333">
        <v>48741</v>
      </c>
      <c r="CS7463" s="262" t="s">
        <v>192</v>
      </c>
    </row>
    <row r="7464" spans="93:97" ht="39" customHeight="1">
      <c r="CO7464" s="333">
        <v>48742</v>
      </c>
      <c r="CP7464" s="262" t="s">
        <v>192</v>
      </c>
      <c r="CR7464" s="333">
        <v>48742</v>
      </c>
      <c r="CS7464" s="262" t="s">
        <v>193</v>
      </c>
    </row>
    <row r="7465" spans="93:97" ht="39" customHeight="1">
      <c r="CO7465" s="333">
        <v>48743</v>
      </c>
      <c r="CP7465" s="262" t="s">
        <v>193</v>
      </c>
      <c r="CR7465" s="333">
        <v>48743</v>
      </c>
      <c r="CS7465" s="262" t="s">
        <v>194</v>
      </c>
    </row>
    <row r="7466" spans="93:97" ht="39" customHeight="1">
      <c r="CO7466" s="333">
        <v>48744</v>
      </c>
      <c r="CP7466" s="262" t="s">
        <v>194</v>
      </c>
      <c r="CR7466" s="333">
        <v>48744</v>
      </c>
      <c r="CS7466" s="262" t="s">
        <v>195</v>
      </c>
    </row>
    <row r="7467" spans="93:97" ht="39" customHeight="1">
      <c r="CO7467" s="333">
        <v>48745</v>
      </c>
      <c r="CP7467" s="262" t="s">
        <v>195</v>
      </c>
      <c r="CR7467" s="333">
        <v>48745</v>
      </c>
      <c r="CS7467" s="262" t="s">
        <v>196</v>
      </c>
    </row>
    <row r="7468" spans="93:97" ht="39" customHeight="1">
      <c r="CO7468" s="333">
        <v>48746</v>
      </c>
      <c r="CP7468" s="262" t="s">
        <v>196</v>
      </c>
      <c r="CR7468" s="333">
        <v>48746</v>
      </c>
      <c r="CS7468" s="262" t="s">
        <v>197</v>
      </c>
    </row>
    <row r="7469" spans="93:97" ht="39" customHeight="1">
      <c r="CO7469" s="333">
        <v>48747</v>
      </c>
      <c r="CP7469" s="262" t="s">
        <v>197</v>
      </c>
      <c r="CR7469" s="333">
        <v>48747</v>
      </c>
      <c r="CS7469" s="262" t="s">
        <v>198</v>
      </c>
    </row>
    <row r="7470" spans="93:97" ht="39" customHeight="1">
      <c r="CO7470" s="333">
        <v>48748</v>
      </c>
      <c r="CP7470" s="262" t="s">
        <v>198</v>
      </c>
      <c r="CR7470" s="333">
        <v>48748</v>
      </c>
      <c r="CS7470" s="262" t="s">
        <v>199</v>
      </c>
    </row>
    <row r="7471" spans="93:97" ht="39" customHeight="1">
      <c r="CO7471" s="333">
        <v>48749</v>
      </c>
      <c r="CP7471" s="262" t="s">
        <v>199</v>
      </c>
      <c r="CR7471" s="333">
        <v>48749</v>
      </c>
      <c r="CS7471" s="262" t="s">
        <v>200</v>
      </c>
    </row>
    <row r="7472" spans="93:97" ht="39" customHeight="1">
      <c r="CO7472" s="333">
        <v>48750</v>
      </c>
      <c r="CP7472" s="262" t="s">
        <v>200</v>
      </c>
      <c r="CR7472" s="333">
        <v>48750</v>
      </c>
      <c r="CS7472" s="262" t="s">
        <v>201</v>
      </c>
    </row>
    <row r="7473" spans="93:97" ht="39" customHeight="1">
      <c r="CO7473" s="333">
        <v>48751</v>
      </c>
      <c r="CP7473" s="262" t="s">
        <v>201</v>
      </c>
      <c r="CR7473" s="333">
        <v>48751</v>
      </c>
      <c r="CS7473" s="262" t="s">
        <v>202</v>
      </c>
    </row>
    <row r="7474" spans="93:97" ht="39" customHeight="1">
      <c r="CO7474" s="333">
        <v>48752</v>
      </c>
      <c r="CP7474" s="262" t="s">
        <v>202</v>
      </c>
      <c r="CR7474" s="333">
        <v>48752</v>
      </c>
      <c r="CS7474" s="262" t="s">
        <v>203</v>
      </c>
    </row>
    <row r="7475" spans="93:97" ht="39" customHeight="1">
      <c r="CO7475" s="333">
        <v>48753</v>
      </c>
      <c r="CP7475" s="262" t="s">
        <v>203</v>
      </c>
      <c r="CR7475" s="333">
        <v>48753</v>
      </c>
      <c r="CS7475" s="262" t="s">
        <v>204</v>
      </c>
    </row>
    <row r="7476" spans="93:97" ht="39" customHeight="1">
      <c r="CO7476" s="333">
        <v>48754</v>
      </c>
      <c r="CP7476" s="262" t="s">
        <v>204</v>
      </c>
      <c r="CR7476" s="333">
        <v>48754</v>
      </c>
      <c r="CS7476" s="262" t="s">
        <v>205</v>
      </c>
    </row>
    <row r="7477" spans="93:97" ht="39" customHeight="1">
      <c r="CO7477" s="333">
        <v>48755</v>
      </c>
      <c r="CP7477" s="262" t="s">
        <v>205</v>
      </c>
      <c r="CR7477" s="333">
        <v>48755</v>
      </c>
      <c r="CS7477" s="262" t="s">
        <v>206</v>
      </c>
    </row>
    <row r="7478" spans="93:97" ht="39" customHeight="1">
      <c r="CO7478" s="333">
        <v>48756</v>
      </c>
      <c r="CP7478" s="262" t="s">
        <v>206</v>
      </c>
      <c r="CR7478" s="333">
        <v>48756</v>
      </c>
      <c r="CS7478" s="262" t="s">
        <v>207</v>
      </c>
    </row>
    <row r="7479" spans="93:97" ht="39" customHeight="1">
      <c r="CO7479" s="333">
        <v>48757</v>
      </c>
      <c r="CP7479" s="262" t="s">
        <v>207</v>
      </c>
      <c r="CR7479" s="333">
        <v>48757</v>
      </c>
      <c r="CS7479" s="262" t="s">
        <v>208</v>
      </c>
    </row>
    <row r="7480" spans="93:97" ht="39" customHeight="1">
      <c r="CO7480" s="333">
        <v>48758</v>
      </c>
      <c r="CP7480" s="262" t="s">
        <v>208</v>
      </c>
      <c r="CR7480" s="333">
        <v>48758</v>
      </c>
      <c r="CS7480" s="262" t="s">
        <v>209</v>
      </c>
    </row>
    <row r="7481" spans="93:97" ht="39" customHeight="1">
      <c r="CO7481" s="333">
        <v>48759</v>
      </c>
      <c r="CP7481" s="262" t="s">
        <v>209</v>
      </c>
      <c r="CR7481" s="333">
        <v>48759</v>
      </c>
      <c r="CS7481" s="262" t="s">
        <v>210</v>
      </c>
    </row>
    <row r="7482" spans="93:97" ht="39" customHeight="1">
      <c r="CO7482" s="333">
        <v>48760</v>
      </c>
      <c r="CP7482" s="262" t="s">
        <v>210</v>
      </c>
      <c r="CR7482" s="333">
        <v>48760</v>
      </c>
      <c r="CS7482" s="262" t="s">
        <v>211</v>
      </c>
    </row>
    <row r="7483" spans="93:97" ht="39" customHeight="1">
      <c r="CO7483" s="333">
        <v>48761</v>
      </c>
      <c r="CP7483" s="262" t="s">
        <v>211</v>
      </c>
      <c r="CR7483" s="333">
        <v>48761</v>
      </c>
      <c r="CS7483" s="262" t="s">
        <v>212</v>
      </c>
    </row>
    <row r="7484" spans="93:97" ht="39" customHeight="1">
      <c r="CO7484" s="333">
        <v>48762</v>
      </c>
      <c r="CP7484" s="262" t="s">
        <v>212</v>
      </c>
      <c r="CR7484" s="333">
        <v>48762</v>
      </c>
      <c r="CS7484" s="262" t="s">
        <v>213</v>
      </c>
    </row>
    <row r="7485" spans="93:97" ht="39" customHeight="1">
      <c r="CO7485" s="333">
        <v>48763</v>
      </c>
      <c r="CP7485" s="262" t="s">
        <v>213</v>
      </c>
      <c r="CR7485" s="333">
        <v>48763</v>
      </c>
      <c r="CS7485" s="262" t="s">
        <v>214</v>
      </c>
    </row>
    <row r="7486" spans="93:97" ht="39" customHeight="1">
      <c r="CO7486" s="333">
        <v>48764</v>
      </c>
      <c r="CP7486" s="262" t="s">
        <v>214</v>
      </c>
      <c r="CR7486" s="333">
        <v>48764</v>
      </c>
      <c r="CS7486" s="262" t="s">
        <v>215</v>
      </c>
    </row>
    <row r="7487" spans="93:97" ht="39" customHeight="1">
      <c r="CO7487" s="333">
        <v>48765</v>
      </c>
      <c r="CP7487" s="262" t="s">
        <v>215</v>
      </c>
      <c r="CR7487" s="333">
        <v>48765</v>
      </c>
      <c r="CS7487" s="262" t="s">
        <v>216</v>
      </c>
    </row>
    <row r="7488" spans="93:97" ht="39" customHeight="1">
      <c r="CO7488" s="333">
        <v>48766</v>
      </c>
      <c r="CP7488" s="262" t="s">
        <v>216</v>
      </c>
      <c r="CR7488" s="333">
        <v>48766</v>
      </c>
      <c r="CS7488" s="262" t="s">
        <v>217</v>
      </c>
    </row>
    <row r="7489" spans="93:97" ht="39" customHeight="1">
      <c r="CO7489" s="333">
        <v>48767</v>
      </c>
      <c r="CP7489" s="262" t="s">
        <v>217</v>
      </c>
      <c r="CR7489" s="333">
        <v>48767</v>
      </c>
      <c r="CS7489" s="262" t="s">
        <v>218</v>
      </c>
    </row>
    <row r="7490" spans="93:97" ht="39" customHeight="1">
      <c r="CO7490" s="333">
        <v>48768</v>
      </c>
      <c r="CP7490" s="262" t="s">
        <v>218</v>
      </c>
      <c r="CR7490" s="333">
        <v>48768</v>
      </c>
      <c r="CS7490" s="262" t="s">
        <v>219</v>
      </c>
    </row>
    <row r="7491" spans="93:97" ht="39" customHeight="1">
      <c r="CO7491" s="333">
        <v>48769</v>
      </c>
      <c r="CP7491" s="262" t="s">
        <v>219</v>
      </c>
      <c r="CR7491" s="333">
        <v>48769</v>
      </c>
      <c r="CS7491" s="262" t="s">
        <v>220</v>
      </c>
    </row>
    <row r="7492" spans="93:97" ht="39" customHeight="1">
      <c r="CO7492" s="333">
        <v>48770</v>
      </c>
      <c r="CP7492" s="262" t="s">
        <v>220</v>
      </c>
      <c r="CR7492" s="333">
        <v>48770</v>
      </c>
      <c r="CS7492" s="262" t="s">
        <v>221</v>
      </c>
    </row>
    <row r="7493" spans="93:97" ht="39" customHeight="1">
      <c r="CO7493" s="333">
        <v>48771</v>
      </c>
      <c r="CP7493" s="262" t="s">
        <v>221</v>
      </c>
      <c r="CR7493" s="333">
        <v>48771</v>
      </c>
      <c r="CS7493" s="262" t="s">
        <v>222</v>
      </c>
    </row>
    <row r="7494" spans="93:97" ht="39" customHeight="1">
      <c r="CO7494" s="333">
        <v>48772</v>
      </c>
      <c r="CP7494" s="262" t="s">
        <v>222</v>
      </c>
      <c r="CR7494" s="333">
        <v>48772</v>
      </c>
      <c r="CS7494" s="262" t="s">
        <v>223</v>
      </c>
    </row>
    <row r="7495" spans="93:97" ht="39" customHeight="1">
      <c r="CO7495" s="333">
        <v>48773</v>
      </c>
      <c r="CP7495" s="262" t="s">
        <v>223</v>
      </c>
      <c r="CR7495" s="333">
        <v>48773</v>
      </c>
      <c r="CS7495" s="262" t="s">
        <v>224</v>
      </c>
    </row>
    <row r="7496" spans="93:97" ht="39" customHeight="1">
      <c r="CO7496" s="333">
        <v>48774</v>
      </c>
      <c r="CP7496" s="262" t="s">
        <v>224</v>
      </c>
      <c r="CR7496" s="333">
        <v>48774</v>
      </c>
      <c r="CS7496" s="262" t="s">
        <v>225</v>
      </c>
    </row>
    <row r="7497" spans="93:97" ht="39" customHeight="1">
      <c r="CO7497" s="333">
        <v>48775</v>
      </c>
      <c r="CP7497" s="262" t="s">
        <v>225</v>
      </c>
      <c r="CR7497" s="333">
        <v>48775</v>
      </c>
      <c r="CS7497" s="262" t="s">
        <v>226</v>
      </c>
    </row>
    <row r="7498" spans="93:97" ht="39" customHeight="1">
      <c r="CO7498" s="333">
        <v>48776</v>
      </c>
      <c r="CP7498" s="262" t="s">
        <v>226</v>
      </c>
      <c r="CR7498" s="333">
        <v>48776</v>
      </c>
      <c r="CS7498" s="262" t="s">
        <v>227</v>
      </c>
    </row>
    <row r="7499" spans="93:97" ht="39" customHeight="1">
      <c r="CO7499" s="333">
        <v>48777</v>
      </c>
      <c r="CP7499" s="262" t="s">
        <v>227</v>
      </c>
      <c r="CR7499" s="333">
        <v>48777</v>
      </c>
      <c r="CS7499" s="262" t="s">
        <v>228</v>
      </c>
    </row>
    <row r="7500" spans="93:97" ht="39" customHeight="1">
      <c r="CO7500" s="333">
        <v>48778</v>
      </c>
      <c r="CP7500" s="262" t="s">
        <v>228</v>
      </c>
      <c r="CR7500" s="333">
        <v>48778</v>
      </c>
      <c r="CS7500" s="262" t="s">
        <v>229</v>
      </c>
    </row>
    <row r="7501" spans="93:97" ht="39" customHeight="1">
      <c r="CO7501" s="333">
        <v>48779</v>
      </c>
      <c r="CP7501" s="262" t="s">
        <v>229</v>
      </c>
      <c r="CR7501" s="333">
        <v>48779</v>
      </c>
      <c r="CS7501" s="262" t="s">
        <v>230</v>
      </c>
    </row>
    <row r="7502" spans="93:97" ht="39" customHeight="1">
      <c r="CO7502" s="333">
        <v>48780</v>
      </c>
      <c r="CP7502" s="262" t="s">
        <v>230</v>
      </c>
      <c r="CR7502" s="333">
        <v>48780</v>
      </c>
      <c r="CS7502" s="262" t="s">
        <v>231</v>
      </c>
    </row>
    <row r="7503" spans="93:97" ht="39" customHeight="1">
      <c r="CO7503" s="333">
        <v>48781</v>
      </c>
      <c r="CP7503" s="262" t="s">
        <v>231</v>
      </c>
      <c r="CR7503" s="333">
        <v>48781</v>
      </c>
      <c r="CS7503" s="262" t="s">
        <v>232</v>
      </c>
    </row>
    <row r="7504" spans="93:97" ht="39" customHeight="1">
      <c r="CO7504" s="333">
        <v>48782</v>
      </c>
      <c r="CP7504" s="262" t="s">
        <v>232</v>
      </c>
      <c r="CR7504" s="333">
        <v>48782</v>
      </c>
      <c r="CS7504" s="262" t="s">
        <v>233</v>
      </c>
    </row>
    <row r="7505" spans="93:97" ht="39" customHeight="1">
      <c r="CO7505" s="333">
        <v>48783</v>
      </c>
      <c r="CP7505" s="262" t="s">
        <v>233</v>
      </c>
      <c r="CR7505" s="333">
        <v>48783</v>
      </c>
      <c r="CS7505" s="262" t="s">
        <v>234</v>
      </c>
    </row>
    <row r="7506" spans="93:97" ht="39" customHeight="1">
      <c r="CO7506" s="333">
        <v>48784</v>
      </c>
      <c r="CP7506" s="262" t="s">
        <v>234</v>
      </c>
      <c r="CR7506" s="333">
        <v>48784</v>
      </c>
      <c r="CS7506" s="262" t="s">
        <v>235</v>
      </c>
    </row>
    <row r="7507" spans="93:97" ht="39" customHeight="1">
      <c r="CO7507" s="333">
        <v>48785</v>
      </c>
      <c r="CP7507" s="262" t="s">
        <v>235</v>
      </c>
      <c r="CR7507" s="333">
        <v>48785</v>
      </c>
      <c r="CS7507" s="262" t="s">
        <v>236</v>
      </c>
    </row>
    <row r="7508" spans="93:97" ht="39" customHeight="1">
      <c r="CO7508" s="333">
        <v>48786</v>
      </c>
      <c r="CP7508" s="262" t="s">
        <v>236</v>
      </c>
      <c r="CR7508" s="333">
        <v>48786</v>
      </c>
      <c r="CS7508" s="262" t="s">
        <v>237</v>
      </c>
    </row>
    <row r="7509" spans="93:97" ht="39" customHeight="1">
      <c r="CO7509" s="333">
        <v>48787</v>
      </c>
      <c r="CP7509" s="262" t="s">
        <v>237</v>
      </c>
      <c r="CR7509" s="333">
        <v>48787</v>
      </c>
      <c r="CS7509" s="262" t="s">
        <v>238</v>
      </c>
    </row>
    <row r="7510" spans="93:97" ht="39" customHeight="1">
      <c r="CO7510" s="333">
        <v>48788</v>
      </c>
      <c r="CP7510" s="262" t="s">
        <v>238</v>
      </c>
      <c r="CR7510" s="333">
        <v>48788</v>
      </c>
      <c r="CS7510" s="262" t="s">
        <v>239</v>
      </c>
    </row>
    <row r="7511" spans="93:97" ht="39" customHeight="1">
      <c r="CO7511" s="333">
        <v>48789</v>
      </c>
      <c r="CP7511" s="262" t="s">
        <v>239</v>
      </c>
      <c r="CR7511" s="333">
        <v>48789</v>
      </c>
      <c r="CS7511" s="262" t="s">
        <v>240</v>
      </c>
    </row>
    <row r="7512" spans="93:97" ht="39" customHeight="1">
      <c r="CO7512" s="333">
        <v>48790</v>
      </c>
      <c r="CP7512" s="262" t="s">
        <v>240</v>
      </c>
      <c r="CR7512" s="333">
        <v>48790</v>
      </c>
      <c r="CS7512" s="262" t="s">
        <v>241</v>
      </c>
    </row>
    <row r="7513" spans="93:97" ht="39" customHeight="1">
      <c r="CO7513" s="333">
        <v>48791</v>
      </c>
      <c r="CP7513" s="262" t="s">
        <v>241</v>
      </c>
      <c r="CR7513" s="333">
        <v>48791</v>
      </c>
      <c r="CS7513" s="262" t="s">
        <v>242</v>
      </c>
    </row>
    <row r="7514" spans="93:97" ht="39" customHeight="1">
      <c r="CO7514" s="333">
        <v>48792</v>
      </c>
      <c r="CP7514" s="262" t="s">
        <v>242</v>
      </c>
      <c r="CR7514" s="333">
        <v>48792</v>
      </c>
      <c r="CS7514" s="262" t="s">
        <v>243</v>
      </c>
    </row>
    <row r="7515" spans="93:97" ht="39" customHeight="1">
      <c r="CO7515" s="333">
        <v>48793</v>
      </c>
      <c r="CP7515" s="262" t="s">
        <v>243</v>
      </c>
      <c r="CR7515" s="333">
        <v>48793</v>
      </c>
      <c r="CS7515" s="262" t="s">
        <v>244</v>
      </c>
    </row>
    <row r="7516" spans="93:97" ht="39" customHeight="1">
      <c r="CO7516" s="333">
        <v>48794</v>
      </c>
      <c r="CP7516" s="262" t="s">
        <v>244</v>
      </c>
      <c r="CR7516" s="333">
        <v>48794</v>
      </c>
      <c r="CS7516" s="262" t="s">
        <v>245</v>
      </c>
    </row>
    <row r="7517" spans="93:97" ht="39" customHeight="1">
      <c r="CO7517" s="333">
        <v>48795</v>
      </c>
      <c r="CP7517" s="262" t="s">
        <v>245</v>
      </c>
      <c r="CR7517" s="333">
        <v>48795</v>
      </c>
      <c r="CS7517" s="262" t="s">
        <v>246</v>
      </c>
    </row>
    <row r="7518" spans="93:97" ht="39" customHeight="1">
      <c r="CO7518" s="333">
        <v>48796</v>
      </c>
      <c r="CP7518" s="262" t="s">
        <v>246</v>
      </c>
      <c r="CR7518" s="333">
        <v>48796</v>
      </c>
      <c r="CS7518" s="262" t="s">
        <v>247</v>
      </c>
    </row>
    <row r="7519" spans="93:97" ht="39" customHeight="1">
      <c r="CO7519" s="333">
        <v>48797</v>
      </c>
      <c r="CP7519" s="262" t="s">
        <v>247</v>
      </c>
      <c r="CR7519" s="333">
        <v>48797</v>
      </c>
      <c r="CS7519" s="262" t="s">
        <v>248</v>
      </c>
    </row>
    <row r="7520" spans="93:97" ht="39" customHeight="1">
      <c r="CO7520" s="333">
        <v>48798</v>
      </c>
      <c r="CP7520" s="262" t="s">
        <v>248</v>
      </c>
      <c r="CR7520" s="333">
        <v>48798</v>
      </c>
      <c r="CS7520" s="262" t="s">
        <v>249</v>
      </c>
    </row>
    <row r="7521" spans="93:97" ht="39" customHeight="1">
      <c r="CO7521" s="333">
        <v>48799</v>
      </c>
      <c r="CP7521" s="262" t="s">
        <v>249</v>
      </c>
      <c r="CR7521" s="333">
        <v>48799</v>
      </c>
      <c r="CS7521" s="262" t="s">
        <v>250</v>
      </c>
    </row>
    <row r="7522" spans="93:97" ht="39" customHeight="1">
      <c r="CO7522" s="333">
        <v>48800</v>
      </c>
      <c r="CP7522" s="262" t="s">
        <v>250</v>
      </c>
      <c r="CR7522" s="333">
        <v>48800</v>
      </c>
      <c r="CS7522" s="262" t="s">
        <v>251</v>
      </c>
    </row>
    <row r="7523" spans="93:97" ht="39" customHeight="1">
      <c r="CO7523" s="333">
        <v>48801</v>
      </c>
      <c r="CP7523" s="262" t="s">
        <v>251</v>
      </c>
      <c r="CR7523" s="333">
        <v>48801</v>
      </c>
      <c r="CS7523" s="262" t="s">
        <v>252</v>
      </c>
    </row>
    <row r="7524" spans="93:97" ht="39" customHeight="1">
      <c r="CO7524" s="333">
        <v>48802</v>
      </c>
      <c r="CP7524" s="262" t="s">
        <v>252</v>
      </c>
      <c r="CR7524" s="333">
        <v>48802</v>
      </c>
      <c r="CS7524" s="262" t="s">
        <v>253</v>
      </c>
    </row>
    <row r="7525" spans="93:97" ht="39" customHeight="1">
      <c r="CO7525" s="333">
        <v>48803</v>
      </c>
      <c r="CP7525" s="262" t="s">
        <v>253</v>
      </c>
      <c r="CR7525" s="333">
        <v>48803</v>
      </c>
      <c r="CS7525" s="262" t="s">
        <v>254</v>
      </c>
    </row>
    <row r="7526" spans="93:97" ht="39" customHeight="1">
      <c r="CO7526" s="333">
        <v>48804</v>
      </c>
      <c r="CP7526" s="262" t="s">
        <v>254</v>
      </c>
      <c r="CR7526" s="333">
        <v>48804</v>
      </c>
      <c r="CS7526" s="262" t="s">
        <v>255</v>
      </c>
    </row>
    <row r="7527" spans="93:97" ht="39" customHeight="1">
      <c r="CO7527" s="333">
        <v>48805</v>
      </c>
      <c r="CP7527" s="262" t="s">
        <v>255</v>
      </c>
      <c r="CR7527" s="333">
        <v>48805</v>
      </c>
      <c r="CS7527" s="262" t="s">
        <v>256</v>
      </c>
    </row>
    <row r="7528" spans="93:97" ht="39" customHeight="1">
      <c r="CO7528" s="333">
        <v>48806</v>
      </c>
      <c r="CP7528" s="262" t="s">
        <v>256</v>
      </c>
      <c r="CR7528" s="333">
        <v>48806</v>
      </c>
      <c r="CS7528" s="262" t="s">
        <v>257</v>
      </c>
    </row>
    <row r="7529" spans="93:97" ht="39" customHeight="1">
      <c r="CO7529" s="333">
        <v>48807</v>
      </c>
      <c r="CP7529" s="262" t="s">
        <v>257</v>
      </c>
      <c r="CR7529" s="333">
        <v>48807</v>
      </c>
      <c r="CS7529" s="262" t="s">
        <v>258</v>
      </c>
    </row>
    <row r="7530" spans="93:97" ht="39" customHeight="1">
      <c r="CO7530" s="333">
        <v>48808</v>
      </c>
      <c r="CP7530" s="262" t="s">
        <v>258</v>
      </c>
      <c r="CR7530" s="333">
        <v>48808</v>
      </c>
      <c r="CS7530" s="262" t="s">
        <v>259</v>
      </c>
    </row>
    <row r="7531" spans="93:97" ht="39" customHeight="1">
      <c r="CO7531" s="333">
        <v>48809</v>
      </c>
      <c r="CP7531" s="262" t="s">
        <v>259</v>
      </c>
      <c r="CR7531" s="333">
        <v>48809</v>
      </c>
      <c r="CS7531" s="262" t="s">
        <v>260</v>
      </c>
    </row>
    <row r="7532" spans="93:97" ht="39" customHeight="1">
      <c r="CO7532" s="333">
        <v>48810</v>
      </c>
      <c r="CP7532" s="262" t="s">
        <v>260</v>
      </c>
      <c r="CR7532" s="333">
        <v>48810</v>
      </c>
      <c r="CS7532" s="262" t="s">
        <v>261</v>
      </c>
    </row>
    <row r="7533" spans="93:97" ht="39" customHeight="1">
      <c r="CO7533" s="333">
        <v>48811</v>
      </c>
      <c r="CP7533" s="262" t="s">
        <v>261</v>
      </c>
      <c r="CR7533" s="333">
        <v>48811</v>
      </c>
      <c r="CS7533" s="262" t="s">
        <v>262</v>
      </c>
    </row>
    <row r="7534" spans="93:97" ht="39" customHeight="1">
      <c r="CO7534" s="333">
        <v>48812</v>
      </c>
      <c r="CP7534" s="262" t="s">
        <v>262</v>
      </c>
      <c r="CR7534" s="333">
        <v>48812</v>
      </c>
      <c r="CS7534" s="262" t="s">
        <v>263</v>
      </c>
    </row>
    <row r="7535" spans="93:97" ht="39" customHeight="1">
      <c r="CO7535" s="333">
        <v>48813</v>
      </c>
      <c r="CP7535" s="262" t="s">
        <v>263</v>
      </c>
      <c r="CR7535" s="333">
        <v>48813</v>
      </c>
      <c r="CS7535" s="262" t="s">
        <v>264</v>
      </c>
    </row>
    <row r="7536" spans="93:97" ht="39" customHeight="1">
      <c r="CO7536" s="333">
        <v>48814</v>
      </c>
      <c r="CP7536" s="262" t="s">
        <v>264</v>
      </c>
      <c r="CR7536" s="333">
        <v>48814</v>
      </c>
      <c r="CS7536" s="262" t="s">
        <v>265</v>
      </c>
    </row>
    <row r="7537" spans="93:97" ht="39" customHeight="1">
      <c r="CO7537" s="333">
        <v>48815</v>
      </c>
      <c r="CP7537" s="262" t="s">
        <v>265</v>
      </c>
      <c r="CR7537" s="333">
        <v>48815</v>
      </c>
      <c r="CS7537" s="262" t="s">
        <v>266</v>
      </c>
    </row>
    <row r="7538" spans="93:97" ht="39" customHeight="1">
      <c r="CO7538" s="333">
        <v>48816</v>
      </c>
      <c r="CP7538" s="262" t="s">
        <v>266</v>
      </c>
      <c r="CR7538" s="333">
        <v>48816</v>
      </c>
      <c r="CS7538" s="262" t="s">
        <v>267</v>
      </c>
    </row>
    <row r="7539" spans="93:97" ht="39" customHeight="1">
      <c r="CO7539" s="333">
        <v>48817</v>
      </c>
      <c r="CP7539" s="262" t="s">
        <v>267</v>
      </c>
      <c r="CR7539" s="333">
        <v>48817</v>
      </c>
      <c r="CS7539" s="262" t="s">
        <v>268</v>
      </c>
    </row>
    <row r="7540" spans="93:97" ht="39" customHeight="1">
      <c r="CO7540" s="333">
        <v>48818</v>
      </c>
      <c r="CP7540" s="262" t="s">
        <v>268</v>
      </c>
      <c r="CR7540" s="333">
        <v>48818</v>
      </c>
      <c r="CS7540" s="262" t="s">
        <v>269</v>
      </c>
    </row>
    <row r="7541" spans="93:97" ht="39" customHeight="1">
      <c r="CO7541" s="333">
        <v>48819</v>
      </c>
      <c r="CP7541" s="262" t="s">
        <v>269</v>
      </c>
      <c r="CR7541" s="333">
        <v>48819</v>
      </c>
      <c r="CS7541" s="262" t="s">
        <v>270</v>
      </c>
    </row>
    <row r="7542" spans="93:97" ht="39" customHeight="1">
      <c r="CO7542" s="333">
        <v>48820</v>
      </c>
      <c r="CP7542" s="262" t="s">
        <v>270</v>
      </c>
      <c r="CR7542" s="333">
        <v>48820</v>
      </c>
      <c r="CS7542" s="262" t="s">
        <v>271</v>
      </c>
    </row>
    <row r="7543" spans="93:97" ht="39" customHeight="1">
      <c r="CO7543" s="333">
        <v>48821</v>
      </c>
      <c r="CP7543" s="262" t="s">
        <v>271</v>
      </c>
      <c r="CR7543" s="333">
        <v>48821</v>
      </c>
      <c r="CS7543" s="262" t="s">
        <v>272</v>
      </c>
    </row>
    <row r="7544" spans="93:97" ht="39" customHeight="1">
      <c r="CO7544" s="333">
        <v>48822</v>
      </c>
      <c r="CP7544" s="262" t="s">
        <v>272</v>
      </c>
      <c r="CR7544" s="333">
        <v>48822</v>
      </c>
      <c r="CS7544" s="262" t="s">
        <v>273</v>
      </c>
    </row>
    <row r="7545" spans="93:97" ht="39" customHeight="1">
      <c r="CO7545" s="333">
        <v>48823</v>
      </c>
      <c r="CP7545" s="262" t="s">
        <v>273</v>
      </c>
      <c r="CR7545" s="333">
        <v>48823</v>
      </c>
      <c r="CS7545" s="262" t="s">
        <v>274</v>
      </c>
    </row>
    <row r="7546" spans="93:97" ht="39" customHeight="1">
      <c r="CO7546" s="333">
        <v>48824</v>
      </c>
      <c r="CP7546" s="262" t="s">
        <v>274</v>
      </c>
      <c r="CR7546" s="333">
        <v>48824</v>
      </c>
      <c r="CS7546" s="262" t="s">
        <v>275</v>
      </c>
    </row>
    <row r="7547" spans="93:97" ht="39" customHeight="1">
      <c r="CO7547" s="333">
        <v>48825</v>
      </c>
      <c r="CP7547" s="262" t="s">
        <v>275</v>
      </c>
      <c r="CR7547" s="333">
        <v>48825</v>
      </c>
      <c r="CS7547" s="262" t="s">
        <v>276</v>
      </c>
    </row>
    <row r="7548" spans="93:97" ht="39" customHeight="1">
      <c r="CO7548" s="333">
        <v>48826</v>
      </c>
      <c r="CP7548" s="262" t="s">
        <v>276</v>
      </c>
      <c r="CR7548" s="333">
        <v>48826</v>
      </c>
      <c r="CS7548" s="262" t="s">
        <v>277</v>
      </c>
    </row>
    <row r="7549" spans="93:97" ht="39" customHeight="1">
      <c r="CO7549" s="333">
        <v>48827</v>
      </c>
      <c r="CP7549" s="262" t="s">
        <v>277</v>
      </c>
      <c r="CR7549" s="333">
        <v>48827</v>
      </c>
      <c r="CS7549" s="262" t="s">
        <v>278</v>
      </c>
    </row>
    <row r="7550" spans="93:97" ht="39" customHeight="1">
      <c r="CO7550" s="333">
        <v>48828</v>
      </c>
      <c r="CP7550" s="262" t="s">
        <v>278</v>
      </c>
      <c r="CR7550" s="333">
        <v>48828</v>
      </c>
      <c r="CS7550" s="262" t="s">
        <v>279</v>
      </c>
    </row>
    <row r="7551" spans="93:97" ht="39" customHeight="1">
      <c r="CO7551" s="333">
        <v>48829</v>
      </c>
      <c r="CP7551" s="262" t="s">
        <v>279</v>
      </c>
      <c r="CR7551" s="333">
        <v>48829</v>
      </c>
      <c r="CS7551" s="262" t="s">
        <v>280</v>
      </c>
    </row>
    <row r="7552" spans="93:97" ht="39" customHeight="1">
      <c r="CO7552" s="333">
        <v>48830</v>
      </c>
      <c r="CP7552" s="262" t="s">
        <v>280</v>
      </c>
      <c r="CR7552" s="333">
        <v>48830</v>
      </c>
      <c r="CS7552" s="262" t="s">
        <v>281</v>
      </c>
    </row>
    <row r="7553" spans="93:97" ht="39" customHeight="1">
      <c r="CO7553" s="333">
        <v>48831</v>
      </c>
      <c r="CP7553" s="262" t="s">
        <v>281</v>
      </c>
      <c r="CR7553" s="333">
        <v>48831</v>
      </c>
      <c r="CS7553" s="262" t="s">
        <v>282</v>
      </c>
    </row>
    <row r="7554" spans="93:97" ht="39" customHeight="1">
      <c r="CO7554" s="333">
        <v>48832</v>
      </c>
      <c r="CP7554" s="262" t="s">
        <v>282</v>
      </c>
      <c r="CR7554" s="333">
        <v>48832</v>
      </c>
      <c r="CS7554" s="262" t="s">
        <v>283</v>
      </c>
    </row>
    <row r="7555" spans="93:97" ht="39" customHeight="1">
      <c r="CO7555" s="333">
        <v>48833</v>
      </c>
      <c r="CP7555" s="262" t="s">
        <v>283</v>
      </c>
      <c r="CR7555" s="333">
        <v>48833</v>
      </c>
      <c r="CS7555" s="262" t="s">
        <v>284</v>
      </c>
    </row>
    <row r="7556" spans="93:97" ht="39" customHeight="1">
      <c r="CO7556" s="333">
        <v>48834</v>
      </c>
      <c r="CP7556" s="262" t="s">
        <v>284</v>
      </c>
      <c r="CR7556" s="333">
        <v>48834</v>
      </c>
      <c r="CS7556" s="262" t="s">
        <v>285</v>
      </c>
    </row>
    <row r="7557" spans="93:97" ht="39" customHeight="1">
      <c r="CO7557" s="333">
        <v>48835</v>
      </c>
      <c r="CP7557" s="262" t="s">
        <v>285</v>
      </c>
      <c r="CR7557" s="333">
        <v>48835</v>
      </c>
      <c r="CS7557" s="262" t="s">
        <v>286</v>
      </c>
    </row>
    <row r="7558" spans="93:97" ht="39" customHeight="1">
      <c r="CO7558" s="333">
        <v>48836</v>
      </c>
      <c r="CP7558" s="262" t="s">
        <v>286</v>
      </c>
      <c r="CR7558" s="333">
        <v>48836</v>
      </c>
      <c r="CS7558" s="262" t="s">
        <v>287</v>
      </c>
    </row>
    <row r="7559" spans="93:97" ht="39" customHeight="1">
      <c r="CO7559" s="333">
        <v>48837</v>
      </c>
      <c r="CP7559" s="262" t="s">
        <v>287</v>
      </c>
      <c r="CR7559" s="333">
        <v>48837</v>
      </c>
      <c r="CS7559" s="262" t="s">
        <v>288</v>
      </c>
    </row>
    <row r="7560" spans="93:97" ht="39" customHeight="1">
      <c r="CO7560" s="333">
        <v>48838</v>
      </c>
      <c r="CP7560" s="262" t="s">
        <v>288</v>
      </c>
      <c r="CR7560" s="333">
        <v>48838</v>
      </c>
      <c r="CS7560" s="262" t="s">
        <v>289</v>
      </c>
    </row>
    <row r="7561" spans="93:97" ht="39" customHeight="1">
      <c r="CO7561" s="333">
        <v>48839</v>
      </c>
      <c r="CP7561" s="262" t="s">
        <v>289</v>
      </c>
      <c r="CR7561" s="333">
        <v>48839</v>
      </c>
      <c r="CS7561" s="262" t="s">
        <v>290</v>
      </c>
    </row>
    <row r="7562" spans="93:97" ht="39" customHeight="1">
      <c r="CO7562" s="333">
        <v>48840</v>
      </c>
      <c r="CP7562" s="262" t="s">
        <v>290</v>
      </c>
      <c r="CR7562" s="333">
        <v>48840</v>
      </c>
      <c r="CS7562" s="262" t="s">
        <v>291</v>
      </c>
    </row>
    <row r="7563" spans="93:97" ht="39" customHeight="1">
      <c r="CO7563" s="333">
        <v>48841</v>
      </c>
      <c r="CP7563" s="262" t="s">
        <v>291</v>
      </c>
      <c r="CR7563" s="333">
        <v>48841</v>
      </c>
      <c r="CS7563" s="262" t="s">
        <v>292</v>
      </c>
    </row>
    <row r="7564" spans="93:97" ht="39" customHeight="1">
      <c r="CO7564" s="333">
        <v>48842</v>
      </c>
      <c r="CP7564" s="262" t="s">
        <v>292</v>
      </c>
      <c r="CR7564" s="333">
        <v>48842</v>
      </c>
      <c r="CS7564" s="262" t="s">
        <v>293</v>
      </c>
    </row>
    <row r="7565" spans="93:97" ht="39" customHeight="1">
      <c r="CO7565" s="333">
        <v>48843</v>
      </c>
      <c r="CP7565" s="262" t="s">
        <v>293</v>
      </c>
      <c r="CR7565" s="333">
        <v>48843</v>
      </c>
      <c r="CS7565" s="262" t="s">
        <v>294</v>
      </c>
    </row>
    <row r="7566" spans="93:97" ht="39" customHeight="1">
      <c r="CO7566" s="333">
        <v>48844</v>
      </c>
      <c r="CP7566" s="262" t="s">
        <v>294</v>
      </c>
      <c r="CR7566" s="333">
        <v>48844</v>
      </c>
      <c r="CS7566" s="262" t="s">
        <v>295</v>
      </c>
    </row>
    <row r="7567" spans="93:97" ht="39" customHeight="1">
      <c r="CO7567" s="333">
        <v>48845</v>
      </c>
      <c r="CP7567" s="262" t="s">
        <v>295</v>
      </c>
      <c r="CR7567" s="333">
        <v>48845</v>
      </c>
      <c r="CS7567" s="262" t="s">
        <v>296</v>
      </c>
    </row>
    <row r="7568" spans="93:97" ht="39" customHeight="1">
      <c r="CO7568" s="333">
        <v>48846</v>
      </c>
      <c r="CP7568" s="262" t="s">
        <v>296</v>
      </c>
      <c r="CR7568" s="333">
        <v>48846</v>
      </c>
      <c r="CS7568" s="262" t="s">
        <v>297</v>
      </c>
    </row>
    <row r="7569" spans="93:97" ht="39" customHeight="1">
      <c r="CO7569" s="333">
        <v>48847</v>
      </c>
      <c r="CP7569" s="262" t="s">
        <v>297</v>
      </c>
      <c r="CR7569" s="333">
        <v>48847</v>
      </c>
      <c r="CS7569" s="262" t="s">
        <v>298</v>
      </c>
    </row>
    <row r="7570" spans="93:97" ht="39" customHeight="1">
      <c r="CO7570" s="333">
        <v>48848</v>
      </c>
      <c r="CP7570" s="262" t="s">
        <v>298</v>
      </c>
      <c r="CR7570" s="333">
        <v>48848</v>
      </c>
      <c r="CS7570" s="262" t="s">
        <v>299</v>
      </c>
    </row>
    <row r="7571" spans="93:97" ht="39" customHeight="1">
      <c r="CO7571" s="333">
        <v>48849</v>
      </c>
      <c r="CP7571" s="262" t="s">
        <v>299</v>
      </c>
      <c r="CR7571" s="333">
        <v>48849</v>
      </c>
      <c r="CS7571" s="262" t="s">
        <v>300</v>
      </c>
    </row>
    <row r="7572" spans="93:97" ht="39" customHeight="1">
      <c r="CO7572" s="333">
        <v>48850</v>
      </c>
      <c r="CP7572" s="262" t="s">
        <v>300</v>
      </c>
      <c r="CR7572" s="333">
        <v>48850</v>
      </c>
      <c r="CS7572" s="262" t="s">
        <v>301</v>
      </c>
    </row>
    <row r="7573" spans="93:97" ht="39" customHeight="1">
      <c r="CO7573" s="333">
        <v>48851</v>
      </c>
      <c r="CP7573" s="262" t="s">
        <v>301</v>
      </c>
      <c r="CR7573" s="333">
        <v>48851</v>
      </c>
      <c r="CS7573" s="262" t="s">
        <v>302</v>
      </c>
    </row>
    <row r="7574" spans="93:97" ht="39" customHeight="1">
      <c r="CO7574" s="333">
        <v>48852</v>
      </c>
      <c r="CP7574" s="262" t="s">
        <v>302</v>
      </c>
      <c r="CR7574" s="333">
        <v>48852</v>
      </c>
      <c r="CS7574" s="262" t="s">
        <v>303</v>
      </c>
    </row>
    <row r="7575" spans="93:97" ht="39" customHeight="1">
      <c r="CO7575" s="333">
        <v>48853</v>
      </c>
      <c r="CP7575" s="262" t="s">
        <v>303</v>
      </c>
      <c r="CR7575" s="333">
        <v>48853</v>
      </c>
      <c r="CS7575" s="262" t="s">
        <v>304</v>
      </c>
    </row>
    <row r="7576" spans="93:97" ht="39" customHeight="1">
      <c r="CO7576" s="333">
        <v>48854</v>
      </c>
      <c r="CP7576" s="262" t="s">
        <v>304</v>
      </c>
      <c r="CR7576" s="333">
        <v>48854</v>
      </c>
      <c r="CS7576" s="262" t="s">
        <v>305</v>
      </c>
    </row>
    <row r="7577" spans="93:97" ht="39" customHeight="1">
      <c r="CO7577" s="333">
        <v>48855</v>
      </c>
      <c r="CP7577" s="262" t="s">
        <v>305</v>
      </c>
      <c r="CR7577" s="333">
        <v>48855</v>
      </c>
      <c r="CS7577" s="262" t="s">
        <v>306</v>
      </c>
    </row>
    <row r="7578" spans="93:97" ht="39" customHeight="1">
      <c r="CO7578" s="333">
        <v>48856</v>
      </c>
      <c r="CP7578" s="262" t="s">
        <v>306</v>
      </c>
      <c r="CR7578" s="333">
        <v>48856</v>
      </c>
      <c r="CS7578" s="262" t="s">
        <v>307</v>
      </c>
    </row>
    <row r="7579" spans="93:97" ht="39" customHeight="1">
      <c r="CO7579" s="333">
        <v>48857</v>
      </c>
      <c r="CP7579" s="262" t="s">
        <v>307</v>
      </c>
      <c r="CR7579" s="333">
        <v>48857</v>
      </c>
      <c r="CS7579" s="262" t="s">
        <v>308</v>
      </c>
    </row>
    <row r="7580" spans="93:97" ht="39" customHeight="1">
      <c r="CO7580" s="333">
        <v>48858</v>
      </c>
      <c r="CP7580" s="262" t="s">
        <v>308</v>
      </c>
      <c r="CR7580" s="333">
        <v>48858</v>
      </c>
      <c r="CS7580" s="262" t="s">
        <v>309</v>
      </c>
    </row>
    <row r="7581" spans="93:97" ht="39" customHeight="1">
      <c r="CO7581" s="333">
        <v>48859</v>
      </c>
      <c r="CP7581" s="262" t="s">
        <v>309</v>
      </c>
      <c r="CR7581" s="333">
        <v>48859</v>
      </c>
      <c r="CS7581" s="262" t="s">
        <v>310</v>
      </c>
    </row>
    <row r="7582" spans="93:97" ht="39" customHeight="1">
      <c r="CO7582" s="333">
        <v>48860</v>
      </c>
      <c r="CP7582" s="262" t="s">
        <v>310</v>
      </c>
      <c r="CR7582" s="333">
        <v>48860</v>
      </c>
      <c r="CS7582" s="262" t="s">
        <v>311</v>
      </c>
    </row>
    <row r="7583" spans="93:97" ht="39" customHeight="1">
      <c r="CO7583" s="333">
        <v>48861</v>
      </c>
      <c r="CP7583" s="262" t="s">
        <v>311</v>
      </c>
      <c r="CR7583" s="333">
        <v>48861</v>
      </c>
      <c r="CS7583" s="262" t="s">
        <v>312</v>
      </c>
    </row>
    <row r="7584" spans="93:97" ht="39" customHeight="1">
      <c r="CO7584" s="333">
        <v>48862</v>
      </c>
      <c r="CP7584" s="262" t="s">
        <v>312</v>
      </c>
      <c r="CR7584" s="333">
        <v>48862</v>
      </c>
      <c r="CS7584" s="262" t="s">
        <v>313</v>
      </c>
    </row>
    <row r="7585" spans="93:97" ht="39" customHeight="1">
      <c r="CO7585" s="333">
        <v>48863</v>
      </c>
      <c r="CP7585" s="262" t="s">
        <v>313</v>
      </c>
      <c r="CR7585" s="333">
        <v>48863</v>
      </c>
      <c r="CS7585" s="262" t="s">
        <v>314</v>
      </c>
    </row>
    <row r="7586" spans="93:97" ht="39" customHeight="1">
      <c r="CO7586" s="333">
        <v>48864</v>
      </c>
      <c r="CP7586" s="262" t="s">
        <v>314</v>
      </c>
      <c r="CR7586" s="333">
        <v>48864</v>
      </c>
      <c r="CS7586" s="262" t="s">
        <v>315</v>
      </c>
    </row>
    <row r="7587" spans="93:97" ht="39" customHeight="1">
      <c r="CO7587" s="333">
        <v>48865</v>
      </c>
      <c r="CP7587" s="262" t="s">
        <v>315</v>
      </c>
      <c r="CR7587" s="333">
        <v>48865</v>
      </c>
      <c r="CS7587" s="262" t="s">
        <v>316</v>
      </c>
    </row>
    <row r="7588" spans="93:97" ht="39" customHeight="1">
      <c r="CO7588" s="333">
        <v>48866</v>
      </c>
      <c r="CP7588" s="262" t="s">
        <v>316</v>
      </c>
      <c r="CR7588" s="333">
        <v>48866</v>
      </c>
      <c r="CS7588" s="262" t="s">
        <v>317</v>
      </c>
    </row>
    <row r="7589" spans="93:97" ht="39" customHeight="1">
      <c r="CO7589" s="333">
        <v>48867</v>
      </c>
      <c r="CP7589" s="262" t="s">
        <v>317</v>
      </c>
      <c r="CR7589" s="333">
        <v>48867</v>
      </c>
      <c r="CS7589" s="262" t="s">
        <v>318</v>
      </c>
    </row>
    <row r="7590" spans="93:97" ht="39" customHeight="1">
      <c r="CO7590" s="333">
        <v>48868</v>
      </c>
      <c r="CP7590" s="262" t="s">
        <v>318</v>
      </c>
      <c r="CR7590" s="333">
        <v>48868</v>
      </c>
      <c r="CS7590" s="262" t="s">
        <v>319</v>
      </c>
    </row>
    <row r="7591" spans="93:97" ht="39" customHeight="1">
      <c r="CO7591" s="333">
        <v>48869</v>
      </c>
      <c r="CP7591" s="262" t="s">
        <v>319</v>
      </c>
      <c r="CR7591" s="333">
        <v>48869</v>
      </c>
      <c r="CS7591" s="262" t="s">
        <v>320</v>
      </c>
    </row>
    <row r="7592" spans="93:97" ht="39" customHeight="1">
      <c r="CO7592" s="333">
        <v>48870</v>
      </c>
      <c r="CP7592" s="262" t="s">
        <v>320</v>
      </c>
      <c r="CR7592" s="333">
        <v>48870</v>
      </c>
      <c r="CS7592" s="262" t="s">
        <v>321</v>
      </c>
    </row>
    <row r="7593" spans="93:97" ht="39" customHeight="1">
      <c r="CO7593" s="333">
        <v>48871</v>
      </c>
      <c r="CP7593" s="262" t="s">
        <v>321</v>
      </c>
      <c r="CR7593" s="333">
        <v>48871</v>
      </c>
      <c r="CS7593" s="262" t="s">
        <v>322</v>
      </c>
    </row>
    <row r="7594" spans="93:97" ht="39" customHeight="1">
      <c r="CO7594" s="333">
        <v>48872</v>
      </c>
      <c r="CP7594" s="262" t="s">
        <v>322</v>
      </c>
      <c r="CR7594" s="333">
        <v>48872</v>
      </c>
      <c r="CS7594" s="262" t="s">
        <v>323</v>
      </c>
    </row>
    <row r="7595" spans="93:97" ht="39" customHeight="1">
      <c r="CO7595" s="333">
        <v>48873</v>
      </c>
      <c r="CP7595" s="262" t="s">
        <v>323</v>
      </c>
      <c r="CR7595" s="333">
        <v>48873</v>
      </c>
      <c r="CS7595" s="262" t="s">
        <v>324</v>
      </c>
    </row>
    <row r="7596" spans="93:97" ht="39" customHeight="1">
      <c r="CO7596" s="333">
        <v>48874</v>
      </c>
      <c r="CP7596" s="262" t="s">
        <v>324</v>
      </c>
      <c r="CR7596" s="333">
        <v>48874</v>
      </c>
      <c r="CS7596" s="262" t="s">
        <v>325</v>
      </c>
    </row>
    <row r="7597" spans="93:97" ht="39" customHeight="1">
      <c r="CO7597" s="333">
        <v>48875</v>
      </c>
      <c r="CP7597" s="262" t="s">
        <v>325</v>
      </c>
      <c r="CR7597" s="333">
        <v>48875</v>
      </c>
      <c r="CS7597" s="262" t="s">
        <v>326</v>
      </c>
    </row>
    <row r="7598" spans="93:97" ht="39" customHeight="1">
      <c r="CO7598" s="333">
        <v>48876</v>
      </c>
      <c r="CP7598" s="262" t="s">
        <v>326</v>
      </c>
      <c r="CR7598" s="333">
        <v>48876</v>
      </c>
      <c r="CS7598" s="262" t="s">
        <v>327</v>
      </c>
    </row>
    <row r="7599" spans="93:97" ht="39" customHeight="1">
      <c r="CO7599" s="333">
        <v>48877</v>
      </c>
      <c r="CP7599" s="262" t="s">
        <v>327</v>
      </c>
      <c r="CR7599" s="333">
        <v>48877</v>
      </c>
      <c r="CS7599" s="262" t="s">
        <v>328</v>
      </c>
    </row>
    <row r="7600" spans="93:97" ht="39" customHeight="1">
      <c r="CO7600" s="333">
        <v>48878</v>
      </c>
      <c r="CP7600" s="262" t="s">
        <v>328</v>
      </c>
      <c r="CR7600" s="333">
        <v>48878</v>
      </c>
      <c r="CS7600" s="262" t="s">
        <v>329</v>
      </c>
    </row>
    <row r="7601" spans="93:97" ht="39" customHeight="1">
      <c r="CO7601" s="333">
        <v>48879</v>
      </c>
      <c r="CP7601" s="262" t="s">
        <v>329</v>
      </c>
      <c r="CR7601" s="333">
        <v>48879</v>
      </c>
      <c r="CS7601" s="262" t="s">
        <v>330</v>
      </c>
    </row>
    <row r="7602" spans="93:97" ht="39" customHeight="1">
      <c r="CO7602" s="333">
        <v>48880</v>
      </c>
      <c r="CP7602" s="262" t="s">
        <v>330</v>
      </c>
      <c r="CR7602" s="333">
        <v>48880</v>
      </c>
      <c r="CS7602" s="262" t="s">
        <v>331</v>
      </c>
    </row>
    <row r="7603" spans="93:97" ht="39" customHeight="1">
      <c r="CO7603" s="333">
        <v>48881</v>
      </c>
      <c r="CP7603" s="262" t="s">
        <v>331</v>
      </c>
      <c r="CR7603" s="333">
        <v>48881</v>
      </c>
      <c r="CS7603" s="262" t="s">
        <v>332</v>
      </c>
    </row>
    <row r="7604" spans="93:97" ht="39" customHeight="1">
      <c r="CO7604" s="333">
        <v>48882</v>
      </c>
      <c r="CP7604" s="262" t="s">
        <v>332</v>
      </c>
      <c r="CR7604" s="333">
        <v>48882</v>
      </c>
      <c r="CS7604" s="262" t="s">
        <v>333</v>
      </c>
    </row>
    <row r="7605" spans="93:97" ht="39" customHeight="1">
      <c r="CO7605" s="333">
        <v>48883</v>
      </c>
      <c r="CP7605" s="262" t="s">
        <v>333</v>
      </c>
      <c r="CR7605" s="333">
        <v>48883</v>
      </c>
      <c r="CS7605" s="262" t="s">
        <v>334</v>
      </c>
    </row>
    <row r="7606" spans="93:97" ht="39" customHeight="1">
      <c r="CO7606" s="333">
        <v>48884</v>
      </c>
      <c r="CP7606" s="262" t="s">
        <v>334</v>
      </c>
      <c r="CR7606" s="333">
        <v>48884</v>
      </c>
      <c r="CS7606" s="262" t="s">
        <v>335</v>
      </c>
    </row>
    <row r="7607" spans="93:97" ht="39" customHeight="1">
      <c r="CO7607" s="333">
        <v>48885</v>
      </c>
      <c r="CP7607" s="262" t="s">
        <v>335</v>
      </c>
      <c r="CR7607" s="333">
        <v>48885</v>
      </c>
      <c r="CS7607" s="262" t="s">
        <v>336</v>
      </c>
    </row>
    <row r="7608" spans="93:97" ht="39" customHeight="1">
      <c r="CO7608" s="333">
        <v>48886</v>
      </c>
      <c r="CP7608" s="262" t="s">
        <v>336</v>
      </c>
      <c r="CR7608" s="333">
        <v>48886</v>
      </c>
      <c r="CS7608" s="262" t="s">
        <v>337</v>
      </c>
    </row>
    <row r="7609" spans="93:97" ht="39" customHeight="1">
      <c r="CO7609" s="333">
        <v>48887</v>
      </c>
      <c r="CP7609" s="262" t="s">
        <v>337</v>
      </c>
      <c r="CR7609" s="333">
        <v>48887</v>
      </c>
      <c r="CS7609" s="262" t="s">
        <v>338</v>
      </c>
    </row>
    <row r="7610" spans="93:97" ht="39" customHeight="1">
      <c r="CO7610" s="333">
        <v>48888</v>
      </c>
      <c r="CP7610" s="262" t="s">
        <v>338</v>
      </c>
      <c r="CR7610" s="333">
        <v>48888</v>
      </c>
      <c r="CS7610" s="262" t="s">
        <v>339</v>
      </c>
    </row>
    <row r="7611" spans="93:97" ht="39" customHeight="1">
      <c r="CO7611" s="333">
        <v>48889</v>
      </c>
      <c r="CP7611" s="262" t="s">
        <v>339</v>
      </c>
      <c r="CR7611" s="333">
        <v>48889</v>
      </c>
      <c r="CS7611" s="262" t="s">
        <v>340</v>
      </c>
    </row>
    <row r="7612" spans="93:97" ht="39" customHeight="1">
      <c r="CO7612" s="333">
        <v>48890</v>
      </c>
      <c r="CP7612" s="262" t="s">
        <v>340</v>
      </c>
      <c r="CR7612" s="333">
        <v>48890</v>
      </c>
      <c r="CS7612" s="262" t="s">
        <v>341</v>
      </c>
    </row>
    <row r="7613" spans="93:97" ht="39" customHeight="1">
      <c r="CO7613" s="333">
        <v>48891</v>
      </c>
      <c r="CP7613" s="262" t="s">
        <v>341</v>
      </c>
      <c r="CR7613" s="333">
        <v>48891</v>
      </c>
      <c r="CS7613" s="262" t="s">
        <v>342</v>
      </c>
    </row>
    <row r="7614" spans="93:97" ht="39" customHeight="1">
      <c r="CO7614" s="333">
        <v>48892</v>
      </c>
      <c r="CP7614" s="262" t="s">
        <v>342</v>
      </c>
      <c r="CR7614" s="333">
        <v>48892</v>
      </c>
      <c r="CS7614" s="262" t="s">
        <v>343</v>
      </c>
    </row>
    <row r="7615" spans="93:97" ht="39" customHeight="1">
      <c r="CO7615" s="333">
        <v>48893</v>
      </c>
      <c r="CP7615" s="262" t="s">
        <v>343</v>
      </c>
      <c r="CR7615" s="333">
        <v>48893</v>
      </c>
      <c r="CS7615" s="262" t="s">
        <v>344</v>
      </c>
    </row>
    <row r="7616" spans="93:97" ht="39" customHeight="1">
      <c r="CO7616" s="333">
        <v>48894</v>
      </c>
      <c r="CP7616" s="262" t="s">
        <v>344</v>
      </c>
      <c r="CR7616" s="333">
        <v>48894</v>
      </c>
      <c r="CS7616" s="262" t="s">
        <v>345</v>
      </c>
    </row>
    <row r="7617" spans="93:97" ht="39" customHeight="1">
      <c r="CO7617" s="333">
        <v>48895</v>
      </c>
      <c r="CP7617" s="262" t="s">
        <v>345</v>
      </c>
      <c r="CR7617" s="333">
        <v>48895</v>
      </c>
      <c r="CS7617" s="262" t="s">
        <v>346</v>
      </c>
    </row>
    <row r="7618" spans="93:97" ht="39" customHeight="1">
      <c r="CO7618" s="333">
        <v>48896</v>
      </c>
      <c r="CP7618" s="262" t="s">
        <v>346</v>
      </c>
      <c r="CR7618" s="333">
        <v>48896</v>
      </c>
      <c r="CS7618" s="262" t="s">
        <v>347</v>
      </c>
    </row>
    <row r="7619" spans="93:97" ht="39" customHeight="1">
      <c r="CO7619" s="333">
        <v>48897</v>
      </c>
      <c r="CP7619" s="262" t="s">
        <v>347</v>
      </c>
      <c r="CR7619" s="333">
        <v>48897</v>
      </c>
      <c r="CS7619" s="262" t="s">
        <v>348</v>
      </c>
    </row>
    <row r="7620" spans="93:97" ht="39" customHeight="1">
      <c r="CO7620" s="333">
        <v>48898</v>
      </c>
      <c r="CP7620" s="262" t="s">
        <v>348</v>
      </c>
      <c r="CR7620" s="333">
        <v>48898</v>
      </c>
      <c r="CS7620" s="262" t="s">
        <v>349</v>
      </c>
    </row>
    <row r="7621" spans="93:97" ht="39" customHeight="1">
      <c r="CO7621" s="333">
        <v>48899</v>
      </c>
      <c r="CP7621" s="262" t="s">
        <v>349</v>
      </c>
      <c r="CR7621" s="333">
        <v>48899</v>
      </c>
      <c r="CS7621" s="262" t="s">
        <v>350</v>
      </c>
    </row>
    <row r="7622" spans="93:97" ht="39" customHeight="1">
      <c r="CO7622" s="333">
        <v>48900</v>
      </c>
      <c r="CP7622" s="262" t="s">
        <v>350</v>
      </c>
      <c r="CR7622" s="333">
        <v>48900</v>
      </c>
      <c r="CS7622" s="262" t="s">
        <v>351</v>
      </c>
    </row>
    <row r="7623" spans="93:97" ht="39" customHeight="1">
      <c r="CO7623" s="333">
        <v>48901</v>
      </c>
      <c r="CP7623" s="262" t="s">
        <v>351</v>
      </c>
      <c r="CR7623" s="333">
        <v>48901</v>
      </c>
      <c r="CS7623" s="262" t="s">
        <v>352</v>
      </c>
    </row>
    <row r="7624" spans="93:97" ht="39" customHeight="1">
      <c r="CO7624" s="333">
        <v>48902</v>
      </c>
      <c r="CP7624" s="262" t="s">
        <v>352</v>
      </c>
      <c r="CR7624" s="333">
        <v>48902</v>
      </c>
      <c r="CS7624" s="262" t="s">
        <v>353</v>
      </c>
    </row>
    <row r="7625" spans="93:97" ht="39" customHeight="1">
      <c r="CO7625" s="333">
        <v>48903</v>
      </c>
      <c r="CP7625" s="262" t="s">
        <v>353</v>
      </c>
      <c r="CR7625" s="333">
        <v>48903</v>
      </c>
      <c r="CS7625" s="262" t="s">
        <v>354</v>
      </c>
    </row>
    <row r="7626" spans="93:97" ht="39" customHeight="1">
      <c r="CO7626" s="333">
        <v>48904</v>
      </c>
      <c r="CP7626" s="262" t="s">
        <v>354</v>
      </c>
      <c r="CR7626" s="333">
        <v>48904</v>
      </c>
      <c r="CS7626" s="262" t="s">
        <v>355</v>
      </c>
    </row>
    <row r="7627" spans="93:97" ht="39" customHeight="1">
      <c r="CO7627" s="333">
        <v>48905</v>
      </c>
      <c r="CP7627" s="262" t="s">
        <v>355</v>
      </c>
      <c r="CR7627" s="333">
        <v>48905</v>
      </c>
      <c r="CS7627" s="262" t="s">
        <v>356</v>
      </c>
    </row>
    <row r="7628" spans="93:97" ht="39" customHeight="1">
      <c r="CO7628" s="333">
        <v>48906</v>
      </c>
      <c r="CP7628" s="262" t="s">
        <v>356</v>
      </c>
      <c r="CR7628" s="333">
        <v>48906</v>
      </c>
      <c r="CS7628" s="262" t="s">
        <v>357</v>
      </c>
    </row>
    <row r="7629" spans="93:97" ht="39" customHeight="1">
      <c r="CO7629" s="333">
        <v>48907</v>
      </c>
      <c r="CP7629" s="262" t="s">
        <v>357</v>
      </c>
      <c r="CR7629" s="333">
        <v>48907</v>
      </c>
      <c r="CS7629" s="262" t="s">
        <v>358</v>
      </c>
    </row>
    <row r="7630" spans="93:97" ht="39" customHeight="1">
      <c r="CO7630" s="333">
        <v>48908</v>
      </c>
      <c r="CP7630" s="262" t="s">
        <v>358</v>
      </c>
      <c r="CR7630" s="333">
        <v>48908</v>
      </c>
      <c r="CS7630" s="262" t="s">
        <v>359</v>
      </c>
    </row>
    <row r="7631" spans="93:97" ht="39" customHeight="1">
      <c r="CO7631" s="333">
        <v>48909</v>
      </c>
      <c r="CP7631" s="262" t="s">
        <v>359</v>
      </c>
      <c r="CR7631" s="333">
        <v>48909</v>
      </c>
      <c r="CS7631" s="262" t="s">
        <v>360</v>
      </c>
    </row>
    <row r="7632" spans="93:97" ht="39" customHeight="1">
      <c r="CO7632" s="333">
        <v>48910</v>
      </c>
      <c r="CP7632" s="262" t="s">
        <v>360</v>
      </c>
      <c r="CR7632" s="333">
        <v>48910</v>
      </c>
      <c r="CS7632" s="262" t="s">
        <v>361</v>
      </c>
    </row>
    <row r="7633" spans="93:97" ht="39" customHeight="1">
      <c r="CO7633" s="333">
        <v>48911</v>
      </c>
      <c r="CP7633" s="262" t="s">
        <v>361</v>
      </c>
      <c r="CR7633" s="333">
        <v>48911</v>
      </c>
      <c r="CS7633" s="262" t="s">
        <v>362</v>
      </c>
    </row>
    <row r="7634" spans="93:97" ht="39" customHeight="1">
      <c r="CO7634" s="333">
        <v>48912</v>
      </c>
      <c r="CP7634" s="262" t="s">
        <v>362</v>
      </c>
      <c r="CR7634" s="333">
        <v>48912</v>
      </c>
      <c r="CS7634" s="262" t="s">
        <v>363</v>
      </c>
    </row>
    <row r="7635" spans="93:97" ht="39" customHeight="1">
      <c r="CO7635" s="333">
        <v>48913</v>
      </c>
      <c r="CP7635" s="262" t="s">
        <v>363</v>
      </c>
      <c r="CR7635" s="333">
        <v>48913</v>
      </c>
      <c r="CS7635" s="262" t="s">
        <v>364</v>
      </c>
    </row>
    <row r="7636" spans="93:97" ht="39" customHeight="1">
      <c r="CO7636" s="333">
        <v>48914</v>
      </c>
      <c r="CP7636" s="262" t="s">
        <v>364</v>
      </c>
      <c r="CR7636" s="333">
        <v>48914</v>
      </c>
      <c r="CS7636" s="262" t="s">
        <v>365</v>
      </c>
    </row>
    <row r="7637" spans="93:97" ht="39" customHeight="1">
      <c r="CO7637" s="333">
        <v>48915</v>
      </c>
      <c r="CP7637" s="262" t="s">
        <v>365</v>
      </c>
      <c r="CR7637" s="333">
        <v>48915</v>
      </c>
      <c r="CS7637" s="262" t="s">
        <v>366</v>
      </c>
    </row>
    <row r="7638" spans="93:97" ht="39" customHeight="1">
      <c r="CO7638" s="333">
        <v>48916</v>
      </c>
      <c r="CP7638" s="262" t="s">
        <v>366</v>
      </c>
      <c r="CR7638" s="333">
        <v>48916</v>
      </c>
      <c r="CS7638" s="262" t="s">
        <v>367</v>
      </c>
    </row>
    <row r="7639" spans="93:97" ht="39" customHeight="1">
      <c r="CO7639" s="333">
        <v>48917</v>
      </c>
      <c r="CP7639" s="262" t="s">
        <v>367</v>
      </c>
      <c r="CR7639" s="333">
        <v>48917</v>
      </c>
      <c r="CS7639" s="262" t="s">
        <v>368</v>
      </c>
    </row>
    <row r="7640" spans="93:97" ht="39" customHeight="1">
      <c r="CO7640" s="333">
        <v>48918</v>
      </c>
      <c r="CP7640" s="262" t="s">
        <v>368</v>
      </c>
      <c r="CR7640" s="333">
        <v>48918</v>
      </c>
      <c r="CS7640" s="262" t="s">
        <v>369</v>
      </c>
    </row>
    <row r="7641" spans="93:97" ht="39" customHeight="1">
      <c r="CO7641" s="333">
        <v>48919</v>
      </c>
      <c r="CP7641" s="262" t="s">
        <v>369</v>
      </c>
      <c r="CR7641" s="333">
        <v>48919</v>
      </c>
      <c r="CS7641" s="262" t="s">
        <v>370</v>
      </c>
    </row>
    <row r="7642" spans="93:97" ht="39" customHeight="1">
      <c r="CO7642" s="333">
        <v>48920</v>
      </c>
      <c r="CP7642" s="262" t="s">
        <v>370</v>
      </c>
      <c r="CR7642" s="333">
        <v>48920</v>
      </c>
      <c r="CS7642" s="262" t="s">
        <v>371</v>
      </c>
    </row>
    <row r="7643" spans="93:97" ht="39" customHeight="1">
      <c r="CO7643" s="333">
        <v>48921</v>
      </c>
      <c r="CP7643" s="262" t="s">
        <v>371</v>
      </c>
      <c r="CR7643" s="333">
        <v>48921</v>
      </c>
      <c r="CS7643" s="262" t="s">
        <v>372</v>
      </c>
    </row>
    <row r="7644" spans="93:97" ht="39" customHeight="1">
      <c r="CO7644" s="333">
        <v>48922</v>
      </c>
      <c r="CP7644" s="262" t="s">
        <v>372</v>
      </c>
      <c r="CR7644" s="333">
        <v>48922</v>
      </c>
      <c r="CS7644" s="262" t="s">
        <v>373</v>
      </c>
    </row>
    <row r="7645" spans="93:97" ht="39" customHeight="1">
      <c r="CO7645" s="333">
        <v>48923</v>
      </c>
      <c r="CP7645" s="262" t="s">
        <v>373</v>
      </c>
      <c r="CR7645" s="333">
        <v>48923</v>
      </c>
      <c r="CS7645" s="262" t="s">
        <v>374</v>
      </c>
    </row>
    <row r="7646" spans="93:97" ht="39" customHeight="1">
      <c r="CO7646" s="333">
        <v>48924</v>
      </c>
      <c r="CP7646" s="262" t="s">
        <v>374</v>
      </c>
      <c r="CR7646" s="333">
        <v>48924</v>
      </c>
      <c r="CS7646" s="262" t="s">
        <v>375</v>
      </c>
    </row>
    <row r="7647" spans="93:97" ht="39" customHeight="1">
      <c r="CO7647" s="333">
        <v>48925</v>
      </c>
      <c r="CP7647" s="262" t="s">
        <v>375</v>
      </c>
      <c r="CR7647" s="333">
        <v>48925</v>
      </c>
      <c r="CS7647" s="262" t="s">
        <v>376</v>
      </c>
    </row>
    <row r="7648" spans="93:97" ht="39" customHeight="1">
      <c r="CO7648" s="333">
        <v>48926</v>
      </c>
      <c r="CP7648" s="262" t="s">
        <v>376</v>
      </c>
      <c r="CR7648" s="333">
        <v>48926</v>
      </c>
      <c r="CS7648" s="262" t="s">
        <v>377</v>
      </c>
    </row>
    <row r="7649" spans="93:97" ht="39" customHeight="1">
      <c r="CO7649" s="333">
        <v>48927</v>
      </c>
      <c r="CP7649" s="262" t="s">
        <v>377</v>
      </c>
      <c r="CR7649" s="333">
        <v>48927</v>
      </c>
      <c r="CS7649" s="262" t="s">
        <v>378</v>
      </c>
    </row>
    <row r="7650" spans="93:97" ht="39" customHeight="1">
      <c r="CO7650" s="333">
        <v>48928</v>
      </c>
      <c r="CP7650" s="262" t="s">
        <v>378</v>
      </c>
      <c r="CR7650" s="333">
        <v>48928</v>
      </c>
      <c r="CS7650" s="262" t="s">
        <v>379</v>
      </c>
    </row>
    <row r="7651" spans="93:97" ht="39" customHeight="1">
      <c r="CO7651" s="333">
        <v>48929</v>
      </c>
      <c r="CP7651" s="262" t="s">
        <v>379</v>
      </c>
      <c r="CR7651" s="333">
        <v>48929</v>
      </c>
      <c r="CS7651" s="262" t="s">
        <v>380</v>
      </c>
    </row>
    <row r="7652" spans="93:97" ht="39" customHeight="1">
      <c r="CO7652" s="333">
        <v>48930</v>
      </c>
      <c r="CP7652" s="262" t="s">
        <v>380</v>
      </c>
      <c r="CR7652" s="333">
        <v>48930</v>
      </c>
      <c r="CS7652" s="262" t="s">
        <v>381</v>
      </c>
    </row>
    <row r="7653" spans="93:97" ht="39" customHeight="1">
      <c r="CO7653" s="333">
        <v>48931</v>
      </c>
      <c r="CP7653" s="262" t="s">
        <v>381</v>
      </c>
      <c r="CR7653" s="333">
        <v>48931</v>
      </c>
      <c r="CS7653" s="262" t="s">
        <v>382</v>
      </c>
    </row>
    <row r="7654" spans="93:97" ht="39" customHeight="1">
      <c r="CO7654" s="333">
        <v>48932</v>
      </c>
      <c r="CP7654" s="262" t="s">
        <v>382</v>
      </c>
      <c r="CR7654" s="333">
        <v>48932</v>
      </c>
      <c r="CS7654" s="262" t="s">
        <v>383</v>
      </c>
    </row>
    <row r="7655" spans="93:97" ht="39" customHeight="1">
      <c r="CO7655" s="333">
        <v>48933</v>
      </c>
      <c r="CP7655" s="262" t="s">
        <v>383</v>
      </c>
      <c r="CR7655" s="333">
        <v>48933</v>
      </c>
      <c r="CS7655" s="262" t="s">
        <v>384</v>
      </c>
    </row>
    <row r="7656" spans="93:97" ht="39" customHeight="1">
      <c r="CO7656" s="333">
        <v>48934</v>
      </c>
      <c r="CP7656" s="262" t="s">
        <v>384</v>
      </c>
      <c r="CR7656" s="333">
        <v>48934</v>
      </c>
      <c r="CS7656" s="262" t="s">
        <v>385</v>
      </c>
    </row>
    <row r="7657" spans="93:97" ht="39" customHeight="1">
      <c r="CO7657" s="333">
        <v>48935</v>
      </c>
      <c r="CP7657" s="262" t="s">
        <v>385</v>
      </c>
      <c r="CR7657" s="333">
        <v>48935</v>
      </c>
      <c r="CS7657" s="262" t="s">
        <v>386</v>
      </c>
    </row>
    <row r="7658" spans="93:97" ht="39" customHeight="1">
      <c r="CO7658" s="333">
        <v>48936</v>
      </c>
      <c r="CP7658" s="262" t="s">
        <v>386</v>
      </c>
      <c r="CR7658" s="333">
        <v>48936</v>
      </c>
      <c r="CS7658" s="262" t="s">
        <v>387</v>
      </c>
    </row>
    <row r="7659" spans="93:97" ht="39" customHeight="1">
      <c r="CO7659" s="333">
        <v>48937</v>
      </c>
      <c r="CP7659" s="262" t="s">
        <v>387</v>
      </c>
      <c r="CR7659" s="333">
        <v>48937</v>
      </c>
      <c r="CS7659" s="262" t="s">
        <v>388</v>
      </c>
    </row>
    <row r="7660" spans="93:97" ht="39" customHeight="1">
      <c r="CO7660" s="333">
        <v>48938</v>
      </c>
      <c r="CP7660" s="262" t="s">
        <v>388</v>
      </c>
      <c r="CR7660" s="333">
        <v>48938</v>
      </c>
      <c r="CS7660" s="262" t="s">
        <v>389</v>
      </c>
    </row>
    <row r="7661" spans="93:97" ht="39" customHeight="1">
      <c r="CO7661" s="333">
        <v>48939</v>
      </c>
      <c r="CP7661" s="262" t="s">
        <v>389</v>
      </c>
      <c r="CR7661" s="333">
        <v>48939</v>
      </c>
      <c r="CS7661" s="262" t="s">
        <v>390</v>
      </c>
    </row>
    <row r="7662" spans="93:97" ht="39" customHeight="1">
      <c r="CO7662" s="333">
        <v>48940</v>
      </c>
      <c r="CP7662" s="262" t="s">
        <v>390</v>
      </c>
      <c r="CR7662" s="333">
        <v>48940</v>
      </c>
      <c r="CS7662" s="262" t="s">
        <v>391</v>
      </c>
    </row>
    <row r="7663" spans="93:97" ht="39" customHeight="1">
      <c r="CO7663" s="333">
        <v>48941</v>
      </c>
      <c r="CP7663" s="262" t="s">
        <v>391</v>
      </c>
      <c r="CR7663" s="333">
        <v>48941</v>
      </c>
      <c r="CS7663" s="262" t="s">
        <v>392</v>
      </c>
    </row>
    <row r="7664" spans="93:97" ht="39" customHeight="1">
      <c r="CO7664" s="333">
        <v>48942</v>
      </c>
      <c r="CP7664" s="262" t="s">
        <v>392</v>
      </c>
      <c r="CR7664" s="333">
        <v>48942</v>
      </c>
      <c r="CS7664" s="262" t="s">
        <v>393</v>
      </c>
    </row>
    <row r="7665" spans="93:97" ht="39" customHeight="1">
      <c r="CO7665" s="333">
        <v>48943</v>
      </c>
      <c r="CP7665" s="262" t="s">
        <v>393</v>
      </c>
      <c r="CR7665" s="333">
        <v>48943</v>
      </c>
      <c r="CS7665" s="262" t="s">
        <v>394</v>
      </c>
    </row>
    <row r="7666" spans="93:97" ht="39" customHeight="1">
      <c r="CO7666" s="333">
        <v>48944</v>
      </c>
      <c r="CP7666" s="262" t="s">
        <v>394</v>
      </c>
      <c r="CR7666" s="333">
        <v>48944</v>
      </c>
      <c r="CS7666" s="262" t="s">
        <v>395</v>
      </c>
    </row>
    <row r="7667" spans="93:97" ht="39" customHeight="1">
      <c r="CO7667" s="333">
        <v>48945</v>
      </c>
      <c r="CP7667" s="262" t="s">
        <v>395</v>
      </c>
      <c r="CR7667" s="333">
        <v>48945</v>
      </c>
      <c r="CS7667" s="262" t="s">
        <v>31</v>
      </c>
    </row>
    <row r="7668" spans="93:97" ht="39" customHeight="1">
      <c r="CO7668" s="333">
        <v>48946</v>
      </c>
      <c r="CP7668" s="262" t="s">
        <v>31</v>
      </c>
      <c r="CR7668" s="333">
        <v>48946</v>
      </c>
      <c r="CS7668" s="262" t="s">
        <v>32</v>
      </c>
    </row>
    <row r="7669" spans="93:97" ht="39" customHeight="1">
      <c r="CO7669" s="333">
        <v>48947</v>
      </c>
      <c r="CP7669" s="262" t="s">
        <v>32</v>
      </c>
      <c r="CR7669" s="333">
        <v>48947</v>
      </c>
      <c r="CS7669" s="262" t="s">
        <v>33</v>
      </c>
    </row>
    <row r="7670" spans="93:97" ht="39" customHeight="1">
      <c r="CO7670" s="333">
        <v>48948</v>
      </c>
      <c r="CP7670" s="262" t="s">
        <v>33</v>
      </c>
      <c r="CR7670" s="333">
        <v>48948</v>
      </c>
      <c r="CS7670" s="262" t="s">
        <v>34</v>
      </c>
    </row>
    <row r="7671" spans="93:97" ht="39" customHeight="1">
      <c r="CO7671" s="333">
        <v>48949</v>
      </c>
      <c r="CP7671" s="262" t="s">
        <v>34</v>
      </c>
      <c r="CR7671" s="333">
        <v>48949</v>
      </c>
      <c r="CS7671" s="262" t="s">
        <v>35</v>
      </c>
    </row>
    <row r="7672" spans="93:97" ht="39" customHeight="1">
      <c r="CO7672" s="333">
        <v>48950</v>
      </c>
      <c r="CP7672" s="262" t="s">
        <v>35</v>
      </c>
      <c r="CR7672" s="333">
        <v>48950</v>
      </c>
      <c r="CS7672" s="262" t="s">
        <v>36</v>
      </c>
    </row>
    <row r="7673" spans="93:97" ht="39" customHeight="1">
      <c r="CO7673" s="333">
        <v>48951</v>
      </c>
      <c r="CP7673" s="262" t="s">
        <v>36</v>
      </c>
      <c r="CR7673" s="333">
        <v>48951</v>
      </c>
      <c r="CS7673" s="262" t="s">
        <v>37</v>
      </c>
    </row>
    <row r="7674" spans="93:97" ht="39" customHeight="1">
      <c r="CO7674" s="333">
        <v>48952</v>
      </c>
      <c r="CP7674" s="262" t="s">
        <v>37</v>
      </c>
      <c r="CR7674" s="333">
        <v>48952</v>
      </c>
      <c r="CS7674" s="262" t="s">
        <v>38</v>
      </c>
    </row>
    <row r="7675" spans="93:97" ht="39" customHeight="1">
      <c r="CO7675" s="333">
        <v>48953</v>
      </c>
      <c r="CP7675" s="262" t="s">
        <v>38</v>
      </c>
      <c r="CR7675" s="333">
        <v>48953</v>
      </c>
      <c r="CS7675" s="262" t="s">
        <v>39</v>
      </c>
    </row>
    <row r="7676" spans="93:97" ht="39" customHeight="1">
      <c r="CO7676" s="333">
        <v>48954</v>
      </c>
      <c r="CP7676" s="262" t="s">
        <v>39</v>
      </c>
      <c r="CR7676" s="333">
        <v>48954</v>
      </c>
      <c r="CS7676" s="262" t="s">
        <v>40</v>
      </c>
    </row>
    <row r="7677" spans="93:97" ht="39" customHeight="1">
      <c r="CO7677" s="333">
        <v>48955</v>
      </c>
      <c r="CP7677" s="262" t="s">
        <v>40</v>
      </c>
      <c r="CR7677" s="333">
        <v>48955</v>
      </c>
      <c r="CS7677" s="262" t="s">
        <v>41</v>
      </c>
    </row>
    <row r="7678" spans="93:97" ht="39" customHeight="1">
      <c r="CO7678" s="333">
        <v>48956</v>
      </c>
      <c r="CP7678" s="262" t="s">
        <v>41</v>
      </c>
      <c r="CR7678" s="333">
        <v>48956</v>
      </c>
      <c r="CS7678" s="262" t="s">
        <v>42</v>
      </c>
    </row>
    <row r="7679" spans="93:97" ht="39" customHeight="1">
      <c r="CO7679" s="333">
        <v>48957</v>
      </c>
      <c r="CP7679" s="262" t="s">
        <v>42</v>
      </c>
      <c r="CR7679" s="333">
        <v>48957</v>
      </c>
      <c r="CS7679" s="262" t="s">
        <v>43</v>
      </c>
    </row>
    <row r="7680" spans="93:97" ht="39" customHeight="1">
      <c r="CO7680" s="333">
        <v>48958</v>
      </c>
      <c r="CP7680" s="262" t="s">
        <v>43</v>
      </c>
      <c r="CR7680" s="333">
        <v>48958</v>
      </c>
      <c r="CS7680" s="262" t="s">
        <v>44</v>
      </c>
    </row>
    <row r="7681" spans="93:97" ht="39" customHeight="1">
      <c r="CO7681" s="333">
        <v>48959</v>
      </c>
      <c r="CP7681" s="262" t="s">
        <v>44</v>
      </c>
      <c r="CR7681" s="333">
        <v>48959</v>
      </c>
      <c r="CS7681" s="262" t="s">
        <v>45</v>
      </c>
    </row>
    <row r="7682" spans="93:97" ht="39" customHeight="1">
      <c r="CO7682" s="333">
        <v>48960</v>
      </c>
      <c r="CP7682" s="262" t="s">
        <v>45</v>
      </c>
      <c r="CR7682" s="333">
        <v>48960</v>
      </c>
      <c r="CS7682" s="262" t="s">
        <v>46</v>
      </c>
    </row>
    <row r="7683" spans="93:97" ht="39" customHeight="1">
      <c r="CO7683" s="333">
        <v>48961</v>
      </c>
      <c r="CP7683" s="262" t="s">
        <v>46</v>
      </c>
      <c r="CR7683" s="333">
        <v>48961</v>
      </c>
      <c r="CS7683" s="262" t="s">
        <v>47</v>
      </c>
    </row>
    <row r="7684" spans="93:97" ht="39" customHeight="1">
      <c r="CO7684" s="333">
        <v>48962</v>
      </c>
      <c r="CP7684" s="262" t="s">
        <v>47</v>
      </c>
      <c r="CR7684" s="333">
        <v>48962</v>
      </c>
      <c r="CS7684" s="262" t="s">
        <v>48</v>
      </c>
    </row>
    <row r="7685" spans="93:97" ht="39" customHeight="1">
      <c r="CO7685" s="333">
        <v>48963</v>
      </c>
      <c r="CP7685" s="262" t="s">
        <v>48</v>
      </c>
      <c r="CR7685" s="333">
        <v>48963</v>
      </c>
      <c r="CS7685" s="262" t="s">
        <v>49</v>
      </c>
    </row>
    <row r="7686" spans="93:97" ht="39" customHeight="1">
      <c r="CO7686" s="333">
        <v>48964</v>
      </c>
      <c r="CP7686" s="262" t="s">
        <v>49</v>
      </c>
      <c r="CR7686" s="333">
        <v>48964</v>
      </c>
      <c r="CS7686" s="262" t="s">
        <v>50</v>
      </c>
    </row>
    <row r="7687" spans="93:97" ht="39" customHeight="1">
      <c r="CO7687" s="333">
        <v>48965</v>
      </c>
      <c r="CP7687" s="262" t="s">
        <v>50</v>
      </c>
      <c r="CR7687" s="333">
        <v>48965</v>
      </c>
      <c r="CS7687" s="262" t="s">
        <v>51</v>
      </c>
    </row>
    <row r="7688" spans="93:97" ht="39" customHeight="1">
      <c r="CO7688" s="333">
        <v>48966</v>
      </c>
      <c r="CP7688" s="262" t="s">
        <v>51</v>
      </c>
      <c r="CR7688" s="333">
        <v>48966</v>
      </c>
      <c r="CS7688" s="262" t="s">
        <v>52</v>
      </c>
    </row>
    <row r="7689" spans="93:97" ht="39" customHeight="1">
      <c r="CO7689" s="333">
        <v>48967</v>
      </c>
      <c r="CP7689" s="262" t="s">
        <v>52</v>
      </c>
      <c r="CR7689" s="333">
        <v>48967</v>
      </c>
      <c r="CS7689" s="262" t="s">
        <v>53</v>
      </c>
    </row>
    <row r="7690" spans="93:97" ht="39" customHeight="1">
      <c r="CO7690" s="333">
        <v>48968</v>
      </c>
      <c r="CP7690" s="262" t="s">
        <v>53</v>
      </c>
      <c r="CR7690" s="333">
        <v>48968</v>
      </c>
      <c r="CS7690" s="262" t="s">
        <v>54</v>
      </c>
    </row>
    <row r="7691" spans="93:97" ht="39" customHeight="1">
      <c r="CO7691" s="333">
        <v>48969</v>
      </c>
      <c r="CP7691" s="262" t="s">
        <v>54</v>
      </c>
      <c r="CR7691" s="333">
        <v>48969</v>
      </c>
      <c r="CS7691" s="262" t="s">
        <v>55</v>
      </c>
    </row>
    <row r="7692" spans="93:97" ht="39" customHeight="1">
      <c r="CO7692" s="333">
        <v>48970</v>
      </c>
      <c r="CP7692" s="262" t="s">
        <v>55</v>
      </c>
      <c r="CR7692" s="333">
        <v>48970</v>
      </c>
      <c r="CS7692" s="262" t="s">
        <v>56</v>
      </c>
    </row>
    <row r="7693" spans="93:97" ht="39" customHeight="1">
      <c r="CO7693" s="333">
        <v>48971</v>
      </c>
      <c r="CP7693" s="262" t="s">
        <v>56</v>
      </c>
      <c r="CR7693" s="333">
        <v>48971</v>
      </c>
      <c r="CS7693" s="262" t="s">
        <v>57</v>
      </c>
    </row>
    <row r="7694" spans="93:97" ht="39" customHeight="1">
      <c r="CO7694" s="333">
        <v>48972</v>
      </c>
      <c r="CP7694" s="262" t="s">
        <v>57</v>
      </c>
      <c r="CR7694" s="333">
        <v>48972</v>
      </c>
      <c r="CS7694" s="262" t="s">
        <v>58</v>
      </c>
    </row>
    <row r="7695" spans="93:97" ht="39" customHeight="1">
      <c r="CO7695" s="333">
        <v>48973</v>
      </c>
      <c r="CP7695" s="262" t="s">
        <v>58</v>
      </c>
      <c r="CR7695" s="333">
        <v>48973</v>
      </c>
      <c r="CS7695" s="262" t="s">
        <v>59</v>
      </c>
    </row>
    <row r="7696" spans="93:97" ht="39" customHeight="1">
      <c r="CO7696" s="333">
        <v>48974</v>
      </c>
      <c r="CP7696" s="262" t="s">
        <v>59</v>
      </c>
      <c r="CR7696" s="333">
        <v>48974</v>
      </c>
      <c r="CS7696" s="262" t="s">
        <v>60</v>
      </c>
    </row>
    <row r="7697" spans="93:97" ht="39" customHeight="1">
      <c r="CO7697" s="333">
        <v>48975</v>
      </c>
      <c r="CP7697" s="262" t="s">
        <v>60</v>
      </c>
      <c r="CR7697" s="333">
        <v>48975</v>
      </c>
      <c r="CS7697" s="262" t="s">
        <v>61</v>
      </c>
    </row>
    <row r="7698" spans="93:97" ht="39" customHeight="1">
      <c r="CO7698" s="333">
        <v>48976</v>
      </c>
      <c r="CP7698" s="262" t="s">
        <v>61</v>
      </c>
      <c r="CR7698" s="333">
        <v>48976</v>
      </c>
      <c r="CS7698" s="262" t="s">
        <v>62</v>
      </c>
    </row>
    <row r="7699" spans="93:97" ht="39" customHeight="1">
      <c r="CO7699" s="333">
        <v>48977</v>
      </c>
      <c r="CP7699" s="262" t="s">
        <v>62</v>
      </c>
      <c r="CR7699" s="333">
        <v>48977</v>
      </c>
      <c r="CS7699" s="262" t="s">
        <v>63</v>
      </c>
    </row>
    <row r="7700" spans="93:97" ht="39" customHeight="1">
      <c r="CO7700" s="333">
        <v>48978</v>
      </c>
      <c r="CP7700" s="262" t="s">
        <v>63</v>
      </c>
      <c r="CR7700" s="333">
        <v>48978</v>
      </c>
      <c r="CS7700" s="262" t="s">
        <v>64</v>
      </c>
    </row>
    <row r="7701" spans="93:97" ht="39" customHeight="1">
      <c r="CO7701" s="333">
        <v>48979</v>
      </c>
      <c r="CP7701" s="262" t="s">
        <v>64</v>
      </c>
      <c r="CR7701" s="333">
        <v>48979</v>
      </c>
      <c r="CS7701" s="262" t="s">
        <v>65</v>
      </c>
    </row>
    <row r="7702" spans="93:97" ht="39" customHeight="1">
      <c r="CO7702" s="333">
        <v>48980</v>
      </c>
      <c r="CP7702" s="262" t="s">
        <v>65</v>
      </c>
      <c r="CR7702" s="333">
        <v>48980</v>
      </c>
      <c r="CS7702" s="262" t="s">
        <v>66</v>
      </c>
    </row>
    <row r="7703" spans="93:97" ht="39" customHeight="1">
      <c r="CO7703" s="333">
        <v>48981</v>
      </c>
      <c r="CP7703" s="262" t="s">
        <v>66</v>
      </c>
      <c r="CR7703" s="333">
        <v>48981</v>
      </c>
      <c r="CS7703" s="262" t="s">
        <v>67</v>
      </c>
    </row>
    <row r="7704" spans="93:97" ht="39" customHeight="1">
      <c r="CO7704" s="333">
        <v>48982</v>
      </c>
      <c r="CP7704" s="262" t="s">
        <v>67</v>
      </c>
      <c r="CR7704" s="333">
        <v>48982</v>
      </c>
      <c r="CS7704" s="262" t="s">
        <v>68</v>
      </c>
    </row>
    <row r="7705" spans="93:97" ht="39" customHeight="1">
      <c r="CO7705" s="333">
        <v>48983</v>
      </c>
      <c r="CP7705" s="262" t="s">
        <v>68</v>
      </c>
      <c r="CR7705" s="333">
        <v>48983</v>
      </c>
      <c r="CS7705" s="262" t="s">
        <v>69</v>
      </c>
    </row>
    <row r="7706" spans="93:97" ht="39" customHeight="1">
      <c r="CO7706" s="333">
        <v>48984</v>
      </c>
      <c r="CP7706" s="262" t="s">
        <v>69</v>
      </c>
      <c r="CR7706" s="333">
        <v>48984</v>
      </c>
      <c r="CS7706" s="262" t="s">
        <v>70</v>
      </c>
    </row>
    <row r="7707" spans="93:97" ht="39" customHeight="1">
      <c r="CO7707" s="333">
        <v>48985</v>
      </c>
      <c r="CP7707" s="262" t="s">
        <v>70</v>
      </c>
      <c r="CR7707" s="333">
        <v>48985</v>
      </c>
      <c r="CS7707" s="262" t="s">
        <v>71</v>
      </c>
    </row>
    <row r="7708" spans="93:97" ht="39" customHeight="1">
      <c r="CO7708" s="333">
        <v>48986</v>
      </c>
      <c r="CP7708" s="262" t="s">
        <v>71</v>
      </c>
      <c r="CR7708" s="333">
        <v>48986</v>
      </c>
      <c r="CS7708" s="262" t="s">
        <v>72</v>
      </c>
    </row>
    <row r="7709" spans="93:97" ht="39" customHeight="1">
      <c r="CO7709" s="333">
        <v>48987</v>
      </c>
      <c r="CP7709" s="262" t="s">
        <v>72</v>
      </c>
      <c r="CR7709" s="333">
        <v>48987</v>
      </c>
      <c r="CS7709" s="262" t="s">
        <v>73</v>
      </c>
    </row>
    <row r="7710" spans="93:97" ht="39" customHeight="1">
      <c r="CO7710" s="333">
        <v>48988</v>
      </c>
      <c r="CP7710" s="262" t="s">
        <v>73</v>
      </c>
      <c r="CR7710" s="333">
        <v>48988</v>
      </c>
      <c r="CS7710" s="262" t="s">
        <v>74</v>
      </c>
    </row>
    <row r="7711" spans="93:97" ht="39" customHeight="1">
      <c r="CO7711" s="333">
        <v>48989</v>
      </c>
      <c r="CP7711" s="262" t="s">
        <v>74</v>
      </c>
      <c r="CR7711" s="333">
        <v>48989</v>
      </c>
      <c r="CS7711" s="262" t="s">
        <v>75</v>
      </c>
    </row>
    <row r="7712" spans="93:97" ht="39" customHeight="1">
      <c r="CO7712" s="333">
        <v>48990</v>
      </c>
      <c r="CP7712" s="262" t="s">
        <v>75</v>
      </c>
      <c r="CR7712" s="333">
        <v>48990</v>
      </c>
      <c r="CS7712" s="262" t="s">
        <v>76</v>
      </c>
    </row>
    <row r="7713" spans="93:97" ht="39" customHeight="1">
      <c r="CO7713" s="333">
        <v>48991</v>
      </c>
      <c r="CP7713" s="262" t="s">
        <v>76</v>
      </c>
      <c r="CR7713" s="333">
        <v>48991</v>
      </c>
      <c r="CS7713" s="262" t="s">
        <v>77</v>
      </c>
    </row>
    <row r="7714" spans="93:97" ht="39" customHeight="1">
      <c r="CO7714" s="333">
        <v>48992</v>
      </c>
      <c r="CP7714" s="262" t="s">
        <v>77</v>
      </c>
      <c r="CR7714" s="333">
        <v>48992</v>
      </c>
      <c r="CS7714" s="262" t="s">
        <v>78</v>
      </c>
    </row>
    <row r="7715" spans="93:97" ht="39" customHeight="1">
      <c r="CO7715" s="333">
        <v>48993</v>
      </c>
      <c r="CP7715" s="262" t="s">
        <v>78</v>
      </c>
      <c r="CR7715" s="333">
        <v>48993</v>
      </c>
      <c r="CS7715" s="262" t="s">
        <v>79</v>
      </c>
    </row>
    <row r="7716" spans="93:97" ht="39" customHeight="1">
      <c r="CO7716" s="333">
        <v>48994</v>
      </c>
      <c r="CP7716" s="262" t="s">
        <v>79</v>
      </c>
      <c r="CR7716" s="333">
        <v>48994</v>
      </c>
      <c r="CS7716" s="262" t="s">
        <v>80</v>
      </c>
    </row>
    <row r="7717" spans="93:97" ht="39" customHeight="1">
      <c r="CO7717" s="333">
        <v>48995</v>
      </c>
      <c r="CP7717" s="262" t="s">
        <v>80</v>
      </c>
      <c r="CR7717" s="333">
        <v>48995</v>
      </c>
      <c r="CS7717" s="262" t="s">
        <v>81</v>
      </c>
    </row>
    <row r="7718" spans="93:97" ht="39" customHeight="1">
      <c r="CO7718" s="333">
        <v>48996</v>
      </c>
      <c r="CP7718" s="262" t="s">
        <v>81</v>
      </c>
      <c r="CR7718" s="333">
        <v>48996</v>
      </c>
      <c r="CS7718" s="262" t="s">
        <v>82</v>
      </c>
    </row>
    <row r="7719" spans="93:97" ht="39" customHeight="1">
      <c r="CO7719" s="333">
        <v>48997</v>
      </c>
      <c r="CP7719" s="262" t="s">
        <v>82</v>
      </c>
      <c r="CR7719" s="333">
        <v>48997</v>
      </c>
      <c r="CS7719" s="262" t="s">
        <v>83</v>
      </c>
    </row>
    <row r="7720" spans="93:97" ht="39" customHeight="1">
      <c r="CO7720" s="333">
        <v>48998</v>
      </c>
      <c r="CP7720" s="262" t="s">
        <v>83</v>
      </c>
      <c r="CR7720" s="333">
        <v>48998</v>
      </c>
      <c r="CS7720" s="262" t="s">
        <v>84</v>
      </c>
    </row>
    <row r="7721" spans="93:97" ht="39" customHeight="1">
      <c r="CO7721" s="333">
        <v>48999</v>
      </c>
      <c r="CP7721" s="262" t="s">
        <v>84</v>
      </c>
      <c r="CR7721" s="333">
        <v>48999</v>
      </c>
      <c r="CS7721" s="262" t="s">
        <v>85</v>
      </c>
    </row>
    <row r="7722" spans="93:97" ht="39" customHeight="1">
      <c r="CO7722" s="333">
        <v>49000</v>
      </c>
      <c r="CP7722" s="262" t="s">
        <v>85</v>
      </c>
      <c r="CR7722" s="333">
        <v>49000</v>
      </c>
      <c r="CS7722" s="262" t="s">
        <v>86</v>
      </c>
    </row>
    <row r="7723" spans="93:97" ht="39" customHeight="1">
      <c r="CO7723" s="333">
        <v>49001</v>
      </c>
      <c r="CP7723" s="262" t="s">
        <v>86</v>
      </c>
      <c r="CR7723" s="333">
        <v>49001</v>
      </c>
      <c r="CS7723" s="262" t="s">
        <v>87</v>
      </c>
    </row>
    <row r="7724" spans="93:97" ht="39" customHeight="1">
      <c r="CO7724" s="333">
        <v>49002</v>
      </c>
      <c r="CP7724" s="262" t="s">
        <v>87</v>
      </c>
      <c r="CR7724" s="333">
        <v>49002</v>
      </c>
      <c r="CS7724" s="262" t="s">
        <v>88</v>
      </c>
    </row>
    <row r="7725" spans="93:97" ht="39" customHeight="1">
      <c r="CO7725" s="333">
        <v>49003</v>
      </c>
      <c r="CP7725" s="262" t="s">
        <v>88</v>
      </c>
      <c r="CR7725" s="333">
        <v>49003</v>
      </c>
      <c r="CS7725" s="262" t="s">
        <v>89</v>
      </c>
    </row>
    <row r="7726" spans="93:97" ht="39" customHeight="1">
      <c r="CO7726" s="333">
        <v>49004</v>
      </c>
      <c r="CP7726" s="262" t="s">
        <v>89</v>
      </c>
      <c r="CR7726" s="333">
        <v>49004</v>
      </c>
      <c r="CS7726" s="262" t="s">
        <v>90</v>
      </c>
    </row>
    <row r="7727" spans="93:97" ht="39" customHeight="1">
      <c r="CO7727" s="333">
        <v>49005</v>
      </c>
      <c r="CP7727" s="262" t="s">
        <v>90</v>
      </c>
      <c r="CR7727" s="333">
        <v>49005</v>
      </c>
      <c r="CS7727" s="262" t="s">
        <v>91</v>
      </c>
    </row>
    <row r="7728" spans="93:97" ht="39" customHeight="1">
      <c r="CO7728" s="333">
        <v>49006</v>
      </c>
      <c r="CP7728" s="262" t="s">
        <v>91</v>
      </c>
      <c r="CR7728" s="333">
        <v>49006</v>
      </c>
      <c r="CS7728" s="262" t="s">
        <v>92</v>
      </c>
    </row>
    <row r="7729" spans="93:97" ht="39" customHeight="1">
      <c r="CO7729" s="333">
        <v>49007</v>
      </c>
      <c r="CP7729" s="262" t="s">
        <v>92</v>
      </c>
      <c r="CR7729" s="333">
        <v>49007</v>
      </c>
      <c r="CS7729" s="262" t="s">
        <v>93</v>
      </c>
    </row>
    <row r="7730" spans="93:97" ht="39" customHeight="1">
      <c r="CO7730" s="333">
        <v>49008</v>
      </c>
      <c r="CP7730" s="262" t="s">
        <v>93</v>
      </c>
      <c r="CR7730" s="333">
        <v>49008</v>
      </c>
      <c r="CS7730" s="262" t="s">
        <v>94</v>
      </c>
    </row>
    <row r="7731" spans="93:97" ht="39" customHeight="1">
      <c r="CO7731" s="333">
        <v>49009</v>
      </c>
      <c r="CP7731" s="262" t="s">
        <v>94</v>
      </c>
      <c r="CR7731" s="333">
        <v>49009</v>
      </c>
      <c r="CS7731" s="262" t="s">
        <v>95</v>
      </c>
    </row>
    <row r="7732" spans="93:97" ht="39" customHeight="1">
      <c r="CO7732" s="333">
        <v>49010</v>
      </c>
      <c r="CP7732" s="262" t="s">
        <v>95</v>
      </c>
      <c r="CR7732" s="333">
        <v>49010</v>
      </c>
      <c r="CS7732" s="262" t="s">
        <v>96</v>
      </c>
    </row>
    <row r="7733" spans="93:97" ht="39" customHeight="1">
      <c r="CO7733" s="333">
        <v>49011</v>
      </c>
      <c r="CP7733" s="262" t="s">
        <v>96</v>
      </c>
      <c r="CR7733" s="333">
        <v>49011</v>
      </c>
      <c r="CS7733" s="262" t="s">
        <v>97</v>
      </c>
    </row>
    <row r="7734" spans="93:97" ht="39" customHeight="1">
      <c r="CO7734" s="333">
        <v>49012</v>
      </c>
      <c r="CP7734" s="262" t="s">
        <v>97</v>
      </c>
      <c r="CR7734" s="333">
        <v>49012</v>
      </c>
      <c r="CS7734" s="262" t="s">
        <v>98</v>
      </c>
    </row>
    <row r="7735" spans="93:97" ht="39" customHeight="1">
      <c r="CO7735" s="333">
        <v>49013</v>
      </c>
      <c r="CP7735" s="262" t="s">
        <v>98</v>
      </c>
      <c r="CR7735" s="333">
        <v>49013</v>
      </c>
      <c r="CS7735" s="262" t="s">
        <v>99</v>
      </c>
    </row>
    <row r="7736" spans="93:97" ht="39" customHeight="1">
      <c r="CO7736" s="333">
        <v>49014</v>
      </c>
      <c r="CP7736" s="262" t="s">
        <v>99</v>
      </c>
      <c r="CR7736" s="333">
        <v>49014</v>
      </c>
      <c r="CS7736" s="262" t="s">
        <v>100</v>
      </c>
    </row>
    <row r="7737" spans="93:97" ht="39" customHeight="1">
      <c r="CO7737" s="333">
        <v>49015</v>
      </c>
      <c r="CP7737" s="262" t="s">
        <v>100</v>
      </c>
      <c r="CR7737" s="333">
        <v>49015</v>
      </c>
      <c r="CS7737" s="262" t="s">
        <v>101</v>
      </c>
    </row>
    <row r="7738" spans="93:97" ht="39" customHeight="1">
      <c r="CO7738" s="333">
        <v>49016</v>
      </c>
      <c r="CP7738" s="262" t="s">
        <v>101</v>
      </c>
      <c r="CR7738" s="333">
        <v>49016</v>
      </c>
      <c r="CS7738" s="262" t="s">
        <v>102</v>
      </c>
    </row>
    <row r="7739" spans="93:97" ht="39" customHeight="1">
      <c r="CO7739" s="333">
        <v>49017</v>
      </c>
      <c r="CP7739" s="262" t="s">
        <v>102</v>
      </c>
      <c r="CR7739" s="333">
        <v>49017</v>
      </c>
      <c r="CS7739" s="262" t="s">
        <v>103</v>
      </c>
    </row>
    <row r="7740" spans="93:97" ht="39" customHeight="1">
      <c r="CO7740" s="333">
        <v>49018</v>
      </c>
      <c r="CP7740" s="262" t="s">
        <v>103</v>
      </c>
      <c r="CR7740" s="333">
        <v>49018</v>
      </c>
      <c r="CS7740" s="262" t="s">
        <v>104</v>
      </c>
    </row>
    <row r="7741" spans="93:97" ht="39" customHeight="1">
      <c r="CO7741" s="333">
        <v>49019</v>
      </c>
      <c r="CP7741" s="262" t="s">
        <v>104</v>
      </c>
      <c r="CR7741" s="333">
        <v>49019</v>
      </c>
      <c r="CS7741" s="262" t="s">
        <v>105</v>
      </c>
    </row>
    <row r="7742" spans="93:97" ht="39" customHeight="1">
      <c r="CO7742" s="333">
        <v>49020</v>
      </c>
      <c r="CP7742" s="262" t="s">
        <v>105</v>
      </c>
      <c r="CR7742" s="333">
        <v>49020</v>
      </c>
      <c r="CS7742" s="262" t="s">
        <v>106</v>
      </c>
    </row>
    <row r="7743" spans="93:97" ht="39" customHeight="1">
      <c r="CO7743" s="333">
        <v>49021</v>
      </c>
      <c r="CP7743" s="262" t="s">
        <v>106</v>
      </c>
      <c r="CR7743" s="333">
        <v>49021</v>
      </c>
      <c r="CS7743" s="262" t="s">
        <v>107</v>
      </c>
    </row>
    <row r="7744" spans="93:97" ht="39" customHeight="1">
      <c r="CO7744" s="333">
        <v>49022</v>
      </c>
      <c r="CP7744" s="262" t="s">
        <v>107</v>
      </c>
      <c r="CR7744" s="333">
        <v>49022</v>
      </c>
      <c r="CS7744" s="262" t="s">
        <v>108</v>
      </c>
    </row>
    <row r="7745" spans="93:97" ht="39" customHeight="1">
      <c r="CO7745" s="333">
        <v>49023</v>
      </c>
      <c r="CP7745" s="262" t="s">
        <v>108</v>
      </c>
      <c r="CR7745" s="333">
        <v>49023</v>
      </c>
      <c r="CS7745" s="262" t="s">
        <v>109</v>
      </c>
    </row>
    <row r="7746" spans="93:97" ht="39" customHeight="1">
      <c r="CO7746" s="333">
        <v>49024</v>
      </c>
      <c r="CP7746" s="262" t="s">
        <v>109</v>
      </c>
      <c r="CR7746" s="333">
        <v>49024</v>
      </c>
      <c r="CS7746" s="262" t="s">
        <v>110</v>
      </c>
    </row>
    <row r="7747" spans="93:97" ht="39" customHeight="1">
      <c r="CO7747" s="333">
        <v>49025</v>
      </c>
      <c r="CP7747" s="262" t="s">
        <v>110</v>
      </c>
      <c r="CR7747" s="333">
        <v>49025</v>
      </c>
      <c r="CS7747" s="262" t="s">
        <v>111</v>
      </c>
    </row>
    <row r="7748" spans="93:97" ht="39" customHeight="1">
      <c r="CO7748" s="333">
        <v>49026</v>
      </c>
      <c r="CP7748" s="262" t="s">
        <v>111</v>
      </c>
      <c r="CR7748" s="333">
        <v>49026</v>
      </c>
      <c r="CS7748" s="262" t="s">
        <v>112</v>
      </c>
    </row>
    <row r="7749" spans="93:97" ht="39" customHeight="1">
      <c r="CO7749" s="333">
        <v>49027</v>
      </c>
      <c r="CP7749" s="262" t="s">
        <v>112</v>
      </c>
      <c r="CR7749" s="333">
        <v>49027</v>
      </c>
      <c r="CS7749" s="262" t="s">
        <v>113</v>
      </c>
    </row>
    <row r="7750" spans="93:97" ht="39" customHeight="1">
      <c r="CO7750" s="333">
        <v>49028</v>
      </c>
      <c r="CP7750" s="262" t="s">
        <v>113</v>
      </c>
      <c r="CR7750" s="333">
        <v>49028</v>
      </c>
      <c r="CS7750" s="262" t="s">
        <v>114</v>
      </c>
    </row>
    <row r="7751" spans="93:97" ht="39" customHeight="1">
      <c r="CO7751" s="333">
        <v>49029</v>
      </c>
      <c r="CP7751" s="262" t="s">
        <v>114</v>
      </c>
      <c r="CR7751" s="333">
        <v>49029</v>
      </c>
      <c r="CS7751" s="262" t="s">
        <v>115</v>
      </c>
    </row>
    <row r="7752" spans="93:97" ht="39" customHeight="1">
      <c r="CO7752" s="333">
        <v>49030</v>
      </c>
      <c r="CP7752" s="262" t="s">
        <v>115</v>
      </c>
      <c r="CR7752" s="333">
        <v>49030</v>
      </c>
      <c r="CS7752" s="262" t="s">
        <v>116</v>
      </c>
    </row>
    <row r="7753" spans="93:97" ht="39" customHeight="1">
      <c r="CO7753" s="333">
        <v>49031</v>
      </c>
      <c r="CP7753" s="262" t="s">
        <v>116</v>
      </c>
      <c r="CR7753" s="333">
        <v>49031</v>
      </c>
      <c r="CS7753" s="262" t="s">
        <v>117</v>
      </c>
    </row>
    <row r="7754" spans="93:97" ht="39" customHeight="1">
      <c r="CO7754" s="333">
        <v>49032</v>
      </c>
      <c r="CP7754" s="262" t="s">
        <v>117</v>
      </c>
      <c r="CR7754" s="333">
        <v>49032</v>
      </c>
      <c r="CS7754" s="262" t="s">
        <v>118</v>
      </c>
    </row>
    <row r="7755" spans="93:97" ht="39" customHeight="1">
      <c r="CO7755" s="333">
        <v>49033</v>
      </c>
      <c r="CP7755" s="262" t="s">
        <v>118</v>
      </c>
      <c r="CR7755" s="333">
        <v>49033</v>
      </c>
      <c r="CS7755" s="262" t="s">
        <v>119</v>
      </c>
    </row>
    <row r="7756" spans="93:97" ht="39" customHeight="1">
      <c r="CO7756" s="333">
        <v>49034</v>
      </c>
      <c r="CP7756" s="262" t="s">
        <v>119</v>
      </c>
      <c r="CR7756" s="333">
        <v>49034</v>
      </c>
      <c r="CS7756" s="262" t="s">
        <v>120</v>
      </c>
    </row>
    <row r="7757" spans="93:97" ht="39" customHeight="1">
      <c r="CO7757" s="333">
        <v>49035</v>
      </c>
      <c r="CP7757" s="262" t="s">
        <v>120</v>
      </c>
      <c r="CR7757" s="333">
        <v>49035</v>
      </c>
      <c r="CS7757" s="262" t="s">
        <v>121</v>
      </c>
    </row>
    <row r="7758" spans="93:97" ht="39" customHeight="1">
      <c r="CO7758" s="333">
        <v>49036</v>
      </c>
      <c r="CP7758" s="262" t="s">
        <v>121</v>
      </c>
      <c r="CR7758" s="333">
        <v>49036</v>
      </c>
      <c r="CS7758" s="262" t="s">
        <v>122</v>
      </c>
    </row>
    <row r="7759" spans="93:97" ht="39" customHeight="1">
      <c r="CO7759" s="333">
        <v>49037</v>
      </c>
      <c r="CP7759" s="262" t="s">
        <v>122</v>
      </c>
      <c r="CR7759" s="333">
        <v>49037</v>
      </c>
      <c r="CS7759" s="262" t="s">
        <v>123</v>
      </c>
    </row>
    <row r="7760" spans="93:97" ht="39" customHeight="1">
      <c r="CO7760" s="333">
        <v>49038</v>
      </c>
      <c r="CP7760" s="262" t="s">
        <v>123</v>
      </c>
      <c r="CR7760" s="333">
        <v>49038</v>
      </c>
      <c r="CS7760" s="262" t="s">
        <v>124</v>
      </c>
    </row>
    <row r="7761" spans="93:97" ht="39" customHeight="1">
      <c r="CO7761" s="333">
        <v>49039</v>
      </c>
      <c r="CP7761" s="262" t="s">
        <v>124</v>
      </c>
      <c r="CR7761" s="333">
        <v>49039</v>
      </c>
      <c r="CS7761" s="262" t="s">
        <v>125</v>
      </c>
    </row>
    <row r="7762" spans="93:97" ht="39" customHeight="1">
      <c r="CO7762" s="333">
        <v>49040</v>
      </c>
      <c r="CP7762" s="262" t="s">
        <v>125</v>
      </c>
      <c r="CR7762" s="333">
        <v>49040</v>
      </c>
      <c r="CS7762" s="262" t="s">
        <v>126</v>
      </c>
    </row>
    <row r="7763" spans="93:97" ht="39" customHeight="1">
      <c r="CO7763" s="333">
        <v>49041</v>
      </c>
      <c r="CP7763" s="262" t="s">
        <v>126</v>
      </c>
      <c r="CR7763" s="333">
        <v>49041</v>
      </c>
      <c r="CS7763" s="262" t="s">
        <v>127</v>
      </c>
    </row>
    <row r="7764" spans="93:97" ht="39" customHeight="1">
      <c r="CO7764" s="333">
        <v>49042</v>
      </c>
      <c r="CP7764" s="262" t="s">
        <v>127</v>
      </c>
      <c r="CR7764" s="333">
        <v>49042</v>
      </c>
      <c r="CS7764" s="262" t="s">
        <v>128</v>
      </c>
    </row>
    <row r="7765" spans="93:97" ht="39" customHeight="1">
      <c r="CO7765" s="333">
        <v>49043</v>
      </c>
      <c r="CP7765" s="262" t="s">
        <v>128</v>
      </c>
      <c r="CR7765" s="333">
        <v>49043</v>
      </c>
      <c r="CS7765" s="262" t="s">
        <v>129</v>
      </c>
    </row>
    <row r="7766" spans="93:97" ht="39" customHeight="1">
      <c r="CO7766" s="333">
        <v>49044</v>
      </c>
      <c r="CP7766" s="262" t="s">
        <v>129</v>
      </c>
      <c r="CR7766" s="333">
        <v>49044</v>
      </c>
      <c r="CS7766" s="262" t="s">
        <v>130</v>
      </c>
    </row>
    <row r="7767" spans="93:97" ht="39" customHeight="1">
      <c r="CO7767" s="333">
        <v>49045</v>
      </c>
      <c r="CP7767" s="262" t="s">
        <v>130</v>
      </c>
      <c r="CR7767" s="333">
        <v>49045</v>
      </c>
      <c r="CS7767" s="262" t="s">
        <v>131</v>
      </c>
    </row>
    <row r="7768" spans="93:97" ht="39" customHeight="1">
      <c r="CO7768" s="333">
        <v>49046</v>
      </c>
      <c r="CP7768" s="262" t="s">
        <v>131</v>
      </c>
      <c r="CR7768" s="333">
        <v>49046</v>
      </c>
      <c r="CS7768" s="262" t="s">
        <v>132</v>
      </c>
    </row>
    <row r="7769" spans="93:97" ht="39" customHeight="1">
      <c r="CO7769" s="333">
        <v>49047</v>
      </c>
      <c r="CP7769" s="262" t="s">
        <v>132</v>
      </c>
      <c r="CR7769" s="333">
        <v>49047</v>
      </c>
      <c r="CS7769" s="262" t="s">
        <v>133</v>
      </c>
    </row>
    <row r="7770" spans="93:97" ht="39" customHeight="1">
      <c r="CO7770" s="333">
        <v>49048</v>
      </c>
      <c r="CP7770" s="262" t="s">
        <v>133</v>
      </c>
      <c r="CR7770" s="333">
        <v>49048</v>
      </c>
      <c r="CS7770" s="262" t="s">
        <v>134</v>
      </c>
    </row>
    <row r="7771" spans="93:97" ht="39" customHeight="1">
      <c r="CO7771" s="333">
        <v>49049</v>
      </c>
      <c r="CP7771" s="262" t="s">
        <v>134</v>
      </c>
      <c r="CR7771" s="333">
        <v>49049</v>
      </c>
      <c r="CS7771" s="262" t="s">
        <v>135</v>
      </c>
    </row>
    <row r="7772" spans="93:97" ht="39" customHeight="1">
      <c r="CO7772" s="333">
        <v>49050</v>
      </c>
      <c r="CP7772" s="262" t="s">
        <v>135</v>
      </c>
      <c r="CR7772" s="333">
        <v>49050</v>
      </c>
      <c r="CS7772" s="262" t="s">
        <v>136</v>
      </c>
    </row>
    <row r="7773" spans="93:97" ht="39" customHeight="1">
      <c r="CO7773" s="333">
        <v>49051</v>
      </c>
      <c r="CP7773" s="262" t="s">
        <v>136</v>
      </c>
      <c r="CR7773" s="333">
        <v>49051</v>
      </c>
      <c r="CS7773" s="262" t="s">
        <v>137</v>
      </c>
    </row>
    <row r="7774" spans="93:97" ht="39" customHeight="1">
      <c r="CO7774" s="333">
        <v>49052</v>
      </c>
      <c r="CP7774" s="262" t="s">
        <v>137</v>
      </c>
      <c r="CR7774" s="333">
        <v>49052</v>
      </c>
      <c r="CS7774" s="262" t="s">
        <v>138</v>
      </c>
    </row>
    <row r="7775" spans="93:97" ht="39" customHeight="1">
      <c r="CO7775" s="333">
        <v>49053</v>
      </c>
      <c r="CP7775" s="262" t="s">
        <v>138</v>
      </c>
      <c r="CR7775" s="333">
        <v>49053</v>
      </c>
      <c r="CS7775" s="262" t="s">
        <v>139</v>
      </c>
    </row>
    <row r="7776" spans="93:97" ht="39" customHeight="1">
      <c r="CO7776" s="333">
        <v>49054</v>
      </c>
      <c r="CP7776" s="262" t="s">
        <v>139</v>
      </c>
      <c r="CR7776" s="333">
        <v>49054</v>
      </c>
      <c r="CS7776" s="262" t="s">
        <v>140</v>
      </c>
    </row>
    <row r="7777" spans="93:97" ht="39" customHeight="1">
      <c r="CO7777" s="333">
        <v>49055</v>
      </c>
      <c r="CP7777" s="262" t="s">
        <v>140</v>
      </c>
      <c r="CR7777" s="333">
        <v>49055</v>
      </c>
      <c r="CS7777" s="262" t="s">
        <v>141</v>
      </c>
    </row>
    <row r="7778" spans="93:97" ht="39" customHeight="1">
      <c r="CO7778" s="333">
        <v>49056</v>
      </c>
      <c r="CP7778" s="262" t="s">
        <v>141</v>
      </c>
      <c r="CR7778" s="333">
        <v>49056</v>
      </c>
      <c r="CS7778" s="262" t="s">
        <v>142</v>
      </c>
    </row>
    <row r="7779" spans="93:97" ht="39" customHeight="1">
      <c r="CO7779" s="333">
        <v>49057</v>
      </c>
      <c r="CP7779" s="262" t="s">
        <v>142</v>
      </c>
      <c r="CR7779" s="333">
        <v>49057</v>
      </c>
      <c r="CS7779" s="262" t="s">
        <v>143</v>
      </c>
    </row>
    <row r="7780" spans="93:97" ht="39" customHeight="1">
      <c r="CO7780" s="333">
        <v>49058</v>
      </c>
      <c r="CP7780" s="262" t="s">
        <v>143</v>
      </c>
      <c r="CR7780" s="333">
        <v>49058</v>
      </c>
      <c r="CS7780" s="262" t="s">
        <v>144</v>
      </c>
    </row>
    <row r="7781" spans="93:97" ht="39" customHeight="1">
      <c r="CO7781" s="333">
        <v>49059</v>
      </c>
      <c r="CP7781" s="262" t="s">
        <v>144</v>
      </c>
      <c r="CR7781" s="333">
        <v>49059</v>
      </c>
      <c r="CS7781" s="262" t="s">
        <v>145</v>
      </c>
    </row>
    <row r="7782" spans="93:97" ht="39" customHeight="1">
      <c r="CO7782" s="333">
        <v>49060</v>
      </c>
      <c r="CP7782" s="262" t="s">
        <v>145</v>
      </c>
      <c r="CR7782" s="333">
        <v>49060</v>
      </c>
      <c r="CS7782" s="262" t="s">
        <v>146</v>
      </c>
    </row>
    <row r="7783" spans="93:97" ht="39" customHeight="1">
      <c r="CO7783" s="333">
        <v>49061</v>
      </c>
      <c r="CP7783" s="262" t="s">
        <v>146</v>
      </c>
      <c r="CR7783" s="333">
        <v>49061</v>
      </c>
      <c r="CS7783" s="262" t="s">
        <v>147</v>
      </c>
    </row>
    <row r="7784" spans="93:97" ht="39" customHeight="1">
      <c r="CO7784" s="333">
        <v>49062</v>
      </c>
      <c r="CP7784" s="262" t="s">
        <v>147</v>
      </c>
      <c r="CR7784" s="333">
        <v>49062</v>
      </c>
      <c r="CS7784" s="262" t="s">
        <v>148</v>
      </c>
    </row>
    <row r="7785" spans="93:97" ht="39" customHeight="1">
      <c r="CO7785" s="333">
        <v>49063</v>
      </c>
      <c r="CP7785" s="262" t="s">
        <v>148</v>
      </c>
      <c r="CR7785" s="333">
        <v>49063</v>
      </c>
      <c r="CS7785" s="262" t="s">
        <v>149</v>
      </c>
    </row>
    <row r="7786" spans="93:97" ht="39" customHeight="1">
      <c r="CO7786" s="333">
        <v>49064</v>
      </c>
      <c r="CP7786" s="262" t="s">
        <v>149</v>
      </c>
      <c r="CR7786" s="333">
        <v>49064</v>
      </c>
      <c r="CS7786" s="262" t="s">
        <v>150</v>
      </c>
    </row>
    <row r="7787" spans="93:97" ht="39" customHeight="1">
      <c r="CO7787" s="333">
        <v>49065</v>
      </c>
      <c r="CP7787" s="262" t="s">
        <v>150</v>
      </c>
      <c r="CR7787" s="333">
        <v>49065</v>
      </c>
      <c r="CS7787" s="262" t="s">
        <v>151</v>
      </c>
    </row>
    <row r="7788" spans="93:97" ht="39" customHeight="1">
      <c r="CO7788" s="333">
        <v>49066</v>
      </c>
      <c r="CP7788" s="262" t="s">
        <v>151</v>
      </c>
      <c r="CR7788" s="333">
        <v>49066</v>
      </c>
      <c r="CS7788" s="262" t="s">
        <v>152</v>
      </c>
    </row>
    <row r="7789" spans="93:97" ht="39" customHeight="1">
      <c r="CO7789" s="333">
        <v>49067</v>
      </c>
      <c r="CP7789" s="262" t="s">
        <v>152</v>
      </c>
      <c r="CR7789" s="333">
        <v>49067</v>
      </c>
      <c r="CS7789" s="262" t="s">
        <v>153</v>
      </c>
    </row>
    <row r="7790" spans="93:97" ht="39" customHeight="1">
      <c r="CO7790" s="333">
        <v>49068</v>
      </c>
      <c r="CP7790" s="262" t="s">
        <v>153</v>
      </c>
      <c r="CR7790" s="333">
        <v>49068</v>
      </c>
      <c r="CS7790" s="262" t="s">
        <v>154</v>
      </c>
    </row>
    <row r="7791" spans="93:97" ht="39" customHeight="1">
      <c r="CO7791" s="333">
        <v>49069</v>
      </c>
      <c r="CP7791" s="262" t="s">
        <v>154</v>
      </c>
      <c r="CR7791" s="333">
        <v>49069</v>
      </c>
      <c r="CS7791" s="262" t="s">
        <v>155</v>
      </c>
    </row>
    <row r="7792" spans="93:97" ht="39" customHeight="1">
      <c r="CO7792" s="333">
        <v>49070</v>
      </c>
      <c r="CP7792" s="262" t="s">
        <v>155</v>
      </c>
      <c r="CR7792" s="333">
        <v>49070</v>
      </c>
      <c r="CS7792" s="262" t="s">
        <v>156</v>
      </c>
    </row>
    <row r="7793" spans="93:97" ht="39" customHeight="1">
      <c r="CO7793" s="333">
        <v>49071</v>
      </c>
      <c r="CP7793" s="262" t="s">
        <v>156</v>
      </c>
      <c r="CR7793" s="333">
        <v>49071</v>
      </c>
      <c r="CS7793" s="262" t="s">
        <v>157</v>
      </c>
    </row>
    <row r="7794" spans="93:97" ht="39" customHeight="1">
      <c r="CO7794" s="333">
        <v>49072</v>
      </c>
      <c r="CP7794" s="262" t="s">
        <v>157</v>
      </c>
      <c r="CR7794" s="333">
        <v>49072</v>
      </c>
      <c r="CS7794" s="262" t="s">
        <v>158</v>
      </c>
    </row>
    <row r="7795" spans="93:97" ht="39" customHeight="1">
      <c r="CO7795" s="333">
        <v>49073</v>
      </c>
      <c r="CP7795" s="262" t="s">
        <v>158</v>
      </c>
      <c r="CR7795" s="333">
        <v>49073</v>
      </c>
      <c r="CS7795" s="262" t="s">
        <v>159</v>
      </c>
    </row>
    <row r="7796" spans="93:97" ht="39" customHeight="1">
      <c r="CO7796" s="333">
        <v>49074</v>
      </c>
      <c r="CP7796" s="262" t="s">
        <v>159</v>
      </c>
      <c r="CR7796" s="333">
        <v>49074</v>
      </c>
      <c r="CS7796" s="262" t="s">
        <v>160</v>
      </c>
    </row>
    <row r="7797" spans="93:97" ht="39" customHeight="1">
      <c r="CO7797" s="333">
        <v>49075</v>
      </c>
      <c r="CP7797" s="262" t="s">
        <v>160</v>
      </c>
      <c r="CR7797" s="333">
        <v>49075</v>
      </c>
      <c r="CS7797" s="262" t="s">
        <v>161</v>
      </c>
    </row>
    <row r="7798" spans="93:97" ht="39" customHeight="1">
      <c r="CO7798" s="333">
        <v>49076</v>
      </c>
      <c r="CP7798" s="262" t="s">
        <v>161</v>
      </c>
      <c r="CR7798" s="333">
        <v>49076</v>
      </c>
      <c r="CS7798" s="262" t="s">
        <v>162</v>
      </c>
    </row>
    <row r="7799" spans="93:97" ht="39" customHeight="1">
      <c r="CO7799" s="333">
        <v>49077</v>
      </c>
      <c r="CP7799" s="262" t="s">
        <v>162</v>
      </c>
      <c r="CR7799" s="333">
        <v>49077</v>
      </c>
      <c r="CS7799" s="262" t="s">
        <v>163</v>
      </c>
    </row>
    <row r="7800" spans="93:97" ht="39" customHeight="1">
      <c r="CO7800" s="333">
        <v>49078</v>
      </c>
      <c r="CP7800" s="262" t="s">
        <v>163</v>
      </c>
      <c r="CR7800" s="333">
        <v>49078</v>
      </c>
      <c r="CS7800" s="262" t="s">
        <v>164</v>
      </c>
    </row>
    <row r="7801" spans="93:97" ht="39" customHeight="1">
      <c r="CO7801" s="333">
        <v>49079</v>
      </c>
      <c r="CP7801" s="262" t="s">
        <v>164</v>
      </c>
      <c r="CR7801" s="333">
        <v>49079</v>
      </c>
      <c r="CS7801" s="262" t="s">
        <v>165</v>
      </c>
    </row>
    <row r="7802" spans="93:97" ht="39" customHeight="1">
      <c r="CO7802" s="333">
        <v>49080</v>
      </c>
      <c r="CP7802" s="262" t="s">
        <v>165</v>
      </c>
      <c r="CR7802" s="333">
        <v>49080</v>
      </c>
      <c r="CS7802" s="262" t="s">
        <v>166</v>
      </c>
    </row>
    <row r="7803" spans="93:97" ht="39" customHeight="1">
      <c r="CO7803" s="333">
        <v>49081</v>
      </c>
      <c r="CP7803" s="262" t="s">
        <v>166</v>
      </c>
      <c r="CR7803" s="333">
        <v>49081</v>
      </c>
      <c r="CS7803" s="262" t="s">
        <v>167</v>
      </c>
    </row>
    <row r="7804" spans="93:97" ht="39" customHeight="1">
      <c r="CO7804" s="333">
        <v>49082</v>
      </c>
      <c r="CP7804" s="262" t="s">
        <v>167</v>
      </c>
      <c r="CR7804" s="333">
        <v>49082</v>
      </c>
      <c r="CS7804" s="262" t="s">
        <v>168</v>
      </c>
    </row>
    <row r="7805" spans="93:97" ht="39" customHeight="1">
      <c r="CO7805" s="333">
        <v>49083</v>
      </c>
      <c r="CP7805" s="262" t="s">
        <v>168</v>
      </c>
      <c r="CR7805" s="333">
        <v>49083</v>
      </c>
      <c r="CS7805" s="262" t="s">
        <v>169</v>
      </c>
    </row>
    <row r="7806" spans="93:97" ht="39" customHeight="1">
      <c r="CO7806" s="333">
        <v>49084</v>
      </c>
      <c r="CP7806" s="262" t="s">
        <v>169</v>
      </c>
      <c r="CR7806" s="333">
        <v>49084</v>
      </c>
      <c r="CS7806" s="262" t="s">
        <v>170</v>
      </c>
    </row>
    <row r="7807" spans="93:97" ht="39" customHeight="1">
      <c r="CO7807" s="333">
        <v>49085</v>
      </c>
      <c r="CP7807" s="262" t="s">
        <v>170</v>
      </c>
      <c r="CR7807" s="333">
        <v>49085</v>
      </c>
      <c r="CS7807" s="262" t="s">
        <v>171</v>
      </c>
    </row>
    <row r="7808" spans="93:97" ht="39" customHeight="1">
      <c r="CO7808" s="333">
        <v>49086</v>
      </c>
      <c r="CP7808" s="262" t="s">
        <v>171</v>
      </c>
      <c r="CR7808" s="333">
        <v>49086</v>
      </c>
      <c r="CS7808" s="262" t="s">
        <v>172</v>
      </c>
    </row>
    <row r="7809" spans="93:97" ht="39" customHeight="1">
      <c r="CO7809" s="333">
        <v>49087</v>
      </c>
      <c r="CP7809" s="262" t="s">
        <v>172</v>
      </c>
      <c r="CR7809" s="333">
        <v>49087</v>
      </c>
      <c r="CS7809" s="262" t="s">
        <v>173</v>
      </c>
    </row>
    <row r="7810" spans="93:97" ht="39" customHeight="1">
      <c r="CO7810" s="333">
        <v>49088</v>
      </c>
      <c r="CP7810" s="262" t="s">
        <v>173</v>
      </c>
      <c r="CR7810" s="333">
        <v>49088</v>
      </c>
      <c r="CS7810" s="262" t="s">
        <v>174</v>
      </c>
    </row>
    <row r="7811" spans="93:97" ht="39" customHeight="1">
      <c r="CO7811" s="333">
        <v>49089</v>
      </c>
      <c r="CP7811" s="262" t="s">
        <v>174</v>
      </c>
      <c r="CR7811" s="333">
        <v>49089</v>
      </c>
      <c r="CS7811" s="262" t="s">
        <v>175</v>
      </c>
    </row>
    <row r="7812" spans="93:97" ht="39" customHeight="1">
      <c r="CO7812" s="333">
        <v>49090</v>
      </c>
      <c r="CP7812" s="262" t="s">
        <v>175</v>
      </c>
      <c r="CR7812" s="333">
        <v>49090</v>
      </c>
      <c r="CS7812" s="262" t="s">
        <v>176</v>
      </c>
    </row>
    <row r="7813" spans="93:97" ht="39" customHeight="1">
      <c r="CO7813" s="333">
        <v>49091</v>
      </c>
      <c r="CP7813" s="262" t="s">
        <v>176</v>
      </c>
      <c r="CR7813" s="333">
        <v>49091</v>
      </c>
      <c r="CS7813" s="262" t="s">
        <v>177</v>
      </c>
    </row>
    <row r="7814" spans="93:97" ht="39" customHeight="1">
      <c r="CO7814" s="333">
        <v>49092</v>
      </c>
      <c r="CP7814" s="262" t="s">
        <v>177</v>
      </c>
      <c r="CR7814" s="333">
        <v>49092</v>
      </c>
      <c r="CS7814" s="262" t="s">
        <v>178</v>
      </c>
    </row>
    <row r="7815" spans="93:97" ht="39" customHeight="1">
      <c r="CO7815" s="333">
        <v>49093</v>
      </c>
      <c r="CP7815" s="262" t="s">
        <v>178</v>
      </c>
      <c r="CR7815" s="333">
        <v>49093</v>
      </c>
      <c r="CS7815" s="262" t="s">
        <v>179</v>
      </c>
    </row>
    <row r="7816" spans="93:97" ht="39" customHeight="1">
      <c r="CO7816" s="333">
        <v>49094</v>
      </c>
      <c r="CP7816" s="262" t="s">
        <v>179</v>
      </c>
      <c r="CR7816" s="333">
        <v>49094</v>
      </c>
      <c r="CS7816" s="262" t="s">
        <v>180</v>
      </c>
    </row>
    <row r="7817" spans="93:97" ht="39" customHeight="1">
      <c r="CO7817" s="333">
        <v>49095</v>
      </c>
      <c r="CP7817" s="262" t="s">
        <v>180</v>
      </c>
      <c r="CR7817" s="333">
        <v>49095</v>
      </c>
      <c r="CS7817" s="262" t="s">
        <v>181</v>
      </c>
    </row>
    <row r="7818" spans="93:97" ht="39" customHeight="1">
      <c r="CO7818" s="333">
        <v>49096</v>
      </c>
      <c r="CP7818" s="262" t="s">
        <v>181</v>
      </c>
      <c r="CR7818" s="333">
        <v>49096</v>
      </c>
      <c r="CS7818" s="262" t="s">
        <v>182</v>
      </c>
    </row>
    <row r="7819" spans="93:97" ht="39" customHeight="1">
      <c r="CO7819" s="333">
        <v>49097</v>
      </c>
      <c r="CP7819" s="262" t="s">
        <v>182</v>
      </c>
      <c r="CR7819" s="333">
        <v>49097</v>
      </c>
      <c r="CS7819" s="262" t="s">
        <v>183</v>
      </c>
    </row>
    <row r="7820" spans="93:97" ht="39" customHeight="1">
      <c r="CO7820" s="333">
        <v>49098</v>
      </c>
      <c r="CP7820" s="262" t="s">
        <v>183</v>
      </c>
      <c r="CR7820" s="333">
        <v>49098</v>
      </c>
      <c r="CS7820" s="262" t="s">
        <v>184</v>
      </c>
    </row>
    <row r="7821" spans="93:97" ht="39" customHeight="1">
      <c r="CO7821" s="333">
        <v>49099</v>
      </c>
      <c r="CP7821" s="262" t="s">
        <v>184</v>
      </c>
      <c r="CR7821" s="333">
        <v>49099</v>
      </c>
      <c r="CS7821" s="262" t="s">
        <v>185</v>
      </c>
    </row>
    <row r="7822" spans="93:97" ht="39" customHeight="1">
      <c r="CO7822" s="333">
        <v>49100</v>
      </c>
      <c r="CP7822" s="262" t="s">
        <v>185</v>
      </c>
      <c r="CR7822" s="333">
        <v>49100</v>
      </c>
      <c r="CS7822" s="262" t="s">
        <v>186</v>
      </c>
    </row>
    <row r="7823" spans="93:97" ht="39" customHeight="1">
      <c r="CO7823" s="333">
        <v>49101</v>
      </c>
      <c r="CP7823" s="262" t="s">
        <v>186</v>
      </c>
      <c r="CR7823" s="333">
        <v>49101</v>
      </c>
      <c r="CS7823" s="262" t="s">
        <v>187</v>
      </c>
    </row>
    <row r="7824" spans="93:97" ht="39" customHeight="1">
      <c r="CO7824" s="333">
        <v>49102</v>
      </c>
      <c r="CP7824" s="262" t="s">
        <v>187</v>
      </c>
      <c r="CR7824" s="333">
        <v>49102</v>
      </c>
      <c r="CS7824" s="262" t="s">
        <v>188</v>
      </c>
    </row>
    <row r="7825" spans="93:97" ht="39" customHeight="1">
      <c r="CO7825" s="333">
        <v>49103</v>
      </c>
      <c r="CP7825" s="262" t="s">
        <v>188</v>
      </c>
      <c r="CR7825" s="333">
        <v>49103</v>
      </c>
      <c r="CS7825" s="262" t="s">
        <v>189</v>
      </c>
    </row>
    <row r="7826" spans="93:97" ht="39" customHeight="1">
      <c r="CO7826" s="333">
        <v>49104</v>
      </c>
      <c r="CP7826" s="262" t="s">
        <v>189</v>
      </c>
      <c r="CR7826" s="333">
        <v>49104</v>
      </c>
      <c r="CS7826" s="262" t="s">
        <v>190</v>
      </c>
    </row>
    <row r="7827" spans="93:97" ht="39" customHeight="1">
      <c r="CO7827" s="333">
        <v>49105</v>
      </c>
      <c r="CP7827" s="262" t="s">
        <v>190</v>
      </c>
      <c r="CR7827" s="333">
        <v>49105</v>
      </c>
      <c r="CS7827" s="262" t="s">
        <v>191</v>
      </c>
    </row>
    <row r="7828" spans="93:97" ht="39" customHeight="1">
      <c r="CO7828" s="333">
        <v>49106</v>
      </c>
      <c r="CP7828" s="262" t="s">
        <v>191</v>
      </c>
      <c r="CR7828" s="333">
        <v>49106</v>
      </c>
      <c r="CS7828" s="262" t="s">
        <v>192</v>
      </c>
    </row>
    <row r="7829" spans="93:97" ht="39" customHeight="1">
      <c r="CO7829" s="333">
        <v>49107</v>
      </c>
      <c r="CP7829" s="262" t="s">
        <v>192</v>
      </c>
      <c r="CR7829" s="333">
        <v>49107</v>
      </c>
      <c r="CS7829" s="262" t="s">
        <v>193</v>
      </c>
    </row>
    <row r="7830" spans="93:97" ht="39" customHeight="1">
      <c r="CO7830" s="333">
        <v>49108</v>
      </c>
      <c r="CP7830" s="262" t="s">
        <v>193</v>
      </c>
      <c r="CR7830" s="333">
        <v>49108</v>
      </c>
      <c r="CS7830" s="262" t="s">
        <v>194</v>
      </c>
    </row>
    <row r="7831" spans="93:97" ht="39" customHeight="1">
      <c r="CO7831" s="333">
        <v>49109</v>
      </c>
      <c r="CP7831" s="262" t="s">
        <v>194</v>
      </c>
      <c r="CR7831" s="333">
        <v>49109</v>
      </c>
      <c r="CS7831" s="262" t="s">
        <v>195</v>
      </c>
    </row>
    <row r="7832" spans="93:97" ht="39" customHeight="1">
      <c r="CO7832" s="333">
        <v>49110</v>
      </c>
      <c r="CP7832" s="262" t="s">
        <v>195</v>
      </c>
      <c r="CR7832" s="333">
        <v>49110</v>
      </c>
      <c r="CS7832" s="262" t="s">
        <v>196</v>
      </c>
    </row>
    <row r="7833" spans="93:97" ht="39" customHeight="1">
      <c r="CO7833" s="333">
        <v>49111</v>
      </c>
      <c r="CP7833" s="262" t="s">
        <v>196</v>
      </c>
      <c r="CR7833" s="333">
        <v>49111</v>
      </c>
      <c r="CS7833" s="262" t="s">
        <v>197</v>
      </c>
    </row>
    <row r="7834" spans="93:97" ht="39" customHeight="1">
      <c r="CO7834" s="333">
        <v>49112</v>
      </c>
      <c r="CP7834" s="262" t="s">
        <v>197</v>
      </c>
      <c r="CR7834" s="333">
        <v>49112</v>
      </c>
      <c r="CS7834" s="262" t="s">
        <v>198</v>
      </c>
    </row>
    <row r="7835" spans="93:97" ht="39" customHeight="1">
      <c r="CO7835" s="333">
        <v>49113</v>
      </c>
      <c r="CP7835" s="262" t="s">
        <v>198</v>
      </c>
      <c r="CR7835" s="333">
        <v>49113</v>
      </c>
      <c r="CS7835" s="262" t="s">
        <v>199</v>
      </c>
    </row>
    <row r="7836" spans="93:97" ht="39" customHeight="1">
      <c r="CO7836" s="333">
        <v>49114</v>
      </c>
      <c r="CP7836" s="262" t="s">
        <v>199</v>
      </c>
      <c r="CR7836" s="333">
        <v>49114</v>
      </c>
      <c r="CS7836" s="262" t="s">
        <v>200</v>
      </c>
    </row>
    <row r="7837" spans="93:97" ht="39" customHeight="1">
      <c r="CO7837" s="333">
        <v>49115</v>
      </c>
      <c r="CP7837" s="262" t="s">
        <v>200</v>
      </c>
      <c r="CR7837" s="333">
        <v>49115</v>
      </c>
      <c r="CS7837" s="262" t="s">
        <v>201</v>
      </c>
    </row>
    <row r="7838" spans="93:97" ht="39" customHeight="1">
      <c r="CO7838" s="333">
        <v>49116</v>
      </c>
      <c r="CP7838" s="262" t="s">
        <v>201</v>
      </c>
      <c r="CR7838" s="333">
        <v>49116</v>
      </c>
      <c r="CS7838" s="262" t="s">
        <v>202</v>
      </c>
    </row>
    <row r="7839" spans="93:97" ht="39" customHeight="1">
      <c r="CO7839" s="333">
        <v>49117</v>
      </c>
      <c r="CP7839" s="262" t="s">
        <v>202</v>
      </c>
      <c r="CR7839" s="333">
        <v>49117</v>
      </c>
      <c r="CS7839" s="262" t="s">
        <v>203</v>
      </c>
    </row>
    <row r="7840" spans="93:97" ht="39" customHeight="1">
      <c r="CO7840" s="333">
        <v>49118</v>
      </c>
      <c r="CP7840" s="262" t="s">
        <v>203</v>
      </c>
      <c r="CR7840" s="333">
        <v>49118</v>
      </c>
      <c r="CS7840" s="262" t="s">
        <v>204</v>
      </c>
    </row>
    <row r="7841" spans="93:97" ht="39" customHeight="1">
      <c r="CO7841" s="333">
        <v>49119</v>
      </c>
      <c r="CP7841" s="262" t="s">
        <v>204</v>
      </c>
      <c r="CR7841" s="333">
        <v>49119</v>
      </c>
      <c r="CS7841" s="262" t="s">
        <v>205</v>
      </c>
    </row>
    <row r="7842" spans="93:97" ht="39" customHeight="1">
      <c r="CO7842" s="333">
        <v>49120</v>
      </c>
      <c r="CP7842" s="262" t="s">
        <v>205</v>
      </c>
      <c r="CR7842" s="333">
        <v>49120</v>
      </c>
      <c r="CS7842" s="262" t="s">
        <v>206</v>
      </c>
    </row>
    <row r="7843" spans="93:97" ht="39" customHeight="1">
      <c r="CO7843" s="333">
        <v>49121</v>
      </c>
      <c r="CP7843" s="262" t="s">
        <v>206</v>
      </c>
      <c r="CR7843" s="333">
        <v>49121</v>
      </c>
      <c r="CS7843" s="262" t="s">
        <v>207</v>
      </c>
    </row>
    <row r="7844" spans="93:97" ht="39" customHeight="1">
      <c r="CO7844" s="333">
        <v>49122</v>
      </c>
      <c r="CP7844" s="262" t="s">
        <v>207</v>
      </c>
      <c r="CR7844" s="333">
        <v>49122</v>
      </c>
      <c r="CS7844" s="262" t="s">
        <v>208</v>
      </c>
    </row>
    <row r="7845" spans="93:97" ht="39" customHeight="1">
      <c r="CO7845" s="333">
        <v>49123</v>
      </c>
      <c r="CP7845" s="262" t="s">
        <v>208</v>
      </c>
      <c r="CR7845" s="333">
        <v>49123</v>
      </c>
      <c r="CS7845" s="262" t="s">
        <v>209</v>
      </c>
    </row>
    <row r="7846" spans="93:97" ht="39" customHeight="1">
      <c r="CO7846" s="333">
        <v>49124</v>
      </c>
      <c r="CP7846" s="262" t="s">
        <v>209</v>
      </c>
      <c r="CR7846" s="333">
        <v>49124</v>
      </c>
      <c r="CS7846" s="262" t="s">
        <v>210</v>
      </c>
    </row>
    <row r="7847" spans="93:97" ht="39" customHeight="1">
      <c r="CO7847" s="333">
        <v>49125</v>
      </c>
      <c r="CP7847" s="262" t="s">
        <v>210</v>
      </c>
      <c r="CR7847" s="333">
        <v>49125</v>
      </c>
      <c r="CS7847" s="262" t="s">
        <v>211</v>
      </c>
    </row>
    <row r="7848" spans="93:97" ht="39" customHeight="1">
      <c r="CO7848" s="333">
        <v>49126</v>
      </c>
      <c r="CP7848" s="262" t="s">
        <v>211</v>
      </c>
      <c r="CR7848" s="333">
        <v>49126</v>
      </c>
      <c r="CS7848" s="262" t="s">
        <v>212</v>
      </c>
    </row>
    <row r="7849" spans="93:97" ht="39" customHeight="1">
      <c r="CO7849" s="333">
        <v>49127</v>
      </c>
      <c r="CP7849" s="262" t="s">
        <v>212</v>
      </c>
      <c r="CR7849" s="333">
        <v>49127</v>
      </c>
      <c r="CS7849" s="262" t="s">
        <v>213</v>
      </c>
    </row>
    <row r="7850" spans="93:97" ht="39" customHeight="1">
      <c r="CO7850" s="333">
        <v>49128</v>
      </c>
      <c r="CP7850" s="262" t="s">
        <v>213</v>
      </c>
      <c r="CR7850" s="333">
        <v>49128</v>
      </c>
      <c r="CS7850" s="262" t="s">
        <v>214</v>
      </c>
    </row>
    <row r="7851" spans="93:97" ht="39" customHeight="1">
      <c r="CO7851" s="333">
        <v>49129</v>
      </c>
      <c r="CP7851" s="262" t="s">
        <v>214</v>
      </c>
      <c r="CR7851" s="333">
        <v>49129</v>
      </c>
      <c r="CS7851" s="262" t="s">
        <v>215</v>
      </c>
    </row>
    <row r="7852" spans="93:97" ht="39" customHeight="1">
      <c r="CO7852" s="333">
        <v>49130</v>
      </c>
      <c r="CP7852" s="262" t="s">
        <v>215</v>
      </c>
      <c r="CR7852" s="333">
        <v>49130</v>
      </c>
      <c r="CS7852" s="262" t="s">
        <v>216</v>
      </c>
    </row>
    <row r="7853" spans="93:97" ht="39" customHeight="1">
      <c r="CO7853" s="333">
        <v>49131</v>
      </c>
      <c r="CP7853" s="262" t="s">
        <v>216</v>
      </c>
      <c r="CR7853" s="333">
        <v>49131</v>
      </c>
      <c r="CS7853" s="262" t="s">
        <v>217</v>
      </c>
    </row>
    <row r="7854" spans="93:97" ht="39" customHeight="1">
      <c r="CO7854" s="333">
        <v>49132</v>
      </c>
      <c r="CP7854" s="262" t="s">
        <v>217</v>
      </c>
      <c r="CR7854" s="333">
        <v>49132</v>
      </c>
      <c r="CS7854" s="262" t="s">
        <v>218</v>
      </c>
    </row>
    <row r="7855" spans="93:97" ht="39" customHeight="1">
      <c r="CO7855" s="333">
        <v>49133</v>
      </c>
      <c r="CP7855" s="262" t="s">
        <v>218</v>
      </c>
      <c r="CR7855" s="333">
        <v>49133</v>
      </c>
      <c r="CS7855" s="262" t="s">
        <v>219</v>
      </c>
    </row>
    <row r="7856" spans="93:97" ht="39" customHeight="1">
      <c r="CO7856" s="333">
        <v>49134</v>
      </c>
      <c r="CP7856" s="262" t="s">
        <v>219</v>
      </c>
      <c r="CR7856" s="333">
        <v>49134</v>
      </c>
      <c r="CS7856" s="262" t="s">
        <v>220</v>
      </c>
    </row>
    <row r="7857" spans="93:97" ht="39" customHeight="1">
      <c r="CO7857" s="333">
        <v>49135</v>
      </c>
      <c r="CP7857" s="262" t="s">
        <v>220</v>
      </c>
      <c r="CR7857" s="333">
        <v>49135</v>
      </c>
      <c r="CS7857" s="262" t="s">
        <v>221</v>
      </c>
    </row>
    <row r="7858" spans="93:97" ht="39" customHeight="1">
      <c r="CO7858" s="333">
        <v>49136</v>
      </c>
      <c r="CP7858" s="262" t="s">
        <v>221</v>
      </c>
      <c r="CR7858" s="333">
        <v>49136</v>
      </c>
      <c r="CS7858" s="262" t="s">
        <v>222</v>
      </c>
    </row>
    <row r="7859" spans="93:97" ht="39" customHeight="1">
      <c r="CO7859" s="333">
        <v>49137</v>
      </c>
      <c r="CP7859" s="262" t="s">
        <v>222</v>
      </c>
      <c r="CR7859" s="333">
        <v>49137</v>
      </c>
      <c r="CS7859" s="262" t="s">
        <v>223</v>
      </c>
    </row>
    <row r="7860" spans="93:97" ht="39" customHeight="1">
      <c r="CO7860" s="333">
        <v>49138</v>
      </c>
      <c r="CP7860" s="262" t="s">
        <v>223</v>
      </c>
      <c r="CR7860" s="333">
        <v>49138</v>
      </c>
      <c r="CS7860" s="262" t="s">
        <v>224</v>
      </c>
    </row>
    <row r="7861" spans="93:97" ht="39" customHeight="1">
      <c r="CO7861" s="333">
        <v>49139</v>
      </c>
      <c r="CP7861" s="262" t="s">
        <v>224</v>
      </c>
      <c r="CR7861" s="333">
        <v>49139</v>
      </c>
      <c r="CS7861" s="262" t="s">
        <v>225</v>
      </c>
    </row>
    <row r="7862" spans="93:97" ht="39" customHeight="1">
      <c r="CO7862" s="333">
        <v>49140</v>
      </c>
      <c r="CP7862" s="262" t="s">
        <v>225</v>
      </c>
      <c r="CR7862" s="333">
        <v>49140</v>
      </c>
      <c r="CS7862" s="262" t="s">
        <v>226</v>
      </c>
    </row>
    <row r="7863" spans="93:97" ht="39" customHeight="1">
      <c r="CO7863" s="333">
        <v>49141</v>
      </c>
      <c r="CP7863" s="262" t="s">
        <v>226</v>
      </c>
      <c r="CR7863" s="333">
        <v>49141</v>
      </c>
      <c r="CS7863" s="262" t="s">
        <v>227</v>
      </c>
    </row>
    <row r="7864" spans="93:97" ht="39" customHeight="1">
      <c r="CO7864" s="333">
        <v>49142</v>
      </c>
      <c r="CP7864" s="262" t="s">
        <v>227</v>
      </c>
      <c r="CR7864" s="333">
        <v>49142</v>
      </c>
      <c r="CS7864" s="262" t="s">
        <v>228</v>
      </c>
    </row>
    <row r="7865" spans="93:97" ht="39" customHeight="1">
      <c r="CO7865" s="333">
        <v>49143</v>
      </c>
      <c r="CP7865" s="262" t="s">
        <v>228</v>
      </c>
      <c r="CR7865" s="333">
        <v>49143</v>
      </c>
      <c r="CS7865" s="262" t="s">
        <v>229</v>
      </c>
    </row>
    <row r="7866" spans="93:97" ht="39" customHeight="1">
      <c r="CO7866" s="333">
        <v>49144</v>
      </c>
      <c r="CP7866" s="262" t="s">
        <v>229</v>
      </c>
      <c r="CR7866" s="333">
        <v>49144</v>
      </c>
      <c r="CS7866" s="262" t="s">
        <v>230</v>
      </c>
    </row>
    <row r="7867" spans="93:97" ht="39" customHeight="1">
      <c r="CO7867" s="333">
        <v>49145</v>
      </c>
      <c r="CP7867" s="262" t="s">
        <v>230</v>
      </c>
      <c r="CR7867" s="333">
        <v>49145</v>
      </c>
      <c r="CS7867" s="262" t="s">
        <v>231</v>
      </c>
    </row>
    <row r="7868" spans="93:97" ht="39" customHeight="1">
      <c r="CO7868" s="333">
        <v>49146</v>
      </c>
      <c r="CP7868" s="262" t="s">
        <v>231</v>
      </c>
      <c r="CR7868" s="333">
        <v>49146</v>
      </c>
      <c r="CS7868" s="262" t="s">
        <v>232</v>
      </c>
    </row>
    <row r="7869" spans="93:97" ht="39" customHeight="1">
      <c r="CO7869" s="333">
        <v>49147</v>
      </c>
      <c r="CP7869" s="262" t="s">
        <v>232</v>
      </c>
      <c r="CR7869" s="333">
        <v>49147</v>
      </c>
      <c r="CS7869" s="262" t="s">
        <v>233</v>
      </c>
    </row>
    <row r="7870" spans="93:97" ht="39" customHeight="1">
      <c r="CO7870" s="333">
        <v>49148</v>
      </c>
      <c r="CP7870" s="262" t="s">
        <v>233</v>
      </c>
      <c r="CR7870" s="333">
        <v>49148</v>
      </c>
      <c r="CS7870" s="262" t="s">
        <v>234</v>
      </c>
    </row>
    <row r="7871" spans="93:97" ht="39" customHeight="1">
      <c r="CO7871" s="333">
        <v>49149</v>
      </c>
      <c r="CP7871" s="262" t="s">
        <v>234</v>
      </c>
      <c r="CR7871" s="333">
        <v>49149</v>
      </c>
      <c r="CS7871" s="262" t="s">
        <v>235</v>
      </c>
    </row>
    <row r="7872" spans="93:97" ht="39" customHeight="1">
      <c r="CO7872" s="333">
        <v>49150</v>
      </c>
      <c r="CP7872" s="262" t="s">
        <v>235</v>
      </c>
      <c r="CR7872" s="333">
        <v>49150</v>
      </c>
      <c r="CS7872" s="262" t="s">
        <v>236</v>
      </c>
    </row>
    <row r="7873" spans="93:97" ht="39" customHeight="1">
      <c r="CO7873" s="333">
        <v>49151</v>
      </c>
      <c r="CP7873" s="262" t="s">
        <v>236</v>
      </c>
      <c r="CR7873" s="333">
        <v>49151</v>
      </c>
      <c r="CS7873" s="262" t="s">
        <v>237</v>
      </c>
    </row>
    <row r="7874" spans="93:97" ht="39" customHeight="1">
      <c r="CO7874" s="333">
        <v>49152</v>
      </c>
      <c r="CP7874" s="262" t="s">
        <v>237</v>
      </c>
      <c r="CR7874" s="333">
        <v>49152</v>
      </c>
      <c r="CS7874" s="262" t="s">
        <v>238</v>
      </c>
    </row>
    <row r="7875" spans="93:97" ht="39" customHeight="1">
      <c r="CO7875" s="333">
        <v>49153</v>
      </c>
      <c r="CP7875" s="262" t="s">
        <v>238</v>
      </c>
      <c r="CR7875" s="333">
        <v>49153</v>
      </c>
      <c r="CS7875" s="262" t="s">
        <v>239</v>
      </c>
    </row>
    <row r="7876" spans="93:97" ht="39" customHeight="1">
      <c r="CO7876" s="333">
        <v>49154</v>
      </c>
      <c r="CP7876" s="262" t="s">
        <v>239</v>
      </c>
      <c r="CR7876" s="333">
        <v>49154</v>
      </c>
      <c r="CS7876" s="262" t="s">
        <v>240</v>
      </c>
    </row>
    <row r="7877" spans="93:97" ht="39" customHeight="1">
      <c r="CO7877" s="333">
        <v>49155</v>
      </c>
      <c r="CP7877" s="262" t="s">
        <v>240</v>
      </c>
      <c r="CR7877" s="333">
        <v>49155</v>
      </c>
      <c r="CS7877" s="262" t="s">
        <v>241</v>
      </c>
    </row>
    <row r="7878" spans="93:97" ht="39" customHeight="1">
      <c r="CO7878" s="333">
        <v>49156</v>
      </c>
      <c r="CP7878" s="262" t="s">
        <v>241</v>
      </c>
      <c r="CR7878" s="333">
        <v>49156</v>
      </c>
      <c r="CS7878" s="262" t="s">
        <v>242</v>
      </c>
    </row>
    <row r="7879" spans="93:97" ht="39" customHeight="1">
      <c r="CO7879" s="333">
        <v>49157</v>
      </c>
      <c r="CP7879" s="262" t="s">
        <v>242</v>
      </c>
      <c r="CR7879" s="333">
        <v>49157</v>
      </c>
      <c r="CS7879" s="262" t="s">
        <v>243</v>
      </c>
    </row>
    <row r="7880" spans="93:97" ht="39" customHeight="1">
      <c r="CO7880" s="333">
        <v>49158</v>
      </c>
      <c r="CP7880" s="262" t="s">
        <v>243</v>
      </c>
      <c r="CR7880" s="333">
        <v>49158</v>
      </c>
      <c r="CS7880" s="262" t="s">
        <v>244</v>
      </c>
    </row>
    <row r="7881" spans="93:97" ht="39" customHeight="1">
      <c r="CO7881" s="333">
        <v>49159</v>
      </c>
      <c r="CP7881" s="262" t="s">
        <v>244</v>
      </c>
      <c r="CR7881" s="333">
        <v>49159</v>
      </c>
      <c r="CS7881" s="262" t="s">
        <v>245</v>
      </c>
    </row>
    <row r="7882" spans="93:97" ht="39" customHeight="1">
      <c r="CO7882" s="333">
        <v>49160</v>
      </c>
      <c r="CP7882" s="262" t="s">
        <v>245</v>
      </c>
      <c r="CR7882" s="333">
        <v>49160</v>
      </c>
      <c r="CS7882" s="262" t="s">
        <v>246</v>
      </c>
    </row>
    <row r="7883" spans="93:97" ht="39" customHeight="1">
      <c r="CO7883" s="333">
        <v>49161</v>
      </c>
      <c r="CP7883" s="262" t="s">
        <v>246</v>
      </c>
      <c r="CR7883" s="333">
        <v>49161</v>
      </c>
      <c r="CS7883" s="262" t="s">
        <v>247</v>
      </c>
    </row>
    <row r="7884" spans="93:97" ht="39" customHeight="1">
      <c r="CO7884" s="333">
        <v>49162</v>
      </c>
      <c r="CP7884" s="262" t="s">
        <v>247</v>
      </c>
      <c r="CR7884" s="333">
        <v>49162</v>
      </c>
      <c r="CS7884" s="262" t="s">
        <v>248</v>
      </c>
    </row>
    <row r="7885" spans="93:97" ht="39" customHeight="1">
      <c r="CO7885" s="333">
        <v>49163</v>
      </c>
      <c r="CP7885" s="262" t="s">
        <v>248</v>
      </c>
      <c r="CR7885" s="333">
        <v>49163</v>
      </c>
      <c r="CS7885" s="262" t="s">
        <v>249</v>
      </c>
    </row>
    <row r="7886" spans="93:97" ht="39" customHeight="1">
      <c r="CO7886" s="333">
        <v>49164</v>
      </c>
      <c r="CP7886" s="262" t="s">
        <v>249</v>
      </c>
      <c r="CR7886" s="333">
        <v>49164</v>
      </c>
      <c r="CS7886" s="262" t="s">
        <v>250</v>
      </c>
    </row>
    <row r="7887" spans="93:97" ht="39" customHeight="1">
      <c r="CO7887" s="333">
        <v>49165</v>
      </c>
      <c r="CP7887" s="262" t="s">
        <v>250</v>
      </c>
      <c r="CR7887" s="333">
        <v>49165</v>
      </c>
      <c r="CS7887" s="262" t="s">
        <v>251</v>
      </c>
    </row>
    <row r="7888" spans="93:97" ht="39" customHeight="1">
      <c r="CO7888" s="333">
        <v>49166</v>
      </c>
      <c r="CP7888" s="262" t="s">
        <v>251</v>
      </c>
      <c r="CR7888" s="333">
        <v>49166</v>
      </c>
      <c r="CS7888" s="262" t="s">
        <v>252</v>
      </c>
    </row>
    <row r="7889" spans="93:97" ht="39" customHeight="1">
      <c r="CO7889" s="333">
        <v>49167</v>
      </c>
      <c r="CP7889" s="262" t="s">
        <v>252</v>
      </c>
      <c r="CR7889" s="333">
        <v>49167</v>
      </c>
      <c r="CS7889" s="262" t="s">
        <v>253</v>
      </c>
    </row>
    <row r="7890" spans="93:97" ht="39" customHeight="1">
      <c r="CO7890" s="333">
        <v>49168</v>
      </c>
      <c r="CP7890" s="262" t="s">
        <v>253</v>
      </c>
      <c r="CR7890" s="333">
        <v>49168</v>
      </c>
      <c r="CS7890" s="262" t="s">
        <v>254</v>
      </c>
    </row>
    <row r="7891" spans="93:97" ht="39" customHeight="1">
      <c r="CO7891" s="333">
        <v>49169</v>
      </c>
      <c r="CP7891" s="262" t="s">
        <v>254</v>
      </c>
      <c r="CR7891" s="333">
        <v>49169</v>
      </c>
      <c r="CS7891" s="262" t="s">
        <v>255</v>
      </c>
    </row>
    <row r="7892" spans="93:97" ht="39" customHeight="1">
      <c r="CO7892" s="333">
        <v>49170</v>
      </c>
      <c r="CP7892" s="262" t="s">
        <v>255</v>
      </c>
      <c r="CR7892" s="333">
        <v>49170</v>
      </c>
      <c r="CS7892" s="262" t="s">
        <v>256</v>
      </c>
    </row>
    <row r="7893" spans="93:97" ht="39" customHeight="1">
      <c r="CO7893" s="333">
        <v>49171</v>
      </c>
      <c r="CP7893" s="262" t="s">
        <v>256</v>
      </c>
      <c r="CR7893" s="333">
        <v>49171</v>
      </c>
      <c r="CS7893" s="262" t="s">
        <v>257</v>
      </c>
    </row>
    <row r="7894" spans="93:97" ht="39" customHeight="1">
      <c r="CO7894" s="333">
        <v>49172</v>
      </c>
      <c r="CP7894" s="262" t="s">
        <v>257</v>
      </c>
      <c r="CR7894" s="333">
        <v>49172</v>
      </c>
      <c r="CS7894" s="262" t="s">
        <v>258</v>
      </c>
    </row>
    <row r="7895" spans="93:97" ht="39" customHeight="1">
      <c r="CO7895" s="333">
        <v>49173</v>
      </c>
      <c r="CP7895" s="262" t="s">
        <v>258</v>
      </c>
      <c r="CR7895" s="333">
        <v>49173</v>
      </c>
      <c r="CS7895" s="262" t="s">
        <v>259</v>
      </c>
    </row>
    <row r="7896" spans="93:97" ht="39" customHeight="1">
      <c r="CO7896" s="333">
        <v>49174</v>
      </c>
      <c r="CP7896" s="262" t="s">
        <v>259</v>
      </c>
      <c r="CR7896" s="333">
        <v>49174</v>
      </c>
      <c r="CS7896" s="262" t="s">
        <v>260</v>
      </c>
    </row>
    <row r="7897" spans="93:97" ht="39" customHeight="1">
      <c r="CO7897" s="333">
        <v>49175</v>
      </c>
      <c r="CP7897" s="262" t="s">
        <v>260</v>
      </c>
      <c r="CR7897" s="333">
        <v>49175</v>
      </c>
      <c r="CS7897" s="262" t="s">
        <v>261</v>
      </c>
    </row>
    <row r="7898" spans="93:97" ht="39" customHeight="1">
      <c r="CO7898" s="333">
        <v>49176</v>
      </c>
      <c r="CP7898" s="262" t="s">
        <v>261</v>
      </c>
      <c r="CR7898" s="333">
        <v>49176</v>
      </c>
      <c r="CS7898" s="262" t="s">
        <v>262</v>
      </c>
    </row>
    <row r="7899" spans="93:97" ht="39" customHeight="1">
      <c r="CO7899" s="333">
        <v>49177</v>
      </c>
      <c r="CP7899" s="262" t="s">
        <v>262</v>
      </c>
      <c r="CR7899" s="333">
        <v>49177</v>
      </c>
      <c r="CS7899" s="262" t="s">
        <v>263</v>
      </c>
    </row>
    <row r="7900" spans="93:97" ht="39" customHeight="1">
      <c r="CO7900" s="333">
        <v>49178</v>
      </c>
      <c r="CP7900" s="262" t="s">
        <v>263</v>
      </c>
      <c r="CR7900" s="333">
        <v>49178</v>
      </c>
      <c r="CS7900" s="262" t="s">
        <v>264</v>
      </c>
    </row>
    <row r="7901" spans="93:97" ht="39" customHeight="1">
      <c r="CO7901" s="333">
        <v>49179</v>
      </c>
      <c r="CP7901" s="262" t="s">
        <v>264</v>
      </c>
      <c r="CR7901" s="333">
        <v>49179</v>
      </c>
      <c r="CS7901" s="262" t="s">
        <v>265</v>
      </c>
    </row>
    <row r="7902" spans="93:97" ht="39" customHeight="1">
      <c r="CO7902" s="333">
        <v>49180</v>
      </c>
      <c r="CP7902" s="262" t="s">
        <v>265</v>
      </c>
      <c r="CR7902" s="333">
        <v>49180</v>
      </c>
      <c r="CS7902" s="262" t="s">
        <v>266</v>
      </c>
    </row>
    <row r="7903" spans="93:97" ht="39" customHeight="1">
      <c r="CO7903" s="333">
        <v>49181</v>
      </c>
      <c r="CP7903" s="262" t="s">
        <v>266</v>
      </c>
      <c r="CR7903" s="333">
        <v>49181</v>
      </c>
      <c r="CS7903" s="262" t="s">
        <v>267</v>
      </c>
    </row>
    <row r="7904" spans="93:97" ht="39" customHeight="1">
      <c r="CO7904" s="333">
        <v>49182</v>
      </c>
      <c r="CP7904" s="262" t="s">
        <v>267</v>
      </c>
      <c r="CR7904" s="333">
        <v>49182</v>
      </c>
      <c r="CS7904" s="262" t="s">
        <v>268</v>
      </c>
    </row>
    <row r="7905" spans="93:97" ht="39" customHeight="1">
      <c r="CO7905" s="333">
        <v>49183</v>
      </c>
      <c r="CP7905" s="262" t="s">
        <v>268</v>
      </c>
      <c r="CR7905" s="333">
        <v>49183</v>
      </c>
      <c r="CS7905" s="262" t="s">
        <v>269</v>
      </c>
    </row>
    <row r="7906" spans="93:97" ht="39" customHeight="1">
      <c r="CO7906" s="333">
        <v>49184</v>
      </c>
      <c r="CP7906" s="262" t="s">
        <v>269</v>
      </c>
      <c r="CR7906" s="333">
        <v>49184</v>
      </c>
      <c r="CS7906" s="262" t="s">
        <v>270</v>
      </c>
    </row>
    <row r="7907" spans="93:97" ht="39" customHeight="1">
      <c r="CO7907" s="333">
        <v>49185</v>
      </c>
      <c r="CP7907" s="262" t="s">
        <v>270</v>
      </c>
      <c r="CR7907" s="333">
        <v>49185</v>
      </c>
      <c r="CS7907" s="262" t="s">
        <v>271</v>
      </c>
    </row>
    <row r="7908" spans="93:97" ht="39" customHeight="1">
      <c r="CO7908" s="333">
        <v>49186</v>
      </c>
      <c r="CP7908" s="262" t="s">
        <v>271</v>
      </c>
      <c r="CR7908" s="333">
        <v>49186</v>
      </c>
      <c r="CS7908" s="262" t="s">
        <v>272</v>
      </c>
    </row>
    <row r="7909" spans="93:97" ht="39" customHeight="1">
      <c r="CO7909" s="333">
        <v>49187</v>
      </c>
      <c r="CP7909" s="262" t="s">
        <v>272</v>
      </c>
      <c r="CR7909" s="333">
        <v>49187</v>
      </c>
      <c r="CS7909" s="262" t="s">
        <v>273</v>
      </c>
    </row>
    <row r="7910" spans="93:97" ht="39" customHeight="1">
      <c r="CO7910" s="333">
        <v>49188</v>
      </c>
      <c r="CP7910" s="262" t="s">
        <v>273</v>
      </c>
      <c r="CR7910" s="333">
        <v>49188</v>
      </c>
      <c r="CS7910" s="262" t="s">
        <v>274</v>
      </c>
    </row>
    <row r="7911" spans="93:97" ht="39" customHeight="1">
      <c r="CO7911" s="333">
        <v>49189</v>
      </c>
      <c r="CP7911" s="262" t="s">
        <v>274</v>
      </c>
      <c r="CR7911" s="333">
        <v>49189</v>
      </c>
      <c r="CS7911" s="262" t="s">
        <v>275</v>
      </c>
    </row>
    <row r="7912" spans="93:97" ht="39" customHeight="1">
      <c r="CO7912" s="333">
        <v>49190</v>
      </c>
      <c r="CP7912" s="262" t="s">
        <v>275</v>
      </c>
      <c r="CR7912" s="333">
        <v>49190</v>
      </c>
      <c r="CS7912" s="262" t="s">
        <v>276</v>
      </c>
    </row>
    <row r="7913" spans="93:97" ht="39" customHeight="1">
      <c r="CO7913" s="333">
        <v>49191</v>
      </c>
      <c r="CP7913" s="262" t="s">
        <v>276</v>
      </c>
      <c r="CR7913" s="333">
        <v>49191</v>
      </c>
      <c r="CS7913" s="262" t="s">
        <v>277</v>
      </c>
    </row>
    <row r="7914" spans="93:97" ht="39" customHeight="1">
      <c r="CO7914" s="333">
        <v>49192</v>
      </c>
      <c r="CP7914" s="262" t="s">
        <v>277</v>
      </c>
      <c r="CR7914" s="333">
        <v>49192</v>
      </c>
      <c r="CS7914" s="262" t="s">
        <v>278</v>
      </c>
    </row>
    <row r="7915" spans="93:97" ht="39" customHeight="1">
      <c r="CO7915" s="333">
        <v>49193</v>
      </c>
      <c r="CP7915" s="262" t="s">
        <v>278</v>
      </c>
      <c r="CR7915" s="333">
        <v>49193</v>
      </c>
      <c r="CS7915" s="262" t="s">
        <v>279</v>
      </c>
    </row>
    <row r="7916" spans="93:97" ht="39" customHeight="1">
      <c r="CO7916" s="333">
        <v>49194</v>
      </c>
      <c r="CP7916" s="262" t="s">
        <v>279</v>
      </c>
      <c r="CR7916" s="333">
        <v>49194</v>
      </c>
      <c r="CS7916" s="262" t="s">
        <v>280</v>
      </c>
    </row>
    <row r="7917" spans="93:97" ht="39" customHeight="1">
      <c r="CO7917" s="333">
        <v>49195</v>
      </c>
      <c r="CP7917" s="262" t="s">
        <v>280</v>
      </c>
      <c r="CR7917" s="333">
        <v>49195</v>
      </c>
      <c r="CS7917" s="262" t="s">
        <v>281</v>
      </c>
    </row>
    <row r="7918" spans="93:97" ht="39" customHeight="1">
      <c r="CO7918" s="333">
        <v>49196</v>
      </c>
      <c r="CP7918" s="262" t="s">
        <v>281</v>
      </c>
      <c r="CR7918" s="333">
        <v>49196</v>
      </c>
      <c r="CS7918" s="262" t="s">
        <v>282</v>
      </c>
    </row>
    <row r="7919" spans="93:97" ht="39" customHeight="1">
      <c r="CO7919" s="333">
        <v>49197</v>
      </c>
      <c r="CP7919" s="262" t="s">
        <v>282</v>
      </c>
      <c r="CR7919" s="333">
        <v>49197</v>
      </c>
      <c r="CS7919" s="262" t="s">
        <v>283</v>
      </c>
    </row>
    <row r="7920" spans="93:97" ht="39" customHeight="1">
      <c r="CO7920" s="333">
        <v>49198</v>
      </c>
      <c r="CP7920" s="262" t="s">
        <v>283</v>
      </c>
      <c r="CR7920" s="333">
        <v>49198</v>
      </c>
      <c r="CS7920" s="262" t="s">
        <v>284</v>
      </c>
    </row>
    <row r="7921" spans="93:97" ht="39" customHeight="1">
      <c r="CO7921" s="333">
        <v>49199</v>
      </c>
      <c r="CP7921" s="262" t="s">
        <v>284</v>
      </c>
      <c r="CR7921" s="333">
        <v>49199</v>
      </c>
      <c r="CS7921" s="262" t="s">
        <v>285</v>
      </c>
    </row>
    <row r="7922" spans="93:97" ht="39" customHeight="1">
      <c r="CO7922" s="333">
        <v>49200</v>
      </c>
      <c r="CP7922" s="262" t="s">
        <v>285</v>
      </c>
      <c r="CR7922" s="333">
        <v>49200</v>
      </c>
      <c r="CS7922" s="262" t="s">
        <v>286</v>
      </c>
    </row>
    <row r="7923" spans="93:97" ht="39" customHeight="1">
      <c r="CO7923" s="333">
        <v>49201</v>
      </c>
      <c r="CP7923" s="262" t="s">
        <v>286</v>
      </c>
      <c r="CR7923" s="333">
        <v>49201</v>
      </c>
      <c r="CS7923" s="262" t="s">
        <v>287</v>
      </c>
    </row>
    <row r="7924" spans="93:97" ht="39" customHeight="1">
      <c r="CO7924" s="333">
        <v>49202</v>
      </c>
      <c r="CP7924" s="262" t="s">
        <v>287</v>
      </c>
      <c r="CR7924" s="333">
        <v>49202</v>
      </c>
      <c r="CS7924" s="262" t="s">
        <v>288</v>
      </c>
    </row>
    <row r="7925" spans="93:97" ht="39" customHeight="1">
      <c r="CO7925" s="333">
        <v>49203</v>
      </c>
      <c r="CP7925" s="262" t="s">
        <v>288</v>
      </c>
      <c r="CR7925" s="333">
        <v>49203</v>
      </c>
      <c r="CS7925" s="262" t="s">
        <v>289</v>
      </c>
    </row>
    <row r="7926" spans="93:97" ht="39" customHeight="1">
      <c r="CO7926" s="333">
        <v>49204</v>
      </c>
      <c r="CP7926" s="262" t="s">
        <v>289</v>
      </c>
      <c r="CR7926" s="333">
        <v>49204</v>
      </c>
      <c r="CS7926" s="262" t="s">
        <v>290</v>
      </c>
    </row>
    <row r="7927" spans="93:97" ht="39" customHeight="1">
      <c r="CO7927" s="333">
        <v>49205</v>
      </c>
      <c r="CP7927" s="262" t="s">
        <v>290</v>
      </c>
      <c r="CR7927" s="333">
        <v>49205</v>
      </c>
      <c r="CS7927" s="262" t="s">
        <v>291</v>
      </c>
    </row>
    <row r="7928" spans="93:97" ht="39" customHeight="1">
      <c r="CO7928" s="333">
        <v>49206</v>
      </c>
      <c r="CP7928" s="262" t="s">
        <v>291</v>
      </c>
      <c r="CR7928" s="333">
        <v>49206</v>
      </c>
      <c r="CS7928" s="262" t="s">
        <v>292</v>
      </c>
    </row>
    <row r="7929" spans="93:97" ht="39" customHeight="1">
      <c r="CO7929" s="333">
        <v>49207</v>
      </c>
      <c r="CP7929" s="262" t="s">
        <v>292</v>
      </c>
      <c r="CR7929" s="333">
        <v>49207</v>
      </c>
      <c r="CS7929" s="262" t="s">
        <v>293</v>
      </c>
    </row>
    <row r="7930" spans="93:97" ht="39" customHeight="1">
      <c r="CO7930" s="333">
        <v>49208</v>
      </c>
      <c r="CP7930" s="262" t="s">
        <v>293</v>
      </c>
      <c r="CR7930" s="333">
        <v>49208</v>
      </c>
      <c r="CS7930" s="262" t="s">
        <v>294</v>
      </c>
    </row>
    <row r="7931" spans="93:97" ht="39" customHeight="1">
      <c r="CO7931" s="333">
        <v>49209</v>
      </c>
      <c r="CP7931" s="262" t="s">
        <v>294</v>
      </c>
      <c r="CR7931" s="333">
        <v>49209</v>
      </c>
      <c r="CS7931" s="262" t="s">
        <v>295</v>
      </c>
    </row>
    <row r="7932" spans="93:97" ht="39" customHeight="1">
      <c r="CO7932" s="333">
        <v>49210</v>
      </c>
      <c r="CP7932" s="262" t="s">
        <v>295</v>
      </c>
      <c r="CR7932" s="333">
        <v>49210</v>
      </c>
      <c r="CS7932" s="262" t="s">
        <v>296</v>
      </c>
    </row>
    <row r="7933" spans="93:97" ht="39" customHeight="1">
      <c r="CO7933" s="333">
        <v>49211</v>
      </c>
      <c r="CP7933" s="262" t="s">
        <v>296</v>
      </c>
      <c r="CR7933" s="333">
        <v>49211</v>
      </c>
      <c r="CS7933" s="262" t="s">
        <v>297</v>
      </c>
    </row>
    <row r="7934" spans="93:97" ht="39" customHeight="1">
      <c r="CO7934" s="333">
        <v>49212</v>
      </c>
      <c r="CP7934" s="262" t="s">
        <v>297</v>
      </c>
      <c r="CR7934" s="333">
        <v>49212</v>
      </c>
      <c r="CS7934" s="262" t="s">
        <v>298</v>
      </c>
    </row>
    <row r="7935" spans="93:97" ht="39" customHeight="1">
      <c r="CO7935" s="333">
        <v>49213</v>
      </c>
      <c r="CP7935" s="262" t="s">
        <v>298</v>
      </c>
      <c r="CR7935" s="333">
        <v>49213</v>
      </c>
      <c r="CS7935" s="262" t="s">
        <v>299</v>
      </c>
    </row>
    <row r="7936" spans="93:97" ht="39" customHeight="1">
      <c r="CO7936" s="333">
        <v>49214</v>
      </c>
      <c r="CP7936" s="262" t="s">
        <v>299</v>
      </c>
      <c r="CR7936" s="333">
        <v>49214</v>
      </c>
      <c r="CS7936" s="262" t="s">
        <v>300</v>
      </c>
    </row>
    <row r="7937" spans="93:97" ht="39" customHeight="1">
      <c r="CO7937" s="333">
        <v>49215</v>
      </c>
      <c r="CP7937" s="262" t="s">
        <v>300</v>
      </c>
      <c r="CR7937" s="333">
        <v>49215</v>
      </c>
      <c r="CS7937" s="262" t="s">
        <v>301</v>
      </c>
    </row>
    <row r="7938" spans="93:97" ht="39" customHeight="1">
      <c r="CO7938" s="333">
        <v>49216</v>
      </c>
      <c r="CP7938" s="262" t="s">
        <v>301</v>
      </c>
      <c r="CR7938" s="333">
        <v>49216</v>
      </c>
      <c r="CS7938" s="262" t="s">
        <v>302</v>
      </c>
    </row>
    <row r="7939" spans="93:97" ht="39" customHeight="1">
      <c r="CO7939" s="333">
        <v>49217</v>
      </c>
      <c r="CP7939" s="262" t="s">
        <v>302</v>
      </c>
      <c r="CR7939" s="333">
        <v>49217</v>
      </c>
      <c r="CS7939" s="262" t="s">
        <v>303</v>
      </c>
    </row>
    <row r="7940" spans="93:97" ht="39" customHeight="1">
      <c r="CO7940" s="333">
        <v>49218</v>
      </c>
      <c r="CP7940" s="262" t="s">
        <v>303</v>
      </c>
      <c r="CR7940" s="333">
        <v>49218</v>
      </c>
      <c r="CS7940" s="262" t="s">
        <v>304</v>
      </c>
    </row>
    <row r="7941" spans="93:97" ht="39" customHeight="1">
      <c r="CO7941" s="333">
        <v>49219</v>
      </c>
      <c r="CP7941" s="262" t="s">
        <v>304</v>
      </c>
      <c r="CR7941" s="333">
        <v>49219</v>
      </c>
      <c r="CS7941" s="262" t="s">
        <v>305</v>
      </c>
    </row>
    <row r="7942" spans="93:97" ht="39" customHeight="1">
      <c r="CO7942" s="333">
        <v>49220</v>
      </c>
      <c r="CP7942" s="262" t="s">
        <v>305</v>
      </c>
      <c r="CR7942" s="333">
        <v>49220</v>
      </c>
      <c r="CS7942" s="262" t="s">
        <v>306</v>
      </c>
    </row>
    <row r="7943" spans="93:97" ht="39" customHeight="1">
      <c r="CO7943" s="333">
        <v>49221</v>
      </c>
      <c r="CP7943" s="262" t="s">
        <v>306</v>
      </c>
      <c r="CR7943" s="333">
        <v>49221</v>
      </c>
      <c r="CS7943" s="262" t="s">
        <v>307</v>
      </c>
    </row>
    <row r="7944" spans="93:97" ht="39" customHeight="1">
      <c r="CO7944" s="333">
        <v>49222</v>
      </c>
      <c r="CP7944" s="262" t="s">
        <v>307</v>
      </c>
      <c r="CR7944" s="333">
        <v>49222</v>
      </c>
      <c r="CS7944" s="262" t="s">
        <v>308</v>
      </c>
    </row>
    <row r="7945" spans="93:97" ht="39" customHeight="1">
      <c r="CO7945" s="333">
        <v>49223</v>
      </c>
      <c r="CP7945" s="262" t="s">
        <v>308</v>
      </c>
      <c r="CR7945" s="333">
        <v>49223</v>
      </c>
      <c r="CS7945" s="262" t="s">
        <v>309</v>
      </c>
    </row>
    <row r="7946" spans="93:97" ht="39" customHeight="1">
      <c r="CO7946" s="333">
        <v>49224</v>
      </c>
      <c r="CP7946" s="262" t="s">
        <v>309</v>
      </c>
      <c r="CR7946" s="333">
        <v>49224</v>
      </c>
      <c r="CS7946" s="262" t="s">
        <v>310</v>
      </c>
    </row>
    <row r="7947" spans="93:97" ht="39" customHeight="1">
      <c r="CO7947" s="333">
        <v>49225</v>
      </c>
      <c r="CP7947" s="262" t="s">
        <v>310</v>
      </c>
      <c r="CR7947" s="333">
        <v>49225</v>
      </c>
      <c r="CS7947" s="262" t="s">
        <v>311</v>
      </c>
    </row>
    <row r="7948" spans="93:97" ht="39" customHeight="1">
      <c r="CO7948" s="333">
        <v>49226</v>
      </c>
      <c r="CP7948" s="262" t="s">
        <v>311</v>
      </c>
      <c r="CR7948" s="333">
        <v>49226</v>
      </c>
      <c r="CS7948" s="262" t="s">
        <v>312</v>
      </c>
    </row>
    <row r="7949" spans="93:97" ht="39" customHeight="1">
      <c r="CO7949" s="333">
        <v>49227</v>
      </c>
      <c r="CP7949" s="262" t="s">
        <v>312</v>
      </c>
      <c r="CR7949" s="333">
        <v>49227</v>
      </c>
      <c r="CS7949" s="262" t="s">
        <v>313</v>
      </c>
    </row>
    <row r="7950" spans="93:97" ht="39" customHeight="1">
      <c r="CO7950" s="333">
        <v>49228</v>
      </c>
      <c r="CP7950" s="262" t="s">
        <v>313</v>
      </c>
      <c r="CR7950" s="333">
        <v>49228</v>
      </c>
      <c r="CS7950" s="262" t="s">
        <v>314</v>
      </c>
    </row>
    <row r="7951" spans="93:97" ht="39" customHeight="1">
      <c r="CO7951" s="333">
        <v>49229</v>
      </c>
      <c r="CP7951" s="262" t="s">
        <v>314</v>
      </c>
      <c r="CR7951" s="333">
        <v>49229</v>
      </c>
      <c r="CS7951" s="262" t="s">
        <v>315</v>
      </c>
    </row>
    <row r="7952" spans="93:97" ht="39" customHeight="1">
      <c r="CO7952" s="333">
        <v>49230</v>
      </c>
      <c r="CP7952" s="262" t="s">
        <v>315</v>
      </c>
      <c r="CR7952" s="333">
        <v>49230</v>
      </c>
      <c r="CS7952" s="262" t="s">
        <v>316</v>
      </c>
    </row>
    <row r="7953" spans="93:97" ht="39" customHeight="1">
      <c r="CO7953" s="333">
        <v>49231</v>
      </c>
      <c r="CP7953" s="262" t="s">
        <v>316</v>
      </c>
      <c r="CR7953" s="333">
        <v>49231</v>
      </c>
      <c r="CS7953" s="262" t="s">
        <v>317</v>
      </c>
    </row>
    <row r="7954" spans="93:97" ht="39" customHeight="1">
      <c r="CO7954" s="333">
        <v>49232</v>
      </c>
      <c r="CP7954" s="262" t="s">
        <v>317</v>
      </c>
      <c r="CR7954" s="333">
        <v>49232</v>
      </c>
      <c r="CS7954" s="262" t="s">
        <v>318</v>
      </c>
    </row>
    <row r="7955" spans="93:97" ht="39" customHeight="1">
      <c r="CO7955" s="333">
        <v>49233</v>
      </c>
      <c r="CP7955" s="262" t="s">
        <v>318</v>
      </c>
      <c r="CR7955" s="333">
        <v>49233</v>
      </c>
      <c r="CS7955" s="262" t="s">
        <v>319</v>
      </c>
    </row>
    <row r="7956" spans="93:97" ht="39" customHeight="1">
      <c r="CO7956" s="333">
        <v>49234</v>
      </c>
      <c r="CP7956" s="262" t="s">
        <v>319</v>
      </c>
      <c r="CR7956" s="333">
        <v>49234</v>
      </c>
      <c r="CS7956" s="262" t="s">
        <v>320</v>
      </c>
    </row>
    <row r="7957" spans="93:97" ht="39" customHeight="1">
      <c r="CO7957" s="333">
        <v>49235</v>
      </c>
      <c r="CP7957" s="262" t="s">
        <v>320</v>
      </c>
      <c r="CR7957" s="333">
        <v>49235</v>
      </c>
      <c r="CS7957" s="262" t="s">
        <v>321</v>
      </c>
    </row>
    <row r="7958" spans="93:97" ht="39" customHeight="1">
      <c r="CO7958" s="333">
        <v>49236</v>
      </c>
      <c r="CP7958" s="262" t="s">
        <v>321</v>
      </c>
      <c r="CR7958" s="333">
        <v>49236</v>
      </c>
      <c r="CS7958" s="262" t="s">
        <v>322</v>
      </c>
    </row>
    <row r="7959" spans="93:97" ht="39" customHeight="1">
      <c r="CO7959" s="333">
        <v>49237</v>
      </c>
      <c r="CP7959" s="262" t="s">
        <v>322</v>
      </c>
      <c r="CR7959" s="333">
        <v>49237</v>
      </c>
      <c r="CS7959" s="262" t="s">
        <v>323</v>
      </c>
    </row>
    <row r="7960" spans="93:97" ht="39" customHeight="1">
      <c r="CO7960" s="333">
        <v>49238</v>
      </c>
      <c r="CP7960" s="262" t="s">
        <v>323</v>
      </c>
      <c r="CR7960" s="333">
        <v>49238</v>
      </c>
      <c r="CS7960" s="262" t="s">
        <v>324</v>
      </c>
    </row>
    <row r="7961" spans="93:97" ht="39" customHeight="1">
      <c r="CO7961" s="333">
        <v>49239</v>
      </c>
      <c r="CP7961" s="262" t="s">
        <v>324</v>
      </c>
      <c r="CR7961" s="333">
        <v>49239</v>
      </c>
      <c r="CS7961" s="262" t="s">
        <v>325</v>
      </c>
    </row>
    <row r="7962" spans="93:97" ht="39" customHeight="1">
      <c r="CO7962" s="333">
        <v>49240</v>
      </c>
      <c r="CP7962" s="262" t="s">
        <v>325</v>
      </c>
      <c r="CR7962" s="333">
        <v>49240</v>
      </c>
      <c r="CS7962" s="262" t="s">
        <v>326</v>
      </c>
    </row>
    <row r="7963" spans="93:97" ht="39" customHeight="1">
      <c r="CO7963" s="333">
        <v>49241</v>
      </c>
      <c r="CP7963" s="262" t="s">
        <v>326</v>
      </c>
      <c r="CR7963" s="333">
        <v>49241</v>
      </c>
      <c r="CS7963" s="262" t="s">
        <v>327</v>
      </c>
    </row>
    <row r="7964" spans="93:97" ht="39" customHeight="1">
      <c r="CO7964" s="333">
        <v>49242</v>
      </c>
      <c r="CP7964" s="262" t="s">
        <v>327</v>
      </c>
      <c r="CR7964" s="333">
        <v>49242</v>
      </c>
      <c r="CS7964" s="262" t="s">
        <v>328</v>
      </c>
    </row>
    <row r="7965" spans="93:97" ht="39" customHeight="1">
      <c r="CO7965" s="333">
        <v>49243</v>
      </c>
      <c r="CP7965" s="262" t="s">
        <v>328</v>
      </c>
      <c r="CR7965" s="333">
        <v>49243</v>
      </c>
      <c r="CS7965" s="262" t="s">
        <v>329</v>
      </c>
    </row>
    <row r="7966" spans="93:97" ht="39" customHeight="1">
      <c r="CO7966" s="333">
        <v>49244</v>
      </c>
      <c r="CP7966" s="262" t="s">
        <v>329</v>
      </c>
      <c r="CR7966" s="333">
        <v>49244</v>
      </c>
      <c r="CS7966" s="262" t="s">
        <v>330</v>
      </c>
    </row>
    <row r="7967" spans="93:97" ht="39" customHeight="1">
      <c r="CO7967" s="333">
        <v>49245</v>
      </c>
      <c r="CP7967" s="262" t="s">
        <v>330</v>
      </c>
      <c r="CR7967" s="333">
        <v>49245</v>
      </c>
      <c r="CS7967" s="262" t="s">
        <v>331</v>
      </c>
    </row>
    <row r="7968" spans="93:97" ht="39" customHeight="1">
      <c r="CO7968" s="333">
        <v>49246</v>
      </c>
      <c r="CP7968" s="262" t="s">
        <v>331</v>
      </c>
      <c r="CR7968" s="333">
        <v>49246</v>
      </c>
      <c r="CS7968" s="262" t="s">
        <v>332</v>
      </c>
    </row>
    <row r="7969" spans="93:97" ht="39" customHeight="1">
      <c r="CO7969" s="333">
        <v>49247</v>
      </c>
      <c r="CP7969" s="262" t="s">
        <v>332</v>
      </c>
      <c r="CR7969" s="333">
        <v>49247</v>
      </c>
      <c r="CS7969" s="262" t="s">
        <v>333</v>
      </c>
    </row>
    <row r="7970" spans="93:97" ht="39" customHeight="1">
      <c r="CO7970" s="333">
        <v>49248</v>
      </c>
      <c r="CP7970" s="262" t="s">
        <v>333</v>
      </c>
      <c r="CR7970" s="333">
        <v>49248</v>
      </c>
      <c r="CS7970" s="262" t="s">
        <v>334</v>
      </c>
    </row>
    <row r="7971" spans="93:97" ht="39" customHeight="1">
      <c r="CO7971" s="333">
        <v>49249</v>
      </c>
      <c r="CP7971" s="262" t="s">
        <v>334</v>
      </c>
      <c r="CR7971" s="333">
        <v>49249</v>
      </c>
      <c r="CS7971" s="262" t="s">
        <v>335</v>
      </c>
    </row>
    <row r="7972" spans="93:97" ht="39" customHeight="1">
      <c r="CO7972" s="333">
        <v>49250</v>
      </c>
      <c r="CP7972" s="262" t="s">
        <v>335</v>
      </c>
      <c r="CR7972" s="333">
        <v>49250</v>
      </c>
      <c r="CS7972" s="262" t="s">
        <v>336</v>
      </c>
    </row>
    <row r="7973" spans="93:97" ht="39" customHeight="1">
      <c r="CO7973" s="333">
        <v>49251</v>
      </c>
      <c r="CP7973" s="262" t="s">
        <v>336</v>
      </c>
      <c r="CR7973" s="333">
        <v>49251</v>
      </c>
      <c r="CS7973" s="262" t="s">
        <v>337</v>
      </c>
    </row>
    <row r="7974" spans="93:97" ht="39" customHeight="1">
      <c r="CO7974" s="333">
        <v>49252</v>
      </c>
      <c r="CP7974" s="262" t="s">
        <v>337</v>
      </c>
      <c r="CR7974" s="333">
        <v>49252</v>
      </c>
      <c r="CS7974" s="262" t="s">
        <v>338</v>
      </c>
    </row>
    <row r="7975" spans="93:97" ht="39" customHeight="1">
      <c r="CO7975" s="333">
        <v>49253</v>
      </c>
      <c r="CP7975" s="262" t="s">
        <v>338</v>
      </c>
      <c r="CR7975" s="333">
        <v>49253</v>
      </c>
      <c r="CS7975" s="262" t="s">
        <v>339</v>
      </c>
    </row>
    <row r="7976" spans="93:97" ht="39" customHeight="1">
      <c r="CO7976" s="333">
        <v>49254</v>
      </c>
      <c r="CP7976" s="262" t="s">
        <v>339</v>
      </c>
      <c r="CR7976" s="333">
        <v>49254</v>
      </c>
      <c r="CS7976" s="262" t="s">
        <v>340</v>
      </c>
    </row>
    <row r="7977" spans="93:97" ht="39" customHeight="1">
      <c r="CO7977" s="333">
        <v>49255</v>
      </c>
      <c r="CP7977" s="262" t="s">
        <v>340</v>
      </c>
      <c r="CR7977" s="333">
        <v>49255</v>
      </c>
      <c r="CS7977" s="262" t="s">
        <v>341</v>
      </c>
    </row>
    <row r="7978" spans="93:97" ht="39" customHeight="1">
      <c r="CO7978" s="333">
        <v>49256</v>
      </c>
      <c r="CP7978" s="262" t="s">
        <v>341</v>
      </c>
      <c r="CR7978" s="333">
        <v>49256</v>
      </c>
      <c r="CS7978" s="262" t="s">
        <v>342</v>
      </c>
    </row>
    <row r="7979" spans="93:97" ht="39" customHeight="1">
      <c r="CO7979" s="333">
        <v>49257</v>
      </c>
      <c r="CP7979" s="262" t="s">
        <v>342</v>
      </c>
      <c r="CR7979" s="333">
        <v>49257</v>
      </c>
      <c r="CS7979" s="262" t="s">
        <v>343</v>
      </c>
    </row>
    <row r="7980" spans="93:97" ht="39" customHeight="1">
      <c r="CO7980" s="333">
        <v>49258</v>
      </c>
      <c r="CP7980" s="262" t="s">
        <v>343</v>
      </c>
      <c r="CR7980" s="333">
        <v>49258</v>
      </c>
      <c r="CS7980" s="262" t="s">
        <v>344</v>
      </c>
    </row>
    <row r="7981" spans="93:97" ht="39" customHeight="1">
      <c r="CO7981" s="333">
        <v>49259</v>
      </c>
      <c r="CP7981" s="262" t="s">
        <v>344</v>
      </c>
      <c r="CR7981" s="333">
        <v>49259</v>
      </c>
      <c r="CS7981" s="262" t="s">
        <v>345</v>
      </c>
    </row>
    <row r="7982" spans="93:97" ht="39" customHeight="1">
      <c r="CO7982" s="333">
        <v>49260</v>
      </c>
      <c r="CP7982" s="262" t="s">
        <v>345</v>
      </c>
      <c r="CR7982" s="333">
        <v>49260</v>
      </c>
      <c r="CS7982" s="262" t="s">
        <v>346</v>
      </c>
    </row>
    <row r="7983" spans="93:97" ht="39" customHeight="1">
      <c r="CO7983" s="333">
        <v>49261</v>
      </c>
      <c r="CP7983" s="262" t="s">
        <v>346</v>
      </c>
      <c r="CR7983" s="333">
        <v>49261</v>
      </c>
      <c r="CS7983" s="262" t="s">
        <v>347</v>
      </c>
    </row>
    <row r="7984" spans="93:97" ht="39" customHeight="1">
      <c r="CO7984" s="333">
        <v>49262</v>
      </c>
      <c r="CP7984" s="262" t="s">
        <v>347</v>
      </c>
      <c r="CR7984" s="333">
        <v>49262</v>
      </c>
      <c r="CS7984" s="262" t="s">
        <v>348</v>
      </c>
    </row>
    <row r="7985" spans="93:97" ht="39" customHeight="1">
      <c r="CO7985" s="333">
        <v>49263</v>
      </c>
      <c r="CP7985" s="262" t="s">
        <v>348</v>
      </c>
      <c r="CR7985" s="333">
        <v>49263</v>
      </c>
      <c r="CS7985" s="262" t="s">
        <v>349</v>
      </c>
    </row>
    <row r="7986" spans="93:97" ht="39" customHeight="1">
      <c r="CO7986" s="333">
        <v>49264</v>
      </c>
      <c r="CP7986" s="262" t="s">
        <v>349</v>
      </c>
      <c r="CR7986" s="333">
        <v>49264</v>
      </c>
      <c r="CS7986" s="262" t="s">
        <v>350</v>
      </c>
    </row>
    <row r="7987" spans="93:97" ht="39" customHeight="1">
      <c r="CO7987" s="333">
        <v>49265</v>
      </c>
      <c r="CP7987" s="262" t="s">
        <v>350</v>
      </c>
      <c r="CR7987" s="333">
        <v>49265</v>
      </c>
      <c r="CS7987" s="262" t="s">
        <v>351</v>
      </c>
    </row>
    <row r="7988" spans="93:97" ht="39" customHeight="1">
      <c r="CO7988" s="333">
        <v>49266</v>
      </c>
      <c r="CP7988" s="262" t="s">
        <v>351</v>
      </c>
      <c r="CR7988" s="333">
        <v>49266</v>
      </c>
      <c r="CS7988" s="262" t="s">
        <v>352</v>
      </c>
    </row>
    <row r="7989" spans="93:97" ht="39" customHeight="1">
      <c r="CO7989" s="333">
        <v>49267</v>
      </c>
      <c r="CP7989" s="262" t="s">
        <v>352</v>
      </c>
      <c r="CR7989" s="333">
        <v>49267</v>
      </c>
      <c r="CS7989" s="262" t="s">
        <v>353</v>
      </c>
    </row>
    <row r="7990" spans="93:97" ht="39" customHeight="1">
      <c r="CO7990" s="333">
        <v>49268</v>
      </c>
      <c r="CP7990" s="262" t="s">
        <v>353</v>
      </c>
      <c r="CR7990" s="333">
        <v>49268</v>
      </c>
      <c r="CS7990" s="262" t="s">
        <v>354</v>
      </c>
    </row>
    <row r="7991" spans="93:97" ht="39" customHeight="1">
      <c r="CO7991" s="333">
        <v>49269</v>
      </c>
      <c r="CP7991" s="262" t="s">
        <v>354</v>
      </c>
      <c r="CR7991" s="333">
        <v>49269</v>
      </c>
      <c r="CS7991" s="262" t="s">
        <v>355</v>
      </c>
    </row>
    <row r="7992" spans="93:97" ht="39" customHeight="1">
      <c r="CO7992" s="333">
        <v>49270</v>
      </c>
      <c r="CP7992" s="262" t="s">
        <v>355</v>
      </c>
      <c r="CR7992" s="333">
        <v>49270</v>
      </c>
      <c r="CS7992" s="262" t="s">
        <v>356</v>
      </c>
    </row>
    <row r="7993" spans="93:97" ht="39" customHeight="1">
      <c r="CO7993" s="333">
        <v>49271</v>
      </c>
      <c r="CP7993" s="262" t="s">
        <v>356</v>
      </c>
      <c r="CR7993" s="333">
        <v>49271</v>
      </c>
      <c r="CS7993" s="262" t="s">
        <v>357</v>
      </c>
    </row>
    <row r="7994" spans="93:97" ht="39" customHeight="1">
      <c r="CO7994" s="333">
        <v>49272</v>
      </c>
      <c r="CP7994" s="262" t="s">
        <v>357</v>
      </c>
      <c r="CR7994" s="333">
        <v>49272</v>
      </c>
      <c r="CS7994" s="262" t="s">
        <v>358</v>
      </c>
    </row>
    <row r="7995" spans="93:97" ht="39" customHeight="1">
      <c r="CO7995" s="333">
        <v>49273</v>
      </c>
      <c r="CP7995" s="262" t="s">
        <v>358</v>
      </c>
      <c r="CR7995" s="333">
        <v>49273</v>
      </c>
      <c r="CS7995" s="262" t="s">
        <v>359</v>
      </c>
    </row>
    <row r="7996" spans="93:97" ht="39" customHeight="1">
      <c r="CO7996" s="333">
        <v>49274</v>
      </c>
      <c r="CP7996" s="262" t="s">
        <v>359</v>
      </c>
      <c r="CR7996" s="333">
        <v>49274</v>
      </c>
      <c r="CS7996" s="262" t="s">
        <v>360</v>
      </c>
    </row>
    <row r="7997" spans="93:97" ht="39" customHeight="1">
      <c r="CO7997" s="333">
        <v>49275</v>
      </c>
      <c r="CP7997" s="262" t="s">
        <v>360</v>
      </c>
      <c r="CR7997" s="333">
        <v>49275</v>
      </c>
      <c r="CS7997" s="262" t="s">
        <v>361</v>
      </c>
    </row>
    <row r="7998" spans="93:97" ht="39" customHeight="1">
      <c r="CO7998" s="333">
        <v>49276</v>
      </c>
      <c r="CP7998" s="262" t="s">
        <v>361</v>
      </c>
      <c r="CR7998" s="333">
        <v>49276</v>
      </c>
      <c r="CS7998" s="262" t="s">
        <v>362</v>
      </c>
    </row>
    <row r="7999" spans="93:97" ht="39" customHeight="1">
      <c r="CO7999" s="333">
        <v>49277</v>
      </c>
      <c r="CP7999" s="262" t="s">
        <v>362</v>
      </c>
      <c r="CR7999" s="333">
        <v>49277</v>
      </c>
      <c r="CS7999" s="262" t="s">
        <v>363</v>
      </c>
    </row>
    <row r="8000" spans="93:97" ht="39" customHeight="1">
      <c r="CO8000" s="333">
        <v>49278</v>
      </c>
      <c r="CP8000" s="262" t="s">
        <v>363</v>
      </c>
      <c r="CR8000" s="333">
        <v>49278</v>
      </c>
      <c r="CS8000" s="262" t="s">
        <v>364</v>
      </c>
    </row>
    <row r="8001" spans="93:97" ht="39" customHeight="1">
      <c r="CO8001" s="333">
        <v>49279</v>
      </c>
      <c r="CP8001" s="262" t="s">
        <v>364</v>
      </c>
      <c r="CR8001" s="333">
        <v>49279</v>
      </c>
      <c r="CS8001" s="262" t="s">
        <v>365</v>
      </c>
    </row>
    <row r="8002" spans="93:97" ht="39" customHeight="1">
      <c r="CO8002" s="333">
        <v>49280</v>
      </c>
      <c r="CP8002" s="262" t="s">
        <v>365</v>
      </c>
      <c r="CR8002" s="333">
        <v>49280</v>
      </c>
      <c r="CS8002" s="262" t="s">
        <v>366</v>
      </c>
    </row>
    <row r="8003" spans="93:97" ht="39" customHeight="1">
      <c r="CO8003" s="333">
        <v>49281</v>
      </c>
      <c r="CP8003" s="262" t="s">
        <v>366</v>
      </c>
      <c r="CR8003" s="333">
        <v>49281</v>
      </c>
      <c r="CS8003" s="262" t="s">
        <v>367</v>
      </c>
    </row>
    <row r="8004" spans="93:97" ht="39" customHeight="1">
      <c r="CO8004" s="333">
        <v>49282</v>
      </c>
      <c r="CP8004" s="262" t="s">
        <v>367</v>
      </c>
      <c r="CR8004" s="333">
        <v>49282</v>
      </c>
      <c r="CS8004" s="262" t="s">
        <v>368</v>
      </c>
    </row>
    <row r="8005" spans="93:97" ht="39" customHeight="1">
      <c r="CO8005" s="333">
        <v>49283</v>
      </c>
      <c r="CP8005" s="262" t="s">
        <v>368</v>
      </c>
      <c r="CR8005" s="333">
        <v>49283</v>
      </c>
      <c r="CS8005" s="262" t="s">
        <v>369</v>
      </c>
    </row>
    <row r="8006" spans="93:97" ht="39" customHeight="1">
      <c r="CO8006" s="333">
        <v>49284</v>
      </c>
      <c r="CP8006" s="262" t="s">
        <v>369</v>
      </c>
      <c r="CR8006" s="333">
        <v>49284</v>
      </c>
      <c r="CS8006" s="262" t="s">
        <v>370</v>
      </c>
    </row>
    <row r="8007" spans="93:97" ht="39" customHeight="1">
      <c r="CO8007" s="333">
        <v>49285</v>
      </c>
      <c r="CP8007" s="262" t="s">
        <v>370</v>
      </c>
      <c r="CR8007" s="333">
        <v>49285</v>
      </c>
      <c r="CS8007" s="262" t="s">
        <v>371</v>
      </c>
    </row>
    <row r="8008" spans="93:97" ht="39" customHeight="1">
      <c r="CO8008" s="333">
        <v>49286</v>
      </c>
      <c r="CP8008" s="262" t="s">
        <v>371</v>
      </c>
      <c r="CR8008" s="333">
        <v>49286</v>
      </c>
      <c r="CS8008" s="262" t="s">
        <v>372</v>
      </c>
    </row>
    <row r="8009" spans="93:97" ht="39" customHeight="1">
      <c r="CO8009" s="333">
        <v>49287</v>
      </c>
      <c r="CP8009" s="262" t="s">
        <v>372</v>
      </c>
      <c r="CR8009" s="333">
        <v>49287</v>
      </c>
      <c r="CS8009" s="262" t="s">
        <v>373</v>
      </c>
    </row>
    <row r="8010" spans="93:97" ht="39" customHeight="1">
      <c r="CO8010" s="333">
        <v>49288</v>
      </c>
      <c r="CP8010" s="262" t="s">
        <v>373</v>
      </c>
      <c r="CR8010" s="333">
        <v>49288</v>
      </c>
      <c r="CS8010" s="262" t="s">
        <v>374</v>
      </c>
    </row>
    <row r="8011" spans="93:97" ht="39" customHeight="1">
      <c r="CO8011" s="333">
        <v>49289</v>
      </c>
      <c r="CP8011" s="262" t="s">
        <v>374</v>
      </c>
      <c r="CR8011" s="333">
        <v>49289</v>
      </c>
      <c r="CS8011" s="262" t="s">
        <v>375</v>
      </c>
    </row>
    <row r="8012" spans="93:97" ht="39" customHeight="1">
      <c r="CO8012" s="333">
        <v>49290</v>
      </c>
      <c r="CP8012" s="262" t="s">
        <v>375</v>
      </c>
      <c r="CR8012" s="333">
        <v>49290</v>
      </c>
      <c r="CS8012" s="262" t="s">
        <v>376</v>
      </c>
    </row>
    <row r="8013" spans="93:97" ht="39" customHeight="1">
      <c r="CO8013" s="333">
        <v>49291</v>
      </c>
      <c r="CP8013" s="262" t="s">
        <v>376</v>
      </c>
      <c r="CR8013" s="333">
        <v>49291</v>
      </c>
      <c r="CS8013" s="262" t="s">
        <v>377</v>
      </c>
    </row>
    <row r="8014" spans="93:97" ht="39" customHeight="1">
      <c r="CO8014" s="333">
        <v>49292</v>
      </c>
      <c r="CP8014" s="262" t="s">
        <v>377</v>
      </c>
      <c r="CR8014" s="333">
        <v>49292</v>
      </c>
      <c r="CS8014" s="262" t="s">
        <v>378</v>
      </c>
    </row>
    <row r="8015" spans="93:97" ht="39" customHeight="1">
      <c r="CO8015" s="333">
        <v>49293</v>
      </c>
      <c r="CP8015" s="262" t="s">
        <v>378</v>
      </c>
      <c r="CR8015" s="333">
        <v>49293</v>
      </c>
      <c r="CS8015" s="262" t="s">
        <v>379</v>
      </c>
    </row>
    <row r="8016" spans="93:97" ht="39" customHeight="1">
      <c r="CO8016" s="333">
        <v>49294</v>
      </c>
      <c r="CP8016" s="262" t="s">
        <v>379</v>
      </c>
      <c r="CR8016" s="333">
        <v>49294</v>
      </c>
      <c r="CS8016" s="262" t="s">
        <v>380</v>
      </c>
    </row>
    <row r="8017" spans="93:97" ht="39" customHeight="1">
      <c r="CO8017" s="333">
        <v>49295</v>
      </c>
      <c r="CP8017" s="262" t="s">
        <v>380</v>
      </c>
      <c r="CR8017" s="333">
        <v>49295</v>
      </c>
      <c r="CS8017" s="262" t="s">
        <v>381</v>
      </c>
    </row>
    <row r="8018" spans="93:97" ht="39" customHeight="1">
      <c r="CO8018" s="333">
        <v>49296</v>
      </c>
      <c r="CP8018" s="262" t="s">
        <v>381</v>
      </c>
      <c r="CR8018" s="333">
        <v>49296</v>
      </c>
      <c r="CS8018" s="262" t="s">
        <v>382</v>
      </c>
    </row>
    <row r="8019" spans="93:97" ht="39" customHeight="1">
      <c r="CO8019" s="333">
        <v>49297</v>
      </c>
      <c r="CP8019" s="262" t="s">
        <v>382</v>
      </c>
      <c r="CR8019" s="333">
        <v>49297</v>
      </c>
      <c r="CS8019" s="262" t="s">
        <v>383</v>
      </c>
    </row>
    <row r="8020" spans="93:97" ht="39" customHeight="1">
      <c r="CO8020" s="333">
        <v>49298</v>
      </c>
      <c r="CP8020" s="262" t="s">
        <v>383</v>
      </c>
      <c r="CR8020" s="333">
        <v>49298</v>
      </c>
      <c r="CS8020" s="262" t="s">
        <v>384</v>
      </c>
    </row>
    <row r="8021" spans="93:97" ht="39" customHeight="1">
      <c r="CO8021" s="333">
        <v>49299</v>
      </c>
      <c r="CP8021" s="262" t="s">
        <v>384</v>
      </c>
      <c r="CR8021" s="333">
        <v>49299</v>
      </c>
      <c r="CS8021" s="262" t="s">
        <v>385</v>
      </c>
    </row>
    <row r="8022" spans="93:97" ht="39" customHeight="1">
      <c r="CO8022" s="333">
        <v>49300</v>
      </c>
      <c r="CP8022" s="262" t="s">
        <v>385</v>
      </c>
      <c r="CR8022" s="333">
        <v>49300</v>
      </c>
      <c r="CS8022" s="262" t="s">
        <v>386</v>
      </c>
    </row>
    <row r="8023" spans="93:97" ht="39" customHeight="1">
      <c r="CO8023" s="333">
        <v>49301</v>
      </c>
      <c r="CP8023" s="262" t="s">
        <v>386</v>
      </c>
      <c r="CR8023" s="333">
        <v>49301</v>
      </c>
      <c r="CS8023" s="262" t="s">
        <v>387</v>
      </c>
    </row>
    <row r="8024" spans="93:97" ht="39" customHeight="1">
      <c r="CO8024" s="333">
        <v>49302</v>
      </c>
      <c r="CP8024" s="262" t="s">
        <v>387</v>
      </c>
      <c r="CR8024" s="333">
        <v>49302</v>
      </c>
      <c r="CS8024" s="262" t="s">
        <v>388</v>
      </c>
    </row>
    <row r="8025" spans="93:97" ht="39" customHeight="1">
      <c r="CO8025" s="333">
        <v>49303</v>
      </c>
      <c r="CP8025" s="262" t="s">
        <v>388</v>
      </c>
      <c r="CR8025" s="333">
        <v>49303</v>
      </c>
      <c r="CS8025" s="262" t="s">
        <v>389</v>
      </c>
    </row>
    <row r="8026" spans="93:97" ht="39" customHeight="1">
      <c r="CO8026" s="333">
        <v>49304</v>
      </c>
      <c r="CP8026" s="262" t="s">
        <v>389</v>
      </c>
      <c r="CR8026" s="333">
        <v>49304</v>
      </c>
      <c r="CS8026" s="262" t="s">
        <v>390</v>
      </c>
    </row>
    <row r="8027" spans="93:97" ht="39" customHeight="1">
      <c r="CO8027" s="333">
        <v>49305</v>
      </c>
      <c r="CP8027" s="262" t="s">
        <v>390</v>
      </c>
      <c r="CR8027" s="333">
        <v>49305</v>
      </c>
      <c r="CS8027" s="262" t="s">
        <v>391</v>
      </c>
    </row>
    <row r="8028" spans="93:97" ht="39" customHeight="1">
      <c r="CO8028" s="333">
        <v>49306</v>
      </c>
      <c r="CP8028" s="262" t="s">
        <v>391</v>
      </c>
      <c r="CR8028" s="333">
        <v>49306</v>
      </c>
      <c r="CS8028" s="262" t="s">
        <v>392</v>
      </c>
    </row>
    <row r="8029" spans="93:97" ht="39" customHeight="1">
      <c r="CO8029" s="333">
        <v>49307</v>
      </c>
      <c r="CP8029" s="262" t="s">
        <v>392</v>
      </c>
      <c r="CR8029" s="333">
        <v>49307</v>
      </c>
      <c r="CS8029" s="262" t="s">
        <v>393</v>
      </c>
    </row>
    <row r="8030" spans="93:97" ht="39" customHeight="1">
      <c r="CO8030" s="333">
        <v>49308</v>
      </c>
      <c r="CP8030" s="262" t="s">
        <v>393</v>
      </c>
      <c r="CR8030" s="333">
        <v>49308</v>
      </c>
      <c r="CS8030" s="262" t="s">
        <v>394</v>
      </c>
    </row>
    <row r="8031" spans="93:97" ht="39" customHeight="1">
      <c r="CO8031" s="333">
        <v>49309</v>
      </c>
      <c r="CP8031" s="262" t="s">
        <v>394</v>
      </c>
      <c r="CR8031" s="333">
        <v>49309</v>
      </c>
      <c r="CS8031" s="262" t="s">
        <v>395</v>
      </c>
    </row>
    <row r="8032" spans="93:97" ht="39" customHeight="1">
      <c r="CO8032" s="333">
        <v>49310</v>
      </c>
      <c r="CP8032" s="262" t="s">
        <v>395</v>
      </c>
      <c r="CR8032" s="333">
        <v>49310</v>
      </c>
      <c r="CS8032" s="262" t="s">
        <v>31</v>
      </c>
    </row>
    <row r="8033" spans="93:97" ht="39" customHeight="1">
      <c r="CO8033" s="333">
        <v>49311</v>
      </c>
      <c r="CP8033" s="262" t="s">
        <v>31</v>
      </c>
      <c r="CR8033" s="333">
        <v>49311</v>
      </c>
      <c r="CS8033" s="262" t="s">
        <v>32</v>
      </c>
    </row>
    <row r="8034" spans="93:97" ht="39" customHeight="1">
      <c r="CO8034" s="333">
        <v>49312</v>
      </c>
      <c r="CP8034" s="262" t="s">
        <v>32</v>
      </c>
      <c r="CR8034" s="333">
        <v>49312</v>
      </c>
      <c r="CS8034" s="262" t="s">
        <v>33</v>
      </c>
    </row>
    <row r="8035" spans="93:97" ht="39" customHeight="1">
      <c r="CO8035" s="333">
        <v>49313</v>
      </c>
      <c r="CP8035" s="262" t="s">
        <v>33</v>
      </c>
      <c r="CR8035" s="333">
        <v>49313</v>
      </c>
      <c r="CS8035" s="262" t="s">
        <v>34</v>
      </c>
    </row>
    <row r="8036" spans="93:97" ht="39" customHeight="1">
      <c r="CO8036" s="333">
        <v>49314</v>
      </c>
      <c r="CP8036" s="262" t="s">
        <v>34</v>
      </c>
      <c r="CR8036" s="333">
        <v>49314</v>
      </c>
      <c r="CS8036" s="262" t="s">
        <v>35</v>
      </c>
    </row>
    <row r="8037" spans="93:97" ht="39" customHeight="1">
      <c r="CO8037" s="333">
        <v>49315</v>
      </c>
      <c r="CP8037" s="262" t="s">
        <v>35</v>
      </c>
      <c r="CR8037" s="333">
        <v>49315</v>
      </c>
      <c r="CS8037" s="262" t="s">
        <v>36</v>
      </c>
    </row>
    <row r="8038" spans="93:97" ht="39" customHeight="1">
      <c r="CO8038" s="333">
        <v>49316</v>
      </c>
      <c r="CP8038" s="262" t="s">
        <v>36</v>
      </c>
      <c r="CR8038" s="333">
        <v>49316</v>
      </c>
      <c r="CS8038" s="262" t="s">
        <v>37</v>
      </c>
    </row>
    <row r="8039" spans="93:97" ht="39" customHeight="1">
      <c r="CO8039" s="333">
        <v>49317</v>
      </c>
      <c r="CP8039" s="262" t="s">
        <v>37</v>
      </c>
      <c r="CR8039" s="333">
        <v>49317</v>
      </c>
      <c r="CS8039" s="262" t="s">
        <v>38</v>
      </c>
    </row>
    <row r="8040" spans="93:97" ht="39" customHeight="1">
      <c r="CO8040" s="333">
        <v>49318</v>
      </c>
      <c r="CP8040" s="262" t="s">
        <v>38</v>
      </c>
      <c r="CR8040" s="333">
        <v>49318</v>
      </c>
      <c r="CS8040" s="262" t="s">
        <v>39</v>
      </c>
    </row>
    <row r="8041" spans="93:97" ht="39" customHeight="1">
      <c r="CO8041" s="333">
        <v>49319</v>
      </c>
      <c r="CP8041" s="262" t="s">
        <v>39</v>
      </c>
      <c r="CR8041" s="333">
        <v>49319</v>
      </c>
      <c r="CS8041" s="262" t="s">
        <v>40</v>
      </c>
    </row>
    <row r="8042" spans="93:97" ht="39" customHeight="1">
      <c r="CO8042" s="333">
        <v>49320</v>
      </c>
      <c r="CP8042" s="262" t="s">
        <v>40</v>
      </c>
      <c r="CR8042" s="333">
        <v>49320</v>
      </c>
      <c r="CS8042" s="262" t="s">
        <v>41</v>
      </c>
    </row>
    <row r="8043" spans="93:97" ht="39" customHeight="1">
      <c r="CO8043" s="333">
        <v>49321</v>
      </c>
      <c r="CP8043" s="262" t="s">
        <v>41</v>
      </c>
      <c r="CR8043" s="333">
        <v>49321</v>
      </c>
      <c r="CS8043" s="262" t="s">
        <v>42</v>
      </c>
    </row>
    <row r="8044" spans="93:97" ht="39" customHeight="1">
      <c r="CO8044" s="333">
        <v>49322</v>
      </c>
      <c r="CP8044" s="262" t="s">
        <v>42</v>
      </c>
      <c r="CR8044" s="333">
        <v>49322</v>
      </c>
      <c r="CS8044" s="262" t="s">
        <v>43</v>
      </c>
    </row>
    <row r="8045" spans="93:97" ht="39" customHeight="1">
      <c r="CO8045" s="333">
        <v>49323</v>
      </c>
      <c r="CP8045" s="262" t="s">
        <v>43</v>
      </c>
      <c r="CR8045" s="333">
        <v>49323</v>
      </c>
      <c r="CS8045" s="262" t="s">
        <v>44</v>
      </c>
    </row>
    <row r="8046" spans="93:97" ht="39" customHeight="1">
      <c r="CO8046" s="333">
        <v>49324</v>
      </c>
      <c r="CP8046" s="262" t="s">
        <v>44</v>
      </c>
      <c r="CR8046" s="333">
        <v>49324</v>
      </c>
      <c r="CS8046" s="262" t="s">
        <v>45</v>
      </c>
    </row>
    <row r="8047" spans="93:97" ht="39" customHeight="1">
      <c r="CO8047" s="333">
        <v>49325</v>
      </c>
      <c r="CP8047" s="262" t="s">
        <v>45</v>
      </c>
      <c r="CR8047" s="333">
        <v>49325</v>
      </c>
      <c r="CS8047" s="262" t="s">
        <v>46</v>
      </c>
    </row>
    <row r="8048" spans="93:97" ht="39" customHeight="1">
      <c r="CO8048" s="333">
        <v>49326</v>
      </c>
      <c r="CP8048" s="262" t="s">
        <v>46</v>
      </c>
      <c r="CR8048" s="333">
        <v>49326</v>
      </c>
      <c r="CS8048" s="262" t="s">
        <v>47</v>
      </c>
    </row>
    <row r="8049" spans="93:97" ht="39" customHeight="1">
      <c r="CO8049" s="333">
        <v>49327</v>
      </c>
      <c r="CP8049" s="262" t="s">
        <v>47</v>
      </c>
      <c r="CR8049" s="333">
        <v>49327</v>
      </c>
      <c r="CS8049" s="262" t="s">
        <v>48</v>
      </c>
    </row>
    <row r="8050" spans="93:97" ht="39" customHeight="1">
      <c r="CO8050" s="333">
        <v>49328</v>
      </c>
      <c r="CP8050" s="262" t="s">
        <v>48</v>
      </c>
      <c r="CR8050" s="333">
        <v>49328</v>
      </c>
      <c r="CS8050" s="262" t="s">
        <v>49</v>
      </c>
    </row>
    <row r="8051" spans="93:97" ht="39" customHeight="1">
      <c r="CO8051" s="333">
        <v>49329</v>
      </c>
      <c r="CP8051" s="262" t="s">
        <v>49</v>
      </c>
      <c r="CR8051" s="333">
        <v>49329</v>
      </c>
      <c r="CS8051" s="262" t="s">
        <v>50</v>
      </c>
    </row>
    <row r="8052" spans="93:97" ht="39" customHeight="1">
      <c r="CO8052" s="333">
        <v>49330</v>
      </c>
      <c r="CP8052" s="262" t="s">
        <v>50</v>
      </c>
      <c r="CR8052" s="333">
        <v>49330</v>
      </c>
      <c r="CS8052" s="262" t="s">
        <v>51</v>
      </c>
    </row>
    <row r="8053" spans="93:97" ht="39" customHeight="1">
      <c r="CO8053" s="333">
        <v>49331</v>
      </c>
      <c r="CP8053" s="262" t="s">
        <v>51</v>
      </c>
      <c r="CR8053" s="333">
        <v>49331</v>
      </c>
      <c r="CS8053" s="262" t="s">
        <v>52</v>
      </c>
    </row>
    <row r="8054" spans="93:97" ht="39" customHeight="1">
      <c r="CO8054" s="333">
        <v>49332</v>
      </c>
      <c r="CP8054" s="262" t="s">
        <v>52</v>
      </c>
      <c r="CR8054" s="333">
        <v>49332</v>
      </c>
      <c r="CS8054" s="262" t="s">
        <v>53</v>
      </c>
    </row>
    <row r="8055" spans="93:97" ht="39" customHeight="1">
      <c r="CO8055" s="333">
        <v>49333</v>
      </c>
      <c r="CP8055" s="262" t="s">
        <v>53</v>
      </c>
      <c r="CR8055" s="333">
        <v>49333</v>
      </c>
      <c r="CS8055" s="262" t="s">
        <v>54</v>
      </c>
    </row>
    <row r="8056" spans="93:97" ht="39" customHeight="1">
      <c r="CO8056" s="333">
        <v>49334</v>
      </c>
      <c r="CP8056" s="262" t="s">
        <v>54</v>
      </c>
      <c r="CR8056" s="333">
        <v>49334</v>
      </c>
      <c r="CS8056" s="262" t="s">
        <v>55</v>
      </c>
    </row>
    <row r="8057" spans="93:97" ht="39" customHeight="1">
      <c r="CO8057" s="333">
        <v>49335</v>
      </c>
      <c r="CP8057" s="262" t="s">
        <v>55</v>
      </c>
      <c r="CR8057" s="333">
        <v>49335</v>
      </c>
      <c r="CS8057" s="262" t="s">
        <v>56</v>
      </c>
    </row>
    <row r="8058" spans="93:97" ht="39" customHeight="1">
      <c r="CO8058" s="333">
        <v>49336</v>
      </c>
      <c r="CP8058" s="262" t="s">
        <v>56</v>
      </c>
      <c r="CR8058" s="333">
        <v>49336</v>
      </c>
      <c r="CS8058" s="262" t="s">
        <v>57</v>
      </c>
    </row>
    <row r="8059" spans="93:97" ht="39" customHeight="1">
      <c r="CO8059" s="333">
        <v>49337</v>
      </c>
      <c r="CP8059" s="262" t="s">
        <v>57</v>
      </c>
      <c r="CR8059" s="333">
        <v>49337</v>
      </c>
      <c r="CS8059" s="262" t="s">
        <v>58</v>
      </c>
    </row>
    <row r="8060" spans="93:97" ht="39" customHeight="1">
      <c r="CO8060" s="333">
        <v>49338</v>
      </c>
      <c r="CP8060" s="262" t="s">
        <v>58</v>
      </c>
      <c r="CR8060" s="333">
        <v>49338</v>
      </c>
      <c r="CS8060" s="262" t="s">
        <v>59</v>
      </c>
    </row>
    <row r="8061" spans="93:97" ht="39" customHeight="1">
      <c r="CO8061" s="333">
        <v>49339</v>
      </c>
      <c r="CP8061" s="262" t="s">
        <v>59</v>
      </c>
      <c r="CR8061" s="333">
        <v>49339</v>
      </c>
      <c r="CS8061" s="262" t="s">
        <v>60</v>
      </c>
    </row>
    <row r="8062" spans="93:97" ht="39" customHeight="1">
      <c r="CO8062" s="333">
        <v>49340</v>
      </c>
      <c r="CP8062" s="262" t="s">
        <v>60</v>
      </c>
      <c r="CR8062" s="333">
        <v>49340</v>
      </c>
      <c r="CS8062" s="262" t="s">
        <v>61</v>
      </c>
    </row>
    <row r="8063" spans="93:97" ht="39" customHeight="1">
      <c r="CO8063" s="333">
        <v>49341</v>
      </c>
      <c r="CP8063" s="262" t="s">
        <v>61</v>
      </c>
      <c r="CR8063" s="333">
        <v>49341</v>
      </c>
      <c r="CS8063" s="262" t="s">
        <v>62</v>
      </c>
    </row>
    <row r="8064" spans="93:97" ht="39" customHeight="1">
      <c r="CO8064" s="333">
        <v>49342</v>
      </c>
      <c r="CP8064" s="262" t="s">
        <v>62</v>
      </c>
      <c r="CR8064" s="333">
        <v>49342</v>
      </c>
      <c r="CS8064" s="262" t="s">
        <v>63</v>
      </c>
    </row>
    <row r="8065" spans="93:97" ht="39" customHeight="1">
      <c r="CO8065" s="333">
        <v>49343</v>
      </c>
      <c r="CP8065" s="262" t="s">
        <v>63</v>
      </c>
      <c r="CR8065" s="333">
        <v>49343</v>
      </c>
      <c r="CS8065" s="262" t="s">
        <v>64</v>
      </c>
    </row>
    <row r="8066" spans="93:97" ht="39" customHeight="1">
      <c r="CO8066" s="333">
        <v>49344</v>
      </c>
      <c r="CP8066" s="262" t="s">
        <v>64</v>
      </c>
      <c r="CR8066" s="333">
        <v>49344</v>
      </c>
      <c r="CS8066" s="262" t="s">
        <v>65</v>
      </c>
    </row>
    <row r="8067" spans="93:97" ht="39" customHeight="1">
      <c r="CO8067" s="333">
        <v>49345</v>
      </c>
      <c r="CP8067" s="262" t="s">
        <v>65</v>
      </c>
      <c r="CR8067" s="333">
        <v>49345</v>
      </c>
      <c r="CS8067" s="262" t="s">
        <v>66</v>
      </c>
    </row>
    <row r="8068" spans="93:97" ht="39" customHeight="1">
      <c r="CO8068" s="333">
        <v>49346</v>
      </c>
      <c r="CP8068" s="262" t="s">
        <v>66</v>
      </c>
      <c r="CR8068" s="333">
        <v>49346</v>
      </c>
      <c r="CS8068" s="262" t="s">
        <v>67</v>
      </c>
    </row>
    <row r="8069" spans="93:97" ht="39" customHeight="1">
      <c r="CO8069" s="333">
        <v>49347</v>
      </c>
      <c r="CP8069" s="262" t="s">
        <v>67</v>
      </c>
      <c r="CR8069" s="333">
        <v>49347</v>
      </c>
      <c r="CS8069" s="262" t="s">
        <v>68</v>
      </c>
    </row>
    <row r="8070" spans="93:97" ht="39" customHeight="1">
      <c r="CO8070" s="333">
        <v>49348</v>
      </c>
      <c r="CP8070" s="262" t="s">
        <v>68</v>
      </c>
      <c r="CR8070" s="333">
        <v>49348</v>
      </c>
      <c r="CS8070" s="262" t="s">
        <v>69</v>
      </c>
    </row>
    <row r="8071" spans="93:97" ht="39" customHeight="1">
      <c r="CO8071" s="333">
        <v>49349</v>
      </c>
      <c r="CP8071" s="262" t="s">
        <v>69</v>
      </c>
      <c r="CR8071" s="333">
        <v>49349</v>
      </c>
      <c r="CS8071" s="262" t="s">
        <v>70</v>
      </c>
    </row>
    <row r="8072" spans="93:97" ht="39" customHeight="1">
      <c r="CO8072" s="333">
        <v>49350</v>
      </c>
      <c r="CP8072" s="262" t="s">
        <v>70</v>
      </c>
      <c r="CR8072" s="333">
        <v>49350</v>
      </c>
      <c r="CS8072" s="262" t="s">
        <v>71</v>
      </c>
    </row>
    <row r="8073" spans="93:97" ht="39" customHeight="1">
      <c r="CO8073" s="333">
        <v>49351</v>
      </c>
      <c r="CP8073" s="262" t="s">
        <v>71</v>
      </c>
      <c r="CR8073" s="333">
        <v>49351</v>
      </c>
      <c r="CS8073" s="262" t="s">
        <v>72</v>
      </c>
    </row>
    <row r="8074" spans="93:97" ht="39" customHeight="1">
      <c r="CO8074" s="333">
        <v>49352</v>
      </c>
      <c r="CP8074" s="262" t="s">
        <v>72</v>
      </c>
      <c r="CR8074" s="333">
        <v>49352</v>
      </c>
      <c r="CS8074" s="262" t="s">
        <v>73</v>
      </c>
    </row>
    <row r="8075" spans="93:97" ht="39" customHeight="1">
      <c r="CO8075" s="333">
        <v>49353</v>
      </c>
      <c r="CP8075" s="262" t="s">
        <v>73</v>
      </c>
      <c r="CR8075" s="333">
        <v>49353</v>
      </c>
      <c r="CS8075" s="262" t="s">
        <v>74</v>
      </c>
    </row>
    <row r="8076" spans="93:97" ht="39" customHeight="1">
      <c r="CO8076" s="333">
        <v>49354</v>
      </c>
      <c r="CP8076" s="262" t="s">
        <v>74</v>
      </c>
      <c r="CR8076" s="333">
        <v>49354</v>
      </c>
      <c r="CS8076" s="262" t="s">
        <v>75</v>
      </c>
    </row>
    <row r="8077" spans="93:97" ht="39" customHeight="1">
      <c r="CO8077" s="333">
        <v>49355</v>
      </c>
      <c r="CP8077" s="262" t="s">
        <v>75</v>
      </c>
      <c r="CR8077" s="333">
        <v>49355</v>
      </c>
      <c r="CS8077" s="262" t="s">
        <v>76</v>
      </c>
    </row>
    <row r="8078" spans="93:97" ht="39" customHeight="1">
      <c r="CO8078" s="333">
        <v>49356</v>
      </c>
      <c r="CP8078" s="262" t="s">
        <v>76</v>
      </c>
      <c r="CR8078" s="333">
        <v>49356</v>
      </c>
      <c r="CS8078" s="262" t="s">
        <v>77</v>
      </c>
    </row>
    <row r="8079" spans="93:97" ht="39" customHeight="1">
      <c r="CO8079" s="333">
        <v>49357</v>
      </c>
      <c r="CP8079" s="262" t="s">
        <v>77</v>
      </c>
      <c r="CR8079" s="333">
        <v>49357</v>
      </c>
      <c r="CS8079" s="262" t="s">
        <v>78</v>
      </c>
    </row>
    <row r="8080" spans="93:97" ht="39" customHeight="1">
      <c r="CO8080" s="333">
        <v>49358</v>
      </c>
      <c r="CP8080" s="262" t="s">
        <v>78</v>
      </c>
      <c r="CR8080" s="333">
        <v>49358</v>
      </c>
      <c r="CS8080" s="262" t="s">
        <v>79</v>
      </c>
    </row>
    <row r="8081" spans="93:97" ht="39" customHeight="1">
      <c r="CO8081" s="333">
        <v>49359</v>
      </c>
      <c r="CP8081" s="262" t="s">
        <v>79</v>
      </c>
      <c r="CR8081" s="333">
        <v>49359</v>
      </c>
      <c r="CS8081" s="262" t="s">
        <v>80</v>
      </c>
    </row>
    <row r="8082" spans="93:97" ht="39" customHeight="1">
      <c r="CO8082" s="333">
        <v>49360</v>
      </c>
      <c r="CP8082" s="262" t="s">
        <v>80</v>
      </c>
      <c r="CR8082" s="333">
        <v>49360</v>
      </c>
      <c r="CS8082" s="262" t="s">
        <v>81</v>
      </c>
    </row>
    <row r="8083" spans="93:97" ht="39" customHeight="1">
      <c r="CO8083" s="333">
        <v>49361</v>
      </c>
      <c r="CP8083" s="262" t="s">
        <v>81</v>
      </c>
      <c r="CR8083" s="333">
        <v>49361</v>
      </c>
      <c r="CS8083" s="262" t="s">
        <v>82</v>
      </c>
    </row>
    <row r="8084" spans="93:97" ht="39" customHeight="1">
      <c r="CO8084" s="333">
        <v>49362</v>
      </c>
      <c r="CP8084" s="262" t="s">
        <v>82</v>
      </c>
      <c r="CR8084" s="333">
        <v>49362</v>
      </c>
      <c r="CS8084" s="262" t="s">
        <v>83</v>
      </c>
    </row>
    <row r="8085" spans="93:97" ht="39" customHeight="1">
      <c r="CO8085" s="333">
        <v>49363</v>
      </c>
      <c r="CP8085" s="262" t="s">
        <v>83</v>
      </c>
      <c r="CR8085" s="333">
        <v>49363</v>
      </c>
      <c r="CS8085" s="262" t="s">
        <v>84</v>
      </c>
    </row>
    <row r="8086" spans="93:97" ht="39" customHeight="1">
      <c r="CO8086" s="333">
        <v>49364</v>
      </c>
      <c r="CP8086" s="262" t="s">
        <v>84</v>
      </c>
      <c r="CR8086" s="333">
        <v>49364</v>
      </c>
      <c r="CS8086" s="262" t="s">
        <v>85</v>
      </c>
    </row>
    <row r="8087" spans="93:97" ht="39" customHeight="1">
      <c r="CO8087" s="333">
        <v>49365</v>
      </c>
      <c r="CP8087" s="262" t="s">
        <v>85</v>
      </c>
      <c r="CR8087" s="333">
        <v>49365</v>
      </c>
      <c r="CS8087" s="262" t="s">
        <v>86</v>
      </c>
    </row>
    <row r="8088" spans="93:97" ht="39" customHeight="1">
      <c r="CO8088" s="333">
        <v>49366</v>
      </c>
      <c r="CP8088" s="262" t="s">
        <v>86</v>
      </c>
      <c r="CR8088" s="333">
        <v>49366</v>
      </c>
      <c r="CS8088" s="262" t="s">
        <v>87</v>
      </c>
    </row>
    <row r="8089" spans="93:97" ht="39" customHeight="1">
      <c r="CO8089" s="333">
        <v>49367</v>
      </c>
      <c r="CP8089" s="262" t="s">
        <v>87</v>
      </c>
      <c r="CR8089" s="333">
        <v>49367</v>
      </c>
      <c r="CS8089" s="262" t="s">
        <v>88</v>
      </c>
    </row>
    <row r="8090" spans="93:97" ht="39" customHeight="1">
      <c r="CO8090" s="333">
        <v>49368</v>
      </c>
      <c r="CP8090" s="262" t="s">
        <v>88</v>
      </c>
      <c r="CR8090" s="333">
        <v>49368</v>
      </c>
      <c r="CS8090" s="262" t="s">
        <v>89</v>
      </c>
    </row>
    <row r="8091" spans="93:97" ht="39" customHeight="1">
      <c r="CO8091" s="333">
        <v>49369</v>
      </c>
      <c r="CP8091" s="262" t="s">
        <v>89</v>
      </c>
      <c r="CR8091" s="333">
        <v>49369</v>
      </c>
      <c r="CS8091" s="262" t="s">
        <v>90</v>
      </c>
    </row>
    <row r="8092" spans="93:97" ht="39" customHeight="1">
      <c r="CO8092" s="333">
        <v>49370</v>
      </c>
      <c r="CP8092" s="262" t="s">
        <v>90</v>
      </c>
      <c r="CR8092" s="333">
        <v>49370</v>
      </c>
      <c r="CS8092" s="262" t="s">
        <v>91</v>
      </c>
    </row>
    <row r="8093" spans="93:97" ht="39" customHeight="1">
      <c r="CO8093" s="333">
        <v>49371</v>
      </c>
      <c r="CP8093" s="262" t="s">
        <v>91</v>
      </c>
      <c r="CR8093" s="333">
        <v>49371</v>
      </c>
      <c r="CS8093" s="262" t="s">
        <v>92</v>
      </c>
    </row>
    <row r="8094" spans="93:97" ht="39" customHeight="1">
      <c r="CO8094" s="333">
        <v>49372</v>
      </c>
      <c r="CP8094" s="262" t="s">
        <v>92</v>
      </c>
      <c r="CR8094" s="333">
        <v>49372</v>
      </c>
      <c r="CS8094" s="262" t="s">
        <v>93</v>
      </c>
    </row>
    <row r="8095" spans="93:97" ht="39" customHeight="1">
      <c r="CO8095" s="333">
        <v>49373</v>
      </c>
      <c r="CP8095" s="262" t="s">
        <v>93</v>
      </c>
      <c r="CR8095" s="333">
        <v>49373</v>
      </c>
      <c r="CS8095" s="262" t="s">
        <v>94</v>
      </c>
    </row>
    <row r="8096" spans="93:97" ht="39" customHeight="1">
      <c r="CO8096" s="333">
        <v>49374</v>
      </c>
      <c r="CP8096" s="262" t="s">
        <v>94</v>
      </c>
      <c r="CR8096" s="333">
        <v>49374</v>
      </c>
      <c r="CS8096" s="262" t="s">
        <v>95</v>
      </c>
    </row>
    <row r="8097" spans="93:97" ht="39" customHeight="1">
      <c r="CO8097" s="333">
        <v>49375</v>
      </c>
      <c r="CP8097" s="262" t="s">
        <v>95</v>
      </c>
      <c r="CR8097" s="333">
        <v>49375</v>
      </c>
      <c r="CS8097" s="262" t="s">
        <v>96</v>
      </c>
    </row>
    <row r="8098" spans="93:97" ht="39" customHeight="1">
      <c r="CO8098" s="333">
        <v>49376</v>
      </c>
      <c r="CP8098" s="262" t="s">
        <v>96</v>
      </c>
      <c r="CR8098" s="333">
        <v>49376</v>
      </c>
      <c r="CS8098" s="262" t="s">
        <v>97</v>
      </c>
    </row>
    <row r="8099" spans="93:97" ht="39" customHeight="1">
      <c r="CO8099" s="333">
        <v>49377</v>
      </c>
      <c r="CP8099" s="262" t="s">
        <v>97</v>
      </c>
      <c r="CR8099" s="333">
        <v>49377</v>
      </c>
      <c r="CS8099" s="262" t="s">
        <v>98</v>
      </c>
    </row>
    <row r="8100" spans="93:97" ht="39" customHeight="1">
      <c r="CO8100" s="333">
        <v>49378</v>
      </c>
      <c r="CP8100" s="262" t="s">
        <v>98</v>
      </c>
      <c r="CR8100" s="333">
        <v>49378</v>
      </c>
      <c r="CS8100" s="262" t="s">
        <v>99</v>
      </c>
    </row>
    <row r="8101" spans="93:97" ht="39" customHeight="1">
      <c r="CO8101" s="333">
        <v>49379</v>
      </c>
      <c r="CP8101" s="262" t="s">
        <v>99</v>
      </c>
      <c r="CR8101" s="333">
        <v>49379</v>
      </c>
      <c r="CS8101" s="262" t="s">
        <v>100</v>
      </c>
    </row>
    <row r="8102" spans="93:97" ht="39" customHeight="1">
      <c r="CO8102" s="333">
        <v>49380</v>
      </c>
      <c r="CP8102" s="262" t="s">
        <v>100</v>
      </c>
      <c r="CR8102" s="333">
        <v>49380</v>
      </c>
      <c r="CS8102" s="262" t="s">
        <v>101</v>
      </c>
    </row>
    <row r="8103" spans="93:97" ht="39" customHeight="1">
      <c r="CO8103" s="333">
        <v>49381</v>
      </c>
      <c r="CP8103" s="262" t="s">
        <v>101</v>
      </c>
      <c r="CR8103" s="333">
        <v>49381</v>
      </c>
      <c r="CS8103" s="262" t="s">
        <v>102</v>
      </c>
    </row>
    <row r="8104" spans="93:97" ht="39" customHeight="1">
      <c r="CO8104" s="333">
        <v>49382</v>
      </c>
      <c r="CP8104" s="262" t="s">
        <v>102</v>
      </c>
      <c r="CR8104" s="333">
        <v>49382</v>
      </c>
      <c r="CS8104" s="262" t="s">
        <v>103</v>
      </c>
    </row>
    <row r="8105" spans="93:97" ht="39" customHeight="1">
      <c r="CO8105" s="333">
        <v>49383</v>
      </c>
      <c r="CP8105" s="262" t="s">
        <v>103</v>
      </c>
      <c r="CR8105" s="333">
        <v>49383</v>
      </c>
      <c r="CS8105" s="262" t="s">
        <v>104</v>
      </c>
    </row>
    <row r="8106" spans="93:97" ht="39" customHeight="1">
      <c r="CO8106" s="333">
        <v>49384</v>
      </c>
      <c r="CP8106" s="262" t="s">
        <v>104</v>
      </c>
      <c r="CR8106" s="333">
        <v>49384</v>
      </c>
      <c r="CS8106" s="262" t="s">
        <v>105</v>
      </c>
    </row>
    <row r="8107" spans="93:97" ht="39" customHeight="1">
      <c r="CO8107" s="333">
        <v>49385</v>
      </c>
      <c r="CP8107" s="262" t="s">
        <v>105</v>
      </c>
      <c r="CR8107" s="333">
        <v>49385</v>
      </c>
      <c r="CS8107" s="262" t="s">
        <v>106</v>
      </c>
    </row>
    <row r="8108" spans="93:97" ht="39" customHeight="1">
      <c r="CO8108" s="333">
        <v>49386</v>
      </c>
      <c r="CP8108" s="262" t="s">
        <v>106</v>
      </c>
      <c r="CR8108" s="333">
        <v>49386</v>
      </c>
      <c r="CS8108" s="262" t="s">
        <v>107</v>
      </c>
    </row>
    <row r="8109" spans="93:97" ht="39" customHeight="1">
      <c r="CO8109" s="333">
        <v>49387</v>
      </c>
      <c r="CP8109" s="262" t="s">
        <v>107</v>
      </c>
      <c r="CR8109" s="333">
        <v>49387</v>
      </c>
      <c r="CS8109" s="262" t="s">
        <v>108</v>
      </c>
    </row>
    <row r="8110" spans="93:97" ht="39" customHeight="1">
      <c r="CO8110" s="333">
        <v>49388</v>
      </c>
      <c r="CP8110" s="262" t="s">
        <v>108</v>
      </c>
      <c r="CR8110" s="333">
        <v>49388</v>
      </c>
      <c r="CS8110" s="262" t="s">
        <v>109</v>
      </c>
    </row>
    <row r="8111" spans="93:97" ht="39" customHeight="1">
      <c r="CO8111" s="333">
        <v>49389</v>
      </c>
      <c r="CP8111" s="262" t="s">
        <v>109</v>
      </c>
      <c r="CR8111" s="333">
        <v>49389</v>
      </c>
      <c r="CS8111" s="262" t="s">
        <v>110</v>
      </c>
    </row>
    <row r="8112" spans="93:97" ht="39" customHeight="1">
      <c r="CO8112" s="333">
        <v>49390</v>
      </c>
      <c r="CP8112" s="262" t="s">
        <v>110</v>
      </c>
      <c r="CR8112" s="333">
        <v>49390</v>
      </c>
      <c r="CS8112" s="262" t="s">
        <v>111</v>
      </c>
    </row>
    <row r="8113" spans="93:97" ht="39" customHeight="1">
      <c r="CO8113" s="333">
        <v>49391</v>
      </c>
      <c r="CP8113" s="262" t="s">
        <v>111</v>
      </c>
      <c r="CR8113" s="333">
        <v>49391</v>
      </c>
      <c r="CS8113" s="262" t="s">
        <v>112</v>
      </c>
    </row>
    <row r="8114" spans="93:97" ht="39" customHeight="1">
      <c r="CO8114" s="333">
        <v>49392</v>
      </c>
      <c r="CP8114" s="262" t="s">
        <v>112</v>
      </c>
      <c r="CR8114" s="333">
        <v>49392</v>
      </c>
      <c r="CS8114" s="262" t="s">
        <v>113</v>
      </c>
    </row>
    <row r="8115" spans="93:97" ht="39" customHeight="1">
      <c r="CO8115" s="333">
        <v>49393</v>
      </c>
      <c r="CP8115" s="262" t="s">
        <v>113</v>
      </c>
      <c r="CR8115" s="333">
        <v>49393</v>
      </c>
      <c r="CS8115" s="262" t="s">
        <v>114</v>
      </c>
    </row>
    <row r="8116" spans="93:97" ht="39" customHeight="1">
      <c r="CO8116" s="333">
        <v>49394</v>
      </c>
      <c r="CP8116" s="262" t="s">
        <v>114</v>
      </c>
      <c r="CR8116" s="333">
        <v>49394</v>
      </c>
      <c r="CS8116" s="262" t="s">
        <v>115</v>
      </c>
    </row>
    <row r="8117" spans="93:97" ht="39" customHeight="1">
      <c r="CO8117" s="333">
        <v>49395</v>
      </c>
      <c r="CP8117" s="262" t="s">
        <v>115</v>
      </c>
      <c r="CR8117" s="333">
        <v>49395</v>
      </c>
      <c r="CS8117" s="262" t="s">
        <v>116</v>
      </c>
    </row>
    <row r="8118" spans="93:97" ht="39" customHeight="1">
      <c r="CO8118" s="333">
        <v>49396</v>
      </c>
      <c r="CP8118" s="262" t="s">
        <v>116</v>
      </c>
      <c r="CR8118" s="333">
        <v>49396</v>
      </c>
      <c r="CS8118" s="262" t="s">
        <v>117</v>
      </c>
    </row>
    <row r="8119" spans="93:97" ht="39" customHeight="1">
      <c r="CO8119" s="333">
        <v>49397</v>
      </c>
      <c r="CP8119" s="262" t="s">
        <v>117</v>
      </c>
      <c r="CR8119" s="333">
        <v>49397</v>
      </c>
      <c r="CS8119" s="262" t="s">
        <v>118</v>
      </c>
    </row>
    <row r="8120" spans="93:97" ht="39" customHeight="1">
      <c r="CO8120" s="333">
        <v>49398</v>
      </c>
      <c r="CP8120" s="262" t="s">
        <v>118</v>
      </c>
      <c r="CR8120" s="333">
        <v>49398</v>
      </c>
      <c r="CS8120" s="262" t="s">
        <v>119</v>
      </c>
    </row>
    <row r="8121" spans="93:97" ht="39" customHeight="1">
      <c r="CO8121" s="333">
        <v>49399</v>
      </c>
      <c r="CP8121" s="262" t="s">
        <v>119</v>
      </c>
      <c r="CR8121" s="333">
        <v>49399</v>
      </c>
      <c r="CS8121" s="262" t="s">
        <v>120</v>
      </c>
    </row>
    <row r="8122" spans="93:97" ht="39" customHeight="1">
      <c r="CO8122" s="333">
        <v>49400</v>
      </c>
      <c r="CP8122" s="262" t="s">
        <v>120</v>
      </c>
      <c r="CR8122" s="333">
        <v>49400</v>
      </c>
      <c r="CS8122" s="262" t="s">
        <v>121</v>
      </c>
    </row>
    <row r="8123" spans="93:97" ht="39" customHeight="1">
      <c r="CO8123" s="333">
        <v>49401</v>
      </c>
      <c r="CP8123" s="262" t="s">
        <v>121</v>
      </c>
      <c r="CR8123" s="333">
        <v>49401</v>
      </c>
      <c r="CS8123" s="262" t="s">
        <v>122</v>
      </c>
    </row>
    <row r="8124" spans="93:97" ht="39" customHeight="1">
      <c r="CO8124" s="333">
        <v>49402</v>
      </c>
      <c r="CP8124" s="262" t="s">
        <v>122</v>
      </c>
      <c r="CR8124" s="333">
        <v>49402</v>
      </c>
      <c r="CS8124" s="262" t="s">
        <v>123</v>
      </c>
    </row>
    <row r="8125" spans="93:97" ht="39" customHeight="1">
      <c r="CO8125" s="333">
        <v>49403</v>
      </c>
      <c r="CP8125" s="262" t="s">
        <v>123</v>
      </c>
      <c r="CR8125" s="333">
        <v>49403</v>
      </c>
      <c r="CS8125" s="262" t="s">
        <v>124</v>
      </c>
    </row>
    <row r="8126" spans="93:97" ht="39" customHeight="1">
      <c r="CO8126" s="333">
        <v>49404</v>
      </c>
      <c r="CP8126" s="262" t="s">
        <v>124</v>
      </c>
      <c r="CR8126" s="333">
        <v>49404</v>
      </c>
      <c r="CS8126" s="262" t="s">
        <v>125</v>
      </c>
    </row>
    <row r="8127" spans="93:97" ht="39" customHeight="1">
      <c r="CO8127" s="333">
        <v>49405</v>
      </c>
      <c r="CP8127" s="262" t="s">
        <v>125</v>
      </c>
      <c r="CR8127" s="333">
        <v>49405</v>
      </c>
      <c r="CS8127" s="262" t="s">
        <v>126</v>
      </c>
    </row>
    <row r="8128" spans="93:97" ht="39" customHeight="1">
      <c r="CO8128" s="333">
        <v>49406</v>
      </c>
      <c r="CP8128" s="262" t="s">
        <v>126</v>
      </c>
      <c r="CR8128" s="333">
        <v>49406</v>
      </c>
      <c r="CS8128" s="262" t="s">
        <v>127</v>
      </c>
    </row>
    <row r="8129" spans="93:97" ht="39" customHeight="1">
      <c r="CO8129" s="333">
        <v>49407</v>
      </c>
      <c r="CP8129" s="262" t="s">
        <v>127</v>
      </c>
      <c r="CR8129" s="333">
        <v>49407</v>
      </c>
      <c r="CS8129" s="262" t="s">
        <v>128</v>
      </c>
    </row>
    <row r="8130" spans="93:97" ht="39" customHeight="1">
      <c r="CO8130" s="333">
        <v>49408</v>
      </c>
      <c r="CP8130" s="262" t="s">
        <v>128</v>
      </c>
      <c r="CR8130" s="333">
        <v>49408</v>
      </c>
      <c r="CS8130" s="262" t="s">
        <v>129</v>
      </c>
    </row>
    <row r="8131" spans="93:97" ht="39" customHeight="1">
      <c r="CO8131" s="333">
        <v>49409</v>
      </c>
      <c r="CP8131" s="262" t="s">
        <v>129</v>
      </c>
      <c r="CR8131" s="333">
        <v>49409</v>
      </c>
      <c r="CS8131" s="262" t="s">
        <v>130</v>
      </c>
    </row>
    <row r="8132" spans="93:97" ht="39" customHeight="1">
      <c r="CO8132" s="333">
        <v>49410</v>
      </c>
      <c r="CP8132" s="262" t="s">
        <v>130</v>
      </c>
      <c r="CR8132" s="333">
        <v>49410</v>
      </c>
      <c r="CS8132" s="262" t="s">
        <v>131</v>
      </c>
    </row>
    <row r="8133" spans="93:97" ht="39" customHeight="1">
      <c r="CO8133" s="333">
        <v>49411</v>
      </c>
      <c r="CP8133" s="262" t="s">
        <v>131</v>
      </c>
      <c r="CR8133" s="333">
        <v>49411</v>
      </c>
      <c r="CS8133" s="262" t="s">
        <v>132</v>
      </c>
    </row>
    <row r="8134" spans="93:97" ht="39" customHeight="1">
      <c r="CO8134" s="333">
        <v>49412</v>
      </c>
      <c r="CP8134" s="262" t="s">
        <v>132</v>
      </c>
      <c r="CR8134" s="333">
        <v>49412</v>
      </c>
      <c r="CS8134" s="262" t="s">
        <v>133</v>
      </c>
    </row>
    <row r="8135" spans="93:97" ht="39" customHeight="1">
      <c r="CO8135" s="333">
        <v>49413</v>
      </c>
      <c r="CP8135" s="262" t="s">
        <v>133</v>
      </c>
      <c r="CR8135" s="333">
        <v>49413</v>
      </c>
      <c r="CS8135" s="262" t="s">
        <v>134</v>
      </c>
    </row>
    <row r="8136" spans="93:97" ht="39" customHeight="1">
      <c r="CO8136" s="333">
        <v>49414</v>
      </c>
      <c r="CP8136" s="262" t="s">
        <v>134</v>
      </c>
      <c r="CR8136" s="333">
        <v>49414</v>
      </c>
      <c r="CS8136" s="262" t="s">
        <v>135</v>
      </c>
    </row>
    <row r="8137" spans="93:97" ht="39" customHeight="1">
      <c r="CO8137" s="333">
        <v>49415</v>
      </c>
      <c r="CP8137" s="262" t="s">
        <v>135</v>
      </c>
      <c r="CR8137" s="333">
        <v>49415</v>
      </c>
      <c r="CS8137" s="262" t="s">
        <v>136</v>
      </c>
    </row>
    <row r="8138" spans="93:97" ht="39" customHeight="1">
      <c r="CO8138" s="333">
        <v>49416</v>
      </c>
      <c r="CP8138" s="262" t="s">
        <v>136</v>
      </c>
      <c r="CR8138" s="333">
        <v>49416</v>
      </c>
      <c r="CS8138" s="262" t="s">
        <v>137</v>
      </c>
    </row>
    <row r="8139" spans="93:97" ht="39" customHeight="1">
      <c r="CO8139" s="333">
        <v>49417</v>
      </c>
      <c r="CP8139" s="262" t="s">
        <v>137</v>
      </c>
      <c r="CR8139" s="333">
        <v>49417</v>
      </c>
      <c r="CS8139" s="262" t="s">
        <v>138</v>
      </c>
    </row>
    <row r="8140" spans="93:97" ht="39" customHeight="1">
      <c r="CO8140" s="333">
        <v>49418</v>
      </c>
      <c r="CP8140" s="262" t="s">
        <v>138</v>
      </c>
      <c r="CR8140" s="333">
        <v>49418</v>
      </c>
      <c r="CS8140" s="262" t="s">
        <v>139</v>
      </c>
    </row>
    <row r="8141" spans="93:97" ht="39" customHeight="1">
      <c r="CO8141" s="333">
        <v>49419</v>
      </c>
      <c r="CP8141" s="262" t="s">
        <v>139</v>
      </c>
      <c r="CR8141" s="333">
        <v>49419</v>
      </c>
      <c r="CS8141" s="262" t="s">
        <v>140</v>
      </c>
    </row>
    <row r="8142" spans="93:97" ht="39" customHeight="1">
      <c r="CO8142" s="333">
        <v>49420</v>
      </c>
      <c r="CP8142" s="262" t="s">
        <v>140</v>
      </c>
      <c r="CR8142" s="333">
        <v>49420</v>
      </c>
      <c r="CS8142" s="262" t="s">
        <v>141</v>
      </c>
    </row>
    <row r="8143" spans="93:97" ht="39" customHeight="1">
      <c r="CO8143" s="333">
        <v>49421</v>
      </c>
      <c r="CP8143" s="262" t="s">
        <v>141</v>
      </c>
      <c r="CR8143" s="333">
        <v>49421</v>
      </c>
      <c r="CS8143" s="262" t="s">
        <v>142</v>
      </c>
    </row>
    <row r="8144" spans="93:97" ht="39" customHeight="1">
      <c r="CO8144" s="333">
        <v>49422</v>
      </c>
      <c r="CP8144" s="262" t="s">
        <v>142</v>
      </c>
      <c r="CR8144" s="333">
        <v>49422</v>
      </c>
      <c r="CS8144" s="262" t="s">
        <v>143</v>
      </c>
    </row>
    <row r="8145" spans="93:97" ht="39" customHeight="1">
      <c r="CO8145" s="333">
        <v>49423</v>
      </c>
      <c r="CP8145" s="262" t="s">
        <v>143</v>
      </c>
      <c r="CR8145" s="333">
        <v>49423</v>
      </c>
      <c r="CS8145" s="262" t="s">
        <v>144</v>
      </c>
    </row>
    <row r="8146" spans="93:97" ht="39" customHeight="1">
      <c r="CO8146" s="333">
        <v>49424</v>
      </c>
      <c r="CP8146" s="262" t="s">
        <v>144</v>
      </c>
      <c r="CR8146" s="333">
        <v>49424</v>
      </c>
      <c r="CS8146" s="262" t="s">
        <v>145</v>
      </c>
    </row>
    <row r="8147" spans="93:97" ht="39" customHeight="1">
      <c r="CO8147" s="333">
        <v>49425</v>
      </c>
      <c r="CP8147" s="262" t="s">
        <v>145</v>
      </c>
      <c r="CR8147" s="333">
        <v>49425</v>
      </c>
      <c r="CS8147" s="262" t="s">
        <v>146</v>
      </c>
    </row>
    <row r="8148" spans="93:97" ht="39" customHeight="1">
      <c r="CO8148" s="333">
        <v>49426</v>
      </c>
      <c r="CP8148" s="262" t="s">
        <v>146</v>
      </c>
      <c r="CR8148" s="333">
        <v>49426</v>
      </c>
      <c r="CS8148" s="262" t="s">
        <v>147</v>
      </c>
    </row>
    <row r="8149" spans="93:97" ht="39" customHeight="1">
      <c r="CO8149" s="333">
        <v>49427</v>
      </c>
      <c r="CP8149" s="262" t="s">
        <v>147</v>
      </c>
      <c r="CR8149" s="333">
        <v>49427</v>
      </c>
      <c r="CS8149" s="262" t="s">
        <v>148</v>
      </c>
    </row>
    <row r="8150" spans="93:97" ht="39" customHeight="1">
      <c r="CO8150" s="333">
        <v>49428</v>
      </c>
      <c r="CP8150" s="262" t="s">
        <v>148</v>
      </c>
      <c r="CR8150" s="333">
        <v>49428</v>
      </c>
      <c r="CS8150" s="262" t="s">
        <v>149</v>
      </c>
    </row>
    <row r="8151" spans="93:97" ht="39" customHeight="1">
      <c r="CO8151" s="333">
        <v>49429</v>
      </c>
      <c r="CP8151" s="262" t="s">
        <v>149</v>
      </c>
      <c r="CR8151" s="333">
        <v>49429</v>
      </c>
      <c r="CS8151" s="262" t="s">
        <v>150</v>
      </c>
    </row>
    <row r="8152" spans="93:97" ht="39" customHeight="1">
      <c r="CO8152" s="333">
        <v>49430</v>
      </c>
      <c r="CP8152" s="262" t="s">
        <v>150</v>
      </c>
      <c r="CR8152" s="333">
        <v>49430</v>
      </c>
      <c r="CS8152" s="262" t="s">
        <v>151</v>
      </c>
    </row>
    <row r="8153" spans="93:97" ht="39" customHeight="1">
      <c r="CO8153" s="333">
        <v>49431</v>
      </c>
      <c r="CP8153" s="262" t="s">
        <v>151</v>
      </c>
      <c r="CR8153" s="333">
        <v>49431</v>
      </c>
      <c r="CS8153" s="262" t="s">
        <v>152</v>
      </c>
    </row>
    <row r="8154" spans="93:97" ht="39" customHeight="1">
      <c r="CO8154" s="333">
        <v>49432</v>
      </c>
      <c r="CP8154" s="262" t="s">
        <v>152</v>
      </c>
      <c r="CR8154" s="333">
        <v>49432</v>
      </c>
      <c r="CS8154" s="262" t="s">
        <v>153</v>
      </c>
    </row>
    <row r="8155" spans="93:97" ht="39" customHeight="1">
      <c r="CO8155" s="333">
        <v>49433</v>
      </c>
      <c r="CP8155" s="262" t="s">
        <v>153</v>
      </c>
      <c r="CR8155" s="333">
        <v>49433</v>
      </c>
      <c r="CS8155" s="262" t="s">
        <v>154</v>
      </c>
    </row>
    <row r="8156" spans="93:97" ht="39" customHeight="1">
      <c r="CO8156" s="333">
        <v>49434</v>
      </c>
      <c r="CP8156" s="262" t="s">
        <v>154</v>
      </c>
      <c r="CR8156" s="333">
        <v>49434</v>
      </c>
      <c r="CS8156" s="262" t="s">
        <v>155</v>
      </c>
    </row>
    <row r="8157" spans="93:97" ht="39" customHeight="1">
      <c r="CO8157" s="333">
        <v>49435</v>
      </c>
      <c r="CP8157" s="262" t="s">
        <v>155</v>
      </c>
      <c r="CR8157" s="333">
        <v>49435</v>
      </c>
      <c r="CS8157" s="262" t="s">
        <v>156</v>
      </c>
    </row>
    <row r="8158" spans="93:97" ht="39" customHeight="1">
      <c r="CO8158" s="333">
        <v>49436</v>
      </c>
      <c r="CP8158" s="262" t="s">
        <v>156</v>
      </c>
      <c r="CR8158" s="333">
        <v>49436</v>
      </c>
      <c r="CS8158" s="262" t="s">
        <v>157</v>
      </c>
    </row>
    <row r="8159" spans="93:97" ht="39" customHeight="1">
      <c r="CO8159" s="333">
        <v>49437</v>
      </c>
      <c r="CP8159" s="262" t="s">
        <v>157</v>
      </c>
      <c r="CR8159" s="333">
        <v>49437</v>
      </c>
      <c r="CS8159" s="262" t="s">
        <v>158</v>
      </c>
    </row>
    <row r="8160" spans="93:97" ht="39" customHeight="1">
      <c r="CO8160" s="333">
        <v>49438</v>
      </c>
      <c r="CP8160" s="262" t="s">
        <v>158</v>
      </c>
      <c r="CR8160" s="333">
        <v>49438</v>
      </c>
      <c r="CS8160" s="262" t="s">
        <v>159</v>
      </c>
    </row>
    <row r="8161" spans="93:97" ht="39" customHeight="1">
      <c r="CO8161" s="333">
        <v>49439</v>
      </c>
      <c r="CP8161" s="262" t="s">
        <v>159</v>
      </c>
      <c r="CR8161" s="333">
        <v>49439</v>
      </c>
      <c r="CS8161" s="262" t="s">
        <v>160</v>
      </c>
    </row>
    <row r="8162" spans="93:97" ht="39" customHeight="1">
      <c r="CO8162" s="333">
        <v>49440</v>
      </c>
      <c r="CP8162" s="262" t="s">
        <v>160</v>
      </c>
      <c r="CR8162" s="333">
        <v>49440</v>
      </c>
      <c r="CS8162" s="262" t="s">
        <v>161</v>
      </c>
    </row>
    <row r="8163" spans="93:97" ht="39" customHeight="1">
      <c r="CO8163" s="333">
        <v>49441</v>
      </c>
      <c r="CP8163" s="262" t="s">
        <v>161</v>
      </c>
      <c r="CR8163" s="333">
        <v>49441</v>
      </c>
      <c r="CS8163" s="262" t="s">
        <v>162</v>
      </c>
    </row>
    <row r="8164" spans="93:97" ht="39" customHeight="1">
      <c r="CO8164" s="333">
        <v>49442</v>
      </c>
      <c r="CP8164" s="262" t="s">
        <v>162</v>
      </c>
      <c r="CR8164" s="333">
        <v>49442</v>
      </c>
      <c r="CS8164" s="262" t="s">
        <v>163</v>
      </c>
    </row>
    <row r="8165" spans="93:97" ht="39" customHeight="1">
      <c r="CO8165" s="333">
        <v>49443</v>
      </c>
      <c r="CP8165" s="262" t="s">
        <v>163</v>
      </c>
      <c r="CR8165" s="333">
        <v>49443</v>
      </c>
      <c r="CS8165" s="262" t="s">
        <v>164</v>
      </c>
    </row>
    <row r="8166" spans="93:97" ht="39" customHeight="1">
      <c r="CO8166" s="333">
        <v>49444</v>
      </c>
      <c r="CP8166" s="262" t="s">
        <v>164</v>
      </c>
      <c r="CR8166" s="333">
        <v>49444</v>
      </c>
      <c r="CS8166" s="262" t="s">
        <v>165</v>
      </c>
    </row>
    <row r="8167" spans="93:97" ht="39" customHeight="1">
      <c r="CO8167" s="333">
        <v>49445</v>
      </c>
      <c r="CP8167" s="262" t="s">
        <v>165</v>
      </c>
      <c r="CR8167" s="333">
        <v>49445</v>
      </c>
      <c r="CS8167" s="262" t="s">
        <v>166</v>
      </c>
    </row>
    <row r="8168" spans="93:97" ht="39" customHeight="1">
      <c r="CO8168" s="333">
        <v>49446</v>
      </c>
      <c r="CP8168" s="262" t="s">
        <v>166</v>
      </c>
      <c r="CR8168" s="333">
        <v>49446</v>
      </c>
      <c r="CS8168" s="262" t="s">
        <v>167</v>
      </c>
    </row>
    <row r="8169" spans="93:97" ht="39" customHeight="1">
      <c r="CO8169" s="333">
        <v>49447</v>
      </c>
      <c r="CP8169" s="262" t="s">
        <v>167</v>
      </c>
      <c r="CR8169" s="333">
        <v>49447</v>
      </c>
      <c r="CS8169" s="262" t="s">
        <v>168</v>
      </c>
    </row>
    <row r="8170" spans="93:97" ht="39" customHeight="1">
      <c r="CO8170" s="333">
        <v>49448</v>
      </c>
      <c r="CP8170" s="262" t="s">
        <v>168</v>
      </c>
      <c r="CR8170" s="333">
        <v>49448</v>
      </c>
      <c r="CS8170" s="262" t="s">
        <v>169</v>
      </c>
    </row>
    <row r="8171" spans="93:97" ht="39" customHeight="1">
      <c r="CO8171" s="333">
        <v>49449</v>
      </c>
      <c r="CP8171" s="262" t="s">
        <v>169</v>
      </c>
      <c r="CR8171" s="333">
        <v>49449</v>
      </c>
      <c r="CS8171" s="262" t="s">
        <v>170</v>
      </c>
    </row>
    <row r="8172" spans="93:97" ht="39" customHeight="1">
      <c r="CO8172" s="333">
        <v>49450</v>
      </c>
      <c r="CP8172" s="262" t="s">
        <v>170</v>
      </c>
      <c r="CR8172" s="333">
        <v>49450</v>
      </c>
      <c r="CS8172" s="262" t="s">
        <v>171</v>
      </c>
    </row>
    <row r="8173" spans="93:97" ht="39" customHeight="1">
      <c r="CO8173" s="333">
        <v>49451</v>
      </c>
      <c r="CP8173" s="262" t="s">
        <v>171</v>
      </c>
      <c r="CR8173" s="333">
        <v>49451</v>
      </c>
      <c r="CS8173" s="262" t="s">
        <v>172</v>
      </c>
    </row>
    <row r="8174" spans="93:97" ht="39" customHeight="1">
      <c r="CO8174" s="333">
        <v>49452</v>
      </c>
      <c r="CP8174" s="262" t="s">
        <v>172</v>
      </c>
      <c r="CR8174" s="333">
        <v>49452</v>
      </c>
      <c r="CS8174" s="262" t="s">
        <v>173</v>
      </c>
    </row>
    <row r="8175" spans="93:97" ht="39" customHeight="1">
      <c r="CO8175" s="333">
        <v>49453</v>
      </c>
      <c r="CP8175" s="262" t="s">
        <v>173</v>
      </c>
      <c r="CR8175" s="333">
        <v>49453</v>
      </c>
      <c r="CS8175" s="262" t="s">
        <v>174</v>
      </c>
    </row>
    <row r="8176" spans="93:97" ht="39" customHeight="1">
      <c r="CO8176" s="333">
        <v>49454</v>
      </c>
      <c r="CP8176" s="262" t="s">
        <v>174</v>
      </c>
      <c r="CR8176" s="333">
        <v>49454</v>
      </c>
      <c r="CS8176" s="262" t="s">
        <v>175</v>
      </c>
    </row>
    <row r="8177" spans="93:97" ht="39" customHeight="1">
      <c r="CO8177" s="333">
        <v>49455</v>
      </c>
      <c r="CP8177" s="262" t="s">
        <v>175</v>
      </c>
      <c r="CR8177" s="333">
        <v>49455</v>
      </c>
      <c r="CS8177" s="262" t="s">
        <v>176</v>
      </c>
    </row>
    <row r="8178" spans="93:97" ht="39" customHeight="1">
      <c r="CO8178" s="333">
        <v>49456</v>
      </c>
      <c r="CP8178" s="262" t="s">
        <v>176</v>
      </c>
      <c r="CR8178" s="333">
        <v>49456</v>
      </c>
      <c r="CS8178" s="262" t="s">
        <v>177</v>
      </c>
    </row>
    <row r="8179" spans="93:97" ht="39" customHeight="1">
      <c r="CO8179" s="333">
        <v>49457</v>
      </c>
      <c r="CP8179" s="262" t="s">
        <v>177</v>
      </c>
      <c r="CR8179" s="333">
        <v>49457</v>
      </c>
      <c r="CS8179" s="262" t="s">
        <v>178</v>
      </c>
    </row>
    <row r="8180" spans="93:97" ht="39" customHeight="1">
      <c r="CO8180" s="333">
        <v>49458</v>
      </c>
      <c r="CP8180" s="262" t="s">
        <v>178</v>
      </c>
      <c r="CR8180" s="333">
        <v>49458</v>
      </c>
      <c r="CS8180" s="262" t="s">
        <v>179</v>
      </c>
    </row>
    <row r="8181" spans="93:97" ht="39" customHeight="1">
      <c r="CO8181" s="333">
        <v>49459</v>
      </c>
      <c r="CP8181" s="262" t="s">
        <v>179</v>
      </c>
      <c r="CR8181" s="333">
        <v>49459</v>
      </c>
      <c r="CS8181" s="262" t="s">
        <v>180</v>
      </c>
    </row>
    <row r="8182" spans="93:97" ht="39" customHeight="1">
      <c r="CO8182" s="333">
        <v>49460</v>
      </c>
      <c r="CP8182" s="262" t="s">
        <v>180</v>
      </c>
      <c r="CR8182" s="333">
        <v>49460</v>
      </c>
      <c r="CS8182" s="262" t="s">
        <v>181</v>
      </c>
    </row>
    <row r="8183" spans="93:97" ht="39" customHeight="1">
      <c r="CO8183" s="333">
        <v>49461</v>
      </c>
      <c r="CP8183" s="262" t="s">
        <v>181</v>
      </c>
      <c r="CR8183" s="333">
        <v>49461</v>
      </c>
      <c r="CS8183" s="262" t="s">
        <v>182</v>
      </c>
    </row>
    <row r="8184" spans="93:97" ht="39" customHeight="1">
      <c r="CO8184" s="333">
        <v>49462</v>
      </c>
      <c r="CP8184" s="262" t="s">
        <v>182</v>
      </c>
      <c r="CR8184" s="333">
        <v>49462</v>
      </c>
      <c r="CS8184" s="262" t="s">
        <v>183</v>
      </c>
    </row>
    <row r="8185" spans="93:97" ht="39" customHeight="1">
      <c r="CO8185" s="333">
        <v>49463</v>
      </c>
      <c r="CP8185" s="262" t="s">
        <v>183</v>
      </c>
      <c r="CR8185" s="333">
        <v>49463</v>
      </c>
      <c r="CS8185" s="262" t="s">
        <v>184</v>
      </c>
    </row>
    <row r="8186" spans="93:97" ht="39" customHeight="1">
      <c r="CO8186" s="333">
        <v>49464</v>
      </c>
      <c r="CP8186" s="262" t="s">
        <v>184</v>
      </c>
      <c r="CR8186" s="333">
        <v>49464</v>
      </c>
      <c r="CS8186" s="262" t="s">
        <v>185</v>
      </c>
    </row>
    <row r="8187" spans="93:97" ht="39" customHeight="1">
      <c r="CO8187" s="333">
        <v>49465</v>
      </c>
      <c r="CP8187" s="262" t="s">
        <v>185</v>
      </c>
      <c r="CR8187" s="333">
        <v>49465</v>
      </c>
      <c r="CS8187" s="262" t="s">
        <v>186</v>
      </c>
    </row>
    <row r="8188" spans="93:97" ht="39" customHeight="1">
      <c r="CO8188" s="333">
        <v>49466</v>
      </c>
      <c r="CP8188" s="262" t="s">
        <v>186</v>
      </c>
      <c r="CR8188" s="333">
        <v>49466</v>
      </c>
      <c r="CS8188" s="262" t="s">
        <v>187</v>
      </c>
    </row>
    <row r="8189" spans="93:97" ht="39" customHeight="1">
      <c r="CO8189" s="333">
        <v>49467</v>
      </c>
      <c r="CP8189" s="262" t="s">
        <v>187</v>
      </c>
      <c r="CR8189" s="333">
        <v>49467</v>
      </c>
      <c r="CS8189" s="262" t="s">
        <v>188</v>
      </c>
    </row>
    <row r="8190" spans="93:97" ht="39" customHeight="1">
      <c r="CO8190" s="333">
        <v>49468</v>
      </c>
      <c r="CP8190" s="262" t="s">
        <v>188</v>
      </c>
      <c r="CR8190" s="333">
        <v>49468</v>
      </c>
      <c r="CS8190" s="262" t="s">
        <v>189</v>
      </c>
    </row>
    <row r="8191" spans="93:97" ht="39" customHeight="1">
      <c r="CO8191" s="333">
        <v>49469</v>
      </c>
      <c r="CP8191" s="262" t="s">
        <v>189</v>
      </c>
      <c r="CR8191" s="333">
        <v>49469</v>
      </c>
      <c r="CS8191" s="262" t="s">
        <v>190</v>
      </c>
    </row>
    <row r="8192" spans="93:97" ht="39" customHeight="1">
      <c r="CO8192" s="333">
        <v>49470</v>
      </c>
      <c r="CP8192" s="262" t="s">
        <v>190</v>
      </c>
      <c r="CR8192" s="333">
        <v>49470</v>
      </c>
      <c r="CS8192" s="262" t="s">
        <v>191</v>
      </c>
    </row>
    <row r="8193" spans="93:97" ht="39" customHeight="1">
      <c r="CO8193" s="333">
        <v>49471</v>
      </c>
      <c r="CP8193" s="262" t="s">
        <v>191</v>
      </c>
      <c r="CR8193" s="333">
        <v>49471</v>
      </c>
      <c r="CS8193" s="262" t="s">
        <v>192</v>
      </c>
    </row>
    <row r="8194" spans="93:97" ht="39" customHeight="1">
      <c r="CO8194" s="333">
        <v>49472</v>
      </c>
      <c r="CP8194" s="262" t="s">
        <v>192</v>
      </c>
      <c r="CR8194" s="333">
        <v>49472</v>
      </c>
      <c r="CS8194" s="262" t="s">
        <v>193</v>
      </c>
    </row>
    <row r="8195" spans="93:97" ht="39" customHeight="1">
      <c r="CO8195" s="333">
        <v>49473</v>
      </c>
      <c r="CP8195" s="262" t="s">
        <v>193</v>
      </c>
      <c r="CR8195" s="333">
        <v>49473</v>
      </c>
      <c r="CS8195" s="262" t="s">
        <v>194</v>
      </c>
    </row>
    <row r="8196" spans="93:97" ht="39" customHeight="1">
      <c r="CO8196" s="333">
        <v>49474</v>
      </c>
      <c r="CP8196" s="262" t="s">
        <v>194</v>
      </c>
      <c r="CR8196" s="333">
        <v>49474</v>
      </c>
      <c r="CS8196" s="262" t="s">
        <v>195</v>
      </c>
    </row>
    <row r="8197" spans="93:97" ht="39" customHeight="1">
      <c r="CO8197" s="333">
        <v>49475</v>
      </c>
      <c r="CP8197" s="262" t="s">
        <v>195</v>
      </c>
      <c r="CR8197" s="333">
        <v>49475</v>
      </c>
      <c r="CS8197" s="262" t="s">
        <v>196</v>
      </c>
    </row>
    <row r="8198" spans="93:97" ht="39" customHeight="1">
      <c r="CO8198" s="333">
        <v>49476</v>
      </c>
      <c r="CP8198" s="262" t="s">
        <v>196</v>
      </c>
      <c r="CR8198" s="333">
        <v>49476</v>
      </c>
      <c r="CS8198" s="262" t="s">
        <v>197</v>
      </c>
    </row>
    <row r="8199" spans="93:97" ht="39" customHeight="1">
      <c r="CO8199" s="333">
        <v>49477</v>
      </c>
      <c r="CP8199" s="262" t="s">
        <v>197</v>
      </c>
      <c r="CR8199" s="333">
        <v>49477</v>
      </c>
      <c r="CS8199" s="262" t="s">
        <v>198</v>
      </c>
    </row>
    <row r="8200" spans="93:97" ht="39" customHeight="1">
      <c r="CO8200" s="333">
        <v>49478</v>
      </c>
      <c r="CP8200" s="262" t="s">
        <v>198</v>
      </c>
      <c r="CR8200" s="333">
        <v>49478</v>
      </c>
      <c r="CS8200" s="262" t="s">
        <v>199</v>
      </c>
    </row>
    <row r="8201" spans="93:97" ht="39" customHeight="1">
      <c r="CO8201" s="333">
        <v>49479</v>
      </c>
      <c r="CP8201" s="262" t="s">
        <v>199</v>
      </c>
      <c r="CR8201" s="333">
        <v>49479</v>
      </c>
      <c r="CS8201" s="262" t="s">
        <v>200</v>
      </c>
    </row>
    <row r="8202" spans="93:97" ht="39" customHeight="1">
      <c r="CO8202" s="333">
        <v>49480</v>
      </c>
      <c r="CP8202" s="262" t="s">
        <v>200</v>
      </c>
      <c r="CR8202" s="333">
        <v>49480</v>
      </c>
      <c r="CS8202" s="262" t="s">
        <v>201</v>
      </c>
    </row>
    <row r="8203" spans="93:97" ht="39" customHeight="1">
      <c r="CO8203" s="333">
        <v>49481</v>
      </c>
      <c r="CP8203" s="262" t="s">
        <v>201</v>
      </c>
      <c r="CR8203" s="333">
        <v>49481</v>
      </c>
      <c r="CS8203" s="262" t="s">
        <v>202</v>
      </c>
    </row>
    <row r="8204" spans="93:97" ht="39" customHeight="1">
      <c r="CO8204" s="333">
        <v>49482</v>
      </c>
      <c r="CP8204" s="262" t="s">
        <v>202</v>
      </c>
      <c r="CR8204" s="333">
        <v>49482</v>
      </c>
      <c r="CS8204" s="262" t="s">
        <v>203</v>
      </c>
    </row>
    <row r="8205" spans="93:97" ht="39" customHeight="1">
      <c r="CO8205" s="333">
        <v>49483</v>
      </c>
      <c r="CP8205" s="262" t="s">
        <v>203</v>
      </c>
      <c r="CR8205" s="333">
        <v>49483</v>
      </c>
      <c r="CS8205" s="262" t="s">
        <v>204</v>
      </c>
    </row>
    <row r="8206" spans="93:97" ht="39" customHeight="1">
      <c r="CO8206" s="333">
        <v>49484</v>
      </c>
      <c r="CP8206" s="262" t="s">
        <v>204</v>
      </c>
      <c r="CR8206" s="333">
        <v>49484</v>
      </c>
      <c r="CS8206" s="262" t="s">
        <v>205</v>
      </c>
    </row>
    <row r="8207" spans="93:97" ht="39" customHeight="1">
      <c r="CO8207" s="333">
        <v>49485</v>
      </c>
      <c r="CP8207" s="262" t="s">
        <v>205</v>
      </c>
      <c r="CR8207" s="333">
        <v>49485</v>
      </c>
      <c r="CS8207" s="262" t="s">
        <v>206</v>
      </c>
    </row>
    <row r="8208" spans="93:97" ht="39" customHeight="1">
      <c r="CO8208" s="333">
        <v>49486</v>
      </c>
      <c r="CP8208" s="262" t="s">
        <v>206</v>
      </c>
      <c r="CR8208" s="333">
        <v>49486</v>
      </c>
      <c r="CS8208" s="262" t="s">
        <v>207</v>
      </c>
    </row>
    <row r="8209" spans="93:97" ht="39" customHeight="1">
      <c r="CO8209" s="333">
        <v>49487</v>
      </c>
      <c r="CP8209" s="262" t="s">
        <v>207</v>
      </c>
      <c r="CR8209" s="333">
        <v>49487</v>
      </c>
      <c r="CS8209" s="262" t="s">
        <v>208</v>
      </c>
    </row>
    <row r="8210" spans="93:97" ht="39" customHeight="1">
      <c r="CO8210" s="333">
        <v>49488</v>
      </c>
      <c r="CP8210" s="262" t="s">
        <v>208</v>
      </c>
      <c r="CR8210" s="333">
        <v>49488</v>
      </c>
      <c r="CS8210" s="262" t="s">
        <v>209</v>
      </c>
    </row>
    <row r="8211" spans="93:97" ht="39" customHeight="1">
      <c r="CO8211" s="333">
        <v>49489</v>
      </c>
      <c r="CP8211" s="262" t="s">
        <v>209</v>
      </c>
      <c r="CR8211" s="333">
        <v>49489</v>
      </c>
      <c r="CS8211" s="262" t="s">
        <v>210</v>
      </c>
    </row>
    <row r="8212" spans="93:97" ht="39" customHeight="1">
      <c r="CO8212" s="333">
        <v>49490</v>
      </c>
      <c r="CP8212" s="262" t="s">
        <v>210</v>
      </c>
      <c r="CR8212" s="333">
        <v>49490</v>
      </c>
      <c r="CS8212" s="262" t="s">
        <v>211</v>
      </c>
    </row>
    <row r="8213" spans="93:97" ht="39" customHeight="1">
      <c r="CO8213" s="333">
        <v>49491</v>
      </c>
      <c r="CP8213" s="262" t="s">
        <v>211</v>
      </c>
      <c r="CR8213" s="333">
        <v>49491</v>
      </c>
      <c r="CS8213" s="262" t="s">
        <v>212</v>
      </c>
    </row>
    <row r="8214" spans="93:97" ht="39" customHeight="1">
      <c r="CO8214" s="333">
        <v>49492</v>
      </c>
      <c r="CP8214" s="262" t="s">
        <v>212</v>
      </c>
      <c r="CR8214" s="333">
        <v>49492</v>
      </c>
      <c r="CS8214" s="262" t="s">
        <v>213</v>
      </c>
    </row>
    <row r="8215" spans="93:97" ht="39" customHeight="1">
      <c r="CO8215" s="333">
        <v>49493</v>
      </c>
      <c r="CP8215" s="262" t="s">
        <v>213</v>
      </c>
      <c r="CR8215" s="333">
        <v>49493</v>
      </c>
      <c r="CS8215" s="262" t="s">
        <v>214</v>
      </c>
    </row>
    <row r="8216" spans="93:97" ht="39" customHeight="1">
      <c r="CO8216" s="333">
        <v>49494</v>
      </c>
      <c r="CP8216" s="262" t="s">
        <v>214</v>
      </c>
      <c r="CR8216" s="333">
        <v>49494</v>
      </c>
      <c r="CS8216" s="262" t="s">
        <v>215</v>
      </c>
    </row>
    <row r="8217" spans="93:97" ht="39" customHeight="1">
      <c r="CO8217" s="333">
        <v>49495</v>
      </c>
      <c r="CP8217" s="262" t="s">
        <v>215</v>
      </c>
      <c r="CR8217" s="333">
        <v>49495</v>
      </c>
      <c r="CS8217" s="262" t="s">
        <v>216</v>
      </c>
    </row>
    <row r="8218" spans="93:97" ht="39" customHeight="1">
      <c r="CO8218" s="333">
        <v>49496</v>
      </c>
      <c r="CP8218" s="262" t="s">
        <v>216</v>
      </c>
      <c r="CR8218" s="333">
        <v>49496</v>
      </c>
      <c r="CS8218" s="262" t="s">
        <v>217</v>
      </c>
    </row>
    <row r="8219" spans="93:97" ht="39" customHeight="1">
      <c r="CO8219" s="333">
        <v>49497</v>
      </c>
      <c r="CP8219" s="262" t="s">
        <v>217</v>
      </c>
      <c r="CR8219" s="333">
        <v>49497</v>
      </c>
      <c r="CS8219" s="262" t="s">
        <v>218</v>
      </c>
    </row>
    <row r="8220" spans="93:97" ht="39" customHeight="1">
      <c r="CO8220" s="333">
        <v>49498</v>
      </c>
      <c r="CP8220" s="262" t="s">
        <v>218</v>
      </c>
      <c r="CR8220" s="333">
        <v>49498</v>
      </c>
      <c r="CS8220" s="262" t="s">
        <v>219</v>
      </c>
    </row>
    <row r="8221" spans="93:97" ht="39" customHeight="1">
      <c r="CO8221" s="333">
        <v>49499</v>
      </c>
      <c r="CP8221" s="262" t="s">
        <v>219</v>
      </c>
      <c r="CR8221" s="333">
        <v>49499</v>
      </c>
      <c r="CS8221" s="262" t="s">
        <v>220</v>
      </c>
    </row>
    <row r="8222" spans="93:97" ht="39" customHeight="1">
      <c r="CO8222" s="333">
        <v>49500</v>
      </c>
      <c r="CP8222" s="262" t="s">
        <v>220</v>
      </c>
      <c r="CR8222" s="333">
        <v>49500</v>
      </c>
      <c r="CS8222" s="262" t="s">
        <v>221</v>
      </c>
    </row>
    <row r="8223" spans="93:97" ht="39" customHeight="1">
      <c r="CO8223" s="333">
        <v>49501</v>
      </c>
      <c r="CP8223" s="262" t="s">
        <v>221</v>
      </c>
      <c r="CR8223" s="333">
        <v>49501</v>
      </c>
      <c r="CS8223" s="262" t="s">
        <v>222</v>
      </c>
    </row>
    <row r="8224" spans="93:97" ht="39" customHeight="1">
      <c r="CO8224" s="333">
        <v>49502</v>
      </c>
      <c r="CP8224" s="262" t="s">
        <v>222</v>
      </c>
      <c r="CR8224" s="333">
        <v>49502</v>
      </c>
      <c r="CS8224" s="262" t="s">
        <v>223</v>
      </c>
    </row>
    <row r="8225" spans="93:97" ht="39" customHeight="1">
      <c r="CO8225" s="333">
        <v>49503</v>
      </c>
      <c r="CP8225" s="262" t="s">
        <v>223</v>
      </c>
      <c r="CR8225" s="333">
        <v>49503</v>
      </c>
      <c r="CS8225" s="262" t="s">
        <v>224</v>
      </c>
    </row>
    <row r="8226" spans="93:97" ht="39" customHeight="1">
      <c r="CO8226" s="333">
        <v>49504</v>
      </c>
      <c r="CP8226" s="262" t="s">
        <v>224</v>
      </c>
      <c r="CR8226" s="333">
        <v>49504</v>
      </c>
      <c r="CS8226" s="262" t="s">
        <v>225</v>
      </c>
    </row>
    <row r="8227" spans="93:97" ht="39" customHeight="1">
      <c r="CO8227" s="333">
        <v>49505</v>
      </c>
      <c r="CP8227" s="262" t="s">
        <v>225</v>
      </c>
      <c r="CR8227" s="333">
        <v>49505</v>
      </c>
      <c r="CS8227" s="262" t="s">
        <v>226</v>
      </c>
    </row>
    <row r="8228" spans="93:97" ht="39" customHeight="1">
      <c r="CO8228" s="333">
        <v>49506</v>
      </c>
      <c r="CP8228" s="262" t="s">
        <v>226</v>
      </c>
      <c r="CR8228" s="333">
        <v>49506</v>
      </c>
      <c r="CS8228" s="262" t="s">
        <v>227</v>
      </c>
    </row>
    <row r="8229" spans="93:97" ht="39" customHeight="1">
      <c r="CO8229" s="333">
        <v>49507</v>
      </c>
      <c r="CP8229" s="262" t="s">
        <v>227</v>
      </c>
      <c r="CR8229" s="333">
        <v>49507</v>
      </c>
      <c r="CS8229" s="262" t="s">
        <v>228</v>
      </c>
    </row>
    <row r="8230" spans="93:97" ht="39" customHeight="1">
      <c r="CO8230" s="333">
        <v>49508</v>
      </c>
      <c r="CP8230" s="262" t="s">
        <v>228</v>
      </c>
      <c r="CR8230" s="333">
        <v>49508</v>
      </c>
      <c r="CS8230" s="262" t="s">
        <v>229</v>
      </c>
    </row>
    <row r="8231" spans="93:97" ht="39" customHeight="1">
      <c r="CO8231" s="333">
        <v>49509</v>
      </c>
      <c r="CP8231" s="262" t="s">
        <v>229</v>
      </c>
      <c r="CR8231" s="333">
        <v>49509</v>
      </c>
      <c r="CS8231" s="262" t="s">
        <v>230</v>
      </c>
    </row>
    <row r="8232" spans="93:97" ht="39" customHeight="1">
      <c r="CO8232" s="333">
        <v>49510</v>
      </c>
      <c r="CP8232" s="262" t="s">
        <v>230</v>
      </c>
      <c r="CR8232" s="333">
        <v>49510</v>
      </c>
      <c r="CS8232" s="262" t="s">
        <v>231</v>
      </c>
    </row>
    <row r="8233" spans="93:97" ht="39" customHeight="1">
      <c r="CO8233" s="333">
        <v>49511</v>
      </c>
      <c r="CP8233" s="262" t="s">
        <v>231</v>
      </c>
      <c r="CR8233" s="333">
        <v>49511</v>
      </c>
      <c r="CS8233" s="262" t="s">
        <v>232</v>
      </c>
    </row>
    <row r="8234" spans="93:97" ht="39" customHeight="1">
      <c r="CO8234" s="333">
        <v>49512</v>
      </c>
      <c r="CP8234" s="262" t="s">
        <v>232</v>
      </c>
      <c r="CR8234" s="333">
        <v>49512</v>
      </c>
      <c r="CS8234" s="262" t="s">
        <v>233</v>
      </c>
    </row>
    <row r="8235" spans="93:97" ht="39" customHeight="1">
      <c r="CO8235" s="333">
        <v>49513</v>
      </c>
      <c r="CP8235" s="262" t="s">
        <v>233</v>
      </c>
      <c r="CR8235" s="333">
        <v>49513</v>
      </c>
      <c r="CS8235" s="262" t="s">
        <v>234</v>
      </c>
    </row>
    <row r="8236" spans="93:97" ht="39" customHeight="1">
      <c r="CO8236" s="333">
        <v>49514</v>
      </c>
      <c r="CP8236" s="262" t="s">
        <v>234</v>
      </c>
      <c r="CR8236" s="333">
        <v>49514</v>
      </c>
      <c r="CS8236" s="262" t="s">
        <v>235</v>
      </c>
    </row>
    <row r="8237" spans="93:97" ht="39" customHeight="1">
      <c r="CO8237" s="333">
        <v>49515</v>
      </c>
      <c r="CP8237" s="262" t="s">
        <v>235</v>
      </c>
      <c r="CR8237" s="333">
        <v>49515</v>
      </c>
      <c r="CS8237" s="262" t="s">
        <v>236</v>
      </c>
    </row>
    <row r="8238" spans="93:97" ht="39" customHeight="1">
      <c r="CO8238" s="333">
        <v>49516</v>
      </c>
      <c r="CP8238" s="262" t="s">
        <v>236</v>
      </c>
      <c r="CR8238" s="333">
        <v>49516</v>
      </c>
      <c r="CS8238" s="262" t="s">
        <v>237</v>
      </c>
    </row>
    <row r="8239" spans="93:97" ht="39" customHeight="1">
      <c r="CO8239" s="333">
        <v>49517</v>
      </c>
      <c r="CP8239" s="262" t="s">
        <v>237</v>
      </c>
      <c r="CR8239" s="333">
        <v>49517</v>
      </c>
      <c r="CS8239" s="262" t="s">
        <v>238</v>
      </c>
    </row>
    <row r="8240" spans="93:97" ht="39" customHeight="1">
      <c r="CO8240" s="333">
        <v>49518</v>
      </c>
      <c r="CP8240" s="262" t="s">
        <v>238</v>
      </c>
      <c r="CR8240" s="333">
        <v>49518</v>
      </c>
      <c r="CS8240" s="262" t="s">
        <v>239</v>
      </c>
    </row>
    <row r="8241" spans="93:97" ht="39" customHeight="1">
      <c r="CO8241" s="333">
        <v>49519</v>
      </c>
      <c r="CP8241" s="262" t="s">
        <v>239</v>
      </c>
      <c r="CR8241" s="333">
        <v>49519</v>
      </c>
      <c r="CS8241" s="262" t="s">
        <v>240</v>
      </c>
    </row>
    <row r="8242" spans="93:97" ht="39" customHeight="1">
      <c r="CO8242" s="333">
        <v>49520</v>
      </c>
      <c r="CP8242" s="262" t="s">
        <v>240</v>
      </c>
      <c r="CR8242" s="333">
        <v>49520</v>
      </c>
      <c r="CS8242" s="262" t="s">
        <v>241</v>
      </c>
    </row>
    <row r="8243" spans="93:97" ht="39" customHeight="1">
      <c r="CO8243" s="333">
        <v>49521</v>
      </c>
      <c r="CP8243" s="262" t="s">
        <v>241</v>
      </c>
      <c r="CR8243" s="333">
        <v>49521</v>
      </c>
      <c r="CS8243" s="262" t="s">
        <v>242</v>
      </c>
    </row>
    <row r="8244" spans="93:97" ht="39" customHeight="1">
      <c r="CO8244" s="333">
        <v>49522</v>
      </c>
      <c r="CP8244" s="262" t="s">
        <v>242</v>
      </c>
      <c r="CR8244" s="333">
        <v>49522</v>
      </c>
      <c r="CS8244" s="262" t="s">
        <v>243</v>
      </c>
    </row>
    <row r="8245" spans="93:97" ht="39" customHeight="1">
      <c r="CO8245" s="333">
        <v>49523</v>
      </c>
      <c r="CP8245" s="262" t="s">
        <v>243</v>
      </c>
      <c r="CR8245" s="333">
        <v>49523</v>
      </c>
      <c r="CS8245" s="262" t="s">
        <v>244</v>
      </c>
    </row>
    <row r="8246" spans="93:97" ht="39" customHeight="1">
      <c r="CO8246" s="333">
        <v>49524</v>
      </c>
      <c r="CP8246" s="262" t="s">
        <v>244</v>
      </c>
      <c r="CR8246" s="333">
        <v>49524</v>
      </c>
      <c r="CS8246" s="262" t="s">
        <v>245</v>
      </c>
    </row>
    <row r="8247" spans="93:97" ht="39" customHeight="1">
      <c r="CO8247" s="333">
        <v>49525</v>
      </c>
      <c r="CP8247" s="262" t="s">
        <v>245</v>
      </c>
      <c r="CR8247" s="333">
        <v>49525</v>
      </c>
      <c r="CS8247" s="262" t="s">
        <v>246</v>
      </c>
    </row>
    <row r="8248" spans="93:97" ht="39" customHeight="1">
      <c r="CO8248" s="333">
        <v>49526</v>
      </c>
      <c r="CP8248" s="262" t="s">
        <v>246</v>
      </c>
      <c r="CR8248" s="333">
        <v>49526</v>
      </c>
      <c r="CS8248" s="262" t="s">
        <v>247</v>
      </c>
    </row>
    <row r="8249" spans="93:97" ht="39" customHeight="1">
      <c r="CO8249" s="333">
        <v>49527</v>
      </c>
      <c r="CP8249" s="262" t="s">
        <v>247</v>
      </c>
      <c r="CR8249" s="333">
        <v>49527</v>
      </c>
      <c r="CS8249" s="262" t="s">
        <v>248</v>
      </c>
    </row>
    <row r="8250" spans="93:97" ht="39" customHeight="1">
      <c r="CO8250" s="333">
        <v>49528</v>
      </c>
      <c r="CP8250" s="262" t="s">
        <v>248</v>
      </c>
      <c r="CR8250" s="333">
        <v>49528</v>
      </c>
      <c r="CS8250" s="262" t="s">
        <v>249</v>
      </c>
    </row>
    <row r="8251" spans="93:97" ht="39" customHeight="1">
      <c r="CO8251" s="333">
        <v>49529</v>
      </c>
      <c r="CP8251" s="262" t="s">
        <v>249</v>
      </c>
      <c r="CR8251" s="333">
        <v>49529</v>
      </c>
      <c r="CS8251" s="262" t="s">
        <v>250</v>
      </c>
    </row>
    <row r="8252" spans="93:97" ht="39" customHeight="1">
      <c r="CO8252" s="333">
        <v>49530</v>
      </c>
      <c r="CP8252" s="262" t="s">
        <v>250</v>
      </c>
      <c r="CR8252" s="333">
        <v>49530</v>
      </c>
      <c r="CS8252" s="262" t="s">
        <v>251</v>
      </c>
    </row>
    <row r="8253" spans="93:97" ht="39" customHeight="1">
      <c r="CO8253" s="333">
        <v>49531</v>
      </c>
      <c r="CP8253" s="262" t="s">
        <v>251</v>
      </c>
      <c r="CR8253" s="333">
        <v>49531</v>
      </c>
      <c r="CS8253" s="262" t="s">
        <v>252</v>
      </c>
    </row>
    <row r="8254" spans="93:97" ht="39" customHeight="1">
      <c r="CO8254" s="333">
        <v>49532</v>
      </c>
      <c r="CP8254" s="262" t="s">
        <v>252</v>
      </c>
      <c r="CR8254" s="333">
        <v>49532</v>
      </c>
      <c r="CS8254" s="262" t="s">
        <v>253</v>
      </c>
    </row>
    <row r="8255" spans="93:97" ht="39" customHeight="1">
      <c r="CO8255" s="333">
        <v>49533</v>
      </c>
      <c r="CP8255" s="262" t="s">
        <v>253</v>
      </c>
      <c r="CR8255" s="333">
        <v>49533</v>
      </c>
      <c r="CS8255" s="262" t="s">
        <v>254</v>
      </c>
    </row>
    <row r="8256" spans="93:97" ht="39" customHeight="1">
      <c r="CO8256" s="333">
        <v>49534</v>
      </c>
      <c r="CP8256" s="262" t="s">
        <v>254</v>
      </c>
      <c r="CR8256" s="333">
        <v>49534</v>
      </c>
      <c r="CS8256" s="262" t="s">
        <v>255</v>
      </c>
    </row>
    <row r="8257" spans="93:97" ht="39" customHeight="1">
      <c r="CO8257" s="333">
        <v>49535</v>
      </c>
      <c r="CP8257" s="262" t="s">
        <v>255</v>
      </c>
      <c r="CR8257" s="333">
        <v>49535</v>
      </c>
      <c r="CS8257" s="262" t="s">
        <v>256</v>
      </c>
    </row>
    <row r="8258" spans="93:97" ht="39" customHeight="1">
      <c r="CO8258" s="333">
        <v>49536</v>
      </c>
      <c r="CP8258" s="262" t="s">
        <v>256</v>
      </c>
      <c r="CR8258" s="333">
        <v>49536</v>
      </c>
      <c r="CS8258" s="262" t="s">
        <v>257</v>
      </c>
    </row>
    <row r="8259" spans="93:97" ht="39" customHeight="1">
      <c r="CO8259" s="333">
        <v>49537</v>
      </c>
      <c r="CP8259" s="262" t="s">
        <v>257</v>
      </c>
      <c r="CR8259" s="333">
        <v>49537</v>
      </c>
      <c r="CS8259" s="262" t="s">
        <v>258</v>
      </c>
    </row>
    <row r="8260" spans="93:97" ht="39" customHeight="1">
      <c r="CO8260" s="333">
        <v>49538</v>
      </c>
      <c r="CP8260" s="262" t="s">
        <v>258</v>
      </c>
      <c r="CR8260" s="333">
        <v>49538</v>
      </c>
      <c r="CS8260" s="262" t="s">
        <v>259</v>
      </c>
    </row>
    <row r="8261" spans="93:97" ht="39" customHeight="1">
      <c r="CO8261" s="333">
        <v>49539</v>
      </c>
      <c r="CP8261" s="262" t="s">
        <v>259</v>
      </c>
      <c r="CR8261" s="333">
        <v>49539</v>
      </c>
      <c r="CS8261" s="262" t="s">
        <v>260</v>
      </c>
    </row>
    <row r="8262" spans="93:97" ht="39" customHeight="1">
      <c r="CO8262" s="333">
        <v>49540</v>
      </c>
      <c r="CP8262" s="262" t="s">
        <v>260</v>
      </c>
      <c r="CR8262" s="333">
        <v>49540</v>
      </c>
      <c r="CS8262" s="262" t="s">
        <v>261</v>
      </c>
    </row>
    <row r="8263" spans="93:97" ht="39" customHeight="1">
      <c r="CO8263" s="333">
        <v>49541</v>
      </c>
      <c r="CP8263" s="262" t="s">
        <v>261</v>
      </c>
      <c r="CR8263" s="333">
        <v>49541</v>
      </c>
      <c r="CS8263" s="262" t="s">
        <v>262</v>
      </c>
    </row>
    <row r="8264" spans="93:97" ht="39" customHeight="1">
      <c r="CO8264" s="333">
        <v>49542</v>
      </c>
      <c r="CP8264" s="262" t="s">
        <v>262</v>
      </c>
      <c r="CR8264" s="333">
        <v>49542</v>
      </c>
      <c r="CS8264" s="262" t="s">
        <v>263</v>
      </c>
    </row>
    <row r="8265" spans="93:97" ht="39" customHeight="1">
      <c r="CO8265" s="333">
        <v>49543</v>
      </c>
      <c r="CP8265" s="262" t="s">
        <v>263</v>
      </c>
      <c r="CR8265" s="333">
        <v>49543</v>
      </c>
      <c r="CS8265" s="262" t="s">
        <v>264</v>
      </c>
    </row>
    <row r="8266" spans="93:97" ht="39" customHeight="1">
      <c r="CO8266" s="333">
        <v>49544</v>
      </c>
      <c r="CP8266" s="262" t="s">
        <v>264</v>
      </c>
      <c r="CR8266" s="333">
        <v>49544</v>
      </c>
      <c r="CS8266" s="262" t="s">
        <v>265</v>
      </c>
    </row>
    <row r="8267" spans="93:97" ht="39" customHeight="1">
      <c r="CO8267" s="333">
        <v>49545</v>
      </c>
      <c r="CP8267" s="262" t="s">
        <v>265</v>
      </c>
      <c r="CR8267" s="333">
        <v>49545</v>
      </c>
      <c r="CS8267" s="262" t="s">
        <v>266</v>
      </c>
    </row>
    <row r="8268" spans="93:97" ht="39" customHeight="1">
      <c r="CO8268" s="333">
        <v>49546</v>
      </c>
      <c r="CP8268" s="262" t="s">
        <v>266</v>
      </c>
      <c r="CR8268" s="333">
        <v>49546</v>
      </c>
      <c r="CS8268" s="262" t="s">
        <v>267</v>
      </c>
    </row>
    <row r="8269" spans="93:97" ht="39" customHeight="1">
      <c r="CO8269" s="333">
        <v>49547</v>
      </c>
      <c r="CP8269" s="262" t="s">
        <v>267</v>
      </c>
      <c r="CR8269" s="333">
        <v>49547</v>
      </c>
      <c r="CS8269" s="262" t="s">
        <v>268</v>
      </c>
    </row>
    <row r="8270" spans="93:97" ht="39" customHeight="1">
      <c r="CO8270" s="333">
        <v>49548</v>
      </c>
      <c r="CP8270" s="262" t="s">
        <v>268</v>
      </c>
      <c r="CR8270" s="333">
        <v>49548</v>
      </c>
      <c r="CS8270" s="262" t="s">
        <v>269</v>
      </c>
    </row>
    <row r="8271" spans="93:97" ht="39" customHeight="1">
      <c r="CO8271" s="333">
        <v>49549</v>
      </c>
      <c r="CP8271" s="262" t="s">
        <v>269</v>
      </c>
      <c r="CR8271" s="333">
        <v>49549</v>
      </c>
      <c r="CS8271" s="262" t="s">
        <v>270</v>
      </c>
    </row>
    <row r="8272" spans="93:97" ht="39" customHeight="1">
      <c r="CO8272" s="333">
        <v>49550</v>
      </c>
      <c r="CP8272" s="262" t="s">
        <v>270</v>
      </c>
      <c r="CR8272" s="333">
        <v>49550</v>
      </c>
      <c r="CS8272" s="262" t="s">
        <v>271</v>
      </c>
    </row>
    <row r="8273" spans="93:97" ht="39" customHeight="1">
      <c r="CO8273" s="333">
        <v>49551</v>
      </c>
      <c r="CP8273" s="262" t="s">
        <v>271</v>
      </c>
      <c r="CR8273" s="333">
        <v>49551</v>
      </c>
      <c r="CS8273" s="262" t="s">
        <v>272</v>
      </c>
    </row>
    <row r="8274" spans="93:97" ht="39" customHeight="1">
      <c r="CO8274" s="333">
        <v>49552</v>
      </c>
      <c r="CP8274" s="262" t="s">
        <v>272</v>
      </c>
      <c r="CR8274" s="333">
        <v>49552</v>
      </c>
      <c r="CS8274" s="262" t="s">
        <v>273</v>
      </c>
    </row>
    <row r="8275" spans="93:97" ht="39" customHeight="1">
      <c r="CO8275" s="333">
        <v>49553</v>
      </c>
      <c r="CP8275" s="262" t="s">
        <v>273</v>
      </c>
      <c r="CR8275" s="333">
        <v>49553</v>
      </c>
      <c r="CS8275" s="262" t="s">
        <v>274</v>
      </c>
    </row>
    <row r="8276" spans="93:97" ht="39" customHeight="1">
      <c r="CO8276" s="333">
        <v>49554</v>
      </c>
      <c r="CP8276" s="262" t="s">
        <v>274</v>
      </c>
      <c r="CR8276" s="333">
        <v>49554</v>
      </c>
      <c r="CS8276" s="262" t="s">
        <v>275</v>
      </c>
    </row>
    <row r="8277" spans="93:97" ht="39" customHeight="1">
      <c r="CO8277" s="333">
        <v>49555</v>
      </c>
      <c r="CP8277" s="262" t="s">
        <v>275</v>
      </c>
      <c r="CR8277" s="333">
        <v>49555</v>
      </c>
      <c r="CS8277" s="262" t="s">
        <v>276</v>
      </c>
    </row>
    <row r="8278" spans="93:97" ht="39" customHeight="1">
      <c r="CO8278" s="333">
        <v>49556</v>
      </c>
      <c r="CP8278" s="262" t="s">
        <v>276</v>
      </c>
      <c r="CR8278" s="333">
        <v>49556</v>
      </c>
      <c r="CS8278" s="262" t="s">
        <v>277</v>
      </c>
    </row>
    <row r="8279" spans="93:97" ht="39" customHeight="1">
      <c r="CO8279" s="333">
        <v>49557</v>
      </c>
      <c r="CP8279" s="262" t="s">
        <v>277</v>
      </c>
      <c r="CR8279" s="333">
        <v>49557</v>
      </c>
      <c r="CS8279" s="262" t="s">
        <v>278</v>
      </c>
    </row>
    <row r="8280" spans="93:97" ht="39" customHeight="1">
      <c r="CO8280" s="333">
        <v>49558</v>
      </c>
      <c r="CP8280" s="262" t="s">
        <v>278</v>
      </c>
      <c r="CR8280" s="333">
        <v>49558</v>
      </c>
      <c r="CS8280" s="262" t="s">
        <v>279</v>
      </c>
    </row>
    <row r="8281" spans="93:97" ht="39" customHeight="1">
      <c r="CO8281" s="333">
        <v>49559</v>
      </c>
      <c r="CP8281" s="262" t="s">
        <v>279</v>
      </c>
      <c r="CR8281" s="333">
        <v>49559</v>
      </c>
      <c r="CS8281" s="262" t="s">
        <v>280</v>
      </c>
    </row>
    <row r="8282" spans="93:97" ht="39" customHeight="1">
      <c r="CO8282" s="333">
        <v>49560</v>
      </c>
      <c r="CP8282" s="262" t="s">
        <v>280</v>
      </c>
      <c r="CR8282" s="333">
        <v>49560</v>
      </c>
      <c r="CS8282" s="262" t="s">
        <v>281</v>
      </c>
    </row>
    <row r="8283" spans="93:97" ht="39" customHeight="1">
      <c r="CO8283" s="333">
        <v>49561</v>
      </c>
      <c r="CP8283" s="262" t="s">
        <v>281</v>
      </c>
      <c r="CR8283" s="333">
        <v>49561</v>
      </c>
      <c r="CS8283" s="262" t="s">
        <v>282</v>
      </c>
    </row>
    <row r="8284" spans="93:97" ht="39" customHeight="1">
      <c r="CO8284" s="333">
        <v>49562</v>
      </c>
      <c r="CP8284" s="262" t="s">
        <v>282</v>
      </c>
      <c r="CR8284" s="333">
        <v>49562</v>
      </c>
      <c r="CS8284" s="262" t="s">
        <v>283</v>
      </c>
    </row>
    <row r="8285" spans="93:97" ht="39" customHeight="1">
      <c r="CO8285" s="333">
        <v>49563</v>
      </c>
      <c r="CP8285" s="262" t="s">
        <v>283</v>
      </c>
      <c r="CR8285" s="333">
        <v>49563</v>
      </c>
      <c r="CS8285" s="262" t="s">
        <v>284</v>
      </c>
    </row>
    <row r="8286" spans="93:97" ht="39" customHeight="1">
      <c r="CO8286" s="333">
        <v>49564</v>
      </c>
      <c r="CP8286" s="262" t="s">
        <v>284</v>
      </c>
      <c r="CR8286" s="333">
        <v>49564</v>
      </c>
      <c r="CS8286" s="262" t="s">
        <v>285</v>
      </c>
    </row>
    <row r="8287" spans="93:97" ht="39" customHeight="1">
      <c r="CO8287" s="333">
        <v>49565</v>
      </c>
      <c r="CP8287" s="262" t="s">
        <v>285</v>
      </c>
      <c r="CR8287" s="333">
        <v>49565</v>
      </c>
      <c r="CS8287" s="262" t="s">
        <v>286</v>
      </c>
    </row>
    <row r="8288" spans="93:97" ht="39" customHeight="1">
      <c r="CO8288" s="333">
        <v>49566</v>
      </c>
      <c r="CP8288" s="262" t="s">
        <v>286</v>
      </c>
      <c r="CR8288" s="333">
        <v>49566</v>
      </c>
      <c r="CS8288" s="262" t="s">
        <v>287</v>
      </c>
    </row>
    <row r="8289" spans="93:97" ht="39" customHeight="1">
      <c r="CO8289" s="333">
        <v>49567</v>
      </c>
      <c r="CP8289" s="262" t="s">
        <v>287</v>
      </c>
      <c r="CR8289" s="333">
        <v>49567</v>
      </c>
      <c r="CS8289" s="262" t="s">
        <v>288</v>
      </c>
    </row>
    <row r="8290" spans="93:97" ht="39" customHeight="1">
      <c r="CO8290" s="333">
        <v>49568</v>
      </c>
      <c r="CP8290" s="262" t="s">
        <v>288</v>
      </c>
      <c r="CR8290" s="333">
        <v>49568</v>
      </c>
      <c r="CS8290" s="262" t="s">
        <v>289</v>
      </c>
    </row>
    <row r="8291" spans="93:97" ht="39" customHeight="1">
      <c r="CO8291" s="333">
        <v>49569</v>
      </c>
      <c r="CP8291" s="262" t="s">
        <v>289</v>
      </c>
      <c r="CR8291" s="333">
        <v>49569</v>
      </c>
      <c r="CS8291" s="262" t="s">
        <v>290</v>
      </c>
    </row>
    <row r="8292" spans="93:97" ht="39" customHeight="1">
      <c r="CO8292" s="333">
        <v>49570</v>
      </c>
      <c r="CP8292" s="262" t="s">
        <v>290</v>
      </c>
      <c r="CR8292" s="333">
        <v>49570</v>
      </c>
      <c r="CS8292" s="262" t="s">
        <v>291</v>
      </c>
    </row>
    <row r="8293" spans="93:97" ht="39" customHeight="1">
      <c r="CO8293" s="333">
        <v>49571</v>
      </c>
      <c r="CP8293" s="262" t="s">
        <v>291</v>
      </c>
      <c r="CR8293" s="333">
        <v>49571</v>
      </c>
      <c r="CS8293" s="262" t="s">
        <v>292</v>
      </c>
    </row>
    <row r="8294" spans="93:97" ht="39" customHeight="1">
      <c r="CO8294" s="333">
        <v>49572</v>
      </c>
      <c r="CP8294" s="262" t="s">
        <v>292</v>
      </c>
      <c r="CR8294" s="333">
        <v>49572</v>
      </c>
      <c r="CS8294" s="262" t="s">
        <v>293</v>
      </c>
    </row>
    <row r="8295" spans="93:97" ht="39" customHeight="1">
      <c r="CO8295" s="333">
        <v>49573</v>
      </c>
      <c r="CP8295" s="262" t="s">
        <v>293</v>
      </c>
      <c r="CR8295" s="333">
        <v>49573</v>
      </c>
      <c r="CS8295" s="262" t="s">
        <v>294</v>
      </c>
    </row>
    <row r="8296" spans="93:97" ht="39" customHeight="1">
      <c r="CO8296" s="333">
        <v>49574</v>
      </c>
      <c r="CP8296" s="262" t="s">
        <v>294</v>
      </c>
      <c r="CR8296" s="333">
        <v>49574</v>
      </c>
      <c r="CS8296" s="262" t="s">
        <v>295</v>
      </c>
    </row>
    <row r="8297" spans="93:97" ht="39" customHeight="1">
      <c r="CO8297" s="333">
        <v>49575</v>
      </c>
      <c r="CP8297" s="262" t="s">
        <v>295</v>
      </c>
      <c r="CR8297" s="333">
        <v>49575</v>
      </c>
      <c r="CS8297" s="262" t="s">
        <v>296</v>
      </c>
    </row>
    <row r="8298" spans="93:97" ht="39" customHeight="1">
      <c r="CO8298" s="333">
        <v>49576</v>
      </c>
      <c r="CP8298" s="262" t="s">
        <v>296</v>
      </c>
      <c r="CR8298" s="333">
        <v>49576</v>
      </c>
      <c r="CS8298" s="262" t="s">
        <v>297</v>
      </c>
    </row>
    <row r="8299" spans="93:97" ht="39" customHeight="1">
      <c r="CO8299" s="333">
        <v>49577</v>
      </c>
      <c r="CP8299" s="262" t="s">
        <v>297</v>
      </c>
      <c r="CR8299" s="333">
        <v>49577</v>
      </c>
      <c r="CS8299" s="262" t="s">
        <v>298</v>
      </c>
    </row>
    <row r="8300" spans="93:97" ht="39" customHeight="1">
      <c r="CO8300" s="333">
        <v>49578</v>
      </c>
      <c r="CP8300" s="262" t="s">
        <v>298</v>
      </c>
      <c r="CR8300" s="333">
        <v>49578</v>
      </c>
      <c r="CS8300" s="262" t="s">
        <v>299</v>
      </c>
    </row>
    <row r="8301" spans="93:97" ht="39" customHeight="1">
      <c r="CO8301" s="333">
        <v>49579</v>
      </c>
      <c r="CP8301" s="262" t="s">
        <v>299</v>
      </c>
      <c r="CR8301" s="333">
        <v>49579</v>
      </c>
      <c r="CS8301" s="262" t="s">
        <v>300</v>
      </c>
    </row>
    <row r="8302" spans="93:97" ht="39" customHeight="1">
      <c r="CO8302" s="333">
        <v>49580</v>
      </c>
      <c r="CP8302" s="262" t="s">
        <v>300</v>
      </c>
      <c r="CR8302" s="333">
        <v>49580</v>
      </c>
      <c r="CS8302" s="262" t="s">
        <v>301</v>
      </c>
    </row>
    <row r="8303" spans="93:97" ht="39" customHeight="1">
      <c r="CO8303" s="333">
        <v>49581</v>
      </c>
      <c r="CP8303" s="262" t="s">
        <v>301</v>
      </c>
      <c r="CR8303" s="333">
        <v>49581</v>
      </c>
      <c r="CS8303" s="262" t="s">
        <v>302</v>
      </c>
    </row>
    <row r="8304" spans="93:97" ht="39" customHeight="1">
      <c r="CO8304" s="333">
        <v>49582</v>
      </c>
      <c r="CP8304" s="262" t="s">
        <v>302</v>
      </c>
      <c r="CR8304" s="333">
        <v>49582</v>
      </c>
      <c r="CS8304" s="262" t="s">
        <v>303</v>
      </c>
    </row>
    <row r="8305" spans="93:97" ht="39" customHeight="1">
      <c r="CO8305" s="333">
        <v>49583</v>
      </c>
      <c r="CP8305" s="262" t="s">
        <v>303</v>
      </c>
      <c r="CR8305" s="333">
        <v>49583</v>
      </c>
      <c r="CS8305" s="262" t="s">
        <v>304</v>
      </c>
    </row>
    <row r="8306" spans="93:97" ht="39" customHeight="1">
      <c r="CO8306" s="333">
        <v>49584</v>
      </c>
      <c r="CP8306" s="262" t="s">
        <v>304</v>
      </c>
      <c r="CR8306" s="333">
        <v>49584</v>
      </c>
      <c r="CS8306" s="262" t="s">
        <v>305</v>
      </c>
    </row>
    <row r="8307" spans="93:97" ht="39" customHeight="1">
      <c r="CO8307" s="333">
        <v>49585</v>
      </c>
      <c r="CP8307" s="262" t="s">
        <v>305</v>
      </c>
      <c r="CR8307" s="333">
        <v>49585</v>
      </c>
      <c r="CS8307" s="262" t="s">
        <v>306</v>
      </c>
    </row>
    <row r="8308" spans="93:97" ht="39" customHeight="1">
      <c r="CO8308" s="333">
        <v>49586</v>
      </c>
      <c r="CP8308" s="262" t="s">
        <v>306</v>
      </c>
      <c r="CR8308" s="333">
        <v>49586</v>
      </c>
      <c r="CS8308" s="262" t="s">
        <v>307</v>
      </c>
    </row>
    <row r="8309" spans="93:97" ht="39" customHeight="1">
      <c r="CO8309" s="333">
        <v>49587</v>
      </c>
      <c r="CP8309" s="262" t="s">
        <v>307</v>
      </c>
      <c r="CR8309" s="333">
        <v>49587</v>
      </c>
      <c r="CS8309" s="262" t="s">
        <v>308</v>
      </c>
    </row>
    <row r="8310" spans="93:97" ht="39" customHeight="1">
      <c r="CO8310" s="333">
        <v>49588</v>
      </c>
      <c r="CP8310" s="262" t="s">
        <v>308</v>
      </c>
      <c r="CR8310" s="333">
        <v>49588</v>
      </c>
      <c r="CS8310" s="262" t="s">
        <v>309</v>
      </c>
    </row>
    <row r="8311" spans="93:97" ht="39" customHeight="1">
      <c r="CO8311" s="333">
        <v>49589</v>
      </c>
      <c r="CP8311" s="262" t="s">
        <v>309</v>
      </c>
      <c r="CR8311" s="333">
        <v>49589</v>
      </c>
      <c r="CS8311" s="262" t="s">
        <v>310</v>
      </c>
    </row>
    <row r="8312" spans="93:97" ht="39" customHeight="1">
      <c r="CO8312" s="333">
        <v>49590</v>
      </c>
      <c r="CP8312" s="262" t="s">
        <v>310</v>
      </c>
      <c r="CR8312" s="333">
        <v>49590</v>
      </c>
      <c r="CS8312" s="262" t="s">
        <v>311</v>
      </c>
    </row>
    <row r="8313" spans="93:97" ht="39" customHeight="1">
      <c r="CO8313" s="333">
        <v>49591</v>
      </c>
      <c r="CP8313" s="262" t="s">
        <v>311</v>
      </c>
      <c r="CR8313" s="333">
        <v>49591</v>
      </c>
      <c r="CS8313" s="262" t="s">
        <v>312</v>
      </c>
    </row>
    <row r="8314" spans="93:97" ht="39" customHeight="1">
      <c r="CO8314" s="333">
        <v>49592</v>
      </c>
      <c r="CP8314" s="262" t="s">
        <v>312</v>
      </c>
      <c r="CR8314" s="333">
        <v>49592</v>
      </c>
      <c r="CS8314" s="262" t="s">
        <v>313</v>
      </c>
    </row>
    <row r="8315" spans="93:97" ht="39" customHeight="1">
      <c r="CO8315" s="333">
        <v>49593</v>
      </c>
      <c r="CP8315" s="262" t="s">
        <v>313</v>
      </c>
      <c r="CR8315" s="333">
        <v>49593</v>
      </c>
      <c r="CS8315" s="262" t="s">
        <v>314</v>
      </c>
    </row>
    <row r="8316" spans="93:97" ht="39" customHeight="1">
      <c r="CO8316" s="333">
        <v>49594</v>
      </c>
      <c r="CP8316" s="262" t="s">
        <v>314</v>
      </c>
      <c r="CR8316" s="333">
        <v>49594</v>
      </c>
      <c r="CS8316" s="262" t="s">
        <v>315</v>
      </c>
    </row>
    <row r="8317" spans="93:97" ht="39" customHeight="1">
      <c r="CO8317" s="333">
        <v>49595</v>
      </c>
      <c r="CP8317" s="262" t="s">
        <v>315</v>
      </c>
      <c r="CR8317" s="333">
        <v>49595</v>
      </c>
      <c r="CS8317" s="262" t="s">
        <v>316</v>
      </c>
    </row>
    <row r="8318" spans="93:97" ht="39" customHeight="1">
      <c r="CO8318" s="333">
        <v>49596</v>
      </c>
      <c r="CP8318" s="262" t="s">
        <v>316</v>
      </c>
      <c r="CR8318" s="333">
        <v>49596</v>
      </c>
      <c r="CS8318" s="262" t="s">
        <v>317</v>
      </c>
    </row>
    <row r="8319" spans="93:97" ht="39" customHeight="1">
      <c r="CO8319" s="333">
        <v>49597</v>
      </c>
      <c r="CP8319" s="262" t="s">
        <v>317</v>
      </c>
      <c r="CR8319" s="333">
        <v>49597</v>
      </c>
      <c r="CS8319" s="262" t="s">
        <v>318</v>
      </c>
    </row>
    <row r="8320" spans="93:97" ht="39" customHeight="1">
      <c r="CO8320" s="333">
        <v>49598</v>
      </c>
      <c r="CP8320" s="262" t="s">
        <v>318</v>
      </c>
      <c r="CR8320" s="333">
        <v>49598</v>
      </c>
      <c r="CS8320" s="262" t="s">
        <v>319</v>
      </c>
    </row>
    <row r="8321" spans="93:97" ht="39" customHeight="1">
      <c r="CO8321" s="333">
        <v>49599</v>
      </c>
      <c r="CP8321" s="262" t="s">
        <v>319</v>
      </c>
      <c r="CR8321" s="333">
        <v>49599</v>
      </c>
      <c r="CS8321" s="262" t="s">
        <v>320</v>
      </c>
    </row>
    <row r="8322" spans="93:97" ht="39" customHeight="1">
      <c r="CO8322" s="333">
        <v>49600</v>
      </c>
      <c r="CP8322" s="262" t="s">
        <v>320</v>
      </c>
      <c r="CR8322" s="333">
        <v>49600</v>
      </c>
      <c r="CS8322" s="262" t="s">
        <v>321</v>
      </c>
    </row>
    <row r="8323" spans="93:97" ht="39" customHeight="1">
      <c r="CO8323" s="333">
        <v>49601</v>
      </c>
      <c r="CP8323" s="262" t="s">
        <v>321</v>
      </c>
      <c r="CR8323" s="333">
        <v>49601</v>
      </c>
      <c r="CS8323" s="262" t="s">
        <v>322</v>
      </c>
    </row>
    <row r="8324" spans="93:97" ht="39" customHeight="1">
      <c r="CO8324" s="333">
        <v>49602</v>
      </c>
      <c r="CP8324" s="262" t="s">
        <v>322</v>
      </c>
      <c r="CR8324" s="333">
        <v>49602</v>
      </c>
      <c r="CS8324" s="262" t="s">
        <v>323</v>
      </c>
    </row>
    <row r="8325" spans="93:97" ht="39" customHeight="1">
      <c r="CO8325" s="333">
        <v>49603</v>
      </c>
      <c r="CP8325" s="262" t="s">
        <v>323</v>
      </c>
      <c r="CR8325" s="333">
        <v>49603</v>
      </c>
      <c r="CS8325" s="262" t="s">
        <v>324</v>
      </c>
    </row>
    <row r="8326" spans="93:97" ht="39" customHeight="1">
      <c r="CO8326" s="333">
        <v>49604</v>
      </c>
      <c r="CP8326" s="262" t="s">
        <v>324</v>
      </c>
      <c r="CR8326" s="333">
        <v>49604</v>
      </c>
      <c r="CS8326" s="262" t="s">
        <v>325</v>
      </c>
    </row>
    <row r="8327" spans="93:97" ht="39" customHeight="1">
      <c r="CO8327" s="333">
        <v>49605</v>
      </c>
      <c r="CP8327" s="262" t="s">
        <v>325</v>
      </c>
      <c r="CR8327" s="333">
        <v>49605</v>
      </c>
      <c r="CS8327" s="262" t="s">
        <v>326</v>
      </c>
    </row>
    <row r="8328" spans="93:97" ht="39" customHeight="1">
      <c r="CO8328" s="333">
        <v>49606</v>
      </c>
      <c r="CP8328" s="262" t="s">
        <v>326</v>
      </c>
      <c r="CR8328" s="333">
        <v>49606</v>
      </c>
      <c r="CS8328" s="262" t="s">
        <v>327</v>
      </c>
    </row>
    <row r="8329" spans="93:97" ht="39" customHeight="1">
      <c r="CO8329" s="333">
        <v>49607</v>
      </c>
      <c r="CP8329" s="262" t="s">
        <v>327</v>
      </c>
      <c r="CR8329" s="333">
        <v>49607</v>
      </c>
      <c r="CS8329" s="262" t="s">
        <v>328</v>
      </c>
    </row>
    <row r="8330" spans="93:97" ht="39" customHeight="1">
      <c r="CO8330" s="333">
        <v>49608</v>
      </c>
      <c r="CP8330" s="262" t="s">
        <v>328</v>
      </c>
      <c r="CR8330" s="333">
        <v>49608</v>
      </c>
      <c r="CS8330" s="262" t="s">
        <v>329</v>
      </c>
    </row>
    <row r="8331" spans="93:97" ht="39" customHeight="1">
      <c r="CO8331" s="333">
        <v>49609</v>
      </c>
      <c r="CP8331" s="262" t="s">
        <v>329</v>
      </c>
      <c r="CR8331" s="333">
        <v>49609</v>
      </c>
      <c r="CS8331" s="262" t="s">
        <v>330</v>
      </c>
    </row>
    <row r="8332" spans="93:97" ht="39" customHeight="1">
      <c r="CO8332" s="333">
        <v>49610</v>
      </c>
      <c r="CP8332" s="262" t="s">
        <v>330</v>
      </c>
      <c r="CR8332" s="333">
        <v>49610</v>
      </c>
      <c r="CS8332" s="262" t="s">
        <v>331</v>
      </c>
    </row>
    <row r="8333" spans="93:97" ht="39" customHeight="1">
      <c r="CO8333" s="333">
        <v>49611</v>
      </c>
      <c r="CP8333" s="262" t="s">
        <v>331</v>
      </c>
      <c r="CR8333" s="333">
        <v>49611</v>
      </c>
      <c r="CS8333" s="262" t="s">
        <v>332</v>
      </c>
    </row>
    <row r="8334" spans="93:97" ht="39" customHeight="1">
      <c r="CO8334" s="333">
        <v>49612</v>
      </c>
      <c r="CP8334" s="262" t="s">
        <v>332</v>
      </c>
      <c r="CR8334" s="333">
        <v>49612</v>
      </c>
      <c r="CS8334" s="262" t="s">
        <v>333</v>
      </c>
    </row>
    <row r="8335" spans="93:97" ht="39" customHeight="1">
      <c r="CO8335" s="333">
        <v>49613</v>
      </c>
      <c r="CP8335" s="262" t="s">
        <v>333</v>
      </c>
      <c r="CR8335" s="333">
        <v>49613</v>
      </c>
      <c r="CS8335" s="262" t="s">
        <v>334</v>
      </c>
    </row>
    <row r="8336" spans="93:97" ht="39" customHeight="1">
      <c r="CO8336" s="333">
        <v>49614</v>
      </c>
      <c r="CP8336" s="262" t="s">
        <v>334</v>
      </c>
      <c r="CR8336" s="333">
        <v>49614</v>
      </c>
      <c r="CS8336" s="262" t="s">
        <v>335</v>
      </c>
    </row>
    <row r="8337" spans="93:97" ht="39" customHeight="1">
      <c r="CO8337" s="333">
        <v>49615</v>
      </c>
      <c r="CP8337" s="262" t="s">
        <v>335</v>
      </c>
      <c r="CR8337" s="333">
        <v>49615</v>
      </c>
      <c r="CS8337" s="262" t="s">
        <v>336</v>
      </c>
    </row>
    <row r="8338" spans="93:97" ht="39" customHeight="1">
      <c r="CO8338" s="333">
        <v>49616</v>
      </c>
      <c r="CP8338" s="262" t="s">
        <v>336</v>
      </c>
      <c r="CR8338" s="333">
        <v>49616</v>
      </c>
      <c r="CS8338" s="262" t="s">
        <v>337</v>
      </c>
    </row>
    <row r="8339" spans="93:97" ht="39" customHeight="1">
      <c r="CO8339" s="333">
        <v>49617</v>
      </c>
      <c r="CP8339" s="262" t="s">
        <v>337</v>
      </c>
      <c r="CR8339" s="333">
        <v>49617</v>
      </c>
      <c r="CS8339" s="262" t="s">
        <v>338</v>
      </c>
    </row>
    <row r="8340" spans="93:97" ht="39" customHeight="1">
      <c r="CO8340" s="333">
        <v>49618</v>
      </c>
      <c r="CP8340" s="262" t="s">
        <v>338</v>
      </c>
      <c r="CR8340" s="333">
        <v>49618</v>
      </c>
      <c r="CS8340" s="262" t="s">
        <v>339</v>
      </c>
    </row>
    <row r="8341" spans="93:97" ht="39" customHeight="1">
      <c r="CO8341" s="333">
        <v>49619</v>
      </c>
      <c r="CP8341" s="262" t="s">
        <v>339</v>
      </c>
      <c r="CR8341" s="333">
        <v>49619</v>
      </c>
      <c r="CS8341" s="262" t="s">
        <v>340</v>
      </c>
    </row>
    <row r="8342" spans="93:97" ht="39" customHeight="1">
      <c r="CO8342" s="333">
        <v>49620</v>
      </c>
      <c r="CP8342" s="262" t="s">
        <v>340</v>
      </c>
      <c r="CR8342" s="333">
        <v>49620</v>
      </c>
      <c r="CS8342" s="262" t="s">
        <v>341</v>
      </c>
    </row>
    <row r="8343" spans="93:97" ht="39" customHeight="1">
      <c r="CO8343" s="333">
        <v>49621</v>
      </c>
      <c r="CP8343" s="262" t="s">
        <v>341</v>
      </c>
      <c r="CR8343" s="333">
        <v>49621</v>
      </c>
      <c r="CS8343" s="262" t="s">
        <v>342</v>
      </c>
    </row>
    <row r="8344" spans="93:97" ht="39" customHeight="1">
      <c r="CO8344" s="333">
        <v>49622</v>
      </c>
      <c r="CP8344" s="262" t="s">
        <v>342</v>
      </c>
      <c r="CR8344" s="333">
        <v>49622</v>
      </c>
      <c r="CS8344" s="262" t="s">
        <v>343</v>
      </c>
    </row>
    <row r="8345" spans="93:97" ht="39" customHeight="1">
      <c r="CO8345" s="333">
        <v>49623</v>
      </c>
      <c r="CP8345" s="262" t="s">
        <v>343</v>
      </c>
      <c r="CR8345" s="333">
        <v>49623</v>
      </c>
      <c r="CS8345" s="262" t="s">
        <v>344</v>
      </c>
    </row>
    <row r="8346" spans="93:97" ht="39" customHeight="1">
      <c r="CO8346" s="333">
        <v>49624</v>
      </c>
      <c r="CP8346" s="262" t="s">
        <v>344</v>
      </c>
      <c r="CR8346" s="333">
        <v>49624</v>
      </c>
      <c r="CS8346" s="262" t="s">
        <v>345</v>
      </c>
    </row>
    <row r="8347" spans="93:97" ht="39" customHeight="1">
      <c r="CO8347" s="333">
        <v>49625</v>
      </c>
      <c r="CP8347" s="262" t="s">
        <v>345</v>
      </c>
      <c r="CR8347" s="333">
        <v>49625</v>
      </c>
      <c r="CS8347" s="262" t="s">
        <v>346</v>
      </c>
    </row>
    <row r="8348" spans="93:97" ht="39" customHeight="1">
      <c r="CO8348" s="333">
        <v>49626</v>
      </c>
      <c r="CP8348" s="262" t="s">
        <v>346</v>
      </c>
      <c r="CR8348" s="333">
        <v>49626</v>
      </c>
      <c r="CS8348" s="262" t="s">
        <v>347</v>
      </c>
    </row>
    <row r="8349" spans="93:97" ht="39" customHeight="1">
      <c r="CO8349" s="333">
        <v>49627</v>
      </c>
      <c r="CP8349" s="262" t="s">
        <v>347</v>
      </c>
      <c r="CR8349" s="333">
        <v>49627</v>
      </c>
      <c r="CS8349" s="262" t="s">
        <v>348</v>
      </c>
    </row>
    <row r="8350" spans="93:97" ht="39" customHeight="1">
      <c r="CO8350" s="333">
        <v>49628</v>
      </c>
      <c r="CP8350" s="262" t="s">
        <v>348</v>
      </c>
      <c r="CR8350" s="333">
        <v>49628</v>
      </c>
      <c r="CS8350" s="262" t="s">
        <v>349</v>
      </c>
    </row>
    <row r="8351" spans="93:97" ht="39" customHeight="1">
      <c r="CO8351" s="333">
        <v>49629</v>
      </c>
      <c r="CP8351" s="262" t="s">
        <v>349</v>
      </c>
      <c r="CR8351" s="333">
        <v>49629</v>
      </c>
      <c r="CS8351" s="262" t="s">
        <v>350</v>
      </c>
    </row>
    <row r="8352" spans="93:97" ht="39" customHeight="1">
      <c r="CO8352" s="333">
        <v>49630</v>
      </c>
      <c r="CP8352" s="262" t="s">
        <v>350</v>
      </c>
      <c r="CR8352" s="333">
        <v>49630</v>
      </c>
      <c r="CS8352" s="262" t="s">
        <v>351</v>
      </c>
    </row>
    <row r="8353" spans="93:97" ht="39" customHeight="1">
      <c r="CO8353" s="333">
        <v>49631</v>
      </c>
      <c r="CP8353" s="262" t="s">
        <v>351</v>
      </c>
      <c r="CR8353" s="333">
        <v>49631</v>
      </c>
      <c r="CS8353" s="262" t="s">
        <v>352</v>
      </c>
    </row>
    <row r="8354" spans="93:97" ht="39" customHeight="1">
      <c r="CO8354" s="333">
        <v>49632</v>
      </c>
      <c r="CP8354" s="262" t="s">
        <v>352</v>
      </c>
      <c r="CR8354" s="333">
        <v>49632</v>
      </c>
      <c r="CS8354" s="262" t="s">
        <v>353</v>
      </c>
    </row>
    <row r="8355" spans="93:97" ht="39" customHeight="1">
      <c r="CO8355" s="333">
        <v>49633</v>
      </c>
      <c r="CP8355" s="262" t="s">
        <v>353</v>
      </c>
      <c r="CR8355" s="333">
        <v>49633</v>
      </c>
      <c r="CS8355" s="262" t="s">
        <v>354</v>
      </c>
    </row>
    <row r="8356" spans="93:97" ht="39" customHeight="1">
      <c r="CO8356" s="333">
        <v>49634</v>
      </c>
      <c r="CP8356" s="262" t="s">
        <v>354</v>
      </c>
      <c r="CR8356" s="333">
        <v>49634</v>
      </c>
      <c r="CS8356" s="262" t="s">
        <v>355</v>
      </c>
    </row>
    <row r="8357" spans="93:97" ht="39" customHeight="1">
      <c r="CO8357" s="333">
        <v>49635</v>
      </c>
      <c r="CP8357" s="262" t="s">
        <v>355</v>
      </c>
      <c r="CR8357" s="333">
        <v>49635</v>
      </c>
      <c r="CS8357" s="262" t="s">
        <v>356</v>
      </c>
    </row>
    <row r="8358" spans="93:97" ht="39" customHeight="1">
      <c r="CO8358" s="333">
        <v>49636</v>
      </c>
      <c r="CP8358" s="262" t="s">
        <v>356</v>
      </c>
      <c r="CR8358" s="333">
        <v>49636</v>
      </c>
      <c r="CS8358" s="262" t="s">
        <v>357</v>
      </c>
    </row>
    <row r="8359" spans="93:97" ht="39" customHeight="1">
      <c r="CO8359" s="333">
        <v>49637</v>
      </c>
      <c r="CP8359" s="262" t="s">
        <v>357</v>
      </c>
      <c r="CR8359" s="333">
        <v>49637</v>
      </c>
      <c r="CS8359" s="262" t="s">
        <v>358</v>
      </c>
    </row>
    <row r="8360" spans="93:97" ht="39" customHeight="1">
      <c r="CO8360" s="333">
        <v>49638</v>
      </c>
      <c r="CP8360" s="262" t="s">
        <v>358</v>
      </c>
      <c r="CR8360" s="333">
        <v>49638</v>
      </c>
      <c r="CS8360" s="262" t="s">
        <v>359</v>
      </c>
    </row>
    <row r="8361" spans="93:97" ht="39" customHeight="1">
      <c r="CO8361" s="333">
        <v>49639</v>
      </c>
      <c r="CP8361" s="262" t="s">
        <v>359</v>
      </c>
      <c r="CR8361" s="333">
        <v>49639</v>
      </c>
      <c r="CS8361" s="262" t="s">
        <v>360</v>
      </c>
    </row>
    <row r="8362" spans="93:97" ht="39" customHeight="1">
      <c r="CO8362" s="333">
        <v>49640</v>
      </c>
      <c r="CP8362" s="262" t="s">
        <v>360</v>
      </c>
      <c r="CR8362" s="333">
        <v>49640</v>
      </c>
      <c r="CS8362" s="262" t="s">
        <v>361</v>
      </c>
    </row>
    <row r="8363" spans="93:97" ht="39" customHeight="1">
      <c r="CO8363" s="333">
        <v>49641</v>
      </c>
      <c r="CP8363" s="262" t="s">
        <v>361</v>
      </c>
      <c r="CR8363" s="333">
        <v>49641</v>
      </c>
      <c r="CS8363" s="262" t="s">
        <v>362</v>
      </c>
    </row>
    <row r="8364" spans="93:97" ht="39" customHeight="1">
      <c r="CO8364" s="333">
        <v>49642</v>
      </c>
      <c r="CP8364" s="262" t="s">
        <v>362</v>
      </c>
      <c r="CR8364" s="333">
        <v>49642</v>
      </c>
      <c r="CS8364" s="262" t="s">
        <v>363</v>
      </c>
    </row>
    <row r="8365" spans="93:97" ht="39" customHeight="1">
      <c r="CO8365" s="333">
        <v>49643</v>
      </c>
      <c r="CP8365" s="262" t="s">
        <v>363</v>
      </c>
      <c r="CR8365" s="333">
        <v>49643</v>
      </c>
      <c r="CS8365" s="262" t="s">
        <v>364</v>
      </c>
    </row>
    <row r="8366" spans="93:97" ht="39" customHeight="1">
      <c r="CO8366" s="333">
        <v>49644</v>
      </c>
      <c r="CP8366" s="262" t="s">
        <v>364</v>
      </c>
      <c r="CR8366" s="333">
        <v>49644</v>
      </c>
      <c r="CS8366" s="262" t="s">
        <v>365</v>
      </c>
    </row>
    <row r="8367" spans="93:97" ht="39" customHeight="1">
      <c r="CO8367" s="333">
        <v>49645</v>
      </c>
      <c r="CP8367" s="262" t="s">
        <v>365</v>
      </c>
      <c r="CR8367" s="333">
        <v>49645</v>
      </c>
      <c r="CS8367" s="262" t="s">
        <v>366</v>
      </c>
    </row>
    <row r="8368" spans="93:97" ht="39" customHeight="1">
      <c r="CO8368" s="333">
        <v>49646</v>
      </c>
      <c r="CP8368" s="262" t="s">
        <v>366</v>
      </c>
      <c r="CR8368" s="333">
        <v>49646</v>
      </c>
      <c r="CS8368" s="262" t="s">
        <v>367</v>
      </c>
    </row>
    <row r="8369" spans="93:97" ht="39" customHeight="1">
      <c r="CO8369" s="333">
        <v>49647</v>
      </c>
      <c r="CP8369" s="262" t="s">
        <v>367</v>
      </c>
      <c r="CR8369" s="333">
        <v>49647</v>
      </c>
      <c r="CS8369" s="262" t="s">
        <v>368</v>
      </c>
    </row>
    <row r="8370" spans="93:97" ht="39" customHeight="1">
      <c r="CO8370" s="333">
        <v>49648</v>
      </c>
      <c r="CP8370" s="262" t="s">
        <v>368</v>
      </c>
      <c r="CR8370" s="333">
        <v>49648</v>
      </c>
      <c r="CS8370" s="262" t="s">
        <v>369</v>
      </c>
    </row>
    <row r="8371" spans="93:97" ht="39" customHeight="1">
      <c r="CO8371" s="333">
        <v>49649</v>
      </c>
      <c r="CP8371" s="262" t="s">
        <v>369</v>
      </c>
      <c r="CR8371" s="333">
        <v>49649</v>
      </c>
      <c r="CS8371" s="262" t="s">
        <v>370</v>
      </c>
    </row>
    <row r="8372" spans="93:97" ht="39" customHeight="1">
      <c r="CO8372" s="333">
        <v>49650</v>
      </c>
      <c r="CP8372" s="262" t="s">
        <v>370</v>
      </c>
      <c r="CR8372" s="333">
        <v>49650</v>
      </c>
      <c r="CS8372" s="262" t="s">
        <v>371</v>
      </c>
    </row>
    <row r="8373" spans="93:97" ht="39" customHeight="1">
      <c r="CO8373" s="333">
        <v>49651</v>
      </c>
      <c r="CP8373" s="262" t="s">
        <v>371</v>
      </c>
      <c r="CR8373" s="333">
        <v>49651</v>
      </c>
      <c r="CS8373" s="262" t="s">
        <v>372</v>
      </c>
    </row>
    <row r="8374" spans="93:97" ht="39" customHeight="1">
      <c r="CO8374" s="333">
        <v>49652</v>
      </c>
      <c r="CP8374" s="262" t="s">
        <v>372</v>
      </c>
      <c r="CR8374" s="333">
        <v>49652</v>
      </c>
      <c r="CS8374" s="262" t="s">
        <v>373</v>
      </c>
    </row>
    <row r="8375" spans="93:97" ht="39" customHeight="1">
      <c r="CO8375" s="333">
        <v>49653</v>
      </c>
      <c r="CP8375" s="262" t="s">
        <v>373</v>
      </c>
      <c r="CR8375" s="333">
        <v>49653</v>
      </c>
      <c r="CS8375" s="262" t="s">
        <v>374</v>
      </c>
    </row>
    <row r="8376" spans="93:97" ht="39" customHeight="1">
      <c r="CO8376" s="333">
        <v>49654</v>
      </c>
      <c r="CP8376" s="262" t="s">
        <v>374</v>
      </c>
      <c r="CR8376" s="333">
        <v>49654</v>
      </c>
      <c r="CS8376" s="262" t="s">
        <v>375</v>
      </c>
    </row>
    <row r="8377" spans="93:97" ht="39" customHeight="1">
      <c r="CO8377" s="333">
        <v>49655</v>
      </c>
      <c r="CP8377" s="262" t="s">
        <v>375</v>
      </c>
      <c r="CR8377" s="333">
        <v>49655</v>
      </c>
      <c r="CS8377" s="262" t="s">
        <v>376</v>
      </c>
    </row>
    <row r="8378" spans="93:97" ht="39" customHeight="1">
      <c r="CO8378" s="333">
        <v>49656</v>
      </c>
      <c r="CP8378" s="262" t="s">
        <v>376</v>
      </c>
      <c r="CR8378" s="333">
        <v>49656</v>
      </c>
      <c r="CS8378" s="262" t="s">
        <v>377</v>
      </c>
    </row>
    <row r="8379" spans="93:97" ht="39" customHeight="1">
      <c r="CO8379" s="333">
        <v>49657</v>
      </c>
      <c r="CP8379" s="262" t="s">
        <v>377</v>
      </c>
      <c r="CR8379" s="333">
        <v>49657</v>
      </c>
      <c r="CS8379" s="262" t="s">
        <v>378</v>
      </c>
    </row>
    <row r="8380" spans="93:97" ht="39" customHeight="1">
      <c r="CO8380" s="333">
        <v>49658</v>
      </c>
      <c r="CP8380" s="262" t="s">
        <v>378</v>
      </c>
      <c r="CR8380" s="333">
        <v>49658</v>
      </c>
      <c r="CS8380" s="262" t="s">
        <v>379</v>
      </c>
    </row>
    <row r="8381" spans="93:97" ht="39" customHeight="1">
      <c r="CO8381" s="333">
        <v>49659</v>
      </c>
      <c r="CP8381" s="262" t="s">
        <v>379</v>
      </c>
      <c r="CR8381" s="333">
        <v>49659</v>
      </c>
      <c r="CS8381" s="262" t="s">
        <v>380</v>
      </c>
    </row>
    <row r="8382" spans="93:97" ht="39" customHeight="1">
      <c r="CO8382" s="333">
        <v>49660</v>
      </c>
      <c r="CP8382" s="262" t="s">
        <v>380</v>
      </c>
      <c r="CR8382" s="333">
        <v>49660</v>
      </c>
      <c r="CS8382" s="262" t="s">
        <v>381</v>
      </c>
    </row>
    <row r="8383" spans="93:97" ht="39" customHeight="1">
      <c r="CO8383" s="333">
        <v>49661</v>
      </c>
      <c r="CP8383" s="262" t="s">
        <v>381</v>
      </c>
      <c r="CR8383" s="333">
        <v>49661</v>
      </c>
      <c r="CS8383" s="262" t="s">
        <v>382</v>
      </c>
    </row>
    <row r="8384" spans="93:97" ht="39" customHeight="1">
      <c r="CO8384" s="333">
        <v>49662</v>
      </c>
      <c r="CP8384" s="262" t="s">
        <v>382</v>
      </c>
      <c r="CR8384" s="333">
        <v>49662</v>
      </c>
      <c r="CS8384" s="262" t="s">
        <v>383</v>
      </c>
    </row>
    <row r="8385" spans="93:97" ht="39" customHeight="1">
      <c r="CO8385" s="333">
        <v>49663</v>
      </c>
      <c r="CP8385" s="262" t="s">
        <v>383</v>
      </c>
      <c r="CR8385" s="333">
        <v>49663</v>
      </c>
      <c r="CS8385" s="262" t="s">
        <v>384</v>
      </c>
    </row>
    <row r="8386" spans="93:97" ht="39" customHeight="1">
      <c r="CO8386" s="333">
        <v>49664</v>
      </c>
      <c r="CP8386" s="262" t="s">
        <v>384</v>
      </c>
      <c r="CR8386" s="333">
        <v>49664</v>
      </c>
      <c r="CS8386" s="262" t="s">
        <v>385</v>
      </c>
    </row>
    <row r="8387" spans="93:97" ht="39" customHeight="1">
      <c r="CO8387" s="333">
        <v>49665</v>
      </c>
      <c r="CP8387" s="262" t="s">
        <v>385</v>
      </c>
      <c r="CR8387" s="333">
        <v>49665</v>
      </c>
      <c r="CS8387" s="262" t="s">
        <v>386</v>
      </c>
    </row>
    <row r="8388" spans="93:97" ht="39" customHeight="1">
      <c r="CO8388" s="333">
        <v>49666</v>
      </c>
      <c r="CP8388" s="262" t="s">
        <v>386</v>
      </c>
      <c r="CR8388" s="333">
        <v>49666</v>
      </c>
      <c r="CS8388" s="262" t="s">
        <v>387</v>
      </c>
    </row>
    <row r="8389" spans="93:97" ht="39" customHeight="1">
      <c r="CO8389" s="333">
        <v>49667</v>
      </c>
      <c r="CP8389" s="262" t="s">
        <v>387</v>
      </c>
      <c r="CR8389" s="333">
        <v>49667</v>
      </c>
      <c r="CS8389" s="262" t="s">
        <v>388</v>
      </c>
    </row>
    <row r="8390" spans="93:97" ht="39" customHeight="1">
      <c r="CO8390" s="333">
        <v>49668</v>
      </c>
      <c r="CP8390" s="262" t="s">
        <v>388</v>
      </c>
      <c r="CR8390" s="333">
        <v>49668</v>
      </c>
      <c r="CS8390" s="262" t="s">
        <v>389</v>
      </c>
    </row>
    <row r="8391" spans="93:97" ht="39" customHeight="1">
      <c r="CO8391" s="333">
        <v>49669</v>
      </c>
      <c r="CP8391" s="262" t="s">
        <v>389</v>
      </c>
      <c r="CR8391" s="333">
        <v>49669</v>
      </c>
      <c r="CS8391" s="262" t="s">
        <v>390</v>
      </c>
    </row>
    <row r="8392" spans="93:97" ht="39" customHeight="1">
      <c r="CO8392" s="333">
        <v>49670</v>
      </c>
      <c r="CP8392" s="262" t="s">
        <v>390</v>
      </c>
      <c r="CR8392" s="333">
        <v>49670</v>
      </c>
      <c r="CS8392" s="262" t="s">
        <v>391</v>
      </c>
    </row>
    <row r="8393" spans="93:97" ht="39" customHeight="1">
      <c r="CO8393" s="333">
        <v>49671</v>
      </c>
      <c r="CP8393" s="262" t="s">
        <v>391</v>
      </c>
      <c r="CR8393" s="333">
        <v>49671</v>
      </c>
      <c r="CS8393" s="262" t="s">
        <v>392</v>
      </c>
    </row>
    <row r="8394" spans="93:97" ht="39" customHeight="1">
      <c r="CO8394" s="333">
        <v>49672</v>
      </c>
      <c r="CP8394" s="262" t="s">
        <v>392</v>
      </c>
      <c r="CR8394" s="333">
        <v>49672</v>
      </c>
      <c r="CS8394" s="262" t="s">
        <v>393</v>
      </c>
    </row>
    <row r="8395" spans="93:97" ht="39" customHeight="1">
      <c r="CO8395" s="333">
        <v>49673</v>
      </c>
      <c r="CP8395" s="262" t="s">
        <v>393</v>
      </c>
      <c r="CR8395" s="333">
        <v>49673</v>
      </c>
      <c r="CS8395" s="262" t="s">
        <v>394</v>
      </c>
    </row>
    <row r="8396" spans="93:97" ht="39" customHeight="1">
      <c r="CO8396" s="333">
        <v>49674</v>
      </c>
      <c r="CP8396" s="262" t="s">
        <v>394</v>
      </c>
      <c r="CR8396" s="333">
        <v>49674</v>
      </c>
      <c r="CS8396" s="262" t="s">
        <v>395</v>
      </c>
    </row>
    <row r="8397" spans="93:97" ht="39" customHeight="1">
      <c r="CO8397" s="333">
        <v>49675</v>
      </c>
      <c r="CP8397" s="262" t="s">
        <v>395</v>
      </c>
      <c r="CR8397" s="333">
        <v>49675</v>
      </c>
      <c r="CS8397" s="262" t="s">
        <v>31</v>
      </c>
    </row>
    <row r="8398" spans="93:97" ht="39" customHeight="1">
      <c r="CO8398" s="333">
        <v>49676</v>
      </c>
      <c r="CP8398" s="262" t="s">
        <v>31</v>
      </c>
      <c r="CR8398" s="333">
        <v>49676</v>
      </c>
      <c r="CS8398" s="262" t="s">
        <v>32</v>
      </c>
    </row>
    <row r="8399" spans="93:97" ht="39" customHeight="1">
      <c r="CO8399" s="333">
        <v>49677</v>
      </c>
      <c r="CP8399" s="262" t="s">
        <v>32</v>
      </c>
      <c r="CR8399" s="333">
        <v>49677</v>
      </c>
      <c r="CS8399" s="262" t="s">
        <v>33</v>
      </c>
    </row>
    <row r="8400" spans="93:97" ht="39" customHeight="1">
      <c r="CO8400" s="333">
        <v>49678</v>
      </c>
      <c r="CP8400" s="262" t="s">
        <v>33</v>
      </c>
      <c r="CR8400" s="333">
        <v>49678</v>
      </c>
      <c r="CS8400" s="262" t="s">
        <v>34</v>
      </c>
    </row>
    <row r="8401" spans="93:97" ht="39" customHeight="1">
      <c r="CO8401" s="333">
        <v>49679</v>
      </c>
      <c r="CP8401" s="262" t="s">
        <v>34</v>
      </c>
      <c r="CR8401" s="333">
        <v>49679</v>
      </c>
      <c r="CS8401" s="262" t="s">
        <v>35</v>
      </c>
    </row>
    <row r="8402" spans="93:97" ht="39" customHeight="1">
      <c r="CO8402" s="333">
        <v>49680</v>
      </c>
      <c r="CP8402" s="262" t="s">
        <v>35</v>
      </c>
      <c r="CR8402" s="333">
        <v>49680</v>
      </c>
      <c r="CS8402" s="262" t="s">
        <v>36</v>
      </c>
    </row>
    <row r="8403" spans="93:97" ht="39" customHeight="1">
      <c r="CO8403" s="333">
        <v>49681</v>
      </c>
      <c r="CP8403" s="262" t="s">
        <v>36</v>
      </c>
      <c r="CR8403" s="333">
        <v>49681</v>
      </c>
      <c r="CS8403" s="262" t="s">
        <v>37</v>
      </c>
    </row>
    <row r="8404" spans="93:97" ht="39" customHeight="1">
      <c r="CO8404" s="333">
        <v>49682</v>
      </c>
      <c r="CP8404" s="262" t="s">
        <v>37</v>
      </c>
      <c r="CR8404" s="333">
        <v>49682</v>
      </c>
      <c r="CS8404" s="262" t="s">
        <v>38</v>
      </c>
    </row>
    <row r="8405" spans="93:97" ht="39" customHeight="1">
      <c r="CO8405" s="333">
        <v>49683</v>
      </c>
      <c r="CP8405" s="262" t="s">
        <v>38</v>
      </c>
      <c r="CR8405" s="333">
        <v>49683</v>
      </c>
      <c r="CS8405" s="262" t="s">
        <v>39</v>
      </c>
    </row>
    <row r="8406" spans="93:97" ht="39" customHeight="1">
      <c r="CO8406" s="333">
        <v>49684</v>
      </c>
      <c r="CP8406" s="262" t="s">
        <v>39</v>
      </c>
      <c r="CR8406" s="333">
        <v>49684</v>
      </c>
      <c r="CS8406" s="262" t="s">
        <v>40</v>
      </c>
    </row>
    <row r="8407" spans="93:97" ht="39" customHeight="1">
      <c r="CO8407" s="333">
        <v>49685</v>
      </c>
      <c r="CP8407" s="262" t="s">
        <v>40</v>
      </c>
      <c r="CR8407" s="333">
        <v>49685</v>
      </c>
      <c r="CS8407" s="262" t="s">
        <v>41</v>
      </c>
    </row>
    <row r="8408" spans="93:97" ht="39" customHeight="1">
      <c r="CO8408" s="333">
        <v>49686</v>
      </c>
      <c r="CP8408" s="262" t="s">
        <v>41</v>
      </c>
      <c r="CR8408" s="333">
        <v>49686</v>
      </c>
      <c r="CS8408" s="262" t="s">
        <v>42</v>
      </c>
    </row>
    <row r="8409" spans="93:97" ht="39" customHeight="1">
      <c r="CO8409" s="333">
        <v>49687</v>
      </c>
      <c r="CP8409" s="262" t="s">
        <v>42</v>
      </c>
      <c r="CR8409" s="333">
        <v>49687</v>
      </c>
      <c r="CS8409" s="262" t="s">
        <v>43</v>
      </c>
    </row>
    <row r="8410" spans="93:97" ht="39" customHeight="1">
      <c r="CO8410" s="333">
        <v>49688</v>
      </c>
      <c r="CP8410" s="262" t="s">
        <v>43</v>
      </c>
      <c r="CR8410" s="333">
        <v>49688</v>
      </c>
      <c r="CS8410" s="262" t="s">
        <v>44</v>
      </c>
    </row>
    <row r="8411" spans="93:97" ht="39" customHeight="1">
      <c r="CO8411" s="333">
        <v>49689</v>
      </c>
      <c r="CP8411" s="262" t="s">
        <v>44</v>
      </c>
      <c r="CR8411" s="333">
        <v>49689</v>
      </c>
      <c r="CS8411" s="262" t="s">
        <v>45</v>
      </c>
    </row>
    <row r="8412" spans="93:97" ht="39" customHeight="1">
      <c r="CO8412" s="333">
        <v>49690</v>
      </c>
      <c r="CP8412" s="262" t="s">
        <v>45</v>
      </c>
      <c r="CR8412" s="333">
        <v>49690</v>
      </c>
      <c r="CS8412" s="262" t="s">
        <v>46</v>
      </c>
    </row>
    <row r="8413" spans="93:97" ht="39" customHeight="1">
      <c r="CO8413" s="333">
        <v>49691</v>
      </c>
      <c r="CP8413" s="262" t="s">
        <v>46</v>
      </c>
      <c r="CR8413" s="333">
        <v>49691</v>
      </c>
      <c r="CS8413" s="262" t="s">
        <v>47</v>
      </c>
    </row>
    <row r="8414" spans="93:97" ht="39" customHeight="1">
      <c r="CO8414" s="333">
        <v>49692</v>
      </c>
      <c r="CP8414" s="262" t="s">
        <v>47</v>
      </c>
      <c r="CR8414" s="333">
        <v>49692</v>
      </c>
      <c r="CS8414" s="262" t="s">
        <v>48</v>
      </c>
    </row>
    <row r="8415" spans="93:97" ht="39" customHeight="1">
      <c r="CO8415" s="333">
        <v>49693</v>
      </c>
      <c r="CP8415" s="262" t="s">
        <v>48</v>
      </c>
      <c r="CR8415" s="333">
        <v>49693</v>
      </c>
      <c r="CS8415" s="262" t="s">
        <v>49</v>
      </c>
    </row>
    <row r="8416" spans="93:97" ht="39" customHeight="1">
      <c r="CO8416" s="333">
        <v>49694</v>
      </c>
      <c r="CP8416" s="262" t="s">
        <v>49</v>
      </c>
      <c r="CR8416" s="333">
        <v>49694</v>
      </c>
      <c r="CS8416" s="262" t="s">
        <v>50</v>
      </c>
    </row>
    <row r="8417" spans="93:97" ht="39" customHeight="1">
      <c r="CO8417" s="333">
        <v>49695</v>
      </c>
      <c r="CP8417" s="262" t="s">
        <v>50</v>
      </c>
      <c r="CR8417" s="333">
        <v>49695</v>
      </c>
      <c r="CS8417" s="262" t="s">
        <v>51</v>
      </c>
    </row>
    <row r="8418" spans="93:97" ht="39" customHeight="1">
      <c r="CO8418" s="333">
        <v>49696</v>
      </c>
      <c r="CP8418" s="262" t="s">
        <v>51</v>
      </c>
      <c r="CR8418" s="333">
        <v>49696</v>
      </c>
      <c r="CS8418" s="262" t="s">
        <v>52</v>
      </c>
    </row>
    <row r="8419" spans="93:97" ht="39" customHeight="1">
      <c r="CO8419" s="333">
        <v>49697</v>
      </c>
      <c r="CP8419" s="262" t="s">
        <v>52</v>
      </c>
      <c r="CR8419" s="333">
        <v>49697</v>
      </c>
      <c r="CS8419" s="262" t="s">
        <v>53</v>
      </c>
    </row>
    <row r="8420" spans="93:97" ht="39" customHeight="1">
      <c r="CO8420" s="333">
        <v>49698</v>
      </c>
      <c r="CP8420" s="262" t="s">
        <v>53</v>
      </c>
      <c r="CR8420" s="333">
        <v>49698</v>
      </c>
      <c r="CS8420" s="262" t="s">
        <v>54</v>
      </c>
    </row>
    <row r="8421" spans="93:97" ht="39" customHeight="1">
      <c r="CO8421" s="333">
        <v>49699</v>
      </c>
      <c r="CP8421" s="262" t="s">
        <v>54</v>
      </c>
      <c r="CR8421" s="333">
        <v>49699</v>
      </c>
      <c r="CS8421" s="262" t="s">
        <v>55</v>
      </c>
    </row>
    <row r="8422" spans="93:97" ht="39" customHeight="1">
      <c r="CO8422" s="333">
        <v>49700</v>
      </c>
      <c r="CP8422" s="262" t="s">
        <v>55</v>
      </c>
      <c r="CR8422" s="333">
        <v>49700</v>
      </c>
      <c r="CS8422" s="262" t="s">
        <v>56</v>
      </c>
    </row>
    <row r="8423" spans="93:97" ht="39" customHeight="1">
      <c r="CO8423" s="333">
        <v>49701</v>
      </c>
      <c r="CP8423" s="262" t="s">
        <v>56</v>
      </c>
      <c r="CR8423" s="333">
        <v>49701</v>
      </c>
      <c r="CS8423" s="262" t="s">
        <v>57</v>
      </c>
    </row>
    <row r="8424" spans="93:97" ht="39" customHeight="1">
      <c r="CO8424" s="333">
        <v>49702</v>
      </c>
      <c r="CP8424" s="262" t="s">
        <v>57</v>
      </c>
      <c r="CR8424" s="333">
        <v>49702</v>
      </c>
      <c r="CS8424" s="262" t="s">
        <v>58</v>
      </c>
    </row>
    <row r="8425" spans="93:97" ht="39" customHeight="1">
      <c r="CO8425" s="333">
        <v>49703</v>
      </c>
      <c r="CP8425" s="262" t="s">
        <v>58</v>
      </c>
      <c r="CR8425" s="333">
        <v>49703</v>
      </c>
      <c r="CS8425" s="262" t="s">
        <v>59</v>
      </c>
    </row>
    <row r="8426" spans="93:97" ht="39" customHeight="1">
      <c r="CO8426" s="333">
        <v>49704</v>
      </c>
      <c r="CP8426" s="262" t="s">
        <v>59</v>
      </c>
      <c r="CR8426" s="333">
        <v>49704</v>
      </c>
      <c r="CS8426" s="262" t="s">
        <v>60</v>
      </c>
    </row>
    <row r="8427" spans="93:97" ht="39" customHeight="1">
      <c r="CO8427" s="333">
        <v>49705</v>
      </c>
      <c r="CP8427" s="262" t="s">
        <v>60</v>
      </c>
      <c r="CR8427" s="333">
        <v>49705</v>
      </c>
      <c r="CS8427" s="262" t="s">
        <v>61</v>
      </c>
    </row>
    <row r="8428" spans="93:97" ht="39" customHeight="1">
      <c r="CO8428" s="333">
        <v>49706</v>
      </c>
      <c r="CP8428" s="262" t="s">
        <v>61</v>
      </c>
      <c r="CR8428" s="333">
        <v>49706</v>
      </c>
      <c r="CS8428" s="262" t="s">
        <v>62</v>
      </c>
    </row>
    <row r="8429" spans="93:97" ht="39" customHeight="1">
      <c r="CO8429" s="333">
        <v>49707</v>
      </c>
      <c r="CP8429" s="262" t="s">
        <v>62</v>
      </c>
      <c r="CR8429" s="333">
        <v>49707</v>
      </c>
      <c r="CS8429" s="262" t="s">
        <v>63</v>
      </c>
    </row>
    <row r="8430" spans="93:97" ht="39" customHeight="1">
      <c r="CO8430" s="333">
        <v>49708</v>
      </c>
      <c r="CP8430" s="262" t="s">
        <v>63</v>
      </c>
      <c r="CR8430" s="333">
        <v>49708</v>
      </c>
      <c r="CS8430" s="262" t="s">
        <v>64</v>
      </c>
    </row>
    <row r="8431" spans="93:97" ht="39" customHeight="1">
      <c r="CO8431" s="333">
        <v>49709</v>
      </c>
      <c r="CP8431" s="262" t="s">
        <v>64</v>
      </c>
      <c r="CR8431" s="333">
        <v>49709</v>
      </c>
      <c r="CS8431" s="262" t="s">
        <v>65</v>
      </c>
    </row>
    <row r="8432" spans="93:97" ht="39" customHeight="1">
      <c r="CO8432" s="333">
        <v>49710</v>
      </c>
      <c r="CP8432" s="262" t="s">
        <v>65</v>
      </c>
      <c r="CR8432" s="333">
        <v>49710</v>
      </c>
      <c r="CS8432" s="262" t="s">
        <v>66</v>
      </c>
    </row>
    <row r="8433" spans="93:97" ht="39" customHeight="1">
      <c r="CO8433" s="333">
        <v>49711</v>
      </c>
      <c r="CP8433" s="262" t="s">
        <v>66</v>
      </c>
      <c r="CR8433" s="333">
        <v>49711</v>
      </c>
      <c r="CS8433" s="262" t="s">
        <v>67</v>
      </c>
    </row>
    <row r="8434" spans="93:97" ht="39" customHeight="1">
      <c r="CO8434" s="333">
        <v>49712</v>
      </c>
      <c r="CP8434" s="262" t="s">
        <v>67</v>
      </c>
      <c r="CR8434" s="333">
        <v>49712</v>
      </c>
      <c r="CS8434" s="262" t="s">
        <v>68</v>
      </c>
    </row>
    <row r="8435" spans="93:97" ht="39" customHeight="1">
      <c r="CO8435" s="333">
        <v>49713</v>
      </c>
      <c r="CP8435" s="262" t="s">
        <v>68</v>
      </c>
      <c r="CR8435" s="333">
        <v>49713</v>
      </c>
      <c r="CS8435" s="262" t="s">
        <v>69</v>
      </c>
    </row>
    <row r="8436" spans="93:97" ht="39" customHeight="1">
      <c r="CO8436" s="333">
        <v>49714</v>
      </c>
      <c r="CP8436" s="262" t="s">
        <v>69</v>
      </c>
      <c r="CR8436" s="333">
        <v>49714</v>
      </c>
      <c r="CS8436" s="262" t="s">
        <v>70</v>
      </c>
    </row>
    <row r="8437" spans="93:97" ht="39" customHeight="1">
      <c r="CO8437" s="333">
        <v>49715</v>
      </c>
      <c r="CP8437" s="262" t="s">
        <v>70</v>
      </c>
      <c r="CR8437" s="333">
        <v>49715</v>
      </c>
      <c r="CS8437" s="262" t="s">
        <v>71</v>
      </c>
    </row>
    <row r="8438" spans="93:97" ht="39" customHeight="1">
      <c r="CO8438" s="333">
        <v>49716</v>
      </c>
      <c r="CP8438" s="262" t="s">
        <v>71</v>
      </c>
      <c r="CR8438" s="333">
        <v>49716</v>
      </c>
      <c r="CS8438" s="262" t="s">
        <v>72</v>
      </c>
    </row>
    <row r="8439" spans="93:97" ht="39" customHeight="1">
      <c r="CO8439" s="333">
        <v>49717</v>
      </c>
      <c r="CP8439" s="262" t="s">
        <v>72</v>
      </c>
      <c r="CR8439" s="333">
        <v>49717</v>
      </c>
      <c r="CS8439" s="262" t="s">
        <v>73</v>
      </c>
    </row>
    <row r="8440" spans="93:97" ht="39" customHeight="1">
      <c r="CO8440" s="333">
        <v>49718</v>
      </c>
      <c r="CP8440" s="262" t="s">
        <v>73</v>
      </c>
      <c r="CR8440" s="333">
        <v>49718</v>
      </c>
      <c r="CS8440" s="262" t="s">
        <v>74</v>
      </c>
    </row>
    <row r="8441" spans="93:97" ht="39" customHeight="1">
      <c r="CO8441" s="333">
        <v>49719</v>
      </c>
      <c r="CP8441" s="262" t="s">
        <v>74</v>
      </c>
      <c r="CR8441" s="333">
        <v>49719</v>
      </c>
      <c r="CS8441" s="262" t="s">
        <v>75</v>
      </c>
    </row>
    <row r="8442" spans="93:97" ht="39" customHeight="1">
      <c r="CO8442" s="333">
        <v>49720</v>
      </c>
      <c r="CP8442" s="262" t="s">
        <v>75</v>
      </c>
      <c r="CR8442" s="333">
        <v>49720</v>
      </c>
      <c r="CS8442" s="262" t="s">
        <v>76</v>
      </c>
    </row>
    <row r="8443" spans="93:97" ht="39" customHeight="1">
      <c r="CO8443" s="333">
        <v>49721</v>
      </c>
      <c r="CP8443" s="262" t="s">
        <v>76</v>
      </c>
      <c r="CR8443" s="333">
        <v>49721</v>
      </c>
      <c r="CS8443" s="262" t="s">
        <v>77</v>
      </c>
    </row>
    <row r="8444" spans="93:97" ht="39" customHeight="1">
      <c r="CO8444" s="333">
        <v>49722</v>
      </c>
      <c r="CP8444" s="262" t="s">
        <v>77</v>
      </c>
      <c r="CR8444" s="333">
        <v>49722</v>
      </c>
      <c r="CS8444" s="262" t="s">
        <v>78</v>
      </c>
    </row>
    <row r="8445" spans="93:97" ht="39" customHeight="1">
      <c r="CO8445" s="333">
        <v>49723</v>
      </c>
      <c r="CP8445" s="262" t="s">
        <v>78</v>
      </c>
      <c r="CR8445" s="333">
        <v>49723</v>
      </c>
      <c r="CS8445" s="262" t="s">
        <v>79</v>
      </c>
    </row>
    <row r="8446" spans="93:97" ht="39" customHeight="1">
      <c r="CO8446" s="333">
        <v>49724</v>
      </c>
      <c r="CP8446" s="262" t="s">
        <v>79</v>
      </c>
      <c r="CR8446" s="333">
        <v>49724</v>
      </c>
      <c r="CS8446" s="262" t="s">
        <v>80</v>
      </c>
    </row>
    <row r="8447" spans="93:97" ht="39" customHeight="1">
      <c r="CO8447" s="333">
        <v>49725</v>
      </c>
      <c r="CP8447" s="262" t="s">
        <v>80</v>
      </c>
      <c r="CR8447" s="333">
        <v>49725</v>
      </c>
      <c r="CS8447" s="262" t="s">
        <v>81</v>
      </c>
    </row>
    <row r="8448" spans="93:97" ht="39" customHeight="1">
      <c r="CO8448" s="333">
        <v>49726</v>
      </c>
      <c r="CP8448" s="262" t="s">
        <v>81</v>
      </c>
      <c r="CR8448" s="333">
        <v>49726</v>
      </c>
      <c r="CS8448" s="262" t="s">
        <v>82</v>
      </c>
    </row>
    <row r="8449" spans="93:97" ht="39" customHeight="1">
      <c r="CO8449" s="333">
        <v>49727</v>
      </c>
      <c r="CP8449" s="262" t="s">
        <v>82</v>
      </c>
      <c r="CR8449" s="333">
        <v>49727</v>
      </c>
      <c r="CS8449" s="262" t="s">
        <v>83</v>
      </c>
    </row>
    <row r="8450" spans="93:97" ht="39" customHeight="1">
      <c r="CO8450" s="333">
        <v>49728</v>
      </c>
      <c r="CP8450" s="262" t="s">
        <v>83</v>
      </c>
      <c r="CR8450" s="333">
        <v>49728</v>
      </c>
      <c r="CS8450" s="262" t="s">
        <v>84</v>
      </c>
    </row>
    <row r="8451" spans="93:97" ht="39" customHeight="1">
      <c r="CO8451" s="333">
        <v>49729</v>
      </c>
      <c r="CP8451" s="262" t="s">
        <v>84</v>
      </c>
      <c r="CR8451" s="333">
        <v>49729</v>
      </c>
      <c r="CS8451" s="262" t="s">
        <v>85</v>
      </c>
    </row>
    <row r="8452" spans="93:97" ht="39" customHeight="1">
      <c r="CO8452" s="333">
        <v>49730</v>
      </c>
      <c r="CP8452" s="262" t="s">
        <v>85</v>
      </c>
      <c r="CR8452" s="333">
        <v>49730</v>
      </c>
      <c r="CS8452" s="262" t="s">
        <v>86</v>
      </c>
    </row>
    <row r="8453" spans="93:97" ht="39" customHeight="1">
      <c r="CO8453" s="333">
        <v>49731</v>
      </c>
      <c r="CP8453" s="262" t="s">
        <v>86</v>
      </c>
      <c r="CR8453" s="333">
        <v>49731</v>
      </c>
      <c r="CS8453" s="262" t="s">
        <v>87</v>
      </c>
    </row>
    <row r="8454" spans="93:97" ht="39" customHeight="1">
      <c r="CO8454" s="333">
        <v>49732</v>
      </c>
      <c r="CP8454" s="262" t="s">
        <v>87</v>
      </c>
      <c r="CR8454" s="333">
        <v>49732</v>
      </c>
      <c r="CS8454" s="262" t="s">
        <v>88</v>
      </c>
    </row>
    <row r="8455" spans="93:97" ht="39" customHeight="1">
      <c r="CO8455" s="333">
        <v>49733</v>
      </c>
      <c r="CP8455" s="262" t="s">
        <v>88</v>
      </c>
      <c r="CR8455" s="333">
        <v>49733</v>
      </c>
      <c r="CS8455" s="262" t="s">
        <v>89</v>
      </c>
    </row>
    <row r="8456" spans="93:97" ht="39" customHeight="1">
      <c r="CO8456" s="333">
        <v>49734</v>
      </c>
      <c r="CP8456" s="262" t="s">
        <v>89</v>
      </c>
      <c r="CR8456" s="333">
        <v>49734</v>
      </c>
      <c r="CS8456" s="337" t="s">
        <v>396</v>
      </c>
    </row>
    <row r="8457" spans="93:97" ht="39" customHeight="1">
      <c r="CO8457" s="333">
        <v>49735</v>
      </c>
      <c r="CP8457" s="337" t="s">
        <v>396</v>
      </c>
      <c r="CR8457" s="333">
        <v>49735</v>
      </c>
      <c r="CS8457" s="262" t="s">
        <v>90</v>
      </c>
    </row>
    <row r="8458" spans="93:97" ht="39" customHeight="1">
      <c r="CO8458" s="333">
        <v>49736</v>
      </c>
      <c r="CP8458" s="262" t="s">
        <v>90</v>
      </c>
      <c r="CR8458" s="333">
        <v>49736</v>
      </c>
      <c r="CS8458" s="262" t="s">
        <v>91</v>
      </c>
    </row>
    <row r="8459" spans="93:97" ht="39" customHeight="1">
      <c r="CO8459" s="333">
        <v>49737</v>
      </c>
      <c r="CP8459" s="262" t="s">
        <v>91</v>
      </c>
      <c r="CR8459" s="333">
        <v>49737</v>
      </c>
      <c r="CS8459" s="262" t="s">
        <v>92</v>
      </c>
    </row>
    <row r="8460" spans="93:97" ht="39" customHeight="1">
      <c r="CO8460" s="333">
        <v>49738</v>
      </c>
      <c r="CP8460" s="262" t="s">
        <v>92</v>
      </c>
      <c r="CR8460" s="333">
        <v>49738</v>
      </c>
      <c r="CS8460" s="262" t="s">
        <v>93</v>
      </c>
    </row>
    <row r="8461" spans="93:97" ht="39" customHeight="1">
      <c r="CO8461" s="333">
        <v>49739</v>
      </c>
      <c r="CP8461" s="262" t="s">
        <v>93</v>
      </c>
      <c r="CR8461" s="333">
        <v>49739</v>
      </c>
      <c r="CS8461" s="262" t="s">
        <v>94</v>
      </c>
    </row>
    <row r="8462" spans="93:97" ht="39" customHeight="1">
      <c r="CO8462" s="333">
        <v>49740</v>
      </c>
      <c r="CP8462" s="262" t="s">
        <v>94</v>
      </c>
      <c r="CR8462" s="333">
        <v>49740</v>
      </c>
      <c r="CS8462" s="262" t="s">
        <v>95</v>
      </c>
    </row>
    <row r="8463" spans="93:97" ht="39" customHeight="1">
      <c r="CO8463" s="333">
        <v>49741</v>
      </c>
      <c r="CP8463" s="262" t="s">
        <v>95</v>
      </c>
      <c r="CR8463" s="333">
        <v>49741</v>
      </c>
      <c r="CS8463" s="262" t="s">
        <v>96</v>
      </c>
    </row>
    <row r="8464" spans="93:97" ht="39" customHeight="1">
      <c r="CO8464" s="333">
        <v>49742</v>
      </c>
      <c r="CP8464" s="262" t="s">
        <v>96</v>
      </c>
      <c r="CR8464" s="333">
        <v>49742</v>
      </c>
      <c r="CS8464" s="262" t="s">
        <v>97</v>
      </c>
    </row>
    <row r="8465" spans="93:97" ht="39" customHeight="1">
      <c r="CO8465" s="333">
        <v>49743</v>
      </c>
      <c r="CP8465" s="262" t="s">
        <v>97</v>
      </c>
      <c r="CR8465" s="333">
        <v>49743</v>
      </c>
      <c r="CS8465" s="262" t="s">
        <v>98</v>
      </c>
    </row>
    <row r="8466" spans="93:97" ht="39" customHeight="1">
      <c r="CO8466" s="333">
        <v>49744</v>
      </c>
      <c r="CP8466" s="262" t="s">
        <v>98</v>
      </c>
      <c r="CR8466" s="333">
        <v>49744</v>
      </c>
      <c r="CS8466" s="262" t="s">
        <v>99</v>
      </c>
    </row>
    <row r="8467" spans="93:97" ht="39" customHeight="1">
      <c r="CO8467" s="333">
        <v>49745</v>
      </c>
      <c r="CP8467" s="262" t="s">
        <v>99</v>
      </c>
      <c r="CR8467" s="333">
        <v>49745</v>
      </c>
      <c r="CS8467" s="262" t="s">
        <v>100</v>
      </c>
    </row>
    <row r="8468" spans="93:97" ht="39" customHeight="1">
      <c r="CO8468" s="333">
        <v>49746</v>
      </c>
      <c r="CP8468" s="262" t="s">
        <v>100</v>
      </c>
      <c r="CR8468" s="333">
        <v>49746</v>
      </c>
      <c r="CS8468" s="262" t="s">
        <v>101</v>
      </c>
    </row>
    <row r="8469" spans="93:97" ht="39" customHeight="1">
      <c r="CO8469" s="333">
        <v>49747</v>
      </c>
      <c r="CP8469" s="262" t="s">
        <v>101</v>
      </c>
      <c r="CR8469" s="333">
        <v>49747</v>
      </c>
      <c r="CS8469" s="262" t="s">
        <v>102</v>
      </c>
    </row>
    <row r="8470" spans="93:97" ht="39" customHeight="1">
      <c r="CO8470" s="333">
        <v>49748</v>
      </c>
      <c r="CP8470" s="262" t="s">
        <v>102</v>
      </c>
      <c r="CR8470" s="333">
        <v>49748</v>
      </c>
      <c r="CS8470" s="262" t="s">
        <v>103</v>
      </c>
    </row>
    <row r="8471" spans="93:97" ht="39" customHeight="1">
      <c r="CO8471" s="333">
        <v>49749</v>
      </c>
      <c r="CP8471" s="262" t="s">
        <v>103</v>
      </c>
      <c r="CR8471" s="333">
        <v>49749</v>
      </c>
      <c r="CS8471" s="262" t="s">
        <v>104</v>
      </c>
    </row>
    <row r="8472" spans="93:97" ht="39" customHeight="1">
      <c r="CO8472" s="333">
        <v>49750</v>
      </c>
      <c r="CP8472" s="262" t="s">
        <v>104</v>
      </c>
      <c r="CR8472" s="333">
        <v>49750</v>
      </c>
      <c r="CS8472" s="262" t="s">
        <v>105</v>
      </c>
    </row>
    <row r="8473" spans="93:97" ht="39" customHeight="1">
      <c r="CO8473" s="333">
        <v>49751</v>
      </c>
      <c r="CP8473" s="262" t="s">
        <v>105</v>
      </c>
      <c r="CR8473" s="333">
        <v>49751</v>
      </c>
      <c r="CS8473" s="262" t="s">
        <v>106</v>
      </c>
    </row>
    <row r="8474" spans="93:97" ht="39" customHeight="1">
      <c r="CO8474" s="333">
        <v>49752</v>
      </c>
      <c r="CP8474" s="262" t="s">
        <v>106</v>
      </c>
      <c r="CR8474" s="333">
        <v>49752</v>
      </c>
      <c r="CS8474" s="262" t="s">
        <v>107</v>
      </c>
    </row>
    <row r="8475" spans="93:97" ht="39" customHeight="1">
      <c r="CO8475" s="333">
        <v>49753</v>
      </c>
      <c r="CP8475" s="262" t="s">
        <v>107</v>
      </c>
      <c r="CR8475" s="333">
        <v>49753</v>
      </c>
      <c r="CS8475" s="262" t="s">
        <v>108</v>
      </c>
    </row>
    <row r="8476" spans="93:97" ht="39" customHeight="1">
      <c r="CO8476" s="333">
        <v>49754</v>
      </c>
      <c r="CP8476" s="262" t="s">
        <v>108</v>
      </c>
      <c r="CR8476" s="333">
        <v>49754</v>
      </c>
      <c r="CS8476" s="262" t="s">
        <v>109</v>
      </c>
    </row>
    <row r="8477" spans="93:97" ht="39" customHeight="1">
      <c r="CO8477" s="333">
        <v>49755</v>
      </c>
      <c r="CP8477" s="262" t="s">
        <v>109</v>
      </c>
      <c r="CR8477" s="333">
        <v>49755</v>
      </c>
      <c r="CS8477" s="262" t="s">
        <v>110</v>
      </c>
    </row>
    <row r="8478" spans="93:97" ht="39" customHeight="1">
      <c r="CO8478" s="333">
        <v>49756</v>
      </c>
      <c r="CP8478" s="262" t="s">
        <v>110</v>
      </c>
      <c r="CR8478" s="333">
        <v>49756</v>
      </c>
      <c r="CS8478" s="262" t="s">
        <v>111</v>
      </c>
    </row>
    <row r="8479" spans="93:97" ht="39" customHeight="1">
      <c r="CO8479" s="333">
        <v>49757</v>
      </c>
      <c r="CP8479" s="262" t="s">
        <v>111</v>
      </c>
      <c r="CR8479" s="333">
        <v>49757</v>
      </c>
      <c r="CS8479" s="262" t="s">
        <v>112</v>
      </c>
    </row>
    <row r="8480" spans="93:97" ht="39" customHeight="1">
      <c r="CO8480" s="333">
        <v>49758</v>
      </c>
      <c r="CP8480" s="262" t="s">
        <v>112</v>
      </c>
      <c r="CR8480" s="333">
        <v>49758</v>
      </c>
      <c r="CS8480" s="262" t="s">
        <v>113</v>
      </c>
    </row>
    <row r="8481" spans="93:97" ht="39" customHeight="1">
      <c r="CO8481" s="333">
        <v>49759</v>
      </c>
      <c r="CP8481" s="262" t="s">
        <v>113</v>
      </c>
      <c r="CR8481" s="333">
        <v>49759</v>
      </c>
      <c r="CS8481" s="262" t="s">
        <v>114</v>
      </c>
    </row>
    <row r="8482" spans="93:97" ht="39" customHeight="1">
      <c r="CO8482" s="333">
        <v>49760</v>
      </c>
      <c r="CP8482" s="262" t="s">
        <v>114</v>
      </c>
      <c r="CR8482" s="333">
        <v>49760</v>
      </c>
      <c r="CS8482" s="262" t="s">
        <v>115</v>
      </c>
    </row>
    <row r="8483" spans="93:97" ht="39" customHeight="1">
      <c r="CO8483" s="333">
        <v>49761</v>
      </c>
      <c r="CP8483" s="262" t="s">
        <v>115</v>
      </c>
      <c r="CR8483" s="333">
        <v>49761</v>
      </c>
      <c r="CS8483" s="262" t="s">
        <v>116</v>
      </c>
    </row>
    <row r="8484" spans="93:97" ht="39" customHeight="1">
      <c r="CO8484" s="333">
        <v>49762</v>
      </c>
      <c r="CP8484" s="262" t="s">
        <v>116</v>
      </c>
      <c r="CR8484" s="333">
        <v>49762</v>
      </c>
      <c r="CS8484" s="262" t="s">
        <v>117</v>
      </c>
    </row>
    <row r="8485" spans="93:97" ht="39" customHeight="1">
      <c r="CO8485" s="333">
        <v>49763</v>
      </c>
      <c r="CP8485" s="262" t="s">
        <v>117</v>
      </c>
      <c r="CR8485" s="333">
        <v>49763</v>
      </c>
      <c r="CS8485" s="262" t="s">
        <v>118</v>
      </c>
    </row>
    <row r="8486" spans="93:97" ht="39" customHeight="1">
      <c r="CO8486" s="333">
        <v>49764</v>
      </c>
      <c r="CP8486" s="262" t="s">
        <v>118</v>
      </c>
      <c r="CR8486" s="333">
        <v>49764</v>
      </c>
      <c r="CS8486" s="262" t="s">
        <v>119</v>
      </c>
    </row>
    <row r="8487" spans="93:97" ht="39" customHeight="1">
      <c r="CO8487" s="333">
        <v>49765</v>
      </c>
      <c r="CP8487" s="262" t="s">
        <v>119</v>
      </c>
      <c r="CR8487" s="333">
        <v>49765</v>
      </c>
      <c r="CS8487" s="262" t="s">
        <v>120</v>
      </c>
    </row>
    <row r="8488" spans="93:97" ht="39" customHeight="1">
      <c r="CO8488" s="333">
        <v>49766</v>
      </c>
      <c r="CP8488" s="262" t="s">
        <v>120</v>
      </c>
      <c r="CR8488" s="333">
        <v>49766</v>
      </c>
      <c r="CS8488" s="262" t="s">
        <v>121</v>
      </c>
    </row>
    <row r="8489" spans="93:97" ht="39" customHeight="1">
      <c r="CO8489" s="333">
        <v>49767</v>
      </c>
      <c r="CP8489" s="262" t="s">
        <v>121</v>
      </c>
      <c r="CR8489" s="333">
        <v>49767</v>
      </c>
      <c r="CS8489" s="262" t="s">
        <v>122</v>
      </c>
    </row>
    <row r="8490" spans="93:97" ht="39" customHeight="1">
      <c r="CO8490" s="333">
        <v>49768</v>
      </c>
      <c r="CP8490" s="262" t="s">
        <v>122</v>
      </c>
      <c r="CR8490" s="333">
        <v>49768</v>
      </c>
      <c r="CS8490" s="262" t="s">
        <v>123</v>
      </c>
    </row>
    <row r="8491" spans="93:97" ht="39" customHeight="1">
      <c r="CO8491" s="333">
        <v>49769</v>
      </c>
      <c r="CP8491" s="262" t="s">
        <v>123</v>
      </c>
      <c r="CR8491" s="333">
        <v>49769</v>
      </c>
      <c r="CS8491" s="262" t="s">
        <v>124</v>
      </c>
    </row>
    <row r="8492" spans="93:97" ht="39" customHeight="1">
      <c r="CO8492" s="333">
        <v>49770</v>
      </c>
      <c r="CP8492" s="262" t="s">
        <v>124</v>
      </c>
      <c r="CR8492" s="333">
        <v>49770</v>
      </c>
      <c r="CS8492" s="262" t="s">
        <v>125</v>
      </c>
    </row>
    <row r="8493" spans="93:97" ht="39" customHeight="1">
      <c r="CO8493" s="333">
        <v>49771</v>
      </c>
      <c r="CP8493" s="262" t="s">
        <v>125</v>
      </c>
      <c r="CR8493" s="333">
        <v>49771</v>
      </c>
      <c r="CS8493" s="262" t="s">
        <v>126</v>
      </c>
    </row>
    <row r="8494" spans="93:97" ht="39" customHeight="1">
      <c r="CO8494" s="333">
        <v>49772</v>
      </c>
      <c r="CP8494" s="262" t="s">
        <v>126</v>
      </c>
      <c r="CR8494" s="333">
        <v>49772</v>
      </c>
      <c r="CS8494" s="262" t="s">
        <v>127</v>
      </c>
    </row>
    <row r="8495" spans="93:97" ht="39" customHeight="1">
      <c r="CO8495" s="333">
        <v>49773</v>
      </c>
      <c r="CP8495" s="262" t="s">
        <v>127</v>
      </c>
      <c r="CR8495" s="333">
        <v>49773</v>
      </c>
      <c r="CS8495" s="262" t="s">
        <v>128</v>
      </c>
    </row>
    <row r="8496" spans="93:97" ht="39" customHeight="1">
      <c r="CO8496" s="333">
        <v>49774</v>
      </c>
      <c r="CP8496" s="262" t="s">
        <v>128</v>
      </c>
      <c r="CR8496" s="333">
        <v>49774</v>
      </c>
      <c r="CS8496" s="262" t="s">
        <v>129</v>
      </c>
    </row>
    <row r="8497" spans="93:97" ht="39" customHeight="1">
      <c r="CO8497" s="333">
        <v>49775</v>
      </c>
      <c r="CP8497" s="262" t="s">
        <v>129</v>
      </c>
      <c r="CR8497" s="333">
        <v>49775</v>
      </c>
      <c r="CS8497" s="262" t="s">
        <v>130</v>
      </c>
    </row>
    <row r="8498" spans="93:97" ht="39" customHeight="1">
      <c r="CO8498" s="333">
        <v>49776</v>
      </c>
      <c r="CP8498" s="262" t="s">
        <v>130</v>
      </c>
      <c r="CR8498" s="333">
        <v>49776</v>
      </c>
      <c r="CS8498" s="262" t="s">
        <v>131</v>
      </c>
    </row>
    <row r="8499" spans="93:97" ht="39" customHeight="1">
      <c r="CO8499" s="333">
        <v>49777</v>
      </c>
      <c r="CP8499" s="262" t="s">
        <v>131</v>
      </c>
      <c r="CR8499" s="333">
        <v>49777</v>
      </c>
      <c r="CS8499" s="262" t="s">
        <v>132</v>
      </c>
    </row>
    <row r="8500" spans="93:97" ht="39" customHeight="1">
      <c r="CO8500" s="333">
        <v>49778</v>
      </c>
      <c r="CP8500" s="262" t="s">
        <v>132</v>
      </c>
      <c r="CR8500" s="333">
        <v>49778</v>
      </c>
      <c r="CS8500" s="262" t="s">
        <v>133</v>
      </c>
    </row>
    <row r="8501" spans="93:97" ht="39" customHeight="1">
      <c r="CO8501" s="333">
        <v>49779</v>
      </c>
      <c r="CP8501" s="262" t="s">
        <v>133</v>
      </c>
      <c r="CR8501" s="333">
        <v>49779</v>
      </c>
      <c r="CS8501" s="262" t="s">
        <v>134</v>
      </c>
    </row>
    <row r="8502" spans="93:97" ht="39" customHeight="1">
      <c r="CO8502" s="333">
        <v>49780</v>
      </c>
      <c r="CP8502" s="262" t="s">
        <v>134</v>
      </c>
      <c r="CR8502" s="333">
        <v>49780</v>
      </c>
      <c r="CS8502" s="262" t="s">
        <v>135</v>
      </c>
    </row>
    <row r="8503" spans="93:97" ht="39" customHeight="1">
      <c r="CO8503" s="333">
        <v>49781</v>
      </c>
      <c r="CP8503" s="262" t="s">
        <v>135</v>
      </c>
      <c r="CR8503" s="333">
        <v>49781</v>
      </c>
      <c r="CS8503" s="262" t="s">
        <v>136</v>
      </c>
    </row>
    <row r="8504" spans="93:97" ht="39" customHeight="1">
      <c r="CO8504" s="333">
        <v>49782</v>
      </c>
      <c r="CP8504" s="262" t="s">
        <v>136</v>
      </c>
      <c r="CR8504" s="333">
        <v>49782</v>
      </c>
      <c r="CS8504" s="262" t="s">
        <v>137</v>
      </c>
    </row>
    <row r="8505" spans="93:97" ht="39" customHeight="1">
      <c r="CO8505" s="333">
        <v>49783</v>
      </c>
      <c r="CP8505" s="262" t="s">
        <v>137</v>
      </c>
      <c r="CR8505" s="333">
        <v>49783</v>
      </c>
      <c r="CS8505" s="262" t="s">
        <v>138</v>
      </c>
    </row>
    <row r="8506" spans="93:97" ht="39" customHeight="1">
      <c r="CO8506" s="333">
        <v>49784</v>
      </c>
      <c r="CP8506" s="262" t="s">
        <v>138</v>
      </c>
      <c r="CR8506" s="333">
        <v>49784</v>
      </c>
      <c r="CS8506" s="262" t="s">
        <v>139</v>
      </c>
    </row>
    <row r="8507" spans="93:97" ht="39" customHeight="1">
      <c r="CO8507" s="333">
        <v>49785</v>
      </c>
      <c r="CP8507" s="262" t="s">
        <v>139</v>
      </c>
      <c r="CR8507" s="333">
        <v>49785</v>
      </c>
      <c r="CS8507" s="262" t="s">
        <v>140</v>
      </c>
    </row>
    <row r="8508" spans="93:97" ht="39" customHeight="1">
      <c r="CO8508" s="333">
        <v>49786</v>
      </c>
      <c r="CP8508" s="262" t="s">
        <v>140</v>
      </c>
      <c r="CR8508" s="333">
        <v>49786</v>
      </c>
      <c r="CS8508" s="262" t="s">
        <v>141</v>
      </c>
    </row>
    <row r="8509" spans="93:97" ht="39" customHeight="1">
      <c r="CO8509" s="333">
        <v>49787</v>
      </c>
      <c r="CP8509" s="262" t="s">
        <v>141</v>
      </c>
      <c r="CR8509" s="333">
        <v>49787</v>
      </c>
      <c r="CS8509" s="262" t="s">
        <v>142</v>
      </c>
    </row>
    <row r="8510" spans="93:97" ht="39" customHeight="1">
      <c r="CO8510" s="333">
        <v>49788</v>
      </c>
      <c r="CP8510" s="262" t="s">
        <v>142</v>
      </c>
      <c r="CR8510" s="333">
        <v>49788</v>
      </c>
      <c r="CS8510" s="262" t="s">
        <v>143</v>
      </c>
    </row>
    <row r="8511" spans="93:97" ht="39" customHeight="1">
      <c r="CO8511" s="333">
        <v>49789</v>
      </c>
      <c r="CP8511" s="262" t="s">
        <v>143</v>
      </c>
      <c r="CR8511" s="333">
        <v>49789</v>
      </c>
      <c r="CS8511" s="262" t="s">
        <v>144</v>
      </c>
    </row>
    <row r="8512" spans="93:97" ht="39" customHeight="1">
      <c r="CO8512" s="333">
        <v>49790</v>
      </c>
      <c r="CP8512" s="262" t="s">
        <v>144</v>
      </c>
      <c r="CR8512" s="333">
        <v>49790</v>
      </c>
      <c r="CS8512" s="262" t="s">
        <v>145</v>
      </c>
    </row>
    <row r="8513" spans="93:97" ht="39" customHeight="1">
      <c r="CO8513" s="333">
        <v>49791</v>
      </c>
      <c r="CP8513" s="262" t="s">
        <v>145</v>
      </c>
      <c r="CR8513" s="333">
        <v>49791</v>
      </c>
      <c r="CS8513" s="262" t="s">
        <v>146</v>
      </c>
    </row>
    <row r="8514" spans="93:97" ht="39" customHeight="1">
      <c r="CO8514" s="333">
        <v>49792</v>
      </c>
      <c r="CP8514" s="262" t="s">
        <v>146</v>
      </c>
      <c r="CR8514" s="333">
        <v>49792</v>
      </c>
      <c r="CS8514" s="262" t="s">
        <v>147</v>
      </c>
    </row>
    <row r="8515" spans="93:97" ht="39" customHeight="1">
      <c r="CO8515" s="333">
        <v>49793</v>
      </c>
      <c r="CP8515" s="262" t="s">
        <v>147</v>
      </c>
      <c r="CR8515" s="333">
        <v>49793</v>
      </c>
      <c r="CS8515" s="262" t="s">
        <v>148</v>
      </c>
    </row>
    <row r="8516" spans="93:97" ht="39" customHeight="1">
      <c r="CO8516" s="333">
        <v>49794</v>
      </c>
      <c r="CP8516" s="262" t="s">
        <v>148</v>
      </c>
      <c r="CR8516" s="333">
        <v>49794</v>
      </c>
      <c r="CS8516" s="262" t="s">
        <v>149</v>
      </c>
    </row>
    <row r="8517" spans="93:97" ht="39" customHeight="1">
      <c r="CO8517" s="333">
        <v>49795</v>
      </c>
      <c r="CP8517" s="262" t="s">
        <v>149</v>
      </c>
      <c r="CR8517" s="333">
        <v>49795</v>
      </c>
      <c r="CS8517" s="262" t="s">
        <v>150</v>
      </c>
    </row>
    <row r="8518" spans="93:97" ht="39" customHeight="1">
      <c r="CO8518" s="333">
        <v>49796</v>
      </c>
      <c r="CP8518" s="262" t="s">
        <v>150</v>
      </c>
      <c r="CR8518" s="333">
        <v>49796</v>
      </c>
      <c r="CS8518" s="262" t="s">
        <v>151</v>
      </c>
    </row>
    <row r="8519" spans="93:97" ht="39" customHeight="1">
      <c r="CO8519" s="333">
        <v>49797</v>
      </c>
      <c r="CP8519" s="262" t="s">
        <v>151</v>
      </c>
      <c r="CR8519" s="333">
        <v>49797</v>
      </c>
      <c r="CS8519" s="262" t="s">
        <v>152</v>
      </c>
    </row>
    <row r="8520" spans="93:97" ht="39" customHeight="1">
      <c r="CO8520" s="333">
        <v>49798</v>
      </c>
      <c r="CP8520" s="262" t="s">
        <v>152</v>
      </c>
      <c r="CR8520" s="333">
        <v>49798</v>
      </c>
      <c r="CS8520" s="262" t="s">
        <v>153</v>
      </c>
    </row>
    <row r="8521" spans="93:97" ht="39" customHeight="1">
      <c r="CO8521" s="333">
        <v>49799</v>
      </c>
      <c r="CP8521" s="262" t="s">
        <v>153</v>
      </c>
      <c r="CR8521" s="333">
        <v>49799</v>
      </c>
      <c r="CS8521" s="262" t="s">
        <v>154</v>
      </c>
    </row>
    <row r="8522" spans="93:97" ht="39" customHeight="1">
      <c r="CO8522" s="333">
        <v>49800</v>
      </c>
      <c r="CP8522" s="262" t="s">
        <v>154</v>
      </c>
      <c r="CR8522" s="333">
        <v>49800</v>
      </c>
      <c r="CS8522" s="262" t="s">
        <v>155</v>
      </c>
    </row>
    <row r="8523" spans="93:97" ht="39" customHeight="1">
      <c r="CO8523" s="333">
        <v>49801</v>
      </c>
      <c r="CP8523" s="262" t="s">
        <v>155</v>
      </c>
      <c r="CR8523" s="333">
        <v>49801</v>
      </c>
      <c r="CS8523" s="262" t="s">
        <v>156</v>
      </c>
    </row>
    <row r="8524" spans="93:97" ht="39" customHeight="1">
      <c r="CO8524" s="333">
        <v>49802</v>
      </c>
      <c r="CP8524" s="262" t="s">
        <v>156</v>
      </c>
      <c r="CR8524" s="333">
        <v>49802</v>
      </c>
      <c r="CS8524" s="262" t="s">
        <v>157</v>
      </c>
    </row>
    <row r="8525" spans="93:97" ht="39" customHeight="1">
      <c r="CO8525" s="333">
        <v>49803</v>
      </c>
      <c r="CP8525" s="262" t="s">
        <v>157</v>
      </c>
      <c r="CR8525" s="333">
        <v>49803</v>
      </c>
      <c r="CS8525" s="262" t="s">
        <v>158</v>
      </c>
    </row>
    <row r="8526" spans="93:97" ht="39" customHeight="1">
      <c r="CO8526" s="333">
        <v>49804</v>
      </c>
      <c r="CP8526" s="262" t="s">
        <v>158</v>
      </c>
      <c r="CR8526" s="333">
        <v>49804</v>
      </c>
      <c r="CS8526" s="262" t="s">
        <v>159</v>
      </c>
    </row>
    <row r="8527" spans="93:97" ht="39" customHeight="1">
      <c r="CO8527" s="333">
        <v>49805</v>
      </c>
      <c r="CP8527" s="262" t="s">
        <v>159</v>
      </c>
      <c r="CR8527" s="333">
        <v>49805</v>
      </c>
      <c r="CS8527" s="262" t="s">
        <v>160</v>
      </c>
    </row>
    <row r="8528" spans="93:97" ht="39" customHeight="1">
      <c r="CO8528" s="333">
        <v>49806</v>
      </c>
      <c r="CP8528" s="262" t="s">
        <v>160</v>
      </c>
      <c r="CR8528" s="333">
        <v>49806</v>
      </c>
      <c r="CS8528" s="262" t="s">
        <v>161</v>
      </c>
    </row>
    <row r="8529" spans="93:97" ht="39" customHeight="1">
      <c r="CO8529" s="333">
        <v>49807</v>
      </c>
      <c r="CP8529" s="262" t="s">
        <v>161</v>
      </c>
      <c r="CR8529" s="333">
        <v>49807</v>
      </c>
      <c r="CS8529" s="262" t="s">
        <v>162</v>
      </c>
    </row>
    <row r="8530" spans="93:97" ht="39" customHeight="1">
      <c r="CO8530" s="333">
        <v>49808</v>
      </c>
      <c r="CP8530" s="262" t="s">
        <v>162</v>
      </c>
      <c r="CR8530" s="333">
        <v>49808</v>
      </c>
      <c r="CS8530" s="262" t="s">
        <v>163</v>
      </c>
    </row>
    <row r="8531" spans="93:97" ht="39" customHeight="1">
      <c r="CO8531" s="333">
        <v>49809</v>
      </c>
      <c r="CP8531" s="262" t="s">
        <v>163</v>
      </c>
      <c r="CR8531" s="333">
        <v>49809</v>
      </c>
      <c r="CS8531" s="262" t="s">
        <v>164</v>
      </c>
    </row>
    <row r="8532" spans="93:97" ht="39" customHeight="1">
      <c r="CO8532" s="333">
        <v>49810</v>
      </c>
      <c r="CP8532" s="262" t="s">
        <v>164</v>
      </c>
      <c r="CR8532" s="333">
        <v>49810</v>
      </c>
      <c r="CS8532" s="262" t="s">
        <v>165</v>
      </c>
    </row>
    <row r="8533" spans="93:97" ht="39" customHeight="1">
      <c r="CO8533" s="333">
        <v>49811</v>
      </c>
      <c r="CP8533" s="262" t="s">
        <v>165</v>
      </c>
      <c r="CR8533" s="333">
        <v>49811</v>
      </c>
      <c r="CS8533" s="262" t="s">
        <v>166</v>
      </c>
    </row>
    <row r="8534" spans="93:97" ht="39" customHeight="1">
      <c r="CO8534" s="333">
        <v>49812</v>
      </c>
      <c r="CP8534" s="262" t="s">
        <v>166</v>
      </c>
      <c r="CR8534" s="333">
        <v>49812</v>
      </c>
      <c r="CS8534" s="262" t="s">
        <v>167</v>
      </c>
    </row>
    <row r="8535" spans="93:97" ht="39" customHeight="1">
      <c r="CO8535" s="333">
        <v>49813</v>
      </c>
      <c r="CP8535" s="262" t="s">
        <v>167</v>
      </c>
      <c r="CR8535" s="333">
        <v>49813</v>
      </c>
      <c r="CS8535" s="262" t="s">
        <v>168</v>
      </c>
    </row>
    <row r="8536" spans="93:97" ht="39" customHeight="1">
      <c r="CO8536" s="333">
        <v>49814</v>
      </c>
      <c r="CP8536" s="262" t="s">
        <v>168</v>
      </c>
      <c r="CR8536" s="333">
        <v>49814</v>
      </c>
      <c r="CS8536" s="262" t="s">
        <v>169</v>
      </c>
    </row>
    <row r="8537" spans="93:97" ht="39" customHeight="1">
      <c r="CO8537" s="333">
        <v>49815</v>
      </c>
      <c r="CP8537" s="262" t="s">
        <v>169</v>
      </c>
      <c r="CR8537" s="333">
        <v>49815</v>
      </c>
      <c r="CS8537" s="262" t="s">
        <v>170</v>
      </c>
    </row>
    <row r="8538" spans="93:97" ht="39" customHeight="1">
      <c r="CO8538" s="333">
        <v>49816</v>
      </c>
      <c r="CP8538" s="262" t="s">
        <v>170</v>
      </c>
      <c r="CR8538" s="333">
        <v>49816</v>
      </c>
      <c r="CS8538" s="262" t="s">
        <v>171</v>
      </c>
    </row>
    <row r="8539" spans="93:97" ht="39" customHeight="1">
      <c r="CO8539" s="333">
        <v>49817</v>
      </c>
      <c r="CP8539" s="262" t="s">
        <v>171</v>
      </c>
      <c r="CR8539" s="333">
        <v>49817</v>
      </c>
      <c r="CS8539" s="262" t="s">
        <v>172</v>
      </c>
    </row>
    <row r="8540" spans="93:97" ht="39" customHeight="1">
      <c r="CO8540" s="333">
        <v>49818</v>
      </c>
      <c r="CP8540" s="262" t="s">
        <v>172</v>
      </c>
      <c r="CR8540" s="333">
        <v>49818</v>
      </c>
      <c r="CS8540" s="262" t="s">
        <v>173</v>
      </c>
    </row>
    <row r="8541" spans="93:97" ht="39" customHeight="1">
      <c r="CO8541" s="333">
        <v>49819</v>
      </c>
      <c r="CP8541" s="262" t="s">
        <v>173</v>
      </c>
      <c r="CR8541" s="333">
        <v>49819</v>
      </c>
      <c r="CS8541" s="262" t="s">
        <v>174</v>
      </c>
    </row>
    <row r="8542" spans="93:97" ht="39" customHeight="1">
      <c r="CO8542" s="333">
        <v>49820</v>
      </c>
      <c r="CP8542" s="262" t="s">
        <v>174</v>
      </c>
      <c r="CR8542" s="333">
        <v>49820</v>
      </c>
      <c r="CS8542" s="262" t="s">
        <v>175</v>
      </c>
    </row>
    <row r="8543" spans="93:97" ht="39" customHeight="1">
      <c r="CO8543" s="333">
        <v>49821</v>
      </c>
      <c r="CP8543" s="262" t="s">
        <v>175</v>
      </c>
      <c r="CR8543" s="333">
        <v>49821</v>
      </c>
      <c r="CS8543" s="262" t="s">
        <v>176</v>
      </c>
    </row>
    <row r="8544" spans="93:97" ht="39" customHeight="1">
      <c r="CO8544" s="333">
        <v>49822</v>
      </c>
      <c r="CP8544" s="262" t="s">
        <v>176</v>
      </c>
      <c r="CR8544" s="333">
        <v>49822</v>
      </c>
      <c r="CS8544" s="262" t="s">
        <v>177</v>
      </c>
    </row>
    <row r="8545" spans="93:97" ht="39" customHeight="1">
      <c r="CO8545" s="333">
        <v>49823</v>
      </c>
      <c r="CP8545" s="262" t="s">
        <v>177</v>
      </c>
      <c r="CR8545" s="333">
        <v>49823</v>
      </c>
      <c r="CS8545" s="262" t="s">
        <v>178</v>
      </c>
    </row>
    <row r="8546" spans="93:97" ht="39" customHeight="1">
      <c r="CO8546" s="333">
        <v>49824</v>
      </c>
      <c r="CP8546" s="262" t="s">
        <v>178</v>
      </c>
      <c r="CR8546" s="333">
        <v>49824</v>
      </c>
      <c r="CS8546" s="262" t="s">
        <v>179</v>
      </c>
    </row>
    <row r="8547" spans="93:97" ht="39" customHeight="1">
      <c r="CO8547" s="333">
        <v>49825</v>
      </c>
      <c r="CP8547" s="262" t="s">
        <v>179</v>
      </c>
      <c r="CR8547" s="333">
        <v>49825</v>
      </c>
      <c r="CS8547" s="262" t="s">
        <v>180</v>
      </c>
    </row>
    <row r="8548" spans="93:97" ht="39" customHeight="1">
      <c r="CO8548" s="333">
        <v>49826</v>
      </c>
      <c r="CP8548" s="262" t="s">
        <v>180</v>
      </c>
      <c r="CR8548" s="333">
        <v>49826</v>
      </c>
      <c r="CS8548" s="262" t="s">
        <v>181</v>
      </c>
    </row>
    <row r="8549" spans="93:97" ht="39" customHeight="1">
      <c r="CO8549" s="333">
        <v>49827</v>
      </c>
      <c r="CP8549" s="262" t="s">
        <v>181</v>
      </c>
      <c r="CR8549" s="333">
        <v>49827</v>
      </c>
      <c r="CS8549" s="262" t="s">
        <v>182</v>
      </c>
    </row>
    <row r="8550" spans="93:97" ht="39" customHeight="1">
      <c r="CO8550" s="333">
        <v>49828</v>
      </c>
      <c r="CP8550" s="262" t="s">
        <v>182</v>
      </c>
      <c r="CR8550" s="333">
        <v>49828</v>
      </c>
      <c r="CS8550" s="262" t="s">
        <v>183</v>
      </c>
    </row>
    <row r="8551" spans="93:97" ht="39" customHeight="1">
      <c r="CO8551" s="333">
        <v>49829</v>
      </c>
      <c r="CP8551" s="262" t="s">
        <v>183</v>
      </c>
      <c r="CR8551" s="333">
        <v>49829</v>
      </c>
      <c r="CS8551" s="262" t="s">
        <v>184</v>
      </c>
    </row>
    <row r="8552" spans="93:97" ht="39" customHeight="1">
      <c r="CO8552" s="333">
        <v>49830</v>
      </c>
      <c r="CP8552" s="262" t="s">
        <v>184</v>
      </c>
      <c r="CR8552" s="333">
        <v>49830</v>
      </c>
      <c r="CS8552" s="262" t="s">
        <v>185</v>
      </c>
    </row>
    <row r="8553" spans="93:97" ht="39" customHeight="1">
      <c r="CO8553" s="333">
        <v>49831</v>
      </c>
      <c r="CP8553" s="262" t="s">
        <v>185</v>
      </c>
      <c r="CR8553" s="333">
        <v>49831</v>
      </c>
      <c r="CS8553" s="262" t="s">
        <v>186</v>
      </c>
    </row>
    <row r="8554" spans="93:97" ht="39" customHeight="1">
      <c r="CO8554" s="333">
        <v>49832</v>
      </c>
      <c r="CP8554" s="262" t="s">
        <v>186</v>
      </c>
      <c r="CR8554" s="333">
        <v>49832</v>
      </c>
      <c r="CS8554" s="262" t="s">
        <v>187</v>
      </c>
    </row>
    <row r="8555" spans="93:97" ht="39" customHeight="1">
      <c r="CO8555" s="333">
        <v>49833</v>
      </c>
      <c r="CP8555" s="262" t="s">
        <v>187</v>
      </c>
      <c r="CR8555" s="333">
        <v>49833</v>
      </c>
      <c r="CS8555" s="262" t="s">
        <v>188</v>
      </c>
    </row>
    <row r="8556" spans="93:97" ht="39" customHeight="1">
      <c r="CO8556" s="333">
        <v>49834</v>
      </c>
      <c r="CP8556" s="262" t="s">
        <v>188</v>
      </c>
      <c r="CR8556" s="333">
        <v>49834</v>
      </c>
      <c r="CS8556" s="262" t="s">
        <v>189</v>
      </c>
    </row>
    <row r="8557" spans="93:97" ht="39" customHeight="1">
      <c r="CO8557" s="333">
        <v>49835</v>
      </c>
      <c r="CP8557" s="262" t="s">
        <v>189</v>
      </c>
      <c r="CR8557" s="333">
        <v>49835</v>
      </c>
      <c r="CS8557" s="262" t="s">
        <v>190</v>
      </c>
    </row>
    <row r="8558" spans="93:97" ht="39" customHeight="1">
      <c r="CO8558" s="333">
        <v>49836</v>
      </c>
      <c r="CP8558" s="262" t="s">
        <v>190</v>
      </c>
      <c r="CR8558" s="333">
        <v>49836</v>
      </c>
      <c r="CS8558" s="262" t="s">
        <v>191</v>
      </c>
    </row>
    <row r="8559" spans="93:97" ht="39" customHeight="1">
      <c r="CO8559" s="333">
        <v>49837</v>
      </c>
      <c r="CP8559" s="262" t="s">
        <v>191</v>
      </c>
      <c r="CR8559" s="333">
        <v>49837</v>
      </c>
      <c r="CS8559" s="262" t="s">
        <v>192</v>
      </c>
    </row>
    <row r="8560" spans="93:97" ht="39" customHeight="1">
      <c r="CO8560" s="333">
        <v>49838</v>
      </c>
      <c r="CP8560" s="262" t="s">
        <v>192</v>
      </c>
      <c r="CR8560" s="333">
        <v>49838</v>
      </c>
      <c r="CS8560" s="262" t="s">
        <v>193</v>
      </c>
    </row>
    <row r="8561" spans="93:97" ht="39" customHeight="1">
      <c r="CO8561" s="333">
        <v>49839</v>
      </c>
      <c r="CP8561" s="262" t="s">
        <v>193</v>
      </c>
      <c r="CR8561" s="333">
        <v>49839</v>
      </c>
      <c r="CS8561" s="262" t="s">
        <v>194</v>
      </c>
    </row>
    <row r="8562" spans="93:97" ht="39" customHeight="1">
      <c r="CO8562" s="333">
        <v>49840</v>
      </c>
      <c r="CP8562" s="262" t="s">
        <v>194</v>
      </c>
      <c r="CR8562" s="333">
        <v>49840</v>
      </c>
      <c r="CS8562" s="262" t="s">
        <v>195</v>
      </c>
    </row>
    <row r="8563" spans="93:97" ht="39" customHeight="1">
      <c r="CO8563" s="333">
        <v>49841</v>
      </c>
      <c r="CP8563" s="262" t="s">
        <v>195</v>
      </c>
      <c r="CR8563" s="333">
        <v>49841</v>
      </c>
      <c r="CS8563" s="262" t="s">
        <v>196</v>
      </c>
    </row>
    <row r="8564" spans="93:97" ht="39" customHeight="1">
      <c r="CO8564" s="333">
        <v>49842</v>
      </c>
      <c r="CP8564" s="262" t="s">
        <v>196</v>
      </c>
      <c r="CR8564" s="333">
        <v>49842</v>
      </c>
      <c r="CS8564" s="262" t="s">
        <v>197</v>
      </c>
    </row>
    <row r="8565" spans="93:97" ht="39" customHeight="1">
      <c r="CO8565" s="333">
        <v>49843</v>
      </c>
      <c r="CP8565" s="262" t="s">
        <v>197</v>
      </c>
      <c r="CR8565" s="333">
        <v>49843</v>
      </c>
      <c r="CS8565" s="262" t="s">
        <v>198</v>
      </c>
    </row>
    <row r="8566" spans="93:97" ht="39" customHeight="1">
      <c r="CO8566" s="333">
        <v>49844</v>
      </c>
      <c r="CP8566" s="262" t="s">
        <v>198</v>
      </c>
      <c r="CR8566" s="333">
        <v>49844</v>
      </c>
      <c r="CS8566" s="262" t="s">
        <v>199</v>
      </c>
    </row>
    <row r="8567" spans="93:97" ht="39" customHeight="1">
      <c r="CO8567" s="333">
        <v>49845</v>
      </c>
      <c r="CP8567" s="262" t="s">
        <v>199</v>
      </c>
      <c r="CR8567" s="333">
        <v>49845</v>
      </c>
      <c r="CS8567" s="262" t="s">
        <v>200</v>
      </c>
    </row>
    <row r="8568" spans="93:97" ht="39" customHeight="1">
      <c r="CO8568" s="333">
        <v>49846</v>
      </c>
      <c r="CP8568" s="262" t="s">
        <v>200</v>
      </c>
      <c r="CR8568" s="333">
        <v>49846</v>
      </c>
      <c r="CS8568" s="262" t="s">
        <v>201</v>
      </c>
    </row>
    <row r="8569" spans="93:97" ht="39" customHeight="1">
      <c r="CO8569" s="333">
        <v>49847</v>
      </c>
      <c r="CP8569" s="262" t="s">
        <v>201</v>
      </c>
      <c r="CR8569" s="333">
        <v>49847</v>
      </c>
      <c r="CS8569" s="262" t="s">
        <v>202</v>
      </c>
    </row>
    <row r="8570" spans="93:97" ht="39" customHeight="1">
      <c r="CO8570" s="333">
        <v>49848</v>
      </c>
      <c r="CP8570" s="262" t="s">
        <v>202</v>
      </c>
      <c r="CR8570" s="333">
        <v>49848</v>
      </c>
      <c r="CS8570" s="262" t="s">
        <v>203</v>
      </c>
    </row>
    <row r="8571" spans="93:97" ht="39" customHeight="1">
      <c r="CO8571" s="333">
        <v>49849</v>
      </c>
      <c r="CP8571" s="262" t="s">
        <v>203</v>
      </c>
      <c r="CR8571" s="333">
        <v>49849</v>
      </c>
      <c r="CS8571" s="262" t="s">
        <v>204</v>
      </c>
    </row>
    <row r="8572" spans="93:97" ht="39" customHeight="1">
      <c r="CO8572" s="333">
        <v>49850</v>
      </c>
      <c r="CP8572" s="262" t="s">
        <v>204</v>
      </c>
      <c r="CR8572" s="333">
        <v>49850</v>
      </c>
      <c r="CS8572" s="262" t="s">
        <v>205</v>
      </c>
    </row>
    <row r="8573" spans="93:97" ht="39" customHeight="1">
      <c r="CO8573" s="333">
        <v>49851</v>
      </c>
      <c r="CP8573" s="262" t="s">
        <v>205</v>
      </c>
      <c r="CR8573" s="333">
        <v>49851</v>
      </c>
      <c r="CS8573" s="262" t="s">
        <v>206</v>
      </c>
    </row>
    <row r="8574" spans="93:97" ht="39" customHeight="1">
      <c r="CO8574" s="333">
        <v>49852</v>
      </c>
      <c r="CP8574" s="262" t="s">
        <v>206</v>
      </c>
      <c r="CR8574" s="333">
        <v>49852</v>
      </c>
      <c r="CS8574" s="262" t="s">
        <v>207</v>
      </c>
    </row>
    <row r="8575" spans="93:97" ht="39" customHeight="1">
      <c r="CO8575" s="333">
        <v>49853</v>
      </c>
      <c r="CP8575" s="262" t="s">
        <v>207</v>
      </c>
      <c r="CR8575" s="333">
        <v>49853</v>
      </c>
      <c r="CS8575" s="262" t="s">
        <v>208</v>
      </c>
    </row>
    <row r="8576" spans="93:97" ht="39" customHeight="1">
      <c r="CO8576" s="333">
        <v>49854</v>
      </c>
      <c r="CP8576" s="262" t="s">
        <v>208</v>
      </c>
      <c r="CR8576" s="333">
        <v>49854</v>
      </c>
      <c r="CS8576" s="262" t="s">
        <v>209</v>
      </c>
    </row>
    <row r="8577" spans="93:97" ht="39" customHeight="1">
      <c r="CO8577" s="333">
        <v>49855</v>
      </c>
      <c r="CP8577" s="262" t="s">
        <v>209</v>
      </c>
      <c r="CR8577" s="333">
        <v>49855</v>
      </c>
      <c r="CS8577" s="262" t="s">
        <v>210</v>
      </c>
    </row>
    <row r="8578" spans="93:97" ht="39" customHeight="1">
      <c r="CO8578" s="333">
        <v>49856</v>
      </c>
      <c r="CP8578" s="262" t="s">
        <v>210</v>
      </c>
      <c r="CR8578" s="333">
        <v>49856</v>
      </c>
      <c r="CS8578" s="262" t="s">
        <v>211</v>
      </c>
    </row>
    <row r="8579" spans="93:97" ht="39" customHeight="1">
      <c r="CO8579" s="333">
        <v>49857</v>
      </c>
      <c r="CP8579" s="262" t="s">
        <v>211</v>
      </c>
      <c r="CR8579" s="333">
        <v>49857</v>
      </c>
      <c r="CS8579" s="262" t="s">
        <v>212</v>
      </c>
    </row>
    <row r="8580" spans="93:97" ht="39" customHeight="1">
      <c r="CO8580" s="333">
        <v>49858</v>
      </c>
      <c r="CP8580" s="262" t="s">
        <v>212</v>
      </c>
      <c r="CR8580" s="333">
        <v>49858</v>
      </c>
      <c r="CS8580" s="262" t="s">
        <v>213</v>
      </c>
    </row>
    <row r="8581" spans="93:97" ht="39" customHeight="1">
      <c r="CO8581" s="333">
        <v>49859</v>
      </c>
      <c r="CP8581" s="262" t="s">
        <v>213</v>
      </c>
      <c r="CR8581" s="333">
        <v>49859</v>
      </c>
      <c r="CS8581" s="262" t="s">
        <v>214</v>
      </c>
    </row>
    <row r="8582" spans="93:97" ht="39" customHeight="1">
      <c r="CO8582" s="333">
        <v>49860</v>
      </c>
      <c r="CP8582" s="262" t="s">
        <v>214</v>
      </c>
      <c r="CR8582" s="333">
        <v>49860</v>
      </c>
      <c r="CS8582" s="262" t="s">
        <v>215</v>
      </c>
    </row>
    <row r="8583" spans="93:97" ht="39" customHeight="1">
      <c r="CO8583" s="333">
        <v>49861</v>
      </c>
      <c r="CP8583" s="262" t="s">
        <v>215</v>
      </c>
      <c r="CR8583" s="333">
        <v>49861</v>
      </c>
      <c r="CS8583" s="262" t="s">
        <v>216</v>
      </c>
    </row>
    <row r="8584" spans="93:97" ht="39" customHeight="1">
      <c r="CO8584" s="333">
        <v>49862</v>
      </c>
      <c r="CP8584" s="262" t="s">
        <v>216</v>
      </c>
      <c r="CR8584" s="333">
        <v>49862</v>
      </c>
      <c r="CS8584" s="262" t="s">
        <v>217</v>
      </c>
    </row>
    <row r="8585" spans="93:97" ht="39" customHeight="1">
      <c r="CO8585" s="333">
        <v>49863</v>
      </c>
      <c r="CP8585" s="262" t="s">
        <v>217</v>
      </c>
      <c r="CR8585" s="333">
        <v>49863</v>
      </c>
      <c r="CS8585" s="262" t="s">
        <v>218</v>
      </c>
    </row>
    <row r="8586" spans="93:97" ht="39" customHeight="1">
      <c r="CO8586" s="333">
        <v>49864</v>
      </c>
      <c r="CP8586" s="262" t="s">
        <v>218</v>
      </c>
      <c r="CR8586" s="333">
        <v>49864</v>
      </c>
      <c r="CS8586" s="262" t="s">
        <v>219</v>
      </c>
    </row>
    <row r="8587" spans="93:97" ht="39" customHeight="1">
      <c r="CO8587" s="333">
        <v>49865</v>
      </c>
      <c r="CP8587" s="262" t="s">
        <v>219</v>
      </c>
      <c r="CR8587" s="333">
        <v>49865</v>
      </c>
      <c r="CS8587" s="262" t="s">
        <v>220</v>
      </c>
    </row>
    <row r="8588" spans="93:97" ht="39" customHeight="1">
      <c r="CO8588" s="333">
        <v>49866</v>
      </c>
      <c r="CP8588" s="262" t="s">
        <v>220</v>
      </c>
      <c r="CR8588" s="333">
        <v>49866</v>
      </c>
      <c r="CS8588" s="262" t="s">
        <v>221</v>
      </c>
    </row>
    <row r="8589" spans="93:97" ht="39" customHeight="1">
      <c r="CO8589" s="333">
        <v>49867</v>
      </c>
      <c r="CP8589" s="262" t="s">
        <v>221</v>
      </c>
      <c r="CR8589" s="333">
        <v>49867</v>
      </c>
      <c r="CS8589" s="262" t="s">
        <v>222</v>
      </c>
    </row>
    <row r="8590" spans="93:97" ht="39" customHeight="1">
      <c r="CO8590" s="333">
        <v>49868</v>
      </c>
      <c r="CP8590" s="262" t="s">
        <v>222</v>
      </c>
      <c r="CR8590" s="333">
        <v>49868</v>
      </c>
      <c r="CS8590" s="262" t="s">
        <v>223</v>
      </c>
    </row>
    <row r="8591" spans="93:97" ht="39" customHeight="1">
      <c r="CO8591" s="333">
        <v>49869</v>
      </c>
      <c r="CP8591" s="262" t="s">
        <v>223</v>
      </c>
      <c r="CR8591" s="333">
        <v>49869</v>
      </c>
      <c r="CS8591" s="262" t="s">
        <v>224</v>
      </c>
    </row>
    <row r="8592" spans="93:97" ht="39" customHeight="1">
      <c r="CO8592" s="333">
        <v>49870</v>
      </c>
      <c r="CP8592" s="262" t="s">
        <v>224</v>
      </c>
      <c r="CR8592" s="333">
        <v>49870</v>
      </c>
      <c r="CS8592" s="262" t="s">
        <v>225</v>
      </c>
    </row>
    <row r="8593" spans="93:97" ht="39" customHeight="1">
      <c r="CO8593" s="333">
        <v>49871</v>
      </c>
      <c r="CP8593" s="262" t="s">
        <v>225</v>
      </c>
      <c r="CR8593" s="333">
        <v>49871</v>
      </c>
      <c r="CS8593" s="262" t="s">
        <v>226</v>
      </c>
    </row>
    <row r="8594" spans="93:97" ht="39" customHeight="1">
      <c r="CO8594" s="333">
        <v>49872</v>
      </c>
      <c r="CP8594" s="262" t="s">
        <v>226</v>
      </c>
      <c r="CR8594" s="333">
        <v>49872</v>
      </c>
      <c r="CS8594" s="262" t="s">
        <v>227</v>
      </c>
    </row>
    <row r="8595" spans="93:97" ht="39" customHeight="1">
      <c r="CO8595" s="333">
        <v>49873</v>
      </c>
      <c r="CP8595" s="262" t="s">
        <v>227</v>
      </c>
      <c r="CR8595" s="333">
        <v>49873</v>
      </c>
      <c r="CS8595" s="262" t="s">
        <v>228</v>
      </c>
    </row>
    <row r="8596" spans="93:97" ht="39" customHeight="1">
      <c r="CO8596" s="333">
        <v>49874</v>
      </c>
      <c r="CP8596" s="262" t="s">
        <v>228</v>
      </c>
      <c r="CR8596" s="333">
        <v>49874</v>
      </c>
      <c r="CS8596" s="262" t="s">
        <v>229</v>
      </c>
    </row>
    <row r="8597" spans="93:97" ht="39" customHeight="1">
      <c r="CO8597" s="333">
        <v>49875</v>
      </c>
      <c r="CP8597" s="262" t="s">
        <v>229</v>
      </c>
      <c r="CR8597" s="333">
        <v>49875</v>
      </c>
      <c r="CS8597" s="262" t="s">
        <v>230</v>
      </c>
    </row>
    <row r="8598" spans="93:97" ht="39" customHeight="1">
      <c r="CO8598" s="333">
        <v>49876</v>
      </c>
      <c r="CP8598" s="262" t="s">
        <v>230</v>
      </c>
      <c r="CR8598" s="333">
        <v>49876</v>
      </c>
      <c r="CS8598" s="262" t="s">
        <v>231</v>
      </c>
    </row>
    <row r="8599" spans="93:97" ht="39" customHeight="1">
      <c r="CO8599" s="333">
        <v>49877</v>
      </c>
      <c r="CP8599" s="262" t="s">
        <v>231</v>
      </c>
      <c r="CR8599" s="333">
        <v>49877</v>
      </c>
      <c r="CS8599" s="262" t="s">
        <v>232</v>
      </c>
    </row>
    <row r="8600" spans="93:97" ht="39" customHeight="1">
      <c r="CO8600" s="333">
        <v>49878</v>
      </c>
      <c r="CP8600" s="262" t="s">
        <v>232</v>
      </c>
      <c r="CR8600" s="333">
        <v>49878</v>
      </c>
      <c r="CS8600" s="262" t="s">
        <v>233</v>
      </c>
    </row>
    <row r="8601" spans="93:97" ht="39" customHeight="1">
      <c r="CO8601" s="333">
        <v>49879</v>
      </c>
      <c r="CP8601" s="262" t="s">
        <v>233</v>
      </c>
      <c r="CR8601" s="333">
        <v>49879</v>
      </c>
      <c r="CS8601" s="262" t="s">
        <v>234</v>
      </c>
    </row>
    <row r="8602" spans="93:97" ht="39" customHeight="1">
      <c r="CO8602" s="333">
        <v>49880</v>
      </c>
      <c r="CP8602" s="262" t="s">
        <v>234</v>
      </c>
      <c r="CR8602" s="333">
        <v>49880</v>
      </c>
      <c r="CS8602" s="262" t="s">
        <v>235</v>
      </c>
    </row>
    <row r="8603" spans="93:97" ht="39" customHeight="1">
      <c r="CO8603" s="333">
        <v>49881</v>
      </c>
      <c r="CP8603" s="262" t="s">
        <v>235</v>
      </c>
      <c r="CR8603" s="333">
        <v>49881</v>
      </c>
      <c r="CS8603" s="262" t="s">
        <v>236</v>
      </c>
    </row>
    <row r="8604" spans="93:97" ht="39" customHeight="1">
      <c r="CO8604" s="333">
        <v>49882</v>
      </c>
      <c r="CP8604" s="262" t="s">
        <v>236</v>
      </c>
      <c r="CR8604" s="333">
        <v>49882</v>
      </c>
      <c r="CS8604" s="262" t="s">
        <v>237</v>
      </c>
    </row>
    <row r="8605" spans="93:97" ht="39" customHeight="1">
      <c r="CO8605" s="333">
        <v>49883</v>
      </c>
      <c r="CP8605" s="262" t="s">
        <v>237</v>
      </c>
      <c r="CR8605" s="333">
        <v>49883</v>
      </c>
      <c r="CS8605" s="262" t="s">
        <v>238</v>
      </c>
    </row>
    <row r="8606" spans="93:97" ht="39" customHeight="1">
      <c r="CO8606" s="333">
        <v>49884</v>
      </c>
      <c r="CP8606" s="262" t="s">
        <v>238</v>
      </c>
      <c r="CR8606" s="333">
        <v>49884</v>
      </c>
      <c r="CS8606" s="262" t="s">
        <v>239</v>
      </c>
    </row>
    <row r="8607" spans="93:97" ht="39" customHeight="1">
      <c r="CO8607" s="333">
        <v>49885</v>
      </c>
      <c r="CP8607" s="262" t="s">
        <v>239</v>
      </c>
      <c r="CR8607" s="333">
        <v>49885</v>
      </c>
      <c r="CS8607" s="262" t="s">
        <v>240</v>
      </c>
    </row>
    <row r="8608" spans="93:97" ht="39" customHeight="1">
      <c r="CO8608" s="333">
        <v>49886</v>
      </c>
      <c r="CP8608" s="262" t="s">
        <v>240</v>
      </c>
      <c r="CR8608" s="333">
        <v>49886</v>
      </c>
      <c r="CS8608" s="262" t="s">
        <v>241</v>
      </c>
    </row>
    <row r="8609" spans="93:97" ht="39" customHeight="1">
      <c r="CO8609" s="333">
        <v>49887</v>
      </c>
      <c r="CP8609" s="262" t="s">
        <v>241</v>
      </c>
      <c r="CR8609" s="333">
        <v>49887</v>
      </c>
      <c r="CS8609" s="262" t="s">
        <v>242</v>
      </c>
    </row>
    <row r="8610" spans="93:97" ht="39" customHeight="1">
      <c r="CO8610" s="333">
        <v>49888</v>
      </c>
      <c r="CP8610" s="262" t="s">
        <v>242</v>
      </c>
      <c r="CR8610" s="333">
        <v>49888</v>
      </c>
      <c r="CS8610" s="262" t="s">
        <v>243</v>
      </c>
    </row>
    <row r="8611" spans="93:97" ht="39" customHeight="1">
      <c r="CO8611" s="333">
        <v>49889</v>
      </c>
      <c r="CP8611" s="262" t="s">
        <v>243</v>
      </c>
      <c r="CR8611" s="333">
        <v>49889</v>
      </c>
      <c r="CS8611" s="262" t="s">
        <v>244</v>
      </c>
    </row>
    <row r="8612" spans="93:97" ht="39" customHeight="1">
      <c r="CO8612" s="333">
        <v>49890</v>
      </c>
      <c r="CP8612" s="262" t="s">
        <v>244</v>
      </c>
      <c r="CR8612" s="333">
        <v>49890</v>
      </c>
      <c r="CS8612" s="262" t="s">
        <v>245</v>
      </c>
    </row>
    <row r="8613" spans="93:97" ht="39" customHeight="1">
      <c r="CO8613" s="333">
        <v>49891</v>
      </c>
      <c r="CP8613" s="262" t="s">
        <v>245</v>
      </c>
      <c r="CR8613" s="333">
        <v>49891</v>
      </c>
      <c r="CS8613" s="262" t="s">
        <v>246</v>
      </c>
    </row>
    <row r="8614" spans="93:97" ht="39" customHeight="1">
      <c r="CO8614" s="333">
        <v>49892</v>
      </c>
      <c r="CP8614" s="262" t="s">
        <v>246</v>
      </c>
      <c r="CR8614" s="333">
        <v>49892</v>
      </c>
      <c r="CS8614" s="262" t="s">
        <v>247</v>
      </c>
    </row>
    <row r="8615" spans="93:97" ht="39" customHeight="1">
      <c r="CO8615" s="333">
        <v>49893</v>
      </c>
      <c r="CP8615" s="262" t="s">
        <v>247</v>
      </c>
      <c r="CR8615" s="333">
        <v>49893</v>
      </c>
      <c r="CS8615" s="262" t="s">
        <v>248</v>
      </c>
    </row>
    <row r="8616" spans="93:97" ht="39" customHeight="1">
      <c r="CO8616" s="333">
        <v>49894</v>
      </c>
      <c r="CP8616" s="262" t="s">
        <v>248</v>
      </c>
      <c r="CR8616" s="333">
        <v>49894</v>
      </c>
      <c r="CS8616" s="262" t="s">
        <v>249</v>
      </c>
    </row>
    <row r="8617" spans="93:97" ht="39" customHeight="1">
      <c r="CO8617" s="333">
        <v>49895</v>
      </c>
      <c r="CP8617" s="262" t="s">
        <v>249</v>
      </c>
      <c r="CR8617" s="333">
        <v>49895</v>
      </c>
      <c r="CS8617" s="262" t="s">
        <v>250</v>
      </c>
    </row>
    <row r="8618" spans="93:97" ht="39" customHeight="1">
      <c r="CO8618" s="333">
        <v>49896</v>
      </c>
      <c r="CP8618" s="262" t="s">
        <v>250</v>
      </c>
      <c r="CR8618" s="333">
        <v>49896</v>
      </c>
      <c r="CS8618" s="262" t="s">
        <v>251</v>
      </c>
    </row>
    <row r="8619" spans="93:97" ht="39" customHeight="1">
      <c r="CO8619" s="333">
        <v>49897</v>
      </c>
      <c r="CP8619" s="262" t="s">
        <v>251</v>
      </c>
      <c r="CR8619" s="333">
        <v>49897</v>
      </c>
      <c r="CS8619" s="262" t="s">
        <v>252</v>
      </c>
    </row>
    <row r="8620" spans="93:97" ht="39" customHeight="1">
      <c r="CO8620" s="333">
        <v>49898</v>
      </c>
      <c r="CP8620" s="262" t="s">
        <v>252</v>
      </c>
      <c r="CR8620" s="333">
        <v>49898</v>
      </c>
      <c r="CS8620" s="262" t="s">
        <v>253</v>
      </c>
    </row>
    <row r="8621" spans="93:97" ht="39" customHeight="1">
      <c r="CO8621" s="333">
        <v>49899</v>
      </c>
      <c r="CP8621" s="262" t="s">
        <v>253</v>
      </c>
      <c r="CR8621" s="333">
        <v>49899</v>
      </c>
      <c r="CS8621" s="262" t="s">
        <v>254</v>
      </c>
    </row>
    <row r="8622" spans="93:97" ht="39" customHeight="1">
      <c r="CO8622" s="333">
        <v>49900</v>
      </c>
      <c r="CP8622" s="262" t="s">
        <v>254</v>
      </c>
      <c r="CR8622" s="333">
        <v>49900</v>
      </c>
      <c r="CS8622" s="262" t="s">
        <v>255</v>
      </c>
    </row>
    <row r="8623" spans="93:97" ht="39" customHeight="1">
      <c r="CO8623" s="333">
        <v>49901</v>
      </c>
      <c r="CP8623" s="262" t="s">
        <v>255</v>
      </c>
      <c r="CR8623" s="333">
        <v>49901</v>
      </c>
      <c r="CS8623" s="262" t="s">
        <v>256</v>
      </c>
    </row>
    <row r="8624" spans="93:97" ht="39" customHeight="1">
      <c r="CO8624" s="333">
        <v>49902</v>
      </c>
      <c r="CP8624" s="262" t="s">
        <v>256</v>
      </c>
      <c r="CR8624" s="333">
        <v>49902</v>
      </c>
      <c r="CS8624" s="262" t="s">
        <v>257</v>
      </c>
    </row>
    <row r="8625" spans="93:97" ht="39" customHeight="1">
      <c r="CO8625" s="333">
        <v>49903</v>
      </c>
      <c r="CP8625" s="262" t="s">
        <v>257</v>
      </c>
      <c r="CR8625" s="333">
        <v>49903</v>
      </c>
      <c r="CS8625" s="262" t="s">
        <v>258</v>
      </c>
    </row>
    <row r="8626" spans="93:97" ht="39" customHeight="1">
      <c r="CO8626" s="333">
        <v>49904</v>
      </c>
      <c r="CP8626" s="262" t="s">
        <v>258</v>
      </c>
      <c r="CR8626" s="333">
        <v>49904</v>
      </c>
      <c r="CS8626" s="262" t="s">
        <v>259</v>
      </c>
    </row>
    <row r="8627" spans="93:97" ht="39" customHeight="1">
      <c r="CO8627" s="333">
        <v>49905</v>
      </c>
      <c r="CP8627" s="262" t="s">
        <v>259</v>
      </c>
      <c r="CR8627" s="333">
        <v>49905</v>
      </c>
      <c r="CS8627" s="262" t="s">
        <v>260</v>
      </c>
    </row>
    <row r="8628" spans="93:97" ht="39" customHeight="1">
      <c r="CO8628" s="333">
        <v>49906</v>
      </c>
      <c r="CP8628" s="262" t="s">
        <v>260</v>
      </c>
      <c r="CR8628" s="333">
        <v>49906</v>
      </c>
      <c r="CS8628" s="262" t="s">
        <v>261</v>
      </c>
    </row>
    <row r="8629" spans="93:97" ht="39" customHeight="1">
      <c r="CO8629" s="333">
        <v>49907</v>
      </c>
      <c r="CP8629" s="262" t="s">
        <v>261</v>
      </c>
      <c r="CR8629" s="333">
        <v>49907</v>
      </c>
      <c r="CS8629" s="262" t="s">
        <v>262</v>
      </c>
    </row>
    <row r="8630" spans="93:97" ht="39" customHeight="1">
      <c r="CO8630" s="333">
        <v>49908</v>
      </c>
      <c r="CP8630" s="262" t="s">
        <v>262</v>
      </c>
      <c r="CR8630" s="333">
        <v>49908</v>
      </c>
      <c r="CS8630" s="262" t="s">
        <v>263</v>
      </c>
    </row>
    <row r="8631" spans="93:97" ht="39" customHeight="1">
      <c r="CO8631" s="333">
        <v>49909</v>
      </c>
      <c r="CP8631" s="262" t="s">
        <v>263</v>
      </c>
      <c r="CR8631" s="333">
        <v>49909</v>
      </c>
      <c r="CS8631" s="262" t="s">
        <v>264</v>
      </c>
    </row>
    <row r="8632" spans="93:97" ht="39" customHeight="1">
      <c r="CO8632" s="333">
        <v>49910</v>
      </c>
      <c r="CP8632" s="262" t="s">
        <v>264</v>
      </c>
      <c r="CR8632" s="333">
        <v>49910</v>
      </c>
      <c r="CS8632" s="262" t="s">
        <v>265</v>
      </c>
    </row>
    <row r="8633" spans="93:97" ht="39" customHeight="1">
      <c r="CO8633" s="333">
        <v>49911</v>
      </c>
      <c r="CP8633" s="262" t="s">
        <v>265</v>
      </c>
      <c r="CR8633" s="333">
        <v>49911</v>
      </c>
      <c r="CS8633" s="262" t="s">
        <v>266</v>
      </c>
    </row>
    <row r="8634" spans="93:97" ht="39" customHeight="1">
      <c r="CO8634" s="333">
        <v>49912</v>
      </c>
      <c r="CP8634" s="262" t="s">
        <v>266</v>
      </c>
      <c r="CR8634" s="333">
        <v>49912</v>
      </c>
      <c r="CS8634" s="262" t="s">
        <v>267</v>
      </c>
    </row>
    <row r="8635" spans="93:97" ht="39" customHeight="1">
      <c r="CO8635" s="333">
        <v>49913</v>
      </c>
      <c r="CP8635" s="262" t="s">
        <v>267</v>
      </c>
      <c r="CR8635" s="333">
        <v>49913</v>
      </c>
      <c r="CS8635" s="262" t="s">
        <v>268</v>
      </c>
    </row>
    <row r="8636" spans="93:97" ht="39" customHeight="1">
      <c r="CO8636" s="333">
        <v>49914</v>
      </c>
      <c r="CP8636" s="262" t="s">
        <v>268</v>
      </c>
      <c r="CR8636" s="333">
        <v>49914</v>
      </c>
      <c r="CS8636" s="262" t="s">
        <v>269</v>
      </c>
    </row>
    <row r="8637" spans="93:97" ht="39" customHeight="1">
      <c r="CO8637" s="333">
        <v>49915</v>
      </c>
      <c r="CP8637" s="262" t="s">
        <v>269</v>
      </c>
      <c r="CR8637" s="333">
        <v>49915</v>
      </c>
      <c r="CS8637" s="262" t="s">
        <v>270</v>
      </c>
    </row>
    <row r="8638" spans="93:97" ht="39" customHeight="1">
      <c r="CO8638" s="333">
        <v>49916</v>
      </c>
      <c r="CP8638" s="262" t="s">
        <v>270</v>
      </c>
      <c r="CR8638" s="333">
        <v>49916</v>
      </c>
      <c r="CS8638" s="262" t="s">
        <v>271</v>
      </c>
    </row>
    <row r="8639" spans="93:97" ht="39" customHeight="1">
      <c r="CO8639" s="333">
        <v>49917</v>
      </c>
      <c r="CP8639" s="262" t="s">
        <v>271</v>
      </c>
      <c r="CR8639" s="333">
        <v>49917</v>
      </c>
      <c r="CS8639" s="262" t="s">
        <v>272</v>
      </c>
    </row>
    <row r="8640" spans="93:97" ht="39" customHeight="1">
      <c r="CO8640" s="333">
        <v>49918</v>
      </c>
      <c r="CP8640" s="262" t="s">
        <v>272</v>
      </c>
      <c r="CR8640" s="333">
        <v>49918</v>
      </c>
      <c r="CS8640" s="262" t="s">
        <v>273</v>
      </c>
    </row>
    <row r="8641" spans="93:97" ht="39" customHeight="1">
      <c r="CO8641" s="333">
        <v>49919</v>
      </c>
      <c r="CP8641" s="262" t="s">
        <v>273</v>
      </c>
      <c r="CR8641" s="333">
        <v>49919</v>
      </c>
      <c r="CS8641" s="262" t="s">
        <v>274</v>
      </c>
    </row>
    <row r="8642" spans="93:97" ht="39" customHeight="1">
      <c r="CO8642" s="333">
        <v>49920</v>
      </c>
      <c r="CP8642" s="262" t="s">
        <v>274</v>
      </c>
      <c r="CR8642" s="333">
        <v>49920</v>
      </c>
      <c r="CS8642" s="262" t="s">
        <v>275</v>
      </c>
    </row>
    <row r="8643" spans="93:97" ht="39" customHeight="1">
      <c r="CO8643" s="333">
        <v>49921</v>
      </c>
      <c r="CP8643" s="262" t="s">
        <v>275</v>
      </c>
      <c r="CR8643" s="333">
        <v>49921</v>
      </c>
      <c r="CS8643" s="262" t="s">
        <v>276</v>
      </c>
    </row>
    <row r="8644" spans="93:97" ht="39" customHeight="1">
      <c r="CO8644" s="333">
        <v>49922</v>
      </c>
      <c r="CP8644" s="262" t="s">
        <v>276</v>
      </c>
      <c r="CR8644" s="333">
        <v>49922</v>
      </c>
      <c r="CS8644" s="262" t="s">
        <v>277</v>
      </c>
    </row>
    <row r="8645" spans="93:97" ht="39" customHeight="1">
      <c r="CO8645" s="333">
        <v>49923</v>
      </c>
      <c r="CP8645" s="262" t="s">
        <v>277</v>
      </c>
      <c r="CR8645" s="333">
        <v>49923</v>
      </c>
      <c r="CS8645" s="262" t="s">
        <v>278</v>
      </c>
    </row>
    <row r="8646" spans="93:97" ht="39" customHeight="1">
      <c r="CO8646" s="333">
        <v>49924</v>
      </c>
      <c r="CP8646" s="262" t="s">
        <v>278</v>
      </c>
      <c r="CR8646" s="333">
        <v>49924</v>
      </c>
      <c r="CS8646" s="262" t="s">
        <v>279</v>
      </c>
    </row>
    <row r="8647" spans="93:97" ht="39" customHeight="1">
      <c r="CO8647" s="333">
        <v>49925</v>
      </c>
      <c r="CP8647" s="262" t="s">
        <v>279</v>
      </c>
      <c r="CR8647" s="333">
        <v>49925</v>
      </c>
      <c r="CS8647" s="262" t="s">
        <v>280</v>
      </c>
    </row>
    <row r="8648" spans="93:97" ht="39" customHeight="1">
      <c r="CO8648" s="333">
        <v>49926</v>
      </c>
      <c r="CP8648" s="262" t="s">
        <v>280</v>
      </c>
      <c r="CR8648" s="333">
        <v>49926</v>
      </c>
      <c r="CS8648" s="262" t="s">
        <v>281</v>
      </c>
    </row>
    <row r="8649" spans="93:97" ht="39" customHeight="1">
      <c r="CO8649" s="333">
        <v>49927</v>
      </c>
      <c r="CP8649" s="262" t="s">
        <v>281</v>
      </c>
      <c r="CR8649" s="333">
        <v>49927</v>
      </c>
      <c r="CS8649" s="262" t="s">
        <v>282</v>
      </c>
    </row>
    <row r="8650" spans="93:97" ht="39" customHeight="1">
      <c r="CO8650" s="333">
        <v>49928</v>
      </c>
      <c r="CP8650" s="262" t="s">
        <v>282</v>
      </c>
      <c r="CR8650" s="333">
        <v>49928</v>
      </c>
      <c r="CS8650" s="262" t="s">
        <v>283</v>
      </c>
    </row>
    <row r="8651" spans="93:97" ht="39" customHeight="1">
      <c r="CO8651" s="333">
        <v>49929</v>
      </c>
      <c r="CP8651" s="262" t="s">
        <v>283</v>
      </c>
      <c r="CR8651" s="333">
        <v>49929</v>
      </c>
      <c r="CS8651" s="262" t="s">
        <v>284</v>
      </c>
    </row>
    <row r="8652" spans="93:97" ht="39" customHeight="1">
      <c r="CO8652" s="333">
        <v>49930</v>
      </c>
      <c r="CP8652" s="262" t="s">
        <v>284</v>
      </c>
      <c r="CR8652" s="333">
        <v>49930</v>
      </c>
      <c r="CS8652" s="262" t="s">
        <v>285</v>
      </c>
    </row>
    <row r="8653" spans="93:97" ht="39" customHeight="1">
      <c r="CO8653" s="333">
        <v>49931</v>
      </c>
      <c r="CP8653" s="262" t="s">
        <v>285</v>
      </c>
      <c r="CR8653" s="333">
        <v>49931</v>
      </c>
      <c r="CS8653" s="262" t="s">
        <v>286</v>
      </c>
    </row>
    <row r="8654" spans="93:97" ht="39" customHeight="1">
      <c r="CO8654" s="333">
        <v>49932</v>
      </c>
      <c r="CP8654" s="262" t="s">
        <v>286</v>
      </c>
      <c r="CR8654" s="333">
        <v>49932</v>
      </c>
      <c r="CS8654" s="262" t="s">
        <v>287</v>
      </c>
    </row>
    <row r="8655" spans="93:97" ht="39" customHeight="1">
      <c r="CO8655" s="333">
        <v>49933</v>
      </c>
      <c r="CP8655" s="262" t="s">
        <v>287</v>
      </c>
      <c r="CR8655" s="333">
        <v>49933</v>
      </c>
      <c r="CS8655" s="262" t="s">
        <v>288</v>
      </c>
    </row>
    <row r="8656" spans="93:97" ht="39" customHeight="1">
      <c r="CO8656" s="333">
        <v>49934</v>
      </c>
      <c r="CP8656" s="262" t="s">
        <v>288</v>
      </c>
      <c r="CR8656" s="333">
        <v>49934</v>
      </c>
      <c r="CS8656" s="262" t="s">
        <v>289</v>
      </c>
    </row>
    <row r="8657" spans="93:97" ht="39" customHeight="1">
      <c r="CO8657" s="333">
        <v>49935</v>
      </c>
      <c r="CP8657" s="262" t="s">
        <v>289</v>
      </c>
      <c r="CR8657" s="333">
        <v>49935</v>
      </c>
      <c r="CS8657" s="262" t="s">
        <v>290</v>
      </c>
    </row>
    <row r="8658" spans="93:97" ht="39" customHeight="1">
      <c r="CO8658" s="333">
        <v>49936</v>
      </c>
      <c r="CP8658" s="262" t="s">
        <v>290</v>
      </c>
      <c r="CR8658" s="333">
        <v>49936</v>
      </c>
      <c r="CS8658" s="262" t="s">
        <v>291</v>
      </c>
    </row>
    <row r="8659" spans="93:97" ht="39" customHeight="1">
      <c r="CO8659" s="333">
        <v>49937</v>
      </c>
      <c r="CP8659" s="262" t="s">
        <v>291</v>
      </c>
      <c r="CR8659" s="333">
        <v>49937</v>
      </c>
      <c r="CS8659" s="262" t="s">
        <v>292</v>
      </c>
    </row>
    <row r="8660" spans="93:97" ht="39" customHeight="1">
      <c r="CO8660" s="333">
        <v>49938</v>
      </c>
      <c r="CP8660" s="262" t="s">
        <v>292</v>
      </c>
      <c r="CR8660" s="333">
        <v>49938</v>
      </c>
      <c r="CS8660" s="262" t="s">
        <v>293</v>
      </c>
    </row>
    <row r="8661" spans="93:97" ht="39" customHeight="1">
      <c r="CO8661" s="333">
        <v>49939</v>
      </c>
      <c r="CP8661" s="262" t="s">
        <v>293</v>
      </c>
      <c r="CR8661" s="333">
        <v>49939</v>
      </c>
      <c r="CS8661" s="262" t="s">
        <v>294</v>
      </c>
    </row>
    <row r="8662" spans="93:97" ht="39" customHeight="1">
      <c r="CO8662" s="333">
        <v>49940</v>
      </c>
      <c r="CP8662" s="262" t="s">
        <v>294</v>
      </c>
      <c r="CR8662" s="333">
        <v>49940</v>
      </c>
      <c r="CS8662" s="262" t="s">
        <v>295</v>
      </c>
    </row>
    <row r="8663" spans="93:97" ht="39" customHeight="1">
      <c r="CO8663" s="333">
        <v>49941</v>
      </c>
      <c r="CP8663" s="262" t="s">
        <v>295</v>
      </c>
      <c r="CR8663" s="333">
        <v>49941</v>
      </c>
      <c r="CS8663" s="262" t="s">
        <v>296</v>
      </c>
    </row>
    <row r="8664" spans="93:97" ht="39" customHeight="1">
      <c r="CO8664" s="333">
        <v>49942</v>
      </c>
      <c r="CP8664" s="262" t="s">
        <v>296</v>
      </c>
      <c r="CR8664" s="333">
        <v>49942</v>
      </c>
      <c r="CS8664" s="262" t="s">
        <v>297</v>
      </c>
    </row>
    <row r="8665" spans="93:97" ht="39" customHeight="1">
      <c r="CO8665" s="333">
        <v>49943</v>
      </c>
      <c r="CP8665" s="262" t="s">
        <v>297</v>
      </c>
      <c r="CR8665" s="333">
        <v>49943</v>
      </c>
      <c r="CS8665" s="262" t="s">
        <v>298</v>
      </c>
    </row>
    <row r="8666" spans="93:97" ht="39" customHeight="1">
      <c r="CO8666" s="333">
        <v>49944</v>
      </c>
      <c r="CP8666" s="262" t="s">
        <v>298</v>
      </c>
      <c r="CR8666" s="333">
        <v>49944</v>
      </c>
      <c r="CS8666" s="262" t="s">
        <v>299</v>
      </c>
    </row>
    <row r="8667" spans="93:97" ht="39" customHeight="1">
      <c r="CO8667" s="333">
        <v>49945</v>
      </c>
      <c r="CP8667" s="262" t="s">
        <v>299</v>
      </c>
      <c r="CR8667" s="333">
        <v>49945</v>
      </c>
      <c r="CS8667" s="262" t="s">
        <v>300</v>
      </c>
    </row>
    <row r="8668" spans="93:97" ht="39" customHeight="1">
      <c r="CO8668" s="333">
        <v>49946</v>
      </c>
      <c r="CP8668" s="262" t="s">
        <v>300</v>
      </c>
      <c r="CR8668" s="333">
        <v>49946</v>
      </c>
      <c r="CS8668" s="262" t="s">
        <v>301</v>
      </c>
    </row>
    <row r="8669" spans="93:97" ht="39" customHeight="1">
      <c r="CO8669" s="333">
        <v>49947</v>
      </c>
      <c r="CP8669" s="262" t="s">
        <v>301</v>
      </c>
      <c r="CR8669" s="333">
        <v>49947</v>
      </c>
      <c r="CS8669" s="262" t="s">
        <v>302</v>
      </c>
    </row>
    <row r="8670" spans="93:97" ht="39" customHeight="1">
      <c r="CO8670" s="333">
        <v>49948</v>
      </c>
      <c r="CP8670" s="262" t="s">
        <v>302</v>
      </c>
      <c r="CR8670" s="333">
        <v>49948</v>
      </c>
      <c r="CS8670" s="262" t="s">
        <v>303</v>
      </c>
    </row>
    <row r="8671" spans="93:97" ht="39" customHeight="1">
      <c r="CO8671" s="333">
        <v>49949</v>
      </c>
      <c r="CP8671" s="262" t="s">
        <v>303</v>
      </c>
      <c r="CR8671" s="333">
        <v>49949</v>
      </c>
      <c r="CS8671" s="262" t="s">
        <v>304</v>
      </c>
    </row>
    <row r="8672" spans="93:97" ht="39" customHeight="1">
      <c r="CO8672" s="333">
        <v>49950</v>
      </c>
      <c r="CP8672" s="262" t="s">
        <v>304</v>
      </c>
      <c r="CR8672" s="333">
        <v>49950</v>
      </c>
      <c r="CS8672" s="262" t="s">
        <v>305</v>
      </c>
    </row>
    <row r="8673" spans="93:97" ht="39" customHeight="1">
      <c r="CO8673" s="333">
        <v>49951</v>
      </c>
      <c r="CP8673" s="262" t="s">
        <v>305</v>
      </c>
      <c r="CR8673" s="333">
        <v>49951</v>
      </c>
      <c r="CS8673" s="262" t="s">
        <v>306</v>
      </c>
    </row>
    <row r="8674" spans="93:97" ht="39" customHeight="1">
      <c r="CO8674" s="333">
        <v>49952</v>
      </c>
      <c r="CP8674" s="262" t="s">
        <v>306</v>
      </c>
      <c r="CR8674" s="333">
        <v>49952</v>
      </c>
      <c r="CS8674" s="262" t="s">
        <v>307</v>
      </c>
    </row>
    <row r="8675" spans="93:97" ht="39" customHeight="1">
      <c r="CO8675" s="333">
        <v>49953</v>
      </c>
      <c r="CP8675" s="262" t="s">
        <v>307</v>
      </c>
      <c r="CR8675" s="333">
        <v>49953</v>
      </c>
      <c r="CS8675" s="262" t="s">
        <v>308</v>
      </c>
    </row>
    <row r="8676" spans="93:97" ht="39" customHeight="1">
      <c r="CO8676" s="333">
        <v>49954</v>
      </c>
      <c r="CP8676" s="262" t="s">
        <v>308</v>
      </c>
      <c r="CR8676" s="333">
        <v>49954</v>
      </c>
      <c r="CS8676" s="262" t="s">
        <v>309</v>
      </c>
    </row>
    <row r="8677" spans="93:97" ht="39" customHeight="1">
      <c r="CO8677" s="333">
        <v>49955</v>
      </c>
      <c r="CP8677" s="262" t="s">
        <v>309</v>
      </c>
      <c r="CR8677" s="333">
        <v>49955</v>
      </c>
      <c r="CS8677" s="262" t="s">
        <v>310</v>
      </c>
    </row>
    <row r="8678" spans="93:97" ht="39" customHeight="1">
      <c r="CO8678" s="333">
        <v>49956</v>
      </c>
      <c r="CP8678" s="262" t="s">
        <v>310</v>
      </c>
      <c r="CR8678" s="333">
        <v>49956</v>
      </c>
      <c r="CS8678" s="262" t="s">
        <v>311</v>
      </c>
    </row>
    <row r="8679" spans="93:97" ht="39" customHeight="1">
      <c r="CO8679" s="333">
        <v>49957</v>
      </c>
      <c r="CP8679" s="262" t="s">
        <v>311</v>
      </c>
      <c r="CR8679" s="333">
        <v>49957</v>
      </c>
      <c r="CS8679" s="262" t="s">
        <v>312</v>
      </c>
    </row>
    <row r="8680" spans="93:97" ht="39" customHeight="1">
      <c r="CO8680" s="333">
        <v>49958</v>
      </c>
      <c r="CP8680" s="262" t="s">
        <v>312</v>
      </c>
      <c r="CR8680" s="333">
        <v>49958</v>
      </c>
      <c r="CS8680" s="262" t="s">
        <v>313</v>
      </c>
    </row>
    <row r="8681" spans="93:97" ht="39" customHeight="1">
      <c r="CO8681" s="333">
        <v>49959</v>
      </c>
      <c r="CP8681" s="262" t="s">
        <v>313</v>
      </c>
      <c r="CR8681" s="333">
        <v>49959</v>
      </c>
      <c r="CS8681" s="262" t="s">
        <v>314</v>
      </c>
    </row>
    <row r="8682" spans="93:97" ht="39" customHeight="1">
      <c r="CO8682" s="333">
        <v>49960</v>
      </c>
      <c r="CP8682" s="262" t="s">
        <v>314</v>
      </c>
      <c r="CR8682" s="333">
        <v>49960</v>
      </c>
      <c r="CS8682" s="262" t="s">
        <v>315</v>
      </c>
    </row>
    <row r="8683" spans="93:97" ht="39" customHeight="1">
      <c r="CO8683" s="333">
        <v>49961</v>
      </c>
      <c r="CP8683" s="262" t="s">
        <v>315</v>
      </c>
      <c r="CR8683" s="333">
        <v>49961</v>
      </c>
      <c r="CS8683" s="262" t="s">
        <v>316</v>
      </c>
    </row>
    <row r="8684" spans="93:97" ht="39" customHeight="1">
      <c r="CO8684" s="333">
        <v>49962</v>
      </c>
      <c r="CP8684" s="262" t="s">
        <v>316</v>
      </c>
      <c r="CR8684" s="333">
        <v>49962</v>
      </c>
      <c r="CS8684" s="262" t="s">
        <v>317</v>
      </c>
    </row>
    <row r="8685" spans="93:97" ht="39" customHeight="1">
      <c r="CO8685" s="333">
        <v>49963</v>
      </c>
      <c r="CP8685" s="262" t="s">
        <v>317</v>
      </c>
      <c r="CR8685" s="333">
        <v>49963</v>
      </c>
      <c r="CS8685" s="262" t="s">
        <v>318</v>
      </c>
    </row>
    <row r="8686" spans="93:97" ht="39" customHeight="1">
      <c r="CO8686" s="333">
        <v>49964</v>
      </c>
      <c r="CP8686" s="262" t="s">
        <v>318</v>
      </c>
      <c r="CR8686" s="333">
        <v>49964</v>
      </c>
      <c r="CS8686" s="262" t="s">
        <v>319</v>
      </c>
    </row>
    <row r="8687" spans="93:97" ht="39" customHeight="1">
      <c r="CO8687" s="333">
        <v>49965</v>
      </c>
      <c r="CP8687" s="262" t="s">
        <v>319</v>
      </c>
      <c r="CR8687" s="333">
        <v>49965</v>
      </c>
      <c r="CS8687" s="262" t="s">
        <v>320</v>
      </c>
    </row>
    <row r="8688" spans="93:97" ht="39" customHeight="1">
      <c r="CO8688" s="333">
        <v>49966</v>
      </c>
      <c r="CP8688" s="262" t="s">
        <v>320</v>
      </c>
      <c r="CR8688" s="333">
        <v>49966</v>
      </c>
      <c r="CS8688" s="262" t="s">
        <v>321</v>
      </c>
    </row>
    <row r="8689" spans="93:97" ht="39" customHeight="1">
      <c r="CO8689" s="333">
        <v>49967</v>
      </c>
      <c r="CP8689" s="262" t="s">
        <v>321</v>
      </c>
      <c r="CR8689" s="333">
        <v>49967</v>
      </c>
      <c r="CS8689" s="262" t="s">
        <v>322</v>
      </c>
    </row>
    <row r="8690" spans="93:97" ht="39" customHeight="1">
      <c r="CO8690" s="333">
        <v>49968</v>
      </c>
      <c r="CP8690" s="262" t="s">
        <v>322</v>
      </c>
      <c r="CR8690" s="333">
        <v>49968</v>
      </c>
      <c r="CS8690" s="262" t="s">
        <v>323</v>
      </c>
    </row>
    <row r="8691" spans="93:97" ht="39" customHeight="1">
      <c r="CO8691" s="333">
        <v>49969</v>
      </c>
      <c r="CP8691" s="262" t="s">
        <v>323</v>
      </c>
      <c r="CR8691" s="333">
        <v>49969</v>
      </c>
      <c r="CS8691" s="262" t="s">
        <v>324</v>
      </c>
    </row>
    <row r="8692" spans="93:97" ht="39" customHeight="1">
      <c r="CO8692" s="333">
        <v>49970</v>
      </c>
      <c r="CP8692" s="262" t="s">
        <v>324</v>
      </c>
      <c r="CR8692" s="333">
        <v>49970</v>
      </c>
      <c r="CS8692" s="262" t="s">
        <v>325</v>
      </c>
    </row>
    <row r="8693" spans="93:97" ht="39" customHeight="1">
      <c r="CO8693" s="333">
        <v>49971</v>
      </c>
      <c r="CP8693" s="262" t="s">
        <v>325</v>
      </c>
      <c r="CR8693" s="333">
        <v>49971</v>
      </c>
      <c r="CS8693" s="262" t="s">
        <v>326</v>
      </c>
    </row>
    <row r="8694" spans="93:97" ht="39" customHeight="1">
      <c r="CO8694" s="333">
        <v>49972</v>
      </c>
      <c r="CP8694" s="262" t="s">
        <v>326</v>
      </c>
      <c r="CR8694" s="333">
        <v>49972</v>
      </c>
      <c r="CS8694" s="262" t="s">
        <v>327</v>
      </c>
    </row>
    <row r="8695" spans="93:97" ht="39" customHeight="1">
      <c r="CO8695" s="333">
        <v>49973</v>
      </c>
      <c r="CP8695" s="262" t="s">
        <v>327</v>
      </c>
      <c r="CR8695" s="333">
        <v>49973</v>
      </c>
      <c r="CS8695" s="262" t="s">
        <v>328</v>
      </c>
    </row>
    <row r="8696" spans="93:97" ht="39" customHeight="1">
      <c r="CO8696" s="333">
        <v>49974</v>
      </c>
      <c r="CP8696" s="262" t="s">
        <v>328</v>
      </c>
      <c r="CR8696" s="333">
        <v>49974</v>
      </c>
      <c r="CS8696" s="262" t="s">
        <v>329</v>
      </c>
    </row>
    <row r="8697" spans="93:97" ht="39" customHeight="1">
      <c r="CO8697" s="333">
        <v>49975</v>
      </c>
      <c r="CP8697" s="262" t="s">
        <v>329</v>
      </c>
      <c r="CR8697" s="333">
        <v>49975</v>
      </c>
      <c r="CS8697" s="262" t="s">
        <v>330</v>
      </c>
    </row>
    <row r="8698" spans="93:97" ht="39" customHeight="1">
      <c r="CO8698" s="333">
        <v>49976</v>
      </c>
      <c r="CP8698" s="262" t="s">
        <v>330</v>
      </c>
      <c r="CR8698" s="333">
        <v>49976</v>
      </c>
      <c r="CS8698" s="262" t="s">
        <v>331</v>
      </c>
    </row>
    <row r="8699" spans="93:97" ht="39" customHeight="1">
      <c r="CO8699" s="333">
        <v>49977</v>
      </c>
      <c r="CP8699" s="262" t="s">
        <v>331</v>
      </c>
      <c r="CR8699" s="333">
        <v>49977</v>
      </c>
      <c r="CS8699" s="262" t="s">
        <v>332</v>
      </c>
    </row>
    <row r="8700" spans="93:97" ht="39" customHeight="1">
      <c r="CO8700" s="333">
        <v>49978</v>
      </c>
      <c r="CP8700" s="262" t="s">
        <v>332</v>
      </c>
      <c r="CR8700" s="333">
        <v>49978</v>
      </c>
      <c r="CS8700" s="262" t="s">
        <v>333</v>
      </c>
    </row>
    <row r="8701" spans="93:97" ht="39" customHeight="1">
      <c r="CO8701" s="333">
        <v>49979</v>
      </c>
      <c r="CP8701" s="262" t="s">
        <v>333</v>
      </c>
      <c r="CR8701" s="333">
        <v>49979</v>
      </c>
      <c r="CS8701" s="262" t="s">
        <v>334</v>
      </c>
    </row>
    <row r="8702" spans="93:97" ht="39" customHeight="1">
      <c r="CO8702" s="333">
        <v>49980</v>
      </c>
      <c r="CP8702" s="262" t="s">
        <v>334</v>
      </c>
      <c r="CR8702" s="333">
        <v>49980</v>
      </c>
      <c r="CS8702" s="262" t="s">
        <v>335</v>
      </c>
    </row>
    <row r="8703" spans="93:97" ht="39" customHeight="1">
      <c r="CO8703" s="333">
        <v>49981</v>
      </c>
      <c r="CP8703" s="262" t="s">
        <v>335</v>
      </c>
      <c r="CR8703" s="333">
        <v>49981</v>
      </c>
      <c r="CS8703" s="262" t="s">
        <v>336</v>
      </c>
    </row>
    <row r="8704" spans="93:97" ht="39" customHeight="1">
      <c r="CO8704" s="333">
        <v>49982</v>
      </c>
      <c r="CP8704" s="262" t="s">
        <v>336</v>
      </c>
      <c r="CR8704" s="333">
        <v>49982</v>
      </c>
      <c r="CS8704" s="262" t="s">
        <v>337</v>
      </c>
    </row>
    <row r="8705" spans="93:97" ht="39" customHeight="1">
      <c r="CO8705" s="333">
        <v>49983</v>
      </c>
      <c r="CP8705" s="262" t="s">
        <v>337</v>
      </c>
      <c r="CR8705" s="333">
        <v>49983</v>
      </c>
      <c r="CS8705" s="262" t="s">
        <v>338</v>
      </c>
    </row>
    <row r="8706" spans="93:97" ht="39" customHeight="1">
      <c r="CO8706" s="333">
        <v>49984</v>
      </c>
      <c r="CP8706" s="262" t="s">
        <v>338</v>
      </c>
      <c r="CR8706" s="333">
        <v>49984</v>
      </c>
      <c r="CS8706" s="262" t="s">
        <v>339</v>
      </c>
    </row>
    <row r="8707" spans="93:97" ht="39" customHeight="1">
      <c r="CO8707" s="333">
        <v>49985</v>
      </c>
      <c r="CP8707" s="262" t="s">
        <v>339</v>
      </c>
      <c r="CR8707" s="333">
        <v>49985</v>
      </c>
      <c r="CS8707" s="262" t="s">
        <v>340</v>
      </c>
    </row>
    <row r="8708" spans="93:97" ht="39" customHeight="1">
      <c r="CO8708" s="333">
        <v>49986</v>
      </c>
      <c r="CP8708" s="262" t="s">
        <v>340</v>
      </c>
      <c r="CR8708" s="333">
        <v>49986</v>
      </c>
      <c r="CS8708" s="262" t="s">
        <v>341</v>
      </c>
    </row>
    <row r="8709" spans="93:97" ht="39" customHeight="1">
      <c r="CO8709" s="333">
        <v>49987</v>
      </c>
      <c r="CP8709" s="262" t="s">
        <v>341</v>
      </c>
      <c r="CR8709" s="333">
        <v>49987</v>
      </c>
      <c r="CS8709" s="262" t="s">
        <v>342</v>
      </c>
    </row>
    <row r="8710" spans="93:97" ht="39" customHeight="1">
      <c r="CO8710" s="333">
        <v>49988</v>
      </c>
      <c r="CP8710" s="262" t="s">
        <v>342</v>
      </c>
      <c r="CR8710" s="333">
        <v>49988</v>
      </c>
      <c r="CS8710" s="262" t="s">
        <v>343</v>
      </c>
    </row>
    <row r="8711" spans="93:97" ht="39" customHeight="1">
      <c r="CO8711" s="333">
        <v>49989</v>
      </c>
      <c r="CP8711" s="262" t="s">
        <v>343</v>
      </c>
      <c r="CR8711" s="333">
        <v>49989</v>
      </c>
      <c r="CS8711" s="262" t="s">
        <v>344</v>
      </c>
    </row>
    <row r="8712" spans="93:97" ht="39" customHeight="1">
      <c r="CO8712" s="333">
        <v>49990</v>
      </c>
      <c r="CP8712" s="262" t="s">
        <v>344</v>
      </c>
      <c r="CR8712" s="333">
        <v>49990</v>
      </c>
      <c r="CS8712" s="262" t="s">
        <v>345</v>
      </c>
    </row>
    <row r="8713" spans="93:97" ht="39" customHeight="1">
      <c r="CO8713" s="333">
        <v>49991</v>
      </c>
      <c r="CP8713" s="262" t="s">
        <v>345</v>
      </c>
      <c r="CR8713" s="333">
        <v>49991</v>
      </c>
      <c r="CS8713" s="262" t="s">
        <v>346</v>
      </c>
    </row>
    <row r="8714" spans="93:97" ht="39" customHeight="1">
      <c r="CO8714" s="333">
        <v>49992</v>
      </c>
      <c r="CP8714" s="262" t="s">
        <v>346</v>
      </c>
      <c r="CR8714" s="333">
        <v>49992</v>
      </c>
      <c r="CS8714" s="262" t="s">
        <v>347</v>
      </c>
    </row>
    <row r="8715" spans="93:97" ht="39" customHeight="1">
      <c r="CO8715" s="333">
        <v>49993</v>
      </c>
      <c r="CP8715" s="262" t="s">
        <v>347</v>
      </c>
      <c r="CR8715" s="333">
        <v>49993</v>
      </c>
      <c r="CS8715" s="262" t="s">
        <v>348</v>
      </c>
    </row>
    <row r="8716" spans="93:97" ht="39" customHeight="1">
      <c r="CO8716" s="333">
        <v>49994</v>
      </c>
      <c r="CP8716" s="262" t="s">
        <v>348</v>
      </c>
      <c r="CR8716" s="333">
        <v>49994</v>
      </c>
      <c r="CS8716" s="262" t="s">
        <v>349</v>
      </c>
    </row>
    <row r="8717" spans="93:97" ht="39" customHeight="1">
      <c r="CO8717" s="333">
        <v>49995</v>
      </c>
      <c r="CP8717" s="262" t="s">
        <v>349</v>
      </c>
      <c r="CR8717" s="333">
        <v>49995</v>
      </c>
      <c r="CS8717" s="262" t="s">
        <v>350</v>
      </c>
    </row>
    <row r="8718" spans="93:97" ht="39" customHeight="1">
      <c r="CO8718" s="333">
        <v>49996</v>
      </c>
      <c r="CP8718" s="262" t="s">
        <v>350</v>
      </c>
      <c r="CR8718" s="333">
        <v>49996</v>
      </c>
      <c r="CS8718" s="262" t="s">
        <v>351</v>
      </c>
    </row>
    <row r="8719" spans="93:97" ht="39" customHeight="1">
      <c r="CO8719" s="333">
        <v>49997</v>
      </c>
      <c r="CP8719" s="262" t="s">
        <v>351</v>
      </c>
      <c r="CR8719" s="333">
        <v>49997</v>
      </c>
      <c r="CS8719" s="262" t="s">
        <v>352</v>
      </c>
    </row>
    <row r="8720" spans="93:97" ht="39" customHeight="1">
      <c r="CO8720" s="333">
        <v>49998</v>
      </c>
      <c r="CP8720" s="262" t="s">
        <v>352</v>
      </c>
      <c r="CR8720" s="333">
        <v>49998</v>
      </c>
      <c r="CS8720" s="262" t="s">
        <v>353</v>
      </c>
    </row>
    <row r="8721" spans="93:97" ht="39" customHeight="1">
      <c r="CO8721" s="333">
        <v>49999</v>
      </c>
      <c r="CP8721" s="262" t="s">
        <v>353</v>
      </c>
      <c r="CR8721" s="333">
        <v>49999</v>
      </c>
      <c r="CS8721" s="262" t="s">
        <v>354</v>
      </c>
    </row>
    <row r="8722" spans="93:97" ht="39" customHeight="1">
      <c r="CO8722" s="333">
        <v>50000</v>
      </c>
      <c r="CP8722" s="262" t="s">
        <v>354</v>
      </c>
      <c r="CR8722" s="333">
        <v>50000</v>
      </c>
      <c r="CS8722" s="262" t="s">
        <v>355</v>
      </c>
    </row>
    <row r="8723" spans="93:97" ht="39" customHeight="1">
      <c r="CO8723" s="333">
        <v>50001</v>
      </c>
      <c r="CP8723" s="262" t="s">
        <v>355</v>
      </c>
      <c r="CR8723" s="333">
        <v>50001</v>
      </c>
      <c r="CS8723" s="262" t="s">
        <v>356</v>
      </c>
    </row>
    <row r="8724" spans="93:97" ht="39" customHeight="1">
      <c r="CO8724" s="333">
        <v>50002</v>
      </c>
      <c r="CP8724" s="262" t="s">
        <v>356</v>
      </c>
      <c r="CR8724" s="333">
        <v>50002</v>
      </c>
      <c r="CS8724" s="262" t="s">
        <v>357</v>
      </c>
    </row>
    <row r="8725" spans="93:97" ht="39" customHeight="1">
      <c r="CO8725" s="333">
        <v>50003</v>
      </c>
      <c r="CP8725" s="262" t="s">
        <v>357</v>
      </c>
      <c r="CR8725" s="333">
        <v>50003</v>
      </c>
      <c r="CS8725" s="262" t="s">
        <v>358</v>
      </c>
    </row>
    <row r="8726" spans="93:97" ht="39" customHeight="1">
      <c r="CO8726" s="333">
        <v>50004</v>
      </c>
      <c r="CP8726" s="262" t="s">
        <v>358</v>
      </c>
      <c r="CR8726" s="333">
        <v>50004</v>
      </c>
      <c r="CS8726" s="262" t="s">
        <v>359</v>
      </c>
    </row>
    <row r="8727" spans="93:97" ht="39" customHeight="1">
      <c r="CO8727" s="333">
        <v>50005</v>
      </c>
      <c r="CP8727" s="262" t="s">
        <v>359</v>
      </c>
      <c r="CR8727" s="333">
        <v>50005</v>
      </c>
      <c r="CS8727" s="262" t="s">
        <v>360</v>
      </c>
    </row>
    <row r="8728" spans="93:97" ht="39" customHeight="1">
      <c r="CO8728" s="333">
        <v>50006</v>
      </c>
      <c r="CP8728" s="262" t="s">
        <v>360</v>
      </c>
      <c r="CR8728" s="333">
        <v>50006</v>
      </c>
      <c r="CS8728" s="262" t="s">
        <v>361</v>
      </c>
    </row>
    <row r="8729" spans="93:97" ht="39" customHeight="1">
      <c r="CO8729" s="333">
        <v>50007</v>
      </c>
      <c r="CP8729" s="262" t="s">
        <v>361</v>
      </c>
      <c r="CR8729" s="333">
        <v>50007</v>
      </c>
      <c r="CS8729" s="262" t="s">
        <v>362</v>
      </c>
    </row>
    <row r="8730" spans="93:97" ht="39" customHeight="1">
      <c r="CO8730" s="333">
        <v>50008</v>
      </c>
      <c r="CP8730" s="262" t="s">
        <v>362</v>
      </c>
      <c r="CR8730" s="333">
        <v>50008</v>
      </c>
      <c r="CS8730" s="262" t="s">
        <v>363</v>
      </c>
    </row>
    <row r="8731" spans="93:97" ht="39" customHeight="1">
      <c r="CO8731" s="333">
        <v>50009</v>
      </c>
      <c r="CP8731" s="262" t="s">
        <v>363</v>
      </c>
      <c r="CR8731" s="333">
        <v>50009</v>
      </c>
      <c r="CS8731" s="262" t="s">
        <v>364</v>
      </c>
    </row>
    <row r="8732" spans="93:97" ht="39" customHeight="1">
      <c r="CO8732" s="333">
        <v>50010</v>
      </c>
      <c r="CP8732" s="262" t="s">
        <v>364</v>
      </c>
      <c r="CR8732" s="333">
        <v>50010</v>
      </c>
      <c r="CS8732" s="262" t="s">
        <v>365</v>
      </c>
    </row>
    <row r="8733" spans="93:97" ht="39" customHeight="1">
      <c r="CO8733" s="333">
        <v>50011</v>
      </c>
      <c r="CP8733" s="262" t="s">
        <v>365</v>
      </c>
      <c r="CR8733" s="333">
        <v>50011</v>
      </c>
      <c r="CS8733" s="262" t="s">
        <v>366</v>
      </c>
    </row>
    <row r="8734" spans="93:97" ht="39" customHeight="1">
      <c r="CO8734" s="333">
        <v>50012</v>
      </c>
      <c r="CP8734" s="262" t="s">
        <v>366</v>
      </c>
      <c r="CR8734" s="333">
        <v>50012</v>
      </c>
      <c r="CS8734" s="262" t="s">
        <v>367</v>
      </c>
    </row>
    <row r="8735" spans="93:97" ht="39" customHeight="1">
      <c r="CO8735" s="333">
        <v>50013</v>
      </c>
      <c r="CP8735" s="262" t="s">
        <v>367</v>
      </c>
      <c r="CR8735" s="333">
        <v>50013</v>
      </c>
      <c r="CS8735" s="262" t="s">
        <v>368</v>
      </c>
    </row>
    <row r="8736" spans="93:97" ht="39" customHeight="1">
      <c r="CO8736" s="333">
        <v>50014</v>
      </c>
      <c r="CP8736" s="262" t="s">
        <v>368</v>
      </c>
      <c r="CR8736" s="333">
        <v>50014</v>
      </c>
      <c r="CS8736" s="262" t="s">
        <v>369</v>
      </c>
    </row>
    <row r="8737" spans="93:97" ht="39" customHeight="1">
      <c r="CO8737" s="333">
        <v>50015</v>
      </c>
      <c r="CP8737" s="262" t="s">
        <v>369</v>
      </c>
      <c r="CR8737" s="333">
        <v>50015</v>
      </c>
      <c r="CS8737" s="262" t="s">
        <v>370</v>
      </c>
    </row>
    <row r="8738" spans="93:97" ht="39" customHeight="1">
      <c r="CO8738" s="333">
        <v>50016</v>
      </c>
      <c r="CP8738" s="262" t="s">
        <v>370</v>
      </c>
      <c r="CR8738" s="333">
        <v>50016</v>
      </c>
      <c r="CS8738" s="262" t="s">
        <v>371</v>
      </c>
    </row>
    <row r="8739" spans="93:97" ht="39" customHeight="1">
      <c r="CO8739" s="333">
        <v>50017</v>
      </c>
      <c r="CP8739" s="262" t="s">
        <v>371</v>
      </c>
      <c r="CR8739" s="333">
        <v>50017</v>
      </c>
      <c r="CS8739" s="262" t="s">
        <v>372</v>
      </c>
    </row>
    <row r="8740" spans="93:97" ht="39" customHeight="1">
      <c r="CO8740" s="333">
        <v>50018</v>
      </c>
      <c r="CP8740" s="262" t="s">
        <v>372</v>
      </c>
      <c r="CR8740" s="333">
        <v>50018</v>
      </c>
      <c r="CS8740" s="262" t="s">
        <v>373</v>
      </c>
    </row>
    <row r="8741" spans="93:97" ht="39" customHeight="1">
      <c r="CO8741" s="333">
        <v>50019</v>
      </c>
      <c r="CP8741" s="262" t="s">
        <v>373</v>
      </c>
      <c r="CR8741" s="333">
        <v>50019</v>
      </c>
      <c r="CS8741" s="262" t="s">
        <v>374</v>
      </c>
    </row>
    <row r="8742" spans="93:97" ht="39" customHeight="1">
      <c r="CO8742" s="333">
        <v>50020</v>
      </c>
      <c r="CP8742" s="262" t="s">
        <v>374</v>
      </c>
      <c r="CR8742" s="333">
        <v>50020</v>
      </c>
      <c r="CS8742" s="262" t="s">
        <v>375</v>
      </c>
    </row>
    <row r="8743" spans="93:97" ht="39" customHeight="1">
      <c r="CO8743" s="333">
        <v>50021</v>
      </c>
      <c r="CP8743" s="262" t="s">
        <v>375</v>
      </c>
      <c r="CR8743" s="333">
        <v>50021</v>
      </c>
      <c r="CS8743" s="262" t="s">
        <v>376</v>
      </c>
    </row>
    <row r="8744" spans="93:97" ht="39" customHeight="1">
      <c r="CO8744" s="333">
        <v>50022</v>
      </c>
      <c r="CP8744" s="262" t="s">
        <v>376</v>
      </c>
      <c r="CR8744" s="333">
        <v>50022</v>
      </c>
      <c r="CS8744" s="262" t="s">
        <v>377</v>
      </c>
    </row>
    <row r="8745" spans="93:97" ht="39" customHeight="1">
      <c r="CO8745" s="333">
        <v>50023</v>
      </c>
      <c r="CP8745" s="262" t="s">
        <v>377</v>
      </c>
      <c r="CR8745" s="333">
        <v>50023</v>
      </c>
      <c r="CS8745" s="262" t="s">
        <v>378</v>
      </c>
    </row>
    <row r="8746" spans="93:97" ht="39" customHeight="1">
      <c r="CO8746" s="333">
        <v>50024</v>
      </c>
      <c r="CP8746" s="262" t="s">
        <v>378</v>
      </c>
      <c r="CR8746" s="333">
        <v>50024</v>
      </c>
      <c r="CS8746" s="262" t="s">
        <v>379</v>
      </c>
    </row>
    <row r="8747" spans="93:97" ht="39" customHeight="1">
      <c r="CO8747" s="333">
        <v>50025</v>
      </c>
      <c r="CP8747" s="262" t="s">
        <v>379</v>
      </c>
      <c r="CR8747" s="333">
        <v>50025</v>
      </c>
      <c r="CS8747" s="262" t="s">
        <v>380</v>
      </c>
    </row>
    <row r="8748" spans="93:97" ht="39" customHeight="1">
      <c r="CO8748" s="333">
        <v>50026</v>
      </c>
      <c r="CP8748" s="262" t="s">
        <v>380</v>
      </c>
      <c r="CR8748" s="333">
        <v>50026</v>
      </c>
      <c r="CS8748" s="262" t="s">
        <v>381</v>
      </c>
    </row>
    <row r="8749" spans="93:97" ht="39" customHeight="1">
      <c r="CO8749" s="333">
        <v>50027</v>
      </c>
      <c r="CP8749" s="262" t="s">
        <v>381</v>
      </c>
      <c r="CR8749" s="333">
        <v>50027</v>
      </c>
      <c r="CS8749" s="262" t="s">
        <v>382</v>
      </c>
    </row>
    <row r="8750" spans="93:97" ht="39" customHeight="1">
      <c r="CO8750" s="333">
        <v>50028</v>
      </c>
      <c r="CP8750" s="262" t="s">
        <v>382</v>
      </c>
      <c r="CR8750" s="333">
        <v>50028</v>
      </c>
      <c r="CS8750" s="262" t="s">
        <v>383</v>
      </c>
    </row>
    <row r="8751" spans="93:97" ht="39" customHeight="1">
      <c r="CO8751" s="333">
        <v>50029</v>
      </c>
      <c r="CP8751" s="262" t="s">
        <v>383</v>
      </c>
      <c r="CR8751" s="333">
        <v>50029</v>
      </c>
      <c r="CS8751" s="262" t="s">
        <v>384</v>
      </c>
    </row>
    <row r="8752" spans="93:97" ht="39" customHeight="1">
      <c r="CO8752" s="333">
        <v>50030</v>
      </c>
      <c r="CP8752" s="262" t="s">
        <v>384</v>
      </c>
      <c r="CR8752" s="333">
        <v>50030</v>
      </c>
      <c r="CS8752" s="262" t="s">
        <v>385</v>
      </c>
    </row>
    <row r="8753" spans="93:97" ht="39" customHeight="1">
      <c r="CO8753" s="333">
        <v>50031</v>
      </c>
      <c r="CP8753" s="262" t="s">
        <v>385</v>
      </c>
      <c r="CR8753" s="333">
        <v>50031</v>
      </c>
      <c r="CS8753" s="262" t="s">
        <v>386</v>
      </c>
    </row>
    <row r="8754" spans="93:97" ht="39" customHeight="1">
      <c r="CO8754" s="333">
        <v>50032</v>
      </c>
      <c r="CP8754" s="262" t="s">
        <v>386</v>
      </c>
      <c r="CR8754" s="333">
        <v>50032</v>
      </c>
      <c r="CS8754" s="262" t="s">
        <v>387</v>
      </c>
    </row>
    <row r="8755" spans="93:97" ht="39" customHeight="1">
      <c r="CO8755" s="333">
        <v>50033</v>
      </c>
      <c r="CP8755" s="262" t="s">
        <v>387</v>
      </c>
      <c r="CR8755" s="333">
        <v>50033</v>
      </c>
      <c r="CS8755" s="262" t="s">
        <v>388</v>
      </c>
    </row>
    <row r="8756" spans="93:97" ht="39" customHeight="1">
      <c r="CO8756" s="333">
        <v>50034</v>
      </c>
      <c r="CP8756" s="262" t="s">
        <v>388</v>
      </c>
      <c r="CR8756" s="333">
        <v>50034</v>
      </c>
      <c r="CS8756" s="262" t="s">
        <v>389</v>
      </c>
    </row>
    <row r="8757" spans="93:97" ht="39" customHeight="1">
      <c r="CO8757" s="333">
        <v>50035</v>
      </c>
      <c r="CP8757" s="262" t="s">
        <v>389</v>
      </c>
      <c r="CR8757" s="333">
        <v>50035</v>
      </c>
      <c r="CS8757" s="262" t="s">
        <v>390</v>
      </c>
    </row>
    <row r="8758" spans="93:97" ht="39" customHeight="1">
      <c r="CO8758" s="333">
        <v>50036</v>
      </c>
      <c r="CP8758" s="262" t="s">
        <v>390</v>
      </c>
      <c r="CR8758" s="333">
        <v>50036</v>
      </c>
      <c r="CS8758" s="262" t="s">
        <v>391</v>
      </c>
    </row>
    <row r="8759" spans="93:97" ht="39" customHeight="1">
      <c r="CO8759" s="333">
        <v>50037</v>
      </c>
      <c r="CP8759" s="262" t="s">
        <v>391</v>
      </c>
      <c r="CR8759" s="333">
        <v>50037</v>
      </c>
      <c r="CS8759" s="262" t="s">
        <v>392</v>
      </c>
    </row>
    <row r="8760" spans="93:97" ht="39" customHeight="1">
      <c r="CO8760" s="333">
        <v>50038</v>
      </c>
      <c r="CP8760" s="262" t="s">
        <v>392</v>
      </c>
      <c r="CR8760" s="333">
        <v>50038</v>
      </c>
      <c r="CS8760" s="262" t="s">
        <v>393</v>
      </c>
    </row>
    <row r="8761" spans="93:97" ht="39" customHeight="1">
      <c r="CO8761" s="333">
        <v>50039</v>
      </c>
      <c r="CP8761" s="262" t="s">
        <v>393</v>
      </c>
      <c r="CR8761" s="333">
        <v>50039</v>
      </c>
      <c r="CS8761" s="262" t="s">
        <v>394</v>
      </c>
    </row>
    <row r="8762" spans="93:97" ht="39" customHeight="1">
      <c r="CO8762" s="333">
        <v>50040</v>
      </c>
      <c r="CP8762" s="262" t="s">
        <v>394</v>
      </c>
      <c r="CR8762" s="333">
        <v>50040</v>
      </c>
      <c r="CS8762" s="262" t="s">
        <v>395</v>
      </c>
    </row>
    <row r="8763" spans="93:97" ht="39" customHeight="1">
      <c r="CO8763" s="333">
        <v>50041</v>
      </c>
      <c r="CP8763" s="262" t="s">
        <v>395</v>
      </c>
      <c r="CR8763" s="333">
        <v>50041</v>
      </c>
      <c r="CS8763" s="262" t="s">
        <v>31</v>
      </c>
    </row>
    <row r="8764" spans="93:97" ht="39" customHeight="1">
      <c r="CO8764" s="333">
        <v>50042</v>
      </c>
      <c r="CP8764" s="262" t="s">
        <v>31</v>
      </c>
      <c r="CR8764" s="333">
        <v>50042</v>
      </c>
      <c r="CS8764" s="262" t="s">
        <v>32</v>
      </c>
    </row>
    <row r="8765" spans="93:97" ht="39" customHeight="1">
      <c r="CO8765" s="333">
        <v>50043</v>
      </c>
      <c r="CP8765" s="262" t="s">
        <v>32</v>
      </c>
      <c r="CR8765" s="333">
        <v>50043</v>
      </c>
      <c r="CS8765" s="262" t="s">
        <v>33</v>
      </c>
    </row>
    <row r="8766" spans="93:97" ht="39" customHeight="1">
      <c r="CO8766" s="333">
        <v>50044</v>
      </c>
      <c r="CP8766" s="262" t="s">
        <v>33</v>
      </c>
      <c r="CR8766" s="333">
        <v>50044</v>
      </c>
      <c r="CS8766" s="262" t="s">
        <v>34</v>
      </c>
    </row>
    <row r="8767" spans="93:97" ht="39" customHeight="1">
      <c r="CO8767" s="333">
        <v>50045</v>
      </c>
      <c r="CP8767" s="262" t="s">
        <v>34</v>
      </c>
      <c r="CR8767" s="333">
        <v>50045</v>
      </c>
      <c r="CS8767" s="262" t="s">
        <v>35</v>
      </c>
    </row>
    <row r="8768" spans="93:97" ht="39" customHeight="1">
      <c r="CO8768" s="333">
        <v>50046</v>
      </c>
      <c r="CP8768" s="262" t="s">
        <v>35</v>
      </c>
      <c r="CR8768" s="333">
        <v>50046</v>
      </c>
      <c r="CS8768" s="262" t="s">
        <v>36</v>
      </c>
    </row>
    <row r="8769" spans="93:97" ht="39" customHeight="1">
      <c r="CO8769" s="333">
        <v>50047</v>
      </c>
      <c r="CP8769" s="262" t="s">
        <v>36</v>
      </c>
      <c r="CR8769" s="333">
        <v>50047</v>
      </c>
      <c r="CS8769" s="262" t="s">
        <v>37</v>
      </c>
    </row>
    <row r="8770" spans="93:97" ht="39" customHeight="1">
      <c r="CO8770" s="333">
        <v>50048</v>
      </c>
      <c r="CP8770" s="262" t="s">
        <v>37</v>
      </c>
      <c r="CR8770" s="333">
        <v>50048</v>
      </c>
      <c r="CS8770" s="262" t="s">
        <v>38</v>
      </c>
    </row>
    <row r="8771" spans="93:97" ht="39" customHeight="1">
      <c r="CO8771" s="333">
        <v>50049</v>
      </c>
      <c r="CP8771" s="262" t="s">
        <v>38</v>
      </c>
      <c r="CR8771" s="333">
        <v>50049</v>
      </c>
      <c r="CS8771" s="262" t="s">
        <v>39</v>
      </c>
    </row>
    <row r="8772" spans="93:97" ht="39" customHeight="1">
      <c r="CO8772" s="333">
        <v>50050</v>
      </c>
      <c r="CP8772" s="262" t="s">
        <v>39</v>
      </c>
      <c r="CR8772" s="333">
        <v>50050</v>
      </c>
      <c r="CS8772" s="262" t="s">
        <v>40</v>
      </c>
    </row>
    <row r="8773" spans="93:97" ht="39" customHeight="1">
      <c r="CO8773" s="333">
        <v>50051</v>
      </c>
      <c r="CP8773" s="262" t="s">
        <v>40</v>
      </c>
      <c r="CR8773" s="333">
        <v>50051</v>
      </c>
      <c r="CS8773" s="262" t="s">
        <v>41</v>
      </c>
    </row>
    <row r="8774" spans="93:97" ht="39" customHeight="1">
      <c r="CO8774" s="333">
        <v>50052</v>
      </c>
      <c r="CP8774" s="262" t="s">
        <v>41</v>
      </c>
      <c r="CR8774" s="333">
        <v>50052</v>
      </c>
      <c r="CS8774" s="262" t="s">
        <v>42</v>
      </c>
    </row>
    <row r="8775" spans="93:97" ht="39" customHeight="1">
      <c r="CO8775" s="333">
        <v>50053</v>
      </c>
      <c r="CP8775" s="262" t="s">
        <v>42</v>
      </c>
      <c r="CR8775" s="333">
        <v>50053</v>
      </c>
      <c r="CS8775" s="262" t="s">
        <v>43</v>
      </c>
    </row>
    <row r="8776" spans="93:97" ht="39" customHeight="1">
      <c r="CO8776" s="333">
        <v>50054</v>
      </c>
      <c r="CP8776" s="262" t="s">
        <v>43</v>
      </c>
      <c r="CR8776" s="333">
        <v>50054</v>
      </c>
      <c r="CS8776" s="262" t="s">
        <v>44</v>
      </c>
    </row>
    <row r="8777" spans="93:97" ht="39" customHeight="1">
      <c r="CO8777" s="333">
        <v>50055</v>
      </c>
      <c r="CP8777" s="262" t="s">
        <v>44</v>
      </c>
      <c r="CR8777" s="333">
        <v>50055</v>
      </c>
      <c r="CS8777" s="262" t="s">
        <v>45</v>
      </c>
    </row>
    <row r="8778" spans="93:97" ht="39" customHeight="1">
      <c r="CO8778" s="333">
        <v>50056</v>
      </c>
      <c r="CP8778" s="262" t="s">
        <v>45</v>
      </c>
      <c r="CR8778" s="333">
        <v>50056</v>
      </c>
      <c r="CS8778" s="262" t="s">
        <v>46</v>
      </c>
    </row>
    <row r="8779" spans="93:97" ht="39" customHeight="1">
      <c r="CO8779" s="333">
        <v>50057</v>
      </c>
      <c r="CP8779" s="262" t="s">
        <v>46</v>
      </c>
      <c r="CR8779" s="333">
        <v>50057</v>
      </c>
      <c r="CS8779" s="262" t="s">
        <v>47</v>
      </c>
    </row>
    <row r="8780" spans="93:97" ht="39" customHeight="1">
      <c r="CO8780" s="333">
        <v>50058</v>
      </c>
      <c r="CP8780" s="262" t="s">
        <v>47</v>
      </c>
      <c r="CR8780" s="333">
        <v>50058</v>
      </c>
      <c r="CS8780" s="262" t="s">
        <v>48</v>
      </c>
    </row>
    <row r="8781" spans="93:97" ht="39" customHeight="1">
      <c r="CO8781" s="333">
        <v>50059</v>
      </c>
      <c r="CP8781" s="262" t="s">
        <v>48</v>
      </c>
      <c r="CR8781" s="333">
        <v>50059</v>
      </c>
      <c r="CS8781" s="262" t="s">
        <v>49</v>
      </c>
    </row>
    <row r="8782" spans="93:97" ht="39" customHeight="1">
      <c r="CO8782" s="333">
        <v>50060</v>
      </c>
      <c r="CP8782" s="262" t="s">
        <v>49</v>
      </c>
      <c r="CR8782" s="333">
        <v>50060</v>
      </c>
      <c r="CS8782" s="262" t="s">
        <v>50</v>
      </c>
    </row>
    <row r="8783" spans="93:97" ht="39" customHeight="1">
      <c r="CO8783" s="333">
        <v>50061</v>
      </c>
      <c r="CP8783" s="262" t="s">
        <v>50</v>
      </c>
      <c r="CR8783" s="333">
        <v>50061</v>
      </c>
      <c r="CS8783" s="262" t="s">
        <v>51</v>
      </c>
    </row>
    <row r="8784" spans="93:97" ht="39" customHeight="1">
      <c r="CO8784" s="333">
        <v>50062</v>
      </c>
      <c r="CP8784" s="262" t="s">
        <v>51</v>
      </c>
      <c r="CR8784" s="333">
        <v>50062</v>
      </c>
      <c r="CS8784" s="262" t="s">
        <v>52</v>
      </c>
    </row>
    <row r="8785" spans="93:97" ht="39" customHeight="1">
      <c r="CO8785" s="333">
        <v>50063</v>
      </c>
      <c r="CP8785" s="262" t="s">
        <v>52</v>
      </c>
      <c r="CR8785" s="333">
        <v>50063</v>
      </c>
      <c r="CS8785" s="262" t="s">
        <v>53</v>
      </c>
    </row>
    <row r="8786" spans="93:97" ht="39" customHeight="1">
      <c r="CO8786" s="333">
        <v>50064</v>
      </c>
      <c r="CP8786" s="262" t="s">
        <v>53</v>
      </c>
      <c r="CR8786" s="333">
        <v>50064</v>
      </c>
      <c r="CS8786" s="262" t="s">
        <v>54</v>
      </c>
    </row>
    <row r="8787" spans="93:97" ht="39" customHeight="1">
      <c r="CO8787" s="333">
        <v>50065</v>
      </c>
      <c r="CP8787" s="262" t="s">
        <v>54</v>
      </c>
      <c r="CR8787" s="333">
        <v>50065</v>
      </c>
      <c r="CS8787" s="262" t="s">
        <v>55</v>
      </c>
    </row>
    <row r="8788" spans="93:97" ht="39" customHeight="1">
      <c r="CO8788" s="333">
        <v>50066</v>
      </c>
      <c r="CP8788" s="262" t="s">
        <v>55</v>
      </c>
      <c r="CR8788" s="333">
        <v>50066</v>
      </c>
      <c r="CS8788" s="262" t="s">
        <v>56</v>
      </c>
    </row>
    <row r="8789" spans="93:97" ht="39" customHeight="1">
      <c r="CO8789" s="333">
        <v>50067</v>
      </c>
      <c r="CP8789" s="262" t="s">
        <v>56</v>
      </c>
      <c r="CR8789" s="333">
        <v>50067</v>
      </c>
      <c r="CS8789" s="262" t="s">
        <v>57</v>
      </c>
    </row>
    <row r="8790" spans="93:97" ht="39" customHeight="1">
      <c r="CO8790" s="333">
        <v>50068</v>
      </c>
      <c r="CP8790" s="262" t="s">
        <v>57</v>
      </c>
      <c r="CR8790" s="333">
        <v>50068</v>
      </c>
      <c r="CS8790" s="262" t="s">
        <v>58</v>
      </c>
    </row>
    <row r="8791" spans="93:97" ht="39" customHeight="1">
      <c r="CO8791" s="333">
        <v>50069</v>
      </c>
      <c r="CP8791" s="262" t="s">
        <v>58</v>
      </c>
      <c r="CR8791" s="333">
        <v>50069</v>
      </c>
      <c r="CS8791" s="262" t="s">
        <v>59</v>
      </c>
    </row>
    <row r="8792" spans="93:97" ht="39" customHeight="1">
      <c r="CO8792" s="333">
        <v>50070</v>
      </c>
      <c r="CP8792" s="262" t="s">
        <v>59</v>
      </c>
      <c r="CR8792" s="333">
        <v>50070</v>
      </c>
      <c r="CS8792" s="262" t="s">
        <v>60</v>
      </c>
    </row>
    <row r="8793" spans="93:97" ht="39" customHeight="1">
      <c r="CO8793" s="333">
        <v>50071</v>
      </c>
      <c r="CP8793" s="262" t="s">
        <v>60</v>
      </c>
      <c r="CR8793" s="333">
        <v>50071</v>
      </c>
      <c r="CS8793" s="262" t="s">
        <v>61</v>
      </c>
    </row>
    <row r="8794" spans="93:97" ht="39" customHeight="1">
      <c r="CO8794" s="333">
        <v>50072</v>
      </c>
      <c r="CP8794" s="262" t="s">
        <v>61</v>
      </c>
      <c r="CR8794" s="333">
        <v>50072</v>
      </c>
      <c r="CS8794" s="262" t="s">
        <v>62</v>
      </c>
    </row>
    <row r="8795" spans="93:97" ht="39" customHeight="1">
      <c r="CO8795" s="333">
        <v>50073</v>
      </c>
      <c r="CP8795" s="262" t="s">
        <v>62</v>
      </c>
      <c r="CR8795" s="333">
        <v>50073</v>
      </c>
      <c r="CS8795" s="262" t="s">
        <v>63</v>
      </c>
    </row>
    <row r="8796" spans="93:97" ht="39" customHeight="1">
      <c r="CO8796" s="333">
        <v>50074</v>
      </c>
      <c r="CP8796" s="262" t="s">
        <v>63</v>
      </c>
      <c r="CR8796" s="333">
        <v>50074</v>
      </c>
      <c r="CS8796" s="262" t="s">
        <v>64</v>
      </c>
    </row>
    <row r="8797" spans="93:97" ht="39" customHeight="1">
      <c r="CO8797" s="333">
        <v>50075</v>
      </c>
      <c r="CP8797" s="262" t="s">
        <v>64</v>
      </c>
      <c r="CR8797" s="333">
        <v>50075</v>
      </c>
      <c r="CS8797" s="262" t="s">
        <v>65</v>
      </c>
    </row>
    <row r="8798" spans="93:97" ht="39" customHeight="1">
      <c r="CO8798" s="333">
        <v>50076</v>
      </c>
      <c r="CP8798" s="262" t="s">
        <v>65</v>
      </c>
      <c r="CR8798" s="333">
        <v>50076</v>
      </c>
      <c r="CS8798" s="262" t="s">
        <v>66</v>
      </c>
    </row>
    <row r="8799" spans="93:97" ht="39" customHeight="1">
      <c r="CO8799" s="333">
        <v>50077</v>
      </c>
      <c r="CP8799" s="262" t="s">
        <v>66</v>
      </c>
      <c r="CR8799" s="333">
        <v>50077</v>
      </c>
      <c r="CS8799" s="262" t="s">
        <v>67</v>
      </c>
    </row>
    <row r="8800" spans="93:97" ht="39" customHeight="1">
      <c r="CO8800" s="333">
        <v>50078</v>
      </c>
      <c r="CP8800" s="262" t="s">
        <v>67</v>
      </c>
      <c r="CR8800" s="333">
        <v>50078</v>
      </c>
      <c r="CS8800" s="262" t="s">
        <v>68</v>
      </c>
    </row>
    <row r="8801" spans="93:97" ht="39" customHeight="1">
      <c r="CO8801" s="333">
        <v>50079</v>
      </c>
      <c r="CP8801" s="262" t="s">
        <v>68</v>
      </c>
      <c r="CR8801" s="333">
        <v>50079</v>
      </c>
      <c r="CS8801" s="262" t="s">
        <v>69</v>
      </c>
    </row>
    <row r="8802" spans="93:97" ht="39" customHeight="1">
      <c r="CO8802" s="333">
        <v>50080</v>
      </c>
      <c r="CP8802" s="262" t="s">
        <v>69</v>
      </c>
      <c r="CR8802" s="333">
        <v>50080</v>
      </c>
      <c r="CS8802" s="262" t="s">
        <v>70</v>
      </c>
    </row>
    <row r="8803" spans="93:97" ht="39" customHeight="1">
      <c r="CO8803" s="333">
        <v>50081</v>
      </c>
      <c r="CP8803" s="262" t="s">
        <v>70</v>
      </c>
      <c r="CR8803" s="333">
        <v>50081</v>
      </c>
      <c r="CS8803" s="262" t="s">
        <v>71</v>
      </c>
    </row>
    <row r="8804" spans="93:97" ht="39" customHeight="1">
      <c r="CO8804" s="333">
        <v>50082</v>
      </c>
      <c r="CP8804" s="262" t="s">
        <v>71</v>
      </c>
      <c r="CR8804" s="333">
        <v>50082</v>
      </c>
      <c r="CS8804" s="262" t="s">
        <v>72</v>
      </c>
    </row>
    <row r="8805" spans="93:97" ht="39" customHeight="1">
      <c r="CO8805" s="333">
        <v>50083</v>
      </c>
      <c r="CP8805" s="262" t="s">
        <v>72</v>
      </c>
      <c r="CR8805" s="333">
        <v>50083</v>
      </c>
      <c r="CS8805" s="262" t="s">
        <v>73</v>
      </c>
    </row>
    <row r="8806" spans="93:97" ht="39" customHeight="1">
      <c r="CO8806" s="333">
        <v>50084</v>
      </c>
      <c r="CP8806" s="262" t="s">
        <v>73</v>
      </c>
      <c r="CR8806" s="333">
        <v>50084</v>
      </c>
      <c r="CS8806" s="262" t="s">
        <v>74</v>
      </c>
    </row>
    <row r="8807" spans="93:97" ht="39" customHeight="1">
      <c r="CO8807" s="333">
        <v>50085</v>
      </c>
      <c r="CP8807" s="262" t="s">
        <v>74</v>
      </c>
      <c r="CR8807" s="333">
        <v>50085</v>
      </c>
      <c r="CS8807" s="262" t="s">
        <v>75</v>
      </c>
    </row>
    <row r="8808" spans="93:97" ht="39" customHeight="1">
      <c r="CO8808" s="333">
        <v>50086</v>
      </c>
      <c r="CP8808" s="262" t="s">
        <v>75</v>
      </c>
      <c r="CR8808" s="333">
        <v>50086</v>
      </c>
      <c r="CS8808" s="262" t="s">
        <v>76</v>
      </c>
    </row>
    <row r="8809" spans="93:97" ht="39" customHeight="1">
      <c r="CO8809" s="333">
        <v>50087</v>
      </c>
      <c r="CP8809" s="262" t="s">
        <v>76</v>
      </c>
      <c r="CR8809" s="333">
        <v>50087</v>
      </c>
      <c r="CS8809" s="262" t="s">
        <v>77</v>
      </c>
    </row>
    <row r="8810" spans="93:97" ht="39" customHeight="1">
      <c r="CO8810" s="333">
        <v>50088</v>
      </c>
      <c r="CP8810" s="262" t="s">
        <v>77</v>
      </c>
      <c r="CR8810" s="333">
        <v>50088</v>
      </c>
      <c r="CS8810" s="262" t="s">
        <v>78</v>
      </c>
    </row>
    <row r="8811" spans="93:97" ht="39" customHeight="1">
      <c r="CO8811" s="333">
        <v>50089</v>
      </c>
      <c r="CP8811" s="262" t="s">
        <v>78</v>
      </c>
      <c r="CR8811" s="333">
        <v>50089</v>
      </c>
      <c r="CS8811" s="262" t="s">
        <v>79</v>
      </c>
    </row>
    <row r="8812" spans="93:97" ht="39" customHeight="1">
      <c r="CO8812" s="333">
        <v>50090</v>
      </c>
      <c r="CP8812" s="262" t="s">
        <v>79</v>
      </c>
      <c r="CR8812" s="333">
        <v>50090</v>
      </c>
      <c r="CS8812" s="262" t="s">
        <v>80</v>
      </c>
    </row>
    <row r="8813" spans="93:97" ht="39" customHeight="1">
      <c r="CO8813" s="333">
        <v>50091</v>
      </c>
      <c r="CP8813" s="262" t="s">
        <v>80</v>
      </c>
      <c r="CR8813" s="333">
        <v>50091</v>
      </c>
      <c r="CS8813" s="262" t="s">
        <v>81</v>
      </c>
    </row>
    <row r="8814" spans="93:97" ht="39" customHeight="1">
      <c r="CO8814" s="333">
        <v>50092</v>
      </c>
      <c r="CP8814" s="262" t="s">
        <v>81</v>
      </c>
      <c r="CR8814" s="333">
        <v>50092</v>
      </c>
      <c r="CS8814" s="262" t="s">
        <v>82</v>
      </c>
    </row>
    <row r="8815" spans="93:97" ht="39" customHeight="1">
      <c r="CO8815" s="333">
        <v>50093</v>
      </c>
      <c r="CP8815" s="262" t="s">
        <v>82</v>
      </c>
      <c r="CR8815" s="333">
        <v>50093</v>
      </c>
      <c r="CS8815" s="262" t="s">
        <v>83</v>
      </c>
    </row>
    <row r="8816" spans="93:97" ht="39" customHeight="1">
      <c r="CO8816" s="333">
        <v>50094</v>
      </c>
      <c r="CP8816" s="262" t="s">
        <v>83</v>
      </c>
      <c r="CR8816" s="333">
        <v>50094</v>
      </c>
      <c r="CS8816" s="262" t="s">
        <v>84</v>
      </c>
    </row>
    <row r="8817" spans="93:97" ht="39" customHeight="1">
      <c r="CO8817" s="333">
        <v>50095</v>
      </c>
      <c r="CP8817" s="262" t="s">
        <v>84</v>
      </c>
      <c r="CR8817" s="333">
        <v>50095</v>
      </c>
      <c r="CS8817" s="262" t="s">
        <v>85</v>
      </c>
    </row>
    <row r="8818" spans="93:97" ht="39" customHeight="1">
      <c r="CO8818" s="333">
        <v>50096</v>
      </c>
      <c r="CP8818" s="262" t="s">
        <v>85</v>
      </c>
      <c r="CR8818" s="333">
        <v>50096</v>
      </c>
      <c r="CS8818" s="262" t="s">
        <v>86</v>
      </c>
    </row>
    <row r="8819" spans="93:97" ht="39" customHeight="1">
      <c r="CO8819" s="333">
        <v>50097</v>
      </c>
      <c r="CP8819" s="262" t="s">
        <v>86</v>
      </c>
      <c r="CR8819" s="333">
        <v>50097</v>
      </c>
      <c r="CS8819" s="262" t="s">
        <v>87</v>
      </c>
    </row>
    <row r="8820" spans="93:97" ht="39" customHeight="1">
      <c r="CO8820" s="333">
        <v>50098</v>
      </c>
      <c r="CP8820" s="262" t="s">
        <v>87</v>
      </c>
      <c r="CR8820" s="333">
        <v>50098</v>
      </c>
      <c r="CS8820" s="262" t="s">
        <v>88</v>
      </c>
    </row>
    <row r="8821" spans="93:97" ht="39" customHeight="1">
      <c r="CO8821" s="333">
        <v>50099</v>
      </c>
      <c r="CP8821" s="262" t="s">
        <v>88</v>
      </c>
      <c r="CR8821" s="333">
        <v>50099</v>
      </c>
      <c r="CS8821" s="262" t="s">
        <v>89</v>
      </c>
    </row>
    <row r="8822" spans="93:97" ht="39" customHeight="1">
      <c r="CO8822" s="333">
        <v>50100</v>
      </c>
      <c r="CP8822" s="262" t="s">
        <v>89</v>
      </c>
      <c r="CR8822" s="333">
        <v>50100</v>
      </c>
      <c r="CS8822" s="262" t="s">
        <v>90</v>
      </c>
    </row>
    <row r="8823" spans="93:97" ht="39" customHeight="1">
      <c r="CO8823" s="333">
        <v>50101</v>
      </c>
      <c r="CP8823" s="262" t="s">
        <v>90</v>
      </c>
      <c r="CR8823" s="333">
        <v>50101</v>
      </c>
      <c r="CS8823" s="262" t="s">
        <v>91</v>
      </c>
    </row>
    <row r="8824" spans="93:97" ht="39" customHeight="1">
      <c r="CO8824" s="333">
        <v>50102</v>
      </c>
      <c r="CP8824" s="262" t="s">
        <v>91</v>
      </c>
      <c r="CR8824" s="333">
        <v>50102</v>
      </c>
      <c r="CS8824" s="262" t="s">
        <v>92</v>
      </c>
    </row>
    <row r="8825" spans="93:97" ht="39" customHeight="1">
      <c r="CO8825" s="333">
        <v>50103</v>
      </c>
      <c r="CP8825" s="262" t="s">
        <v>92</v>
      </c>
      <c r="CR8825" s="333">
        <v>50103</v>
      </c>
      <c r="CS8825" s="262" t="s">
        <v>93</v>
      </c>
    </row>
    <row r="8826" spans="93:97" ht="39" customHeight="1">
      <c r="CO8826" s="333">
        <v>50104</v>
      </c>
      <c r="CP8826" s="262" t="s">
        <v>93</v>
      </c>
      <c r="CR8826" s="333">
        <v>50104</v>
      </c>
      <c r="CS8826" s="262" t="s">
        <v>94</v>
      </c>
    </row>
    <row r="8827" spans="93:97" ht="39" customHeight="1">
      <c r="CO8827" s="333">
        <v>50105</v>
      </c>
      <c r="CP8827" s="262" t="s">
        <v>94</v>
      </c>
      <c r="CR8827" s="333">
        <v>50105</v>
      </c>
      <c r="CS8827" s="262" t="s">
        <v>95</v>
      </c>
    </row>
    <row r="8828" spans="93:97" ht="39" customHeight="1">
      <c r="CO8828" s="333">
        <v>50106</v>
      </c>
      <c r="CP8828" s="262" t="s">
        <v>95</v>
      </c>
      <c r="CR8828" s="333">
        <v>50106</v>
      </c>
      <c r="CS8828" s="262" t="s">
        <v>96</v>
      </c>
    </row>
    <row r="8829" spans="93:97" ht="39" customHeight="1">
      <c r="CO8829" s="333">
        <v>50107</v>
      </c>
      <c r="CP8829" s="262" t="s">
        <v>96</v>
      </c>
      <c r="CR8829" s="333">
        <v>50107</v>
      </c>
      <c r="CS8829" s="262" t="s">
        <v>97</v>
      </c>
    </row>
    <row r="8830" spans="93:97" ht="39" customHeight="1">
      <c r="CO8830" s="333">
        <v>50108</v>
      </c>
      <c r="CP8830" s="262" t="s">
        <v>97</v>
      </c>
      <c r="CR8830" s="333">
        <v>50108</v>
      </c>
      <c r="CS8830" s="262" t="s">
        <v>98</v>
      </c>
    </row>
    <row r="8831" spans="93:97" ht="39" customHeight="1">
      <c r="CO8831" s="333">
        <v>50109</v>
      </c>
      <c r="CP8831" s="262" t="s">
        <v>98</v>
      </c>
      <c r="CR8831" s="333">
        <v>50109</v>
      </c>
      <c r="CS8831" s="262" t="s">
        <v>99</v>
      </c>
    </row>
    <row r="8832" spans="93:97" ht="39" customHeight="1">
      <c r="CO8832" s="333">
        <v>50110</v>
      </c>
      <c r="CP8832" s="262" t="s">
        <v>99</v>
      </c>
      <c r="CR8832" s="333">
        <v>50110</v>
      </c>
      <c r="CS8832" s="262" t="s">
        <v>100</v>
      </c>
    </row>
    <row r="8833" spans="93:97" ht="39" customHeight="1">
      <c r="CO8833" s="333">
        <v>50111</v>
      </c>
      <c r="CP8833" s="262" t="s">
        <v>100</v>
      </c>
      <c r="CR8833" s="333">
        <v>50111</v>
      </c>
      <c r="CS8833" s="262" t="s">
        <v>101</v>
      </c>
    </row>
    <row r="8834" spans="93:97" ht="39" customHeight="1">
      <c r="CO8834" s="333">
        <v>50112</v>
      </c>
      <c r="CP8834" s="262" t="s">
        <v>101</v>
      </c>
      <c r="CR8834" s="333">
        <v>50112</v>
      </c>
      <c r="CS8834" s="262" t="s">
        <v>102</v>
      </c>
    </row>
    <row r="8835" spans="93:97" ht="39" customHeight="1">
      <c r="CO8835" s="333">
        <v>50113</v>
      </c>
      <c r="CP8835" s="262" t="s">
        <v>102</v>
      </c>
      <c r="CR8835" s="333">
        <v>50113</v>
      </c>
      <c r="CS8835" s="262" t="s">
        <v>103</v>
      </c>
    </row>
    <row r="8836" spans="93:97" ht="39" customHeight="1">
      <c r="CO8836" s="333">
        <v>50114</v>
      </c>
      <c r="CP8836" s="262" t="s">
        <v>103</v>
      </c>
      <c r="CR8836" s="333">
        <v>50114</v>
      </c>
      <c r="CS8836" s="262" t="s">
        <v>104</v>
      </c>
    </row>
    <row r="8837" spans="93:97" ht="39" customHeight="1">
      <c r="CO8837" s="333">
        <v>50115</v>
      </c>
      <c r="CP8837" s="262" t="s">
        <v>104</v>
      </c>
      <c r="CR8837" s="333">
        <v>50115</v>
      </c>
      <c r="CS8837" s="262" t="s">
        <v>105</v>
      </c>
    </row>
    <row r="8838" spans="93:97" ht="39" customHeight="1">
      <c r="CO8838" s="333">
        <v>50116</v>
      </c>
      <c r="CP8838" s="262" t="s">
        <v>105</v>
      </c>
      <c r="CR8838" s="333">
        <v>50116</v>
      </c>
      <c r="CS8838" s="262" t="s">
        <v>106</v>
      </c>
    </row>
    <row r="8839" spans="93:97" ht="39" customHeight="1">
      <c r="CO8839" s="333">
        <v>50117</v>
      </c>
      <c r="CP8839" s="262" t="s">
        <v>106</v>
      </c>
      <c r="CR8839" s="333">
        <v>50117</v>
      </c>
      <c r="CS8839" s="262" t="s">
        <v>107</v>
      </c>
    </row>
    <row r="8840" spans="93:97" ht="39" customHeight="1">
      <c r="CO8840" s="333">
        <v>50118</v>
      </c>
      <c r="CP8840" s="262" t="s">
        <v>107</v>
      </c>
      <c r="CR8840" s="333">
        <v>50118</v>
      </c>
      <c r="CS8840" s="262" t="s">
        <v>108</v>
      </c>
    </row>
    <row r="8841" spans="93:97" ht="39" customHeight="1">
      <c r="CO8841" s="333">
        <v>50119</v>
      </c>
      <c r="CP8841" s="262" t="s">
        <v>108</v>
      </c>
      <c r="CR8841" s="333">
        <v>50119</v>
      </c>
      <c r="CS8841" s="262" t="s">
        <v>109</v>
      </c>
    </row>
    <row r="8842" spans="93:97" ht="39" customHeight="1">
      <c r="CO8842" s="333">
        <v>50120</v>
      </c>
      <c r="CP8842" s="262" t="s">
        <v>109</v>
      </c>
      <c r="CR8842" s="333">
        <v>50120</v>
      </c>
      <c r="CS8842" s="262" t="s">
        <v>110</v>
      </c>
    </row>
    <row r="8843" spans="93:97" ht="39" customHeight="1">
      <c r="CO8843" s="333">
        <v>50121</v>
      </c>
      <c r="CP8843" s="262" t="s">
        <v>110</v>
      </c>
      <c r="CR8843" s="333">
        <v>50121</v>
      </c>
      <c r="CS8843" s="262" t="s">
        <v>111</v>
      </c>
    </row>
    <row r="8844" spans="93:97" ht="39" customHeight="1">
      <c r="CO8844" s="333">
        <v>50122</v>
      </c>
      <c r="CP8844" s="262" t="s">
        <v>111</v>
      </c>
      <c r="CR8844" s="333">
        <v>50122</v>
      </c>
      <c r="CS8844" s="262" t="s">
        <v>112</v>
      </c>
    </row>
    <row r="8845" spans="93:97" ht="39" customHeight="1">
      <c r="CO8845" s="333">
        <v>50123</v>
      </c>
      <c r="CP8845" s="262" t="s">
        <v>112</v>
      </c>
      <c r="CR8845" s="333">
        <v>50123</v>
      </c>
      <c r="CS8845" s="262" t="s">
        <v>113</v>
      </c>
    </row>
    <row r="8846" spans="93:97" ht="39" customHeight="1">
      <c r="CO8846" s="333">
        <v>50124</v>
      </c>
      <c r="CP8846" s="262" t="s">
        <v>113</v>
      </c>
      <c r="CR8846" s="333">
        <v>50124</v>
      </c>
      <c r="CS8846" s="262" t="s">
        <v>114</v>
      </c>
    </row>
    <row r="8847" spans="93:97" ht="39" customHeight="1">
      <c r="CO8847" s="333">
        <v>50125</v>
      </c>
      <c r="CP8847" s="262" t="s">
        <v>114</v>
      </c>
      <c r="CR8847" s="333">
        <v>50125</v>
      </c>
      <c r="CS8847" s="262" t="s">
        <v>115</v>
      </c>
    </row>
    <row r="8848" spans="93:97" ht="39" customHeight="1">
      <c r="CO8848" s="333">
        <v>50126</v>
      </c>
      <c r="CP8848" s="262" t="s">
        <v>115</v>
      </c>
      <c r="CR8848" s="333">
        <v>50126</v>
      </c>
      <c r="CS8848" s="262" t="s">
        <v>116</v>
      </c>
    </row>
    <row r="8849" spans="93:97" ht="39" customHeight="1">
      <c r="CO8849" s="333">
        <v>50127</v>
      </c>
      <c r="CP8849" s="262" t="s">
        <v>116</v>
      </c>
      <c r="CR8849" s="333">
        <v>50127</v>
      </c>
      <c r="CS8849" s="262" t="s">
        <v>117</v>
      </c>
    </row>
    <row r="8850" spans="93:97" ht="39" customHeight="1">
      <c r="CO8850" s="333">
        <v>50128</v>
      </c>
      <c r="CP8850" s="262" t="s">
        <v>117</v>
      </c>
      <c r="CR8850" s="333">
        <v>50128</v>
      </c>
      <c r="CS8850" s="262" t="s">
        <v>118</v>
      </c>
    </row>
    <row r="8851" spans="93:97" ht="39" customHeight="1">
      <c r="CO8851" s="333">
        <v>50129</v>
      </c>
      <c r="CP8851" s="262" t="s">
        <v>118</v>
      </c>
      <c r="CR8851" s="333">
        <v>50129</v>
      </c>
      <c r="CS8851" s="262" t="s">
        <v>119</v>
      </c>
    </row>
    <row r="8852" spans="93:97" ht="39" customHeight="1">
      <c r="CO8852" s="333">
        <v>50130</v>
      </c>
      <c r="CP8852" s="262" t="s">
        <v>119</v>
      </c>
      <c r="CR8852" s="333">
        <v>50130</v>
      </c>
      <c r="CS8852" s="262" t="s">
        <v>120</v>
      </c>
    </row>
    <row r="8853" spans="93:97" ht="39" customHeight="1">
      <c r="CO8853" s="333">
        <v>50131</v>
      </c>
      <c r="CP8853" s="262" t="s">
        <v>120</v>
      </c>
      <c r="CR8853" s="333">
        <v>50131</v>
      </c>
      <c r="CS8853" s="262" t="s">
        <v>121</v>
      </c>
    </row>
    <row r="8854" spans="93:97" ht="39" customHeight="1">
      <c r="CO8854" s="333">
        <v>50132</v>
      </c>
      <c r="CP8854" s="262" t="s">
        <v>121</v>
      </c>
      <c r="CR8854" s="333">
        <v>50132</v>
      </c>
      <c r="CS8854" s="262" t="s">
        <v>122</v>
      </c>
    </row>
    <row r="8855" spans="93:97" ht="39" customHeight="1">
      <c r="CO8855" s="333">
        <v>50133</v>
      </c>
      <c r="CP8855" s="262" t="s">
        <v>122</v>
      </c>
      <c r="CR8855" s="333">
        <v>50133</v>
      </c>
      <c r="CS8855" s="262" t="s">
        <v>123</v>
      </c>
    </row>
    <row r="8856" spans="93:97" ht="39" customHeight="1">
      <c r="CO8856" s="333">
        <v>50134</v>
      </c>
      <c r="CP8856" s="262" t="s">
        <v>123</v>
      </c>
      <c r="CR8856" s="333">
        <v>50134</v>
      </c>
      <c r="CS8856" s="262" t="s">
        <v>124</v>
      </c>
    </row>
    <row r="8857" spans="93:97" ht="39" customHeight="1">
      <c r="CO8857" s="333">
        <v>50135</v>
      </c>
      <c r="CP8857" s="262" t="s">
        <v>124</v>
      </c>
      <c r="CR8857" s="333">
        <v>50135</v>
      </c>
      <c r="CS8857" s="262" t="s">
        <v>125</v>
      </c>
    </row>
    <row r="8858" spans="93:97" ht="39" customHeight="1">
      <c r="CO8858" s="333">
        <v>50136</v>
      </c>
      <c r="CP8858" s="262" t="s">
        <v>125</v>
      </c>
      <c r="CR8858" s="333">
        <v>50136</v>
      </c>
      <c r="CS8858" s="262" t="s">
        <v>126</v>
      </c>
    </row>
    <row r="8859" spans="93:97" ht="39" customHeight="1">
      <c r="CO8859" s="333">
        <v>50137</v>
      </c>
      <c r="CP8859" s="262" t="s">
        <v>126</v>
      </c>
      <c r="CR8859" s="333">
        <v>50137</v>
      </c>
      <c r="CS8859" s="262" t="s">
        <v>127</v>
      </c>
    </row>
    <row r="8860" spans="93:97" ht="39" customHeight="1">
      <c r="CO8860" s="333">
        <v>50138</v>
      </c>
      <c r="CP8860" s="262" t="s">
        <v>127</v>
      </c>
      <c r="CR8860" s="333">
        <v>50138</v>
      </c>
      <c r="CS8860" s="262" t="s">
        <v>128</v>
      </c>
    </row>
    <row r="8861" spans="93:97" ht="39" customHeight="1">
      <c r="CO8861" s="333">
        <v>50139</v>
      </c>
      <c r="CP8861" s="262" t="s">
        <v>128</v>
      </c>
      <c r="CR8861" s="333">
        <v>50139</v>
      </c>
      <c r="CS8861" s="262" t="s">
        <v>129</v>
      </c>
    </row>
    <row r="8862" spans="93:97" ht="39" customHeight="1">
      <c r="CO8862" s="333">
        <v>50140</v>
      </c>
      <c r="CP8862" s="262" t="s">
        <v>129</v>
      </c>
      <c r="CR8862" s="333">
        <v>50140</v>
      </c>
      <c r="CS8862" s="262" t="s">
        <v>130</v>
      </c>
    </row>
    <row r="8863" spans="93:97" ht="39" customHeight="1">
      <c r="CO8863" s="333">
        <v>50141</v>
      </c>
      <c r="CP8863" s="262" t="s">
        <v>130</v>
      </c>
      <c r="CR8863" s="333">
        <v>50141</v>
      </c>
      <c r="CS8863" s="262" t="s">
        <v>131</v>
      </c>
    </row>
    <row r="8864" spans="93:97" ht="39" customHeight="1">
      <c r="CO8864" s="333">
        <v>50142</v>
      </c>
      <c r="CP8864" s="262" t="s">
        <v>131</v>
      </c>
      <c r="CR8864" s="333">
        <v>50142</v>
      </c>
      <c r="CS8864" s="262" t="s">
        <v>132</v>
      </c>
    </row>
    <row r="8865" spans="93:97" ht="39" customHeight="1">
      <c r="CO8865" s="333">
        <v>50143</v>
      </c>
      <c r="CP8865" s="262" t="s">
        <v>132</v>
      </c>
      <c r="CR8865" s="333">
        <v>50143</v>
      </c>
      <c r="CS8865" s="262" t="s">
        <v>133</v>
      </c>
    </row>
    <row r="8866" spans="93:97" ht="39" customHeight="1">
      <c r="CO8866" s="333">
        <v>50144</v>
      </c>
      <c r="CP8866" s="262" t="s">
        <v>133</v>
      </c>
      <c r="CR8866" s="333">
        <v>50144</v>
      </c>
      <c r="CS8866" s="262" t="s">
        <v>134</v>
      </c>
    </row>
    <row r="8867" spans="93:97" ht="39" customHeight="1">
      <c r="CO8867" s="333">
        <v>50145</v>
      </c>
      <c r="CP8867" s="262" t="s">
        <v>134</v>
      </c>
      <c r="CR8867" s="333">
        <v>50145</v>
      </c>
      <c r="CS8867" s="262" t="s">
        <v>135</v>
      </c>
    </row>
    <row r="8868" spans="93:97" ht="39" customHeight="1">
      <c r="CO8868" s="333">
        <v>50146</v>
      </c>
      <c r="CP8868" s="262" t="s">
        <v>135</v>
      </c>
      <c r="CR8868" s="333">
        <v>50146</v>
      </c>
      <c r="CS8868" s="262" t="s">
        <v>136</v>
      </c>
    </row>
    <row r="8869" spans="93:97" ht="39" customHeight="1">
      <c r="CO8869" s="333">
        <v>50147</v>
      </c>
      <c r="CP8869" s="262" t="s">
        <v>136</v>
      </c>
      <c r="CR8869" s="333">
        <v>50147</v>
      </c>
      <c r="CS8869" s="262" t="s">
        <v>137</v>
      </c>
    </row>
    <row r="8870" spans="93:97" ht="39" customHeight="1">
      <c r="CO8870" s="333">
        <v>50148</v>
      </c>
      <c r="CP8870" s="262" t="s">
        <v>137</v>
      </c>
      <c r="CR8870" s="333">
        <v>50148</v>
      </c>
      <c r="CS8870" s="262" t="s">
        <v>138</v>
      </c>
    </row>
    <row r="8871" spans="93:97" ht="39" customHeight="1">
      <c r="CO8871" s="333">
        <v>50149</v>
      </c>
      <c r="CP8871" s="262" t="s">
        <v>138</v>
      </c>
      <c r="CR8871" s="333">
        <v>50149</v>
      </c>
      <c r="CS8871" s="262" t="s">
        <v>139</v>
      </c>
    </row>
    <row r="8872" spans="93:97" ht="39" customHeight="1">
      <c r="CO8872" s="333">
        <v>50150</v>
      </c>
      <c r="CP8872" s="262" t="s">
        <v>139</v>
      </c>
      <c r="CR8872" s="333">
        <v>50150</v>
      </c>
      <c r="CS8872" s="262" t="s">
        <v>140</v>
      </c>
    </row>
    <row r="8873" spans="93:97" ht="39" customHeight="1">
      <c r="CO8873" s="333">
        <v>50151</v>
      </c>
      <c r="CP8873" s="262" t="s">
        <v>140</v>
      </c>
      <c r="CR8873" s="333">
        <v>50151</v>
      </c>
      <c r="CS8873" s="262" t="s">
        <v>141</v>
      </c>
    </row>
    <row r="8874" spans="93:97" ht="39" customHeight="1">
      <c r="CO8874" s="333">
        <v>50152</v>
      </c>
      <c r="CP8874" s="262" t="s">
        <v>141</v>
      </c>
      <c r="CR8874" s="333">
        <v>50152</v>
      </c>
      <c r="CS8874" s="262" t="s">
        <v>142</v>
      </c>
    </row>
    <row r="8875" spans="93:97" ht="39" customHeight="1">
      <c r="CO8875" s="333">
        <v>50153</v>
      </c>
      <c r="CP8875" s="262" t="s">
        <v>142</v>
      </c>
      <c r="CR8875" s="333">
        <v>50153</v>
      </c>
      <c r="CS8875" s="262" t="s">
        <v>143</v>
      </c>
    </row>
    <row r="8876" spans="93:97" ht="39" customHeight="1">
      <c r="CO8876" s="333">
        <v>50154</v>
      </c>
      <c r="CP8876" s="262" t="s">
        <v>143</v>
      </c>
      <c r="CR8876" s="333">
        <v>50154</v>
      </c>
      <c r="CS8876" s="262" t="s">
        <v>144</v>
      </c>
    </row>
    <row r="8877" spans="93:97" ht="39" customHeight="1">
      <c r="CO8877" s="333">
        <v>50155</v>
      </c>
      <c r="CP8877" s="262" t="s">
        <v>144</v>
      </c>
      <c r="CR8877" s="333">
        <v>50155</v>
      </c>
      <c r="CS8877" s="262" t="s">
        <v>145</v>
      </c>
    </row>
    <row r="8878" spans="93:97" ht="39" customHeight="1">
      <c r="CO8878" s="333">
        <v>50156</v>
      </c>
      <c r="CP8878" s="262" t="s">
        <v>145</v>
      </c>
      <c r="CR8878" s="333">
        <v>50156</v>
      </c>
      <c r="CS8878" s="262" t="s">
        <v>146</v>
      </c>
    </row>
    <row r="8879" spans="93:97" ht="39" customHeight="1">
      <c r="CO8879" s="333">
        <v>50157</v>
      </c>
      <c r="CP8879" s="262" t="s">
        <v>146</v>
      </c>
      <c r="CR8879" s="333">
        <v>50157</v>
      </c>
      <c r="CS8879" s="262" t="s">
        <v>147</v>
      </c>
    </row>
    <row r="8880" spans="93:97" ht="39" customHeight="1">
      <c r="CO8880" s="333">
        <v>50158</v>
      </c>
      <c r="CP8880" s="262" t="s">
        <v>147</v>
      </c>
      <c r="CR8880" s="333">
        <v>50158</v>
      </c>
      <c r="CS8880" s="262" t="s">
        <v>148</v>
      </c>
    </row>
    <row r="8881" spans="93:97" ht="39" customHeight="1">
      <c r="CO8881" s="333">
        <v>50159</v>
      </c>
      <c r="CP8881" s="262" t="s">
        <v>148</v>
      </c>
      <c r="CR8881" s="333">
        <v>50159</v>
      </c>
      <c r="CS8881" s="262" t="s">
        <v>149</v>
      </c>
    </row>
    <row r="8882" spans="93:97" ht="39" customHeight="1">
      <c r="CO8882" s="333">
        <v>50160</v>
      </c>
      <c r="CP8882" s="262" t="s">
        <v>149</v>
      </c>
      <c r="CR8882" s="333">
        <v>50160</v>
      </c>
      <c r="CS8882" s="262" t="s">
        <v>150</v>
      </c>
    </row>
    <row r="8883" spans="93:97" ht="39" customHeight="1">
      <c r="CO8883" s="333">
        <v>50161</v>
      </c>
      <c r="CP8883" s="262" t="s">
        <v>150</v>
      </c>
      <c r="CR8883" s="333">
        <v>50161</v>
      </c>
      <c r="CS8883" s="262" t="s">
        <v>151</v>
      </c>
    </row>
    <row r="8884" spans="93:97" ht="39" customHeight="1">
      <c r="CO8884" s="333">
        <v>50162</v>
      </c>
      <c r="CP8884" s="262" t="s">
        <v>151</v>
      </c>
      <c r="CR8884" s="333">
        <v>50162</v>
      </c>
      <c r="CS8884" s="262" t="s">
        <v>152</v>
      </c>
    </row>
    <row r="8885" spans="93:97" ht="39" customHeight="1">
      <c r="CO8885" s="333">
        <v>50163</v>
      </c>
      <c r="CP8885" s="262" t="s">
        <v>152</v>
      </c>
      <c r="CR8885" s="333">
        <v>50163</v>
      </c>
      <c r="CS8885" s="262" t="s">
        <v>153</v>
      </c>
    </row>
    <row r="8886" spans="93:97" ht="39" customHeight="1">
      <c r="CO8886" s="333">
        <v>50164</v>
      </c>
      <c r="CP8886" s="262" t="s">
        <v>153</v>
      </c>
      <c r="CR8886" s="333">
        <v>50164</v>
      </c>
      <c r="CS8886" s="262" t="s">
        <v>154</v>
      </c>
    </row>
    <row r="8887" spans="93:97" ht="39" customHeight="1">
      <c r="CO8887" s="333">
        <v>50165</v>
      </c>
      <c r="CP8887" s="262" t="s">
        <v>154</v>
      </c>
      <c r="CR8887" s="333">
        <v>50165</v>
      </c>
      <c r="CS8887" s="262" t="s">
        <v>155</v>
      </c>
    </row>
    <row r="8888" spans="93:97" ht="39" customHeight="1">
      <c r="CO8888" s="333">
        <v>50166</v>
      </c>
      <c r="CP8888" s="262" t="s">
        <v>155</v>
      </c>
      <c r="CR8888" s="333">
        <v>50166</v>
      </c>
      <c r="CS8888" s="262" t="s">
        <v>156</v>
      </c>
    </row>
    <row r="8889" spans="93:97" ht="39" customHeight="1">
      <c r="CO8889" s="333">
        <v>50167</v>
      </c>
      <c r="CP8889" s="262" t="s">
        <v>156</v>
      </c>
      <c r="CR8889" s="333">
        <v>50167</v>
      </c>
      <c r="CS8889" s="262" t="s">
        <v>157</v>
      </c>
    </row>
    <row r="8890" spans="93:97" ht="39" customHeight="1">
      <c r="CO8890" s="333">
        <v>50168</v>
      </c>
      <c r="CP8890" s="262" t="s">
        <v>157</v>
      </c>
      <c r="CR8890" s="333">
        <v>50168</v>
      </c>
      <c r="CS8890" s="262" t="s">
        <v>158</v>
      </c>
    </row>
    <row r="8891" spans="93:97" ht="39" customHeight="1">
      <c r="CO8891" s="333">
        <v>50169</v>
      </c>
      <c r="CP8891" s="262" t="s">
        <v>158</v>
      </c>
      <c r="CR8891" s="333">
        <v>50169</v>
      </c>
      <c r="CS8891" s="262" t="s">
        <v>159</v>
      </c>
    </row>
    <row r="8892" spans="93:97" ht="39" customHeight="1">
      <c r="CO8892" s="333">
        <v>50170</v>
      </c>
      <c r="CP8892" s="262" t="s">
        <v>159</v>
      </c>
      <c r="CR8892" s="333">
        <v>50170</v>
      </c>
      <c r="CS8892" s="262" t="s">
        <v>160</v>
      </c>
    </row>
    <row r="8893" spans="93:97" ht="39" customHeight="1">
      <c r="CO8893" s="333">
        <v>50171</v>
      </c>
      <c r="CP8893" s="262" t="s">
        <v>160</v>
      </c>
      <c r="CR8893" s="333">
        <v>50171</v>
      </c>
      <c r="CS8893" s="262" t="s">
        <v>161</v>
      </c>
    </row>
    <row r="8894" spans="93:97" ht="39" customHeight="1">
      <c r="CO8894" s="333">
        <v>50172</v>
      </c>
      <c r="CP8894" s="262" t="s">
        <v>161</v>
      </c>
      <c r="CR8894" s="333">
        <v>50172</v>
      </c>
      <c r="CS8894" s="262" t="s">
        <v>162</v>
      </c>
    </row>
    <row r="8895" spans="93:97" ht="39" customHeight="1">
      <c r="CO8895" s="333">
        <v>50173</v>
      </c>
      <c r="CP8895" s="262" t="s">
        <v>162</v>
      </c>
      <c r="CR8895" s="333">
        <v>50173</v>
      </c>
      <c r="CS8895" s="262" t="s">
        <v>163</v>
      </c>
    </row>
    <row r="8896" spans="93:97" ht="39" customHeight="1">
      <c r="CO8896" s="333">
        <v>50174</v>
      </c>
      <c r="CP8896" s="262" t="s">
        <v>163</v>
      </c>
      <c r="CR8896" s="333">
        <v>50174</v>
      </c>
      <c r="CS8896" s="262" t="s">
        <v>164</v>
      </c>
    </row>
    <row r="8897" spans="93:97" ht="39" customHeight="1">
      <c r="CO8897" s="333">
        <v>50175</v>
      </c>
      <c r="CP8897" s="262" t="s">
        <v>164</v>
      </c>
      <c r="CR8897" s="333">
        <v>50175</v>
      </c>
      <c r="CS8897" s="262" t="s">
        <v>165</v>
      </c>
    </row>
    <row r="8898" spans="93:97" ht="39" customHeight="1">
      <c r="CO8898" s="333">
        <v>50176</v>
      </c>
      <c r="CP8898" s="262" t="s">
        <v>165</v>
      </c>
      <c r="CR8898" s="333">
        <v>50176</v>
      </c>
      <c r="CS8898" s="262" t="s">
        <v>166</v>
      </c>
    </row>
    <row r="8899" spans="93:97" ht="39" customHeight="1">
      <c r="CO8899" s="333">
        <v>50177</v>
      </c>
      <c r="CP8899" s="262" t="s">
        <v>166</v>
      </c>
      <c r="CR8899" s="333">
        <v>50177</v>
      </c>
      <c r="CS8899" s="262" t="s">
        <v>167</v>
      </c>
    </row>
    <row r="8900" spans="93:97" ht="39" customHeight="1">
      <c r="CO8900" s="333">
        <v>50178</v>
      </c>
      <c r="CP8900" s="262" t="s">
        <v>167</v>
      </c>
      <c r="CR8900" s="333">
        <v>50178</v>
      </c>
      <c r="CS8900" s="262" t="s">
        <v>168</v>
      </c>
    </row>
    <row r="8901" spans="93:97" ht="39" customHeight="1">
      <c r="CO8901" s="333">
        <v>50179</v>
      </c>
      <c r="CP8901" s="262" t="s">
        <v>168</v>
      </c>
      <c r="CR8901" s="333">
        <v>50179</v>
      </c>
      <c r="CS8901" s="262" t="s">
        <v>169</v>
      </c>
    </row>
    <row r="8902" spans="93:97" ht="39" customHeight="1">
      <c r="CO8902" s="333">
        <v>50180</v>
      </c>
      <c r="CP8902" s="262" t="s">
        <v>169</v>
      </c>
      <c r="CR8902" s="333">
        <v>50180</v>
      </c>
      <c r="CS8902" s="262" t="s">
        <v>170</v>
      </c>
    </row>
    <row r="8903" spans="93:97" ht="39" customHeight="1">
      <c r="CO8903" s="333">
        <v>50181</v>
      </c>
      <c r="CP8903" s="262" t="s">
        <v>170</v>
      </c>
      <c r="CR8903" s="333">
        <v>50181</v>
      </c>
      <c r="CS8903" s="262" t="s">
        <v>171</v>
      </c>
    </row>
    <row r="8904" spans="93:97" ht="39" customHeight="1">
      <c r="CO8904" s="333">
        <v>50182</v>
      </c>
      <c r="CP8904" s="262" t="s">
        <v>171</v>
      </c>
      <c r="CR8904" s="333">
        <v>50182</v>
      </c>
      <c r="CS8904" s="262" t="s">
        <v>172</v>
      </c>
    </row>
    <row r="8905" spans="93:97" ht="39" customHeight="1">
      <c r="CO8905" s="333">
        <v>50183</v>
      </c>
      <c r="CP8905" s="262" t="s">
        <v>172</v>
      </c>
      <c r="CR8905" s="333">
        <v>50183</v>
      </c>
      <c r="CS8905" s="262" t="s">
        <v>173</v>
      </c>
    </row>
    <row r="8906" spans="93:97" ht="39" customHeight="1">
      <c r="CO8906" s="333">
        <v>50184</v>
      </c>
      <c r="CP8906" s="262" t="s">
        <v>173</v>
      </c>
      <c r="CR8906" s="333">
        <v>50184</v>
      </c>
      <c r="CS8906" s="262" t="s">
        <v>174</v>
      </c>
    </row>
    <row r="8907" spans="93:97" ht="39" customHeight="1">
      <c r="CO8907" s="333">
        <v>50185</v>
      </c>
      <c r="CP8907" s="262" t="s">
        <v>174</v>
      </c>
      <c r="CR8907" s="333">
        <v>50185</v>
      </c>
      <c r="CS8907" s="262" t="s">
        <v>175</v>
      </c>
    </row>
    <row r="8908" spans="93:97" ht="39" customHeight="1">
      <c r="CO8908" s="333">
        <v>50186</v>
      </c>
      <c r="CP8908" s="262" t="s">
        <v>175</v>
      </c>
      <c r="CR8908" s="333">
        <v>50186</v>
      </c>
      <c r="CS8908" s="262" t="s">
        <v>176</v>
      </c>
    </row>
    <row r="8909" spans="93:97" ht="39" customHeight="1">
      <c r="CO8909" s="333">
        <v>50187</v>
      </c>
      <c r="CP8909" s="262" t="s">
        <v>176</v>
      </c>
      <c r="CR8909" s="333">
        <v>50187</v>
      </c>
      <c r="CS8909" s="262" t="s">
        <v>177</v>
      </c>
    </row>
    <row r="8910" spans="93:97" ht="39" customHeight="1">
      <c r="CO8910" s="333">
        <v>50188</v>
      </c>
      <c r="CP8910" s="262" t="s">
        <v>177</v>
      </c>
      <c r="CR8910" s="333">
        <v>50188</v>
      </c>
      <c r="CS8910" s="262" t="s">
        <v>178</v>
      </c>
    </row>
    <row r="8911" spans="93:97" ht="39" customHeight="1">
      <c r="CO8911" s="333">
        <v>50189</v>
      </c>
      <c r="CP8911" s="262" t="s">
        <v>178</v>
      </c>
      <c r="CR8911" s="333">
        <v>50189</v>
      </c>
      <c r="CS8911" s="262" t="s">
        <v>179</v>
      </c>
    </row>
    <row r="8912" spans="93:97" ht="39" customHeight="1">
      <c r="CO8912" s="333">
        <v>50190</v>
      </c>
      <c r="CP8912" s="262" t="s">
        <v>179</v>
      </c>
      <c r="CR8912" s="333">
        <v>50190</v>
      </c>
      <c r="CS8912" s="262" t="s">
        <v>180</v>
      </c>
    </row>
    <row r="8913" spans="93:97" ht="39" customHeight="1">
      <c r="CO8913" s="333">
        <v>50191</v>
      </c>
      <c r="CP8913" s="262" t="s">
        <v>180</v>
      </c>
      <c r="CR8913" s="333">
        <v>50191</v>
      </c>
      <c r="CS8913" s="262" t="s">
        <v>181</v>
      </c>
    </row>
    <row r="8914" spans="93:97" ht="39" customHeight="1">
      <c r="CO8914" s="333">
        <v>50192</v>
      </c>
      <c r="CP8914" s="262" t="s">
        <v>181</v>
      </c>
      <c r="CR8914" s="333">
        <v>50192</v>
      </c>
      <c r="CS8914" s="262" t="s">
        <v>182</v>
      </c>
    </row>
    <row r="8915" spans="93:97" ht="39" customHeight="1">
      <c r="CO8915" s="333">
        <v>50193</v>
      </c>
      <c r="CP8915" s="262" t="s">
        <v>182</v>
      </c>
      <c r="CR8915" s="333">
        <v>50193</v>
      </c>
      <c r="CS8915" s="262" t="s">
        <v>183</v>
      </c>
    </row>
    <row r="8916" spans="93:97" ht="39" customHeight="1">
      <c r="CO8916" s="333">
        <v>50194</v>
      </c>
      <c r="CP8916" s="262" t="s">
        <v>183</v>
      </c>
      <c r="CR8916" s="333">
        <v>50194</v>
      </c>
      <c r="CS8916" s="262" t="s">
        <v>184</v>
      </c>
    </row>
    <row r="8917" spans="93:97" ht="39" customHeight="1">
      <c r="CO8917" s="333">
        <v>50195</v>
      </c>
      <c r="CP8917" s="262" t="s">
        <v>184</v>
      </c>
      <c r="CR8917" s="333">
        <v>50195</v>
      </c>
      <c r="CS8917" s="262" t="s">
        <v>185</v>
      </c>
    </row>
    <row r="8918" spans="93:97" ht="39" customHeight="1">
      <c r="CO8918" s="333">
        <v>50196</v>
      </c>
      <c r="CP8918" s="262" t="s">
        <v>185</v>
      </c>
      <c r="CR8918" s="333">
        <v>50196</v>
      </c>
      <c r="CS8918" s="262" t="s">
        <v>186</v>
      </c>
    </row>
    <row r="8919" spans="93:97" ht="39" customHeight="1">
      <c r="CO8919" s="333">
        <v>50197</v>
      </c>
      <c r="CP8919" s="262" t="s">
        <v>186</v>
      </c>
      <c r="CR8919" s="333">
        <v>50197</v>
      </c>
      <c r="CS8919" s="262" t="s">
        <v>187</v>
      </c>
    </row>
    <row r="8920" spans="93:97" ht="39" customHeight="1">
      <c r="CO8920" s="333">
        <v>50198</v>
      </c>
      <c r="CP8920" s="262" t="s">
        <v>187</v>
      </c>
      <c r="CR8920" s="333">
        <v>50198</v>
      </c>
      <c r="CS8920" s="262" t="s">
        <v>188</v>
      </c>
    </row>
    <row r="8921" spans="93:97" ht="39" customHeight="1">
      <c r="CO8921" s="333">
        <v>50199</v>
      </c>
      <c r="CP8921" s="262" t="s">
        <v>188</v>
      </c>
      <c r="CR8921" s="333">
        <v>50199</v>
      </c>
      <c r="CS8921" s="262" t="s">
        <v>189</v>
      </c>
    </row>
    <row r="8922" spans="93:97" ht="39" customHeight="1">
      <c r="CO8922" s="333">
        <v>50200</v>
      </c>
      <c r="CP8922" s="262" t="s">
        <v>189</v>
      </c>
      <c r="CR8922" s="333">
        <v>50200</v>
      </c>
      <c r="CS8922" s="262" t="s">
        <v>190</v>
      </c>
    </row>
    <row r="8923" spans="93:97" ht="39" customHeight="1">
      <c r="CO8923" s="333">
        <v>50201</v>
      </c>
      <c r="CP8923" s="262" t="s">
        <v>190</v>
      </c>
      <c r="CR8923" s="333">
        <v>50201</v>
      </c>
      <c r="CS8923" s="262" t="s">
        <v>191</v>
      </c>
    </row>
    <row r="8924" spans="93:97" ht="39" customHeight="1">
      <c r="CO8924" s="333">
        <v>50202</v>
      </c>
      <c r="CP8924" s="262" t="s">
        <v>191</v>
      </c>
      <c r="CR8924" s="333">
        <v>50202</v>
      </c>
      <c r="CS8924" s="262" t="s">
        <v>192</v>
      </c>
    </row>
    <row r="8925" spans="93:97" ht="39" customHeight="1">
      <c r="CO8925" s="333">
        <v>50203</v>
      </c>
      <c r="CP8925" s="262" t="s">
        <v>192</v>
      </c>
      <c r="CR8925" s="333">
        <v>50203</v>
      </c>
      <c r="CS8925" s="262" t="s">
        <v>193</v>
      </c>
    </row>
    <row r="8926" spans="93:97" ht="39" customHeight="1">
      <c r="CO8926" s="333">
        <v>50204</v>
      </c>
      <c r="CP8926" s="262" t="s">
        <v>193</v>
      </c>
      <c r="CR8926" s="333">
        <v>50204</v>
      </c>
      <c r="CS8926" s="262" t="s">
        <v>194</v>
      </c>
    </row>
    <row r="8927" spans="93:97" ht="39" customHeight="1">
      <c r="CO8927" s="333">
        <v>50205</v>
      </c>
      <c r="CP8927" s="262" t="s">
        <v>194</v>
      </c>
      <c r="CR8927" s="333">
        <v>50205</v>
      </c>
      <c r="CS8927" s="262" t="s">
        <v>195</v>
      </c>
    </row>
    <row r="8928" spans="93:97" ht="39" customHeight="1">
      <c r="CO8928" s="333">
        <v>50206</v>
      </c>
      <c r="CP8928" s="262" t="s">
        <v>195</v>
      </c>
      <c r="CR8928" s="333">
        <v>50206</v>
      </c>
      <c r="CS8928" s="262" t="s">
        <v>196</v>
      </c>
    </row>
    <row r="8929" spans="93:97" ht="39" customHeight="1">
      <c r="CO8929" s="333">
        <v>50207</v>
      </c>
      <c r="CP8929" s="262" t="s">
        <v>196</v>
      </c>
      <c r="CR8929" s="333">
        <v>50207</v>
      </c>
      <c r="CS8929" s="262" t="s">
        <v>197</v>
      </c>
    </row>
    <row r="8930" spans="93:97" ht="39" customHeight="1">
      <c r="CO8930" s="333">
        <v>50208</v>
      </c>
      <c r="CP8930" s="262" t="s">
        <v>197</v>
      </c>
      <c r="CR8930" s="333">
        <v>50208</v>
      </c>
      <c r="CS8930" s="262" t="s">
        <v>198</v>
      </c>
    </row>
    <row r="8931" spans="93:97" ht="39" customHeight="1">
      <c r="CO8931" s="333">
        <v>50209</v>
      </c>
      <c r="CP8931" s="262" t="s">
        <v>198</v>
      </c>
      <c r="CR8931" s="333">
        <v>50209</v>
      </c>
      <c r="CS8931" s="262" t="s">
        <v>199</v>
      </c>
    </row>
    <row r="8932" spans="93:97" ht="39" customHeight="1">
      <c r="CO8932" s="333">
        <v>50210</v>
      </c>
      <c r="CP8932" s="262" t="s">
        <v>199</v>
      </c>
      <c r="CR8932" s="333">
        <v>50210</v>
      </c>
      <c r="CS8932" s="262" t="s">
        <v>200</v>
      </c>
    </row>
    <row r="8933" spans="93:97" ht="39" customHeight="1">
      <c r="CO8933" s="333">
        <v>50211</v>
      </c>
      <c r="CP8933" s="262" t="s">
        <v>200</v>
      </c>
      <c r="CR8933" s="333">
        <v>50211</v>
      </c>
      <c r="CS8933" s="262" t="s">
        <v>201</v>
      </c>
    </row>
    <row r="8934" spans="93:97" ht="39" customHeight="1">
      <c r="CO8934" s="333">
        <v>50212</v>
      </c>
      <c r="CP8934" s="262" t="s">
        <v>201</v>
      </c>
      <c r="CR8934" s="333">
        <v>50212</v>
      </c>
      <c r="CS8934" s="262" t="s">
        <v>202</v>
      </c>
    </row>
    <row r="8935" spans="93:97" ht="39" customHeight="1">
      <c r="CO8935" s="333">
        <v>50213</v>
      </c>
      <c r="CP8935" s="262" t="s">
        <v>202</v>
      </c>
      <c r="CR8935" s="333">
        <v>50213</v>
      </c>
      <c r="CS8935" s="262" t="s">
        <v>203</v>
      </c>
    </row>
    <row r="8936" spans="93:97" ht="39" customHeight="1">
      <c r="CO8936" s="333">
        <v>50214</v>
      </c>
      <c r="CP8936" s="262" t="s">
        <v>203</v>
      </c>
      <c r="CR8936" s="333">
        <v>50214</v>
      </c>
      <c r="CS8936" s="262" t="s">
        <v>204</v>
      </c>
    </row>
    <row r="8937" spans="93:97" ht="39" customHeight="1">
      <c r="CO8937" s="333">
        <v>50215</v>
      </c>
      <c r="CP8937" s="262" t="s">
        <v>204</v>
      </c>
      <c r="CR8937" s="333">
        <v>50215</v>
      </c>
      <c r="CS8937" s="262" t="s">
        <v>205</v>
      </c>
    </row>
    <row r="8938" spans="93:97" ht="39" customHeight="1">
      <c r="CO8938" s="333">
        <v>50216</v>
      </c>
      <c r="CP8938" s="262" t="s">
        <v>205</v>
      </c>
      <c r="CR8938" s="333">
        <v>50216</v>
      </c>
      <c r="CS8938" s="262" t="s">
        <v>206</v>
      </c>
    </row>
    <row r="8939" spans="93:97" ht="39" customHeight="1">
      <c r="CO8939" s="333">
        <v>50217</v>
      </c>
      <c r="CP8939" s="262" t="s">
        <v>206</v>
      </c>
      <c r="CR8939" s="333">
        <v>50217</v>
      </c>
      <c r="CS8939" s="262" t="s">
        <v>207</v>
      </c>
    </row>
    <row r="8940" spans="93:97" ht="39" customHeight="1">
      <c r="CO8940" s="333">
        <v>50218</v>
      </c>
      <c r="CP8940" s="262" t="s">
        <v>207</v>
      </c>
      <c r="CR8940" s="333">
        <v>50218</v>
      </c>
      <c r="CS8940" s="262" t="s">
        <v>208</v>
      </c>
    </row>
    <row r="8941" spans="93:97" ht="39" customHeight="1">
      <c r="CO8941" s="333">
        <v>50219</v>
      </c>
      <c r="CP8941" s="262" t="s">
        <v>208</v>
      </c>
      <c r="CR8941" s="333">
        <v>50219</v>
      </c>
      <c r="CS8941" s="262" t="s">
        <v>209</v>
      </c>
    </row>
    <row r="8942" spans="93:97" ht="39" customHeight="1">
      <c r="CO8942" s="333">
        <v>50220</v>
      </c>
      <c r="CP8942" s="262" t="s">
        <v>209</v>
      </c>
      <c r="CR8942" s="333">
        <v>50220</v>
      </c>
      <c r="CS8942" s="262" t="s">
        <v>210</v>
      </c>
    </row>
    <row r="8943" spans="93:97" ht="39" customHeight="1">
      <c r="CO8943" s="333">
        <v>50221</v>
      </c>
      <c r="CP8943" s="262" t="s">
        <v>210</v>
      </c>
      <c r="CR8943" s="333">
        <v>50221</v>
      </c>
      <c r="CS8943" s="262" t="s">
        <v>211</v>
      </c>
    </row>
    <row r="8944" spans="93:97" ht="39" customHeight="1">
      <c r="CO8944" s="333">
        <v>50222</v>
      </c>
      <c r="CP8944" s="262" t="s">
        <v>211</v>
      </c>
      <c r="CR8944" s="333">
        <v>50222</v>
      </c>
      <c r="CS8944" s="262" t="s">
        <v>212</v>
      </c>
    </row>
    <row r="8945" spans="93:97" ht="39" customHeight="1">
      <c r="CO8945" s="333">
        <v>50223</v>
      </c>
      <c r="CP8945" s="262" t="s">
        <v>212</v>
      </c>
      <c r="CR8945" s="333">
        <v>50223</v>
      </c>
      <c r="CS8945" s="262" t="s">
        <v>213</v>
      </c>
    </row>
    <row r="8946" spans="93:97" ht="39" customHeight="1">
      <c r="CO8946" s="333">
        <v>50224</v>
      </c>
      <c r="CP8946" s="262" t="s">
        <v>213</v>
      </c>
      <c r="CR8946" s="333">
        <v>50224</v>
      </c>
      <c r="CS8946" s="262" t="s">
        <v>214</v>
      </c>
    </row>
    <row r="8947" spans="93:97" ht="39" customHeight="1">
      <c r="CO8947" s="333">
        <v>50225</v>
      </c>
      <c r="CP8947" s="262" t="s">
        <v>214</v>
      </c>
      <c r="CR8947" s="333">
        <v>50225</v>
      </c>
      <c r="CS8947" s="262" t="s">
        <v>215</v>
      </c>
    </row>
    <row r="8948" spans="93:97" ht="39" customHeight="1">
      <c r="CO8948" s="333">
        <v>50226</v>
      </c>
      <c r="CP8948" s="262" t="s">
        <v>215</v>
      </c>
      <c r="CR8948" s="333">
        <v>50226</v>
      </c>
      <c r="CS8948" s="262" t="s">
        <v>216</v>
      </c>
    </row>
    <row r="8949" spans="93:97" ht="39" customHeight="1">
      <c r="CO8949" s="333">
        <v>50227</v>
      </c>
      <c r="CP8949" s="262" t="s">
        <v>216</v>
      </c>
      <c r="CR8949" s="333">
        <v>50227</v>
      </c>
      <c r="CS8949" s="262" t="s">
        <v>217</v>
      </c>
    </row>
    <row r="8950" spans="93:97" ht="39" customHeight="1">
      <c r="CO8950" s="333">
        <v>50228</v>
      </c>
      <c r="CP8950" s="262" t="s">
        <v>217</v>
      </c>
      <c r="CR8950" s="333">
        <v>50228</v>
      </c>
      <c r="CS8950" s="262" t="s">
        <v>218</v>
      </c>
    </row>
    <row r="8951" spans="93:97" ht="39" customHeight="1">
      <c r="CO8951" s="333">
        <v>50229</v>
      </c>
      <c r="CP8951" s="262" t="s">
        <v>218</v>
      </c>
      <c r="CR8951" s="333">
        <v>50229</v>
      </c>
      <c r="CS8951" s="262" t="s">
        <v>219</v>
      </c>
    </row>
    <row r="8952" spans="93:97" ht="39" customHeight="1">
      <c r="CO8952" s="333">
        <v>50230</v>
      </c>
      <c r="CP8952" s="262" t="s">
        <v>219</v>
      </c>
      <c r="CR8952" s="333">
        <v>50230</v>
      </c>
      <c r="CS8952" s="262" t="s">
        <v>220</v>
      </c>
    </row>
    <row r="8953" spans="93:97" ht="39" customHeight="1">
      <c r="CO8953" s="333">
        <v>50231</v>
      </c>
      <c r="CP8953" s="262" t="s">
        <v>220</v>
      </c>
      <c r="CR8953" s="333">
        <v>50231</v>
      </c>
      <c r="CS8953" s="262" t="s">
        <v>221</v>
      </c>
    </row>
    <row r="8954" spans="93:97" ht="39" customHeight="1">
      <c r="CO8954" s="333">
        <v>50232</v>
      </c>
      <c r="CP8954" s="262" t="s">
        <v>221</v>
      </c>
      <c r="CR8954" s="333">
        <v>50232</v>
      </c>
      <c r="CS8954" s="262" t="s">
        <v>222</v>
      </c>
    </row>
    <row r="8955" spans="93:97" ht="39" customHeight="1">
      <c r="CO8955" s="333">
        <v>50233</v>
      </c>
      <c r="CP8955" s="262" t="s">
        <v>222</v>
      </c>
      <c r="CR8955" s="333">
        <v>50233</v>
      </c>
      <c r="CS8955" s="262" t="s">
        <v>223</v>
      </c>
    </row>
    <row r="8956" spans="93:97" ht="39" customHeight="1">
      <c r="CO8956" s="333">
        <v>50234</v>
      </c>
      <c r="CP8956" s="262" t="s">
        <v>223</v>
      </c>
      <c r="CR8956" s="333">
        <v>50234</v>
      </c>
      <c r="CS8956" s="262" t="s">
        <v>224</v>
      </c>
    </row>
    <row r="8957" spans="93:97" ht="39" customHeight="1">
      <c r="CO8957" s="333">
        <v>50235</v>
      </c>
      <c r="CP8957" s="262" t="s">
        <v>224</v>
      </c>
      <c r="CR8957" s="333">
        <v>50235</v>
      </c>
      <c r="CS8957" s="262" t="s">
        <v>225</v>
      </c>
    </row>
    <row r="8958" spans="93:97" ht="39" customHeight="1">
      <c r="CO8958" s="333">
        <v>50236</v>
      </c>
      <c r="CP8958" s="262" t="s">
        <v>225</v>
      </c>
      <c r="CR8958" s="333">
        <v>50236</v>
      </c>
      <c r="CS8958" s="262" t="s">
        <v>226</v>
      </c>
    </row>
    <row r="8959" spans="93:97" ht="39" customHeight="1">
      <c r="CO8959" s="333">
        <v>50237</v>
      </c>
      <c r="CP8959" s="262" t="s">
        <v>226</v>
      </c>
      <c r="CR8959" s="333">
        <v>50237</v>
      </c>
      <c r="CS8959" s="262" t="s">
        <v>227</v>
      </c>
    </row>
    <row r="8960" spans="93:97" ht="39" customHeight="1">
      <c r="CO8960" s="333">
        <v>50238</v>
      </c>
      <c r="CP8960" s="262" t="s">
        <v>227</v>
      </c>
      <c r="CR8960" s="333">
        <v>50238</v>
      </c>
      <c r="CS8960" s="262" t="s">
        <v>228</v>
      </c>
    </row>
    <row r="8961" spans="93:97" ht="39" customHeight="1">
      <c r="CO8961" s="333">
        <v>50239</v>
      </c>
      <c r="CP8961" s="262" t="s">
        <v>228</v>
      </c>
      <c r="CR8961" s="333">
        <v>50239</v>
      </c>
      <c r="CS8961" s="262" t="s">
        <v>229</v>
      </c>
    </row>
    <row r="8962" spans="93:97" ht="39" customHeight="1">
      <c r="CO8962" s="333">
        <v>50240</v>
      </c>
      <c r="CP8962" s="262" t="s">
        <v>229</v>
      </c>
      <c r="CR8962" s="333">
        <v>50240</v>
      </c>
      <c r="CS8962" s="262" t="s">
        <v>230</v>
      </c>
    </row>
    <row r="8963" spans="93:97" ht="39" customHeight="1">
      <c r="CO8963" s="333">
        <v>50241</v>
      </c>
      <c r="CP8963" s="262" t="s">
        <v>230</v>
      </c>
      <c r="CR8963" s="333">
        <v>50241</v>
      </c>
      <c r="CS8963" s="262" t="s">
        <v>231</v>
      </c>
    </row>
    <row r="8964" spans="93:97" ht="39" customHeight="1">
      <c r="CO8964" s="333">
        <v>50242</v>
      </c>
      <c r="CP8964" s="262" t="s">
        <v>231</v>
      </c>
      <c r="CR8964" s="333">
        <v>50242</v>
      </c>
      <c r="CS8964" s="262" t="s">
        <v>232</v>
      </c>
    </row>
    <row r="8965" spans="93:97" ht="39" customHeight="1">
      <c r="CO8965" s="333">
        <v>50243</v>
      </c>
      <c r="CP8965" s="262" t="s">
        <v>232</v>
      </c>
      <c r="CR8965" s="333">
        <v>50243</v>
      </c>
      <c r="CS8965" s="262" t="s">
        <v>233</v>
      </c>
    </row>
    <row r="8966" spans="93:97" ht="39" customHeight="1">
      <c r="CO8966" s="333">
        <v>50244</v>
      </c>
      <c r="CP8966" s="262" t="s">
        <v>233</v>
      </c>
      <c r="CR8966" s="333">
        <v>50244</v>
      </c>
      <c r="CS8966" s="262" t="s">
        <v>234</v>
      </c>
    </row>
    <row r="8967" spans="93:97" ht="39" customHeight="1">
      <c r="CO8967" s="333">
        <v>50245</v>
      </c>
      <c r="CP8967" s="262" t="s">
        <v>234</v>
      </c>
      <c r="CR8967" s="333">
        <v>50245</v>
      </c>
      <c r="CS8967" s="262" t="s">
        <v>235</v>
      </c>
    </row>
    <row r="8968" spans="93:97" ht="39" customHeight="1">
      <c r="CO8968" s="333">
        <v>50246</v>
      </c>
      <c r="CP8968" s="262" t="s">
        <v>235</v>
      </c>
      <c r="CR8968" s="333">
        <v>50246</v>
      </c>
      <c r="CS8968" s="262" t="s">
        <v>236</v>
      </c>
    </row>
    <row r="8969" spans="93:97" ht="39" customHeight="1">
      <c r="CO8969" s="333">
        <v>50247</v>
      </c>
      <c r="CP8969" s="262" t="s">
        <v>236</v>
      </c>
      <c r="CR8969" s="333">
        <v>50247</v>
      </c>
      <c r="CS8969" s="262" t="s">
        <v>237</v>
      </c>
    </row>
    <row r="8970" spans="93:97" ht="39" customHeight="1">
      <c r="CO8970" s="333">
        <v>50248</v>
      </c>
      <c r="CP8970" s="262" t="s">
        <v>237</v>
      </c>
      <c r="CR8970" s="333">
        <v>50248</v>
      </c>
      <c r="CS8970" s="262" t="s">
        <v>238</v>
      </c>
    </row>
    <row r="8971" spans="93:97" ht="39" customHeight="1">
      <c r="CO8971" s="333">
        <v>50249</v>
      </c>
      <c r="CP8971" s="262" t="s">
        <v>238</v>
      </c>
      <c r="CR8971" s="333">
        <v>50249</v>
      </c>
      <c r="CS8971" s="262" t="s">
        <v>239</v>
      </c>
    </row>
    <row r="8972" spans="93:97" ht="39" customHeight="1">
      <c r="CO8972" s="333">
        <v>50250</v>
      </c>
      <c r="CP8972" s="262" t="s">
        <v>239</v>
      </c>
      <c r="CR8972" s="333">
        <v>50250</v>
      </c>
      <c r="CS8972" s="262" t="s">
        <v>240</v>
      </c>
    </row>
    <row r="8973" spans="93:97" ht="39" customHeight="1">
      <c r="CO8973" s="333">
        <v>50251</v>
      </c>
      <c r="CP8973" s="262" t="s">
        <v>240</v>
      </c>
      <c r="CR8973" s="333">
        <v>50251</v>
      </c>
      <c r="CS8973" s="262" t="s">
        <v>241</v>
      </c>
    </row>
    <row r="8974" spans="93:97" ht="39" customHeight="1">
      <c r="CO8974" s="333">
        <v>50252</v>
      </c>
      <c r="CP8974" s="262" t="s">
        <v>241</v>
      </c>
      <c r="CR8974" s="333">
        <v>50252</v>
      </c>
      <c r="CS8974" s="262" t="s">
        <v>242</v>
      </c>
    </row>
    <row r="8975" spans="93:97" ht="39" customHeight="1">
      <c r="CO8975" s="333">
        <v>50253</v>
      </c>
      <c r="CP8975" s="262" t="s">
        <v>242</v>
      </c>
      <c r="CR8975" s="333">
        <v>50253</v>
      </c>
      <c r="CS8975" s="262" t="s">
        <v>243</v>
      </c>
    </row>
    <row r="8976" spans="93:97" ht="39" customHeight="1">
      <c r="CO8976" s="333">
        <v>50254</v>
      </c>
      <c r="CP8976" s="262" t="s">
        <v>243</v>
      </c>
      <c r="CR8976" s="333">
        <v>50254</v>
      </c>
      <c r="CS8976" s="262" t="s">
        <v>244</v>
      </c>
    </row>
    <row r="8977" spans="93:97" ht="39" customHeight="1">
      <c r="CO8977" s="333">
        <v>50255</v>
      </c>
      <c r="CP8977" s="262" t="s">
        <v>244</v>
      </c>
      <c r="CR8977" s="333">
        <v>50255</v>
      </c>
      <c r="CS8977" s="262" t="s">
        <v>245</v>
      </c>
    </row>
    <row r="8978" spans="93:97" ht="39" customHeight="1">
      <c r="CO8978" s="333">
        <v>50256</v>
      </c>
      <c r="CP8978" s="262" t="s">
        <v>245</v>
      </c>
      <c r="CR8978" s="333">
        <v>50256</v>
      </c>
      <c r="CS8978" s="262" t="s">
        <v>246</v>
      </c>
    </row>
    <row r="8979" spans="93:97" ht="39" customHeight="1">
      <c r="CO8979" s="333">
        <v>50257</v>
      </c>
      <c r="CP8979" s="262" t="s">
        <v>246</v>
      </c>
      <c r="CR8979" s="333">
        <v>50257</v>
      </c>
      <c r="CS8979" s="262" t="s">
        <v>247</v>
      </c>
    </row>
    <row r="8980" spans="93:97" ht="39" customHeight="1">
      <c r="CO8980" s="333">
        <v>50258</v>
      </c>
      <c r="CP8980" s="262" t="s">
        <v>247</v>
      </c>
      <c r="CR8980" s="333">
        <v>50258</v>
      </c>
      <c r="CS8980" s="262" t="s">
        <v>248</v>
      </c>
    </row>
    <row r="8981" spans="93:97" ht="39" customHeight="1">
      <c r="CO8981" s="333">
        <v>50259</v>
      </c>
      <c r="CP8981" s="262" t="s">
        <v>248</v>
      </c>
      <c r="CR8981" s="333">
        <v>50259</v>
      </c>
      <c r="CS8981" s="262" t="s">
        <v>249</v>
      </c>
    </row>
    <row r="8982" spans="93:97" ht="39" customHeight="1">
      <c r="CO8982" s="333">
        <v>50260</v>
      </c>
      <c r="CP8982" s="262" t="s">
        <v>249</v>
      </c>
      <c r="CR8982" s="333">
        <v>50260</v>
      </c>
      <c r="CS8982" s="262" t="s">
        <v>250</v>
      </c>
    </row>
    <row r="8983" spans="93:97" ht="39" customHeight="1">
      <c r="CO8983" s="333">
        <v>50261</v>
      </c>
      <c r="CP8983" s="262" t="s">
        <v>250</v>
      </c>
      <c r="CR8983" s="333">
        <v>50261</v>
      </c>
      <c r="CS8983" s="262" t="s">
        <v>251</v>
      </c>
    </row>
    <row r="8984" spans="93:97" ht="39" customHeight="1">
      <c r="CO8984" s="333">
        <v>50262</v>
      </c>
      <c r="CP8984" s="262" t="s">
        <v>251</v>
      </c>
      <c r="CR8984" s="333">
        <v>50262</v>
      </c>
      <c r="CS8984" s="262" t="s">
        <v>252</v>
      </c>
    </row>
    <row r="8985" spans="93:97" ht="39" customHeight="1">
      <c r="CO8985" s="333">
        <v>50263</v>
      </c>
      <c r="CP8985" s="262" t="s">
        <v>252</v>
      </c>
      <c r="CR8985" s="333">
        <v>50263</v>
      </c>
      <c r="CS8985" s="262" t="s">
        <v>253</v>
      </c>
    </row>
    <row r="8986" spans="93:97" ht="39" customHeight="1">
      <c r="CO8986" s="333">
        <v>50264</v>
      </c>
      <c r="CP8986" s="262" t="s">
        <v>253</v>
      </c>
      <c r="CR8986" s="333">
        <v>50264</v>
      </c>
      <c r="CS8986" s="262" t="s">
        <v>254</v>
      </c>
    </row>
    <row r="8987" spans="93:97" ht="39" customHeight="1">
      <c r="CO8987" s="333">
        <v>50265</v>
      </c>
      <c r="CP8987" s="262" t="s">
        <v>254</v>
      </c>
      <c r="CR8987" s="333">
        <v>50265</v>
      </c>
      <c r="CS8987" s="262" t="s">
        <v>255</v>
      </c>
    </row>
    <row r="8988" spans="93:97" ht="39" customHeight="1">
      <c r="CO8988" s="333">
        <v>50266</v>
      </c>
      <c r="CP8988" s="262" t="s">
        <v>255</v>
      </c>
      <c r="CR8988" s="333">
        <v>50266</v>
      </c>
      <c r="CS8988" s="262" t="s">
        <v>256</v>
      </c>
    </row>
    <row r="8989" spans="93:97" ht="39" customHeight="1">
      <c r="CO8989" s="333">
        <v>50267</v>
      </c>
      <c r="CP8989" s="262" t="s">
        <v>256</v>
      </c>
      <c r="CR8989" s="333">
        <v>50267</v>
      </c>
      <c r="CS8989" s="262" t="s">
        <v>257</v>
      </c>
    </row>
    <row r="8990" spans="93:97" ht="39" customHeight="1">
      <c r="CO8990" s="333">
        <v>50268</v>
      </c>
      <c r="CP8990" s="262" t="s">
        <v>257</v>
      </c>
      <c r="CR8990" s="333">
        <v>50268</v>
      </c>
      <c r="CS8990" s="262" t="s">
        <v>258</v>
      </c>
    </row>
    <row r="8991" spans="93:97" ht="39" customHeight="1">
      <c r="CO8991" s="333">
        <v>50269</v>
      </c>
      <c r="CP8991" s="262" t="s">
        <v>258</v>
      </c>
      <c r="CR8991" s="333">
        <v>50269</v>
      </c>
      <c r="CS8991" s="262" t="s">
        <v>259</v>
      </c>
    </row>
    <row r="8992" spans="93:97" ht="39" customHeight="1">
      <c r="CO8992" s="333">
        <v>50270</v>
      </c>
      <c r="CP8992" s="262" t="s">
        <v>259</v>
      </c>
      <c r="CR8992" s="333">
        <v>50270</v>
      </c>
      <c r="CS8992" s="262" t="s">
        <v>260</v>
      </c>
    </row>
    <row r="8993" spans="93:97" ht="39" customHeight="1">
      <c r="CO8993" s="333">
        <v>50271</v>
      </c>
      <c r="CP8993" s="262" t="s">
        <v>260</v>
      </c>
      <c r="CR8993" s="333">
        <v>50271</v>
      </c>
      <c r="CS8993" s="262" t="s">
        <v>261</v>
      </c>
    </row>
    <row r="8994" spans="93:97" ht="39" customHeight="1">
      <c r="CO8994" s="333">
        <v>50272</v>
      </c>
      <c r="CP8994" s="262" t="s">
        <v>261</v>
      </c>
      <c r="CR8994" s="333">
        <v>50272</v>
      </c>
      <c r="CS8994" s="262" t="s">
        <v>262</v>
      </c>
    </row>
    <row r="8995" spans="93:97" ht="39" customHeight="1">
      <c r="CO8995" s="333">
        <v>50273</v>
      </c>
      <c r="CP8995" s="262" t="s">
        <v>262</v>
      </c>
      <c r="CR8995" s="333">
        <v>50273</v>
      </c>
      <c r="CS8995" s="262" t="s">
        <v>263</v>
      </c>
    </row>
    <row r="8996" spans="93:97" ht="39" customHeight="1">
      <c r="CO8996" s="333">
        <v>50274</v>
      </c>
      <c r="CP8996" s="262" t="s">
        <v>263</v>
      </c>
      <c r="CR8996" s="333">
        <v>50274</v>
      </c>
      <c r="CS8996" s="262" t="s">
        <v>264</v>
      </c>
    </row>
    <row r="8997" spans="93:97" ht="39" customHeight="1">
      <c r="CO8997" s="333">
        <v>50275</v>
      </c>
      <c r="CP8997" s="262" t="s">
        <v>264</v>
      </c>
      <c r="CR8997" s="333">
        <v>50275</v>
      </c>
      <c r="CS8997" s="262" t="s">
        <v>265</v>
      </c>
    </row>
    <row r="8998" spans="93:97" ht="39" customHeight="1">
      <c r="CO8998" s="333">
        <v>50276</v>
      </c>
      <c r="CP8998" s="262" t="s">
        <v>265</v>
      </c>
      <c r="CR8998" s="333">
        <v>50276</v>
      </c>
      <c r="CS8998" s="262" t="s">
        <v>266</v>
      </c>
    </row>
    <row r="8999" spans="93:97" ht="39" customHeight="1">
      <c r="CO8999" s="333">
        <v>50277</v>
      </c>
      <c r="CP8999" s="262" t="s">
        <v>266</v>
      </c>
      <c r="CR8999" s="333">
        <v>50277</v>
      </c>
      <c r="CS8999" s="262" t="s">
        <v>267</v>
      </c>
    </row>
    <row r="9000" spans="93:97" ht="39" customHeight="1">
      <c r="CO9000" s="333">
        <v>50278</v>
      </c>
      <c r="CP9000" s="262" t="s">
        <v>267</v>
      </c>
      <c r="CR9000" s="333">
        <v>50278</v>
      </c>
      <c r="CS9000" s="262" t="s">
        <v>268</v>
      </c>
    </row>
    <row r="9001" spans="93:97" ht="39" customHeight="1">
      <c r="CO9001" s="333">
        <v>50279</v>
      </c>
      <c r="CP9001" s="262" t="s">
        <v>268</v>
      </c>
      <c r="CR9001" s="333">
        <v>50279</v>
      </c>
      <c r="CS9001" s="262" t="s">
        <v>269</v>
      </c>
    </row>
    <row r="9002" spans="93:97" ht="39" customHeight="1">
      <c r="CO9002" s="333">
        <v>50280</v>
      </c>
      <c r="CP9002" s="262" t="s">
        <v>269</v>
      </c>
      <c r="CR9002" s="333">
        <v>50280</v>
      </c>
      <c r="CS9002" s="262" t="s">
        <v>270</v>
      </c>
    </row>
    <row r="9003" spans="93:97" ht="39" customHeight="1">
      <c r="CO9003" s="333">
        <v>50281</v>
      </c>
      <c r="CP9003" s="262" t="s">
        <v>270</v>
      </c>
      <c r="CR9003" s="333">
        <v>50281</v>
      </c>
      <c r="CS9003" s="262" t="s">
        <v>271</v>
      </c>
    </row>
    <row r="9004" spans="93:97" ht="39" customHeight="1">
      <c r="CO9004" s="333">
        <v>50282</v>
      </c>
      <c r="CP9004" s="262" t="s">
        <v>271</v>
      </c>
      <c r="CR9004" s="333">
        <v>50282</v>
      </c>
      <c r="CS9004" s="262" t="s">
        <v>272</v>
      </c>
    </row>
    <row r="9005" spans="93:97" ht="39" customHeight="1">
      <c r="CO9005" s="333">
        <v>50283</v>
      </c>
      <c r="CP9005" s="262" t="s">
        <v>272</v>
      </c>
      <c r="CR9005" s="333">
        <v>50283</v>
      </c>
      <c r="CS9005" s="262" t="s">
        <v>273</v>
      </c>
    </row>
    <row r="9006" spans="93:97" ht="39" customHeight="1">
      <c r="CO9006" s="333">
        <v>50284</v>
      </c>
      <c r="CP9006" s="262" t="s">
        <v>273</v>
      </c>
      <c r="CR9006" s="333">
        <v>50284</v>
      </c>
      <c r="CS9006" s="262" t="s">
        <v>274</v>
      </c>
    </row>
    <row r="9007" spans="93:97" ht="39" customHeight="1">
      <c r="CO9007" s="333">
        <v>50285</v>
      </c>
      <c r="CP9007" s="262" t="s">
        <v>274</v>
      </c>
      <c r="CR9007" s="333">
        <v>50285</v>
      </c>
      <c r="CS9007" s="262" t="s">
        <v>275</v>
      </c>
    </row>
    <row r="9008" spans="93:97" ht="39" customHeight="1">
      <c r="CO9008" s="333">
        <v>50286</v>
      </c>
      <c r="CP9008" s="262" t="s">
        <v>275</v>
      </c>
      <c r="CR9008" s="333">
        <v>50286</v>
      </c>
      <c r="CS9008" s="262" t="s">
        <v>276</v>
      </c>
    </row>
    <row r="9009" spans="93:97" ht="39" customHeight="1">
      <c r="CO9009" s="333">
        <v>50287</v>
      </c>
      <c r="CP9009" s="262" t="s">
        <v>276</v>
      </c>
      <c r="CR9009" s="333">
        <v>50287</v>
      </c>
      <c r="CS9009" s="262" t="s">
        <v>277</v>
      </c>
    </row>
    <row r="9010" spans="93:97" ht="39" customHeight="1">
      <c r="CO9010" s="333">
        <v>50288</v>
      </c>
      <c r="CP9010" s="262" t="s">
        <v>277</v>
      </c>
      <c r="CR9010" s="333">
        <v>50288</v>
      </c>
      <c r="CS9010" s="262" t="s">
        <v>278</v>
      </c>
    </row>
    <row r="9011" spans="93:97" ht="39" customHeight="1">
      <c r="CO9011" s="333">
        <v>50289</v>
      </c>
      <c r="CP9011" s="262" t="s">
        <v>278</v>
      </c>
      <c r="CR9011" s="333">
        <v>50289</v>
      </c>
      <c r="CS9011" s="262" t="s">
        <v>279</v>
      </c>
    </row>
    <row r="9012" spans="93:97" ht="39" customHeight="1">
      <c r="CO9012" s="333">
        <v>50290</v>
      </c>
      <c r="CP9012" s="262" t="s">
        <v>279</v>
      </c>
      <c r="CR9012" s="333">
        <v>50290</v>
      </c>
      <c r="CS9012" s="262" t="s">
        <v>280</v>
      </c>
    </row>
    <row r="9013" spans="93:97" ht="39" customHeight="1">
      <c r="CO9013" s="333">
        <v>50291</v>
      </c>
      <c r="CP9013" s="262" t="s">
        <v>280</v>
      </c>
      <c r="CR9013" s="333">
        <v>50291</v>
      </c>
      <c r="CS9013" s="262" t="s">
        <v>281</v>
      </c>
    </row>
    <row r="9014" spans="93:97" ht="39" customHeight="1">
      <c r="CO9014" s="333">
        <v>50292</v>
      </c>
      <c r="CP9014" s="262" t="s">
        <v>281</v>
      </c>
      <c r="CR9014" s="333">
        <v>50292</v>
      </c>
      <c r="CS9014" s="262" t="s">
        <v>282</v>
      </c>
    </row>
    <row r="9015" spans="93:97" ht="39" customHeight="1">
      <c r="CO9015" s="333">
        <v>50293</v>
      </c>
      <c r="CP9015" s="262" t="s">
        <v>282</v>
      </c>
      <c r="CR9015" s="333">
        <v>50293</v>
      </c>
      <c r="CS9015" s="262" t="s">
        <v>283</v>
      </c>
    </row>
    <row r="9016" spans="93:97" ht="39" customHeight="1">
      <c r="CO9016" s="333">
        <v>50294</v>
      </c>
      <c r="CP9016" s="262" t="s">
        <v>283</v>
      </c>
      <c r="CR9016" s="333">
        <v>50294</v>
      </c>
      <c r="CS9016" s="262" t="s">
        <v>284</v>
      </c>
    </row>
    <row r="9017" spans="93:97" ht="39" customHeight="1">
      <c r="CO9017" s="333">
        <v>50295</v>
      </c>
      <c r="CP9017" s="262" t="s">
        <v>284</v>
      </c>
      <c r="CR9017" s="333">
        <v>50295</v>
      </c>
      <c r="CS9017" s="262" t="s">
        <v>285</v>
      </c>
    </row>
    <row r="9018" spans="93:97" ht="39" customHeight="1">
      <c r="CO9018" s="333">
        <v>50296</v>
      </c>
      <c r="CP9018" s="262" t="s">
        <v>285</v>
      </c>
      <c r="CR9018" s="333">
        <v>50296</v>
      </c>
      <c r="CS9018" s="262" t="s">
        <v>286</v>
      </c>
    </row>
    <row r="9019" spans="93:97" ht="39" customHeight="1">
      <c r="CO9019" s="333">
        <v>50297</v>
      </c>
      <c r="CP9019" s="262" t="s">
        <v>286</v>
      </c>
      <c r="CR9019" s="333">
        <v>50297</v>
      </c>
      <c r="CS9019" s="262" t="s">
        <v>287</v>
      </c>
    </row>
    <row r="9020" spans="93:97" ht="39" customHeight="1">
      <c r="CO9020" s="333">
        <v>50298</v>
      </c>
      <c r="CP9020" s="262" t="s">
        <v>287</v>
      </c>
      <c r="CR9020" s="333">
        <v>50298</v>
      </c>
      <c r="CS9020" s="262" t="s">
        <v>288</v>
      </c>
    </row>
    <row r="9021" spans="93:97" ht="39" customHeight="1">
      <c r="CO9021" s="333">
        <v>50299</v>
      </c>
      <c r="CP9021" s="262" t="s">
        <v>288</v>
      </c>
      <c r="CR9021" s="333">
        <v>50299</v>
      </c>
      <c r="CS9021" s="262" t="s">
        <v>289</v>
      </c>
    </row>
    <row r="9022" spans="93:97" ht="39" customHeight="1">
      <c r="CO9022" s="333">
        <v>50300</v>
      </c>
      <c r="CP9022" s="262" t="s">
        <v>289</v>
      </c>
      <c r="CR9022" s="333">
        <v>50300</v>
      </c>
      <c r="CS9022" s="262" t="s">
        <v>290</v>
      </c>
    </row>
    <row r="9023" spans="93:97" ht="39" customHeight="1">
      <c r="CO9023" s="333">
        <v>50301</v>
      </c>
      <c r="CP9023" s="262" t="s">
        <v>290</v>
      </c>
      <c r="CR9023" s="333">
        <v>50301</v>
      </c>
      <c r="CS9023" s="262" t="s">
        <v>291</v>
      </c>
    </row>
    <row r="9024" spans="93:97" ht="39" customHeight="1">
      <c r="CO9024" s="333">
        <v>50302</v>
      </c>
      <c r="CP9024" s="262" t="s">
        <v>291</v>
      </c>
      <c r="CR9024" s="333">
        <v>50302</v>
      </c>
      <c r="CS9024" s="262" t="s">
        <v>292</v>
      </c>
    </row>
    <row r="9025" spans="93:97" ht="39" customHeight="1">
      <c r="CO9025" s="333">
        <v>50303</v>
      </c>
      <c r="CP9025" s="262" t="s">
        <v>292</v>
      </c>
      <c r="CR9025" s="333">
        <v>50303</v>
      </c>
      <c r="CS9025" s="262" t="s">
        <v>293</v>
      </c>
    </row>
    <row r="9026" spans="93:97" ht="39" customHeight="1">
      <c r="CO9026" s="333">
        <v>50304</v>
      </c>
      <c r="CP9026" s="262" t="s">
        <v>293</v>
      </c>
      <c r="CR9026" s="333">
        <v>50304</v>
      </c>
      <c r="CS9026" s="262" t="s">
        <v>294</v>
      </c>
    </row>
    <row r="9027" spans="93:97" ht="39" customHeight="1">
      <c r="CO9027" s="333">
        <v>50305</v>
      </c>
      <c r="CP9027" s="262" t="s">
        <v>294</v>
      </c>
      <c r="CR9027" s="333">
        <v>50305</v>
      </c>
      <c r="CS9027" s="262" t="s">
        <v>295</v>
      </c>
    </row>
    <row r="9028" spans="93:97" ht="39" customHeight="1">
      <c r="CO9028" s="333">
        <v>50306</v>
      </c>
      <c r="CP9028" s="262" t="s">
        <v>295</v>
      </c>
      <c r="CR9028" s="333">
        <v>50306</v>
      </c>
      <c r="CS9028" s="262" t="s">
        <v>296</v>
      </c>
    </row>
    <row r="9029" spans="93:97" ht="39" customHeight="1">
      <c r="CO9029" s="333">
        <v>50307</v>
      </c>
      <c r="CP9029" s="262" t="s">
        <v>296</v>
      </c>
      <c r="CR9029" s="333">
        <v>50307</v>
      </c>
      <c r="CS9029" s="262" t="s">
        <v>297</v>
      </c>
    </row>
    <row r="9030" spans="93:97" ht="39" customHeight="1">
      <c r="CO9030" s="333">
        <v>50308</v>
      </c>
      <c r="CP9030" s="262" t="s">
        <v>297</v>
      </c>
      <c r="CR9030" s="333">
        <v>50308</v>
      </c>
      <c r="CS9030" s="262" t="s">
        <v>298</v>
      </c>
    </row>
    <row r="9031" spans="93:97" ht="39" customHeight="1">
      <c r="CO9031" s="333">
        <v>50309</v>
      </c>
      <c r="CP9031" s="262" t="s">
        <v>298</v>
      </c>
      <c r="CR9031" s="333">
        <v>50309</v>
      </c>
      <c r="CS9031" s="262" t="s">
        <v>299</v>
      </c>
    </row>
    <row r="9032" spans="93:97" ht="39" customHeight="1">
      <c r="CO9032" s="333">
        <v>50310</v>
      </c>
      <c r="CP9032" s="262" t="s">
        <v>299</v>
      </c>
      <c r="CR9032" s="333">
        <v>50310</v>
      </c>
      <c r="CS9032" s="262" t="s">
        <v>300</v>
      </c>
    </row>
    <row r="9033" spans="93:97" ht="39" customHeight="1">
      <c r="CO9033" s="333">
        <v>50311</v>
      </c>
      <c r="CP9033" s="262" t="s">
        <v>300</v>
      </c>
      <c r="CR9033" s="333">
        <v>50311</v>
      </c>
      <c r="CS9033" s="262" t="s">
        <v>301</v>
      </c>
    </row>
    <row r="9034" spans="93:97" ht="39" customHeight="1">
      <c r="CO9034" s="333">
        <v>50312</v>
      </c>
      <c r="CP9034" s="262" t="s">
        <v>301</v>
      </c>
      <c r="CR9034" s="333">
        <v>50312</v>
      </c>
      <c r="CS9034" s="262" t="s">
        <v>302</v>
      </c>
    </row>
    <row r="9035" spans="93:97" ht="39" customHeight="1">
      <c r="CO9035" s="333">
        <v>50313</v>
      </c>
      <c r="CP9035" s="262" t="s">
        <v>302</v>
      </c>
      <c r="CR9035" s="333">
        <v>50313</v>
      </c>
      <c r="CS9035" s="262" t="s">
        <v>303</v>
      </c>
    </row>
    <row r="9036" spans="93:97" ht="39" customHeight="1">
      <c r="CO9036" s="333">
        <v>50314</v>
      </c>
      <c r="CP9036" s="262" t="s">
        <v>303</v>
      </c>
      <c r="CR9036" s="333">
        <v>50314</v>
      </c>
      <c r="CS9036" s="262" t="s">
        <v>304</v>
      </c>
    </row>
    <row r="9037" spans="93:97" ht="39" customHeight="1">
      <c r="CO9037" s="333">
        <v>50315</v>
      </c>
      <c r="CP9037" s="262" t="s">
        <v>304</v>
      </c>
      <c r="CR9037" s="333">
        <v>50315</v>
      </c>
      <c r="CS9037" s="262" t="s">
        <v>305</v>
      </c>
    </row>
    <row r="9038" spans="93:97" ht="39" customHeight="1">
      <c r="CO9038" s="333">
        <v>50316</v>
      </c>
      <c r="CP9038" s="262" t="s">
        <v>305</v>
      </c>
      <c r="CR9038" s="333">
        <v>50316</v>
      </c>
      <c r="CS9038" s="262" t="s">
        <v>306</v>
      </c>
    </row>
    <row r="9039" spans="93:97" ht="39" customHeight="1">
      <c r="CO9039" s="333">
        <v>50317</v>
      </c>
      <c r="CP9039" s="262" t="s">
        <v>306</v>
      </c>
      <c r="CR9039" s="333">
        <v>50317</v>
      </c>
      <c r="CS9039" s="262" t="s">
        <v>307</v>
      </c>
    </row>
    <row r="9040" spans="93:97" ht="39" customHeight="1">
      <c r="CO9040" s="333">
        <v>50318</v>
      </c>
      <c r="CP9040" s="262" t="s">
        <v>307</v>
      </c>
      <c r="CR9040" s="333">
        <v>50318</v>
      </c>
      <c r="CS9040" s="262" t="s">
        <v>308</v>
      </c>
    </row>
    <row r="9041" spans="93:97" ht="39" customHeight="1">
      <c r="CO9041" s="333">
        <v>50319</v>
      </c>
      <c r="CP9041" s="262" t="s">
        <v>308</v>
      </c>
      <c r="CR9041" s="333">
        <v>50319</v>
      </c>
      <c r="CS9041" s="262" t="s">
        <v>309</v>
      </c>
    </row>
    <row r="9042" spans="93:97" ht="39" customHeight="1">
      <c r="CO9042" s="333">
        <v>50320</v>
      </c>
      <c r="CP9042" s="262" t="s">
        <v>309</v>
      </c>
      <c r="CR9042" s="333">
        <v>50320</v>
      </c>
      <c r="CS9042" s="262" t="s">
        <v>310</v>
      </c>
    </row>
    <row r="9043" spans="93:97" ht="39" customHeight="1">
      <c r="CO9043" s="333">
        <v>50321</v>
      </c>
      <c r="CP9043" s="262" t="s">
        <v>310</v>
      </c>
      <c r="CR9043" s="333">
        <v>50321</v>
      </c>
      <c r="CS9043" s="262" t="s">
        <v>311</v>
      </c>
    </row>
    <row r="9044" spans="93:97" ht="39" customHeight="1">
      <c r="CO9044" s="333">
        <v>50322</v>
      </c>
      <c r="CP9044" s="262" t="s">
        <v>311</v>
      </c>
      <c r="CR9044" s="333">
        <v>50322</v>
      </c>
      <c r="CS9044" s="262" t="s">
        <v>312</v>
      </c>
    </row>
    <row r="9045" spans="93:97" ht="39" customHeight="1">
      <c r="CO9045" s="333">
        <v>50323</v>
      </c>
      <c r="CP9045" s="262" t="s">
        <v>312</v>
      </c>
      <c r="CR9045" s="333">
        <v>50323</v>
      </c>
      <c r="CS9045" s="262" t="s">
        <v>313</v>
      </c>
    </row>
    <row r="9046" spans="93:97" ht="39" customHeight="1">
      <c r="CO9046" s="333">
        <v>50324</v>
      </c>
      <c r="CP9046" s="262" t="s">
        <v>313</v>
      </c>
      <c r="CR9046" s="333">
        <v>50324</v>
      </c>
      <c r="CS9046" s="262" t="s">
        <v>314</v>
      </c>
    </row>
    <row r="9047" spans="93:97" ht="39" customHeight="1">
      <c r="CO9047" s="333">
        <v>50325</v>
      </c>
      <c r="CP9047" s="262" t="s">
        <v>314</v>
      </c>
      <c r="CR9047" s="333">
        <v>50325</v>
      </c>
      <c r="CS9047" s="262" t="s">
        <v>315</v>
      </c>
    </row>
    <row r="9048" spans="93:97" ht="39" customHeight="1">
      <c r="CO9048" s="333">
        <v>50326</v>
      </c>
      <c r="CP9048" s="262" t="s">
        <v>315</v>
      </c>
      <c r="CR9048" s="333">
        <v>50326</v>
      </c>
      <c r="CS9048" s="262" t="s">
        <v>316</v>
      </c>
    </row>
    <row r="9049" spans="93:97" ht="39" customHeight="1">
      <c r="CO9049" s="333">
        <v>50327</v>
      </c>
      <c r="CP9049" s="262" t="s">
        <v>316</v>
      </c>
      <c r="CR9049" s="333">
        <v>50327</v>
      </c>
      <c r="CS9049" s="262" t="s">
        <v>317</v>
      </c>
    </row>
    <row r="9050" spans="93:97" ht="39" customHeight="1">
      <c r="CO9050" s="333">
        <v>50328</v>
      </c>
      <c r="CP9050" s="262" t="s">
        <v>317</v>
      </c>
      <c r="CR9050" s="333">
        <v>50328</v>
      </c>
      <c r="CS9050" s="262" t="s">
        <v>318</v>
      </c>
    </row>
    <row r="9051" spans="93:97" ht="39" customHeight="1">
      <c r="CO9051" s="333">
        <v>50329</v>
      </c>
      <c r="CP9051" s="262" t="s">
        <v>318</v>
      </c>
      <c r="CR9051" s="333">
        <v>50329</v>
      </c>
      <c r="CS9051" s="262" t="s">
        <v>319</v>
      </c>
    </row>
    <row r="9052" spans="93:97" ht="39" customHeight="1">
      <c r="CO9052" s="333">
        <v>50330</v>
      </c>
      <c r="CP9052" s="262" t="s">
        <v>319</v>
      </c>
      <c r="CR9052" s="333">
        <v>50330</v>
      </c>
      <c r="CS9052" s="262" t="s">
        <v>320</v>
      </c>
    </row>
    <row r="9053" spans="93:97" ht="39" customHeight="1">
      <c r="CO9053" s="333">
        <v>50331</v>
      </c>
      <c r="CP9053" s="262" t="s">
        <v>320</v>
      </c>
      <c r="CR9053" s="333">
        <v>50331</v>
      </c>
      <c r="CS9053" s="262" t="s">
        <v>321</v>
      </c>
    </row>
    <row r="9054" spans="93:97" ht="39" customHeight="1">
      <c r="CO9054" s="333">
        <v>50332</v>
      </c>
      <c r="CP9054" s="262" t="s">
        <v>321</v>
      </c>
      <c r="CR9054" s="333">
        <v>50332</v>
      </c>
      <c r="CS9054" s="262" t="s">
        <v>322</v>
      </c>
    </row>
    <row r="9055" spans="93:97" ht="39" customHeight="1">
      <c r="CO9055" s="333">
        <v>50333</v>
      </c>
      <c r="CP9055" s="262" t="s">
        <v>322</v>
      </c>
      <c r="CR9055" s="333">
        <v>50333</v>
      </c>
      <c r="CS9055" s="262" t="s">
        <v>323</v>
      </c>
    </row>
    <row r="9056" spans="93:97" ht="39" customHeight="1">
      <c r="CO9056" s="333">
        <v>50334</v>
      </c>
      <c r="CP9056" s="262" t="s">
        <v>323</v>
      </c>
      <c r="CR9056" s="333">
        <v>50334</v>
      </c>
      <c r="CS9056" s="262" t="s">
        <v>324</v>
      </c>
    </row>
    <row r="9057" spans="93:97" ht="39" customHeight="1">
      <c r="CO9057" s="333">
        <v>50335</v>
      </c>
      <c r="CP9057" s="262" t="s">
        <v>324</v>
      </c>
      <c r="CR9057" s="333">
        <v>50335</v>
      </c>
      <c r="CS9057" s="262" t="s">
        <v>325</v>
      </c>
    </row>
    <row r="9058" spans="93:97" ht="39" customHeight="1">
      <c r="CO9058" s="333">
        <v>50336</v>
      </c>
      <c r="CP9058" s="262" t="s">
        <v>325</v>
      </c>
      <c r="CR9058" s="333">
        <v>50336</v>
      </c>
      <c r="CS9058" s="262" t="s">
        <v>326</v>
      </c>
    </row>
    <row r="9059" spans="93:97" ht="39" customHeight="1">
      <c r="CO9059" s="333">
        <v>50337</v>
      </c>
      <c r="CP9059" s="262" t="s">
        <v>326</v>
      </c>
      <c r="CR9059" s="333">
        <v>50337</v>
      </c>
      <c r="CS9059" s="262" t="s">
        <v>327</v>
      </c>
    </row>
    <row r="9060" spans="93:97" ht="39" customHeight="1">
      <c r="CO9060" s="333">
        <v>50338</v>
      </c>
      <c r="CP9060" s="262" t="s">
        <v>327</v>
      </c>
      <c r="CR9060" s="333">
        <v>50338</v>
      </c>
      <c r="CS9060" s="262" t="s">
        <v>328</v>
      </c>
    </row>
    <row r="9061" spans="93:97" ht="39" customHeight="1">
      <c r="CO9061" s="333">
        <v>50339</v>
      </c>
      <c r="CP9061" s="262" t="s">
        <v>328</v>
      </c>
      <c r="CR9061" s="333">
        <v>50339</v>
      </c>
      <c r="CS9061" s="262" t="s">
        <v>329</v>
      </c>
    </row>
    <row r="9062" spans="93:97" ht="39" customHeight="1">
      <c r="CO9062" s="333">
        <v>50340</v>
      </c>
      <c r="CP9062" s="262" t="s">
        <v>329</v>
      </c>
      <c r="CR9062" s="333">
        <v>50340</v>
      </c>
      <c r="CS9062" s="262" t="s">
        <v>330</v>
      </c>
    </row>
    <row r="9063" spans="93:97" ht="39" customHeight="1">
      <c r="CO9063" s="333">
        <v>50341</v>
      </c>
      <c r="CP9063" s="262" t="s">
        <v>330</v>
      </c>
      <c r="CR9063" s="333">
        <v>50341</v>
      </c>
      <c r="CS9063" s="262" t="s">
        <v>331</v>
      </c>
    </row>
    <row r="9064" spans="93:97" ht="39" customHeight="1">
      <c r="CO9064" s="333">
        <v>50342</v>
      </c>
      <c r="CP9064" s="262" t="s">
        <v>331</v>
      </c>
      <c r="CR9064" s="333">
        <v>50342</v>
      </c>
      <c r="CS9064" s="262" t="s">
        <v>332</v>
      </c>
    </row>
    <row r="9065" spans="93:97" ht="39" customHeight="1">
      <c r="CO9065" s="333">
        <v>50343</v>
      </c>
      <c r="CP9065" s="262" t="s">
        <v>332</v>
      </c>
      <c r="CR9065" s="333">
        <v>50343</v>
      </c>
      <c r="CS9065" s="262" t="s">
        <v>333</v>
      </c>
    </row>
    <row r="9066" spans="93:97" ht="39" customHeight="1">
      <c r="CO9066" s="333">
        <v>50344</v>
      </c>
      <c r="CP9066" s="262" t="s">
        <v>333</v>
      </c>
      <c r="CR9066" s="333">
        <v>50344</v>
      </c>
      <c r="CS9066" s="262" t="s">
        <v>334</v>
      </c>
    </row>
    <row r="9067" spans="93:97" ht="39" customHeight="1">
      <c r="CO9067" s="333">
        <v>50345</v>
      </c>
      <c r="CP9067" s="262" t="s">
        <v>334</v>
      </c>
      <c r="CR9067" s="333">
        <v>50345</v>
      </c>
      <c r="CS9067" s="262" t="s">
        <v>335</v>
      </c>
    </row>
    <row r="9068" spans="93:97" ht="39" customHeight="1">
      <c r="CO9068" s="333">
        <v>50346</v>
      </c>
      <c r="CP9068" s="262" t="s">
        <v>335</v>
      </c>
      <c r="CR9068" s="333">
        <v>50346</v>
      </c>
      <c r="CS9068" s="262" t="s">
        <v>336</v>
      </c>
    </row>
    <row r="9069" spans="93:97" ht="39" customHeight="1">
      <c r="CO9069" s="333">
        <v>50347</v>
      </c>
      <c r="CP9069" s="262" t="s">
        <v>336</v>
      </c>
      <c r="CR9069" s="333">
        <v>50347</v>
      </c>
      <c r="CS9069" s="262" t="s">
        <v>337</v>
      </c>
    </row>
    <row r="9070" spans="93:97" ht="39" customHeight="1">
      <c r="CO9070" s="333">
        <v>50348</v>
      </c>
      <c r="CP9070" s="262" t="s">
        <v>337</v>
      </c>
      <c r="CR9070" s="333">
        <v>50348</v>
      </c>
      <c r="CS9070" s="262" t="s">
        <v>338</v>
      </c>
    </row>
    <row r="9071" spans="93:97" ht="39" customHeight="1">
      <c r="CO9071" s="333">
        <v>50349</v>
      </c>
      <c r="CP9071" s="262" t="s">
        <v>338</v>
      </c>
      <c r="CR9071" s="333">
        <v>50349</v>
      </c>
      <c r="CS9071" s="262" t="s">
        <v>339</v>
      </c>
    </row>
    <row r="9072" spans="93:97" ht="39" customHeight="1">
      <c r="CO9072" s="333">
        <v>50350</v>
      </c>
      <c r="CP9072" s="262" t="s">
        <v>339</v>
      </c>
      <c r="CR9072" s="333">
        <v>50350</v>
      </c>
      <c r="CS9072" s="262" t="s">
        <v>340</v>
      </c>
    </row>
    <row r="9073" spans="93:97" ht="39" customHeight="1">
      <c r="CO9073" s="333">
        <v>50351</v>
      </c>
      <c r="CP9073" s="262" t="s">
        <v>340</v>
      </c>
      <c r="CR9073" s="333">
        <v>50351</v>
      </c>
      <c r="CS9073" s="262" t="s">
        <v>341</v>
      </c>
    </row>
    <row r="9074" spans="93:97" ht="39" customHeight="1">
      <c r="CO9074" s="333">
        <v>50352</v>
      </c>
      <c r="CP9074" s="262" t="s">
        <v>341</v>
      </c>
      <c r="CR9074" s="333">
        <v>50352</v>
      </c>
      <c r="CS9074" s="262" t="s">
        <v>342</v>
      </c>
    </row>
    <row r="9075" spans="93:97" ht="39" customHeight="1">
      <c r="CO9075" s="333">
        <v>50353</v>
      </c>
      <c r="CP9075" s="262" t="s">
        <v>342</v>
      </c>
      <c r="CR9075" s="333">
        <v>50353</v>
      </c>
      <c r="CS9075" s="262" t="s">
        <v>343</v>
      </c>
    </row>
    <row r="9076" spans="93:97" ht="39" customHeight="1">
      <c r="CO9076" s="333">
        <v>50354</v>
      </c>
      <c r="CP9076" s="262" t="s">
        <v>343</v>
      </c>
      <c r="CR9076" s="333">
        <v>50354</v>
      </c>
      <c r="CS9076" s="262" t="s">
        <v>344</v>
      </c>
    </row>
    <row r="9077" spans="93:97" ht="39" customHeight="1">
      <c r="CO9077" s="333">
        <v>50355</v>
      </c>
      <c r="CP9077" s="262" t="s">
        <v>344</v>
      </c>
      <c r="CR9077" s="333">
        <v>50355</v>
      </c>
      <c r="CS9077" s="262" t="s">
        <v>345</v>
      </c>
    </row>
    <row r="9078" spans="93:97" ht="39" customHeight="1">
      <c r="CO9078" s="333">
        <v>50356</v>
      </c>
      <c r="CP9078" s="262" t="s">
        <v>345</v>
      </c>
      <c r="CR9078" s="333">
        <v>50356</v>
      </c>
      <c r="CS9078" s="262" t="s">
        <v>346</v>
      </c>
    </row>
    <row r="9079" spans="93:97" ht="39" customHeight="1">
      <c r="CO9079" s="333">
        <v>50357</v>
      </c>
      <c r="CP9079" s="262" t="s">
        <v>346</v>
      </c>
      <c r="CR9079" s="333">
        <v>50357</v>
      </c>
      <c r="CS9079" s="262" t="s">
        <v>347</v>
      </c>
    </row>
    <row r="9080" spans="93:97" ht="39" customHeight="1">
      <c r="CO9080" s="333">
        <v>50358</v>
      </c>
      <c r="CP9080" s="262" t="s">
        <v>347</v>
      </c>
      <c r="CR9080" s="333">
        <v>50358</v>
      </c>
      <c r="CS9080" s="262" t="s">
        <v>348</v>
      </c>
    </row>
    <row r="9081" spans="93:97" ht="39" customHeight="1">
      <c r="CO9081" s="333">
        <v>50359</v>
      </c>
      <c r="CP9081" s="262" t="s">
        <v>348</v>
      </c>
      <c r="CR9081" s="333">
        <v>50359</v>
      </c>
      <c r="CS9081" s="262" t="s">
        <v>349</v>
      </c>
    </row>
    <row r="9082" spans="93:97" ht="39" customHeight="1">
      <c r="CO9082" s="333">
        <v>50360</v>
      </c>
      <c r="CP9082" s="262" t="s">
        <v>349</v>
      </c>
      <c r="CR9082" s="333">
        <v>50360</v>
      </c>
      <c r="CS9082" s="262" t="s">
        <v>350</v>
      </c>
    </row>
    <row r="9083" spans="93:97" ht="39" customHeight="1">
      <c r="CO9083" s="333">
        <v>50361</v>
      </c>
      <c r="CP9083" s="262" t="s">
        <v>350</v>
      </c>
      <c r="CR9083" s="333">
        <v>50361</v>
      </c>
      <c r="CS9083" s="262" t="s">
        <v>351</v>
      </c>
    </row>
    <row r="9084" spans="93:97" ht="39" customHeight="1">
      <c r="CO9084" s="333">
        <v>50362</v>
      </c>
      <c r="CP9084" s="262" t="s">
        <v>351</v>
      </c>
      <c r="CR9084" s="333">
        <v>50362</v>
      </c>
      <c r="CS9084" s="262" t="s">
        <v>352</v>
      </c>
    </row>
    <row r="9085" spans="93:97" ht="39" customHeight="1">
      <c r="CO9085" s="333">
        <v>50363</v>
      </c>
      <c r="CP9085" s="262" t="s">
        <v>352</v>
      </c>
      <c r="CR9085" s="333">
        <v>50363</v>
      </c>
      <c r="CS9085" s="262" t="s">
        <v>353</v>
      </c>
    </row>
    <row r="9086" spans="93:97" ht="39" customHeight="1">
      <c r="CO9086" s="333">
        <v>50364</v>
      </c>
      <c r="CP9086" s="262" t="s">
        <v>353</v>
      </c>
      <c r="CR9086" s="333">
        <v>50364</v>
      </c>
      <c r="CS9086" s="262" t="s">
        <v>354</v>
      </c>
    </row>
    <row r="9087" spans="93:97" ht="39" customHeight="1">
      <c r="CO9087" s="333">
        <v>50365</v>
      </c>
      <c r="CP9087" s="262" t="s">
        <v>354</v>
      </c>
      <c r="CR9087" s="333">
        <v>50365</v>
      </c>
      <c r="CS9087" s="262" t="s">
        <v>355</v>
      </c>
    </row>
    <row r="9088" spans="93:97" ht="39" customHeight="1">
      <c r="CO9088" s="333">
        <v>50366</v>
      </c>
      <c r="CP9088" s="262" t="s">
        <v>355</v>
      </c>
      <c r="CR9088" s="333">
        <v>50366</v>
      </c>
      <c r="CS9088" s="262" t="s">
        <v>356</v>
      </c>
    </row>
    <row r="9089" spans="93:97" ht="39" customHeight="1">
      <c r="CO9089" s="333">
        <v>50367</v>
      </c>
      <c r="CP9089" s="262" t="s">
        <v>356</v>
      </c>
      <c r="CR9089" s="333">
        <v>50367</v>
      </c>
      <c r="CS9089" s="262" t="s">
        <v>357</v>
      </c>
    </row>
    <row r="9090" spans="93:97" ht="39" customHeight="1">
      <c r="CO9090" s="333">
        <v>50368</v>
      </c>
      <c r="CP9090" s="262" t="s">
        <v>357</v>
      </c>
      <c r="CR9090" s="333">
        <v>50368</v>
      </c>
      <c r="CS9090" s="262" t="s">
        <v>358</v>
      </c>
    </row>
    <row r="9091" spans="93:97" ht="39" customHeight="1">
      <c r="CO9091" s="333">
        <v>50369</v>
      </c>
      <c r="CP9091" s="262" t="s">
        <v>358</v>
      </c>
      <c r="CR9091" s="333">
        <v>50369</v>
      </c>
      <c r="CS9091" s="262" t="s">
        <v>359</v>
      </c>
    </row>
    <row r="9092" spans="93:97" ht="39" customHeight="1">
      <c r="CO9092" s="333">
        <v>50370</v>
      </c>
      <c r="CP9092" s="262" t="s">
        <v>359</v>
      </c>
      <c r="CR9092" s="333">
        <v>50370</v>
      </c>
      <c r="CS9092" s="262" t="s">
        <v>360</v>
      </c>
    </row>
    <row r="9093" spans="93:97" ht="39" customHeight="1">
      <c r="CO9093" s="333">
        <v>50371</v>
      </c>
      <c r="CP9093" s="262" t="s">
        <v>360</v>
      </c>
      <c r="CR9093" s="333">
        <v>50371</v>
      </c>
      <c r="CS9093" s="262" t="s">
        <v>361</v>
      </c>
    </row>
    <row r="9094" spans="93:97" ht="39" customHeight="1">
      <c r="CO9094" s="333">
        <v>50372</v>
      </c>
      <c r="CP9094" s="262" t="s">
        <v>361</v>
      </c>
      <c r="CR9094" s="333">
        <v>50372</v>
      </c>
      <c r="CS9094" s="262" t="s">
        <v>362</v>
      </c>
    </row>
    <row r="9095" spans="93:97" ht="39" customHeight="1">
      <c r="CO9095" s="333">
        <v>50373</v>
      </c>
      <c r="CP9095" s="262" t="s">
        <v>362</v>
      </c>
      <c r="CR9095" s="333">
        <v>50373</v>
      </c>
      <c r="CS9095" s="262" t="s">
        <v>363</v>
      </c>
    </row>
    <row r="9096" spans="93:97" ht="39" customHeight="1">
      <c r="CO9096" s="333">
        <v>50374</v>
      </c>
      <c r="CP9096" s="262" t="s">
        <v>363</v>
      </c>
      <c r="CR9096" s="333">
        <v>50374</v>
      </c>
      <c r="CS9096" s="262" t="s">
        <v>364</v>
      </c>
    </row>
    <row r="9097" spans="93:97" ht="39" customHeight="1">
      <c r="CO9097" s="333">
        <v>50375</v>
      </c>
      <c r="CP9097" s="262" t="s">
        <v>364</v>
      </c>
      <c r="CR9097" s="333">
        <v>50375</v>
      </c>
      <c r="CS9097" s="262" t="s">
        <v>365</v>
      </c>
    </row>
    <row r="9098" spans="93:97" ht="39" customHeight="1">
      <c r="CO9098" s="333">
        <v>50376</v>
      </c>
      <c r="CP9098" s="262" t="s">
        <v>365</v>
      </c>
      <c r="CR9098" s="333">
        <v>50376</v>
      </c>
      <c r="CS9098" s="262" t="s">
        <v>366</v>
      </c>
    </row>
    <row r="9099" spans="93:97" ht="39" customHeight="1">
      <c r="CO9099" s="333">
        <v>50377</v>
      </c>
      <c r="CP9099" s="262" t="s">
        <v>366</v>
      </c>
      <c r="CR9099" s="333">
        <v>50377</v>
      </c>
      <c r="CS9099" s="262" t="s">
        <v>367</v>
      </c>
    </row>
    <row r="9100" spans="93:97" ht="39" customHeight="1">
      <c r="CO9100" s="333">
        <v>50378</v>
      </c>
      <c r="CP9100" s="262" t="s">
        <v>367</v>
      </c>
      <c r="CR9100" s="333">
        <v>50378</v>
      </c>
      <c r="CS9100" s="262" t="s">
        <v>368</v>
      </c>
    </row>
    <row r="9101" spans="93:97" ht="39" customHeight="1">
      <c r="CO9101" s="333">
        <v>50379</v>
      </c>
      <c r="CP9101" s="262" t="s">
        <v>368</v>
      </c>
      <c r="CR9101" s="333">
        <v>50379</v>
      </c>
      <c r="CS9101" s="262" t="s">
        <v>369</v>
      </c>
    </row>
    <row r="9102" spans="93:97" ht="39" customHeight="1">
      <c r="CO9102" s="333">
        <v>50380</v>
      </c>
      <c r="CP9102" s="262" t="s">
        <v>369</v>
      </c>
      <c r="CR9102" s="333">
        <v>50380</v>
      </c>
      <c r="CS9102" s="262" t="s">
        <v>370</v>
      </c>
    </row>
    <row r="9103" spans="93:97" ht="39" customHeight="1">
      <c r="CO9103" s="333">
        <v>50381</v>
      </c>
      <c r="CP9103" s="262" t="s">
        <v>370</v>
      </c>
      <c r="CR9103" s="333">
        <v>50381</v>
      </c>
      <c r="CS9103" s="262" t="s">
        <v>371</v>
      </c>
    </row>
    <row r="9104" spans="93:97" ht="39" customHeight="1">
      <c r="CO9104" s="333">
        <v>50382</v>
      </c>
      <c r="CP9104" s="262" t="s">
        <v>371</v>
      </c>
      <c r="CR9104" s="333">
        <v>50382</v>
      </c>
      <c r="CS9104" s="262" t="s">
        <v>372</v>
      </c>
    </row>
    <row r="9105" spans="93:97" ht="39" customHeight="1">
      <c r="CO9105" s="333">
        <v>50383</v>
      </c>
      <c r="CP9105" s="262" t="s">
        <v>372</v>
      </c>
      <c r="CR9105" s="333">
        <v>50383</v>
      </c>
      <c r="CS9105" s="262" t="s">
        <v>373</v>
      </c>
    </row>
    <row r="9106" spans="93:97" ht="39" customHeight="1">
      <c r="CO9106" s="333">
        <v>50384</v>
      </c>
      <c r="CP9106" s="262" t="s">
        <v>373</v>
      </c>
      <c r="CR9106" s="333">
        <v>50384</v>
      </c>
      <c r="CS9106" s="262" t="s">
        <v>374</v>
      </c>
    </row>
    <row r="9107" spans="93:97" ht="39" customHeight="1">
      <c r="CO9107" s="333">
        <v>50385</v>
      </c>
      <c r="CP9107" s="262" t="s">
        <v>374</v>
      </c>
      <c r="CR9107" s="333">
        <v>50385</v>
      </c>
      <c r="CS9107" s="262" t="s">
        <v>375</v>
      </c>
    </row>
    <row r="9108" spans="93:97" ht="39" customHeight="1">
      <c r="CO9108" s="333">
        <v>50386</v>
      </c>
      <c r="CP9108" s="262" t="s">
        <v>375</v>
      </c>
      <c r="CR9108" s="333">
        <v>50386</v>
      </c>
      <c r="CS9108" s="262" t="s">
        <v>376</v>
      </c>
    </row>
    <row r="9109" spans="93:97" ht="39" customHeight="1">
      <c r="CO9109" s="333">
        <v>50387</v>
      </c>
      <c r="CP9109" s="262" t="s">
        <v>376</v>
      </c>
      <c r="CR9109" s="333">
        <v>50387</v>
      </c>
      <c r="CS9109" s="262" t="s">
        <v>377</v>
      </c>
    </row>
    <row r="9110" spans="93:97" ht="39" customHeight="1">
      <c r="CO9110" s="333">
        <v>50388</v>
      </c>
      <c r="CP9110" s="262" t="s">
        <v>377</v>
      </c>
      <c r="CR9110" s="333">
        <v>50388</v>
      </c>
      <c r="CS9110" s="262" t="s">
        <v>378</v>
      </c>
    </row>
    <row r="9111" spans="93:97" ht="39" customHeight="1">
      <c r="CO9111" s="333">
        <v>50389</v>
      </c>
      <c r="CP9111" s="262" t="s">
        <v>378</v>
      </c>
      <c r="CR9111" s="333">
        <v>50389</v>
      </c>
      <c r="CS9111" s="262" t="s">
        <v>379</v>
      </c>
    </row>
    <row r="9112" spans="93:97" ht="39" customHeight="1">
      <c r="CO9112" s="333">
        <v>50390</v>
      </c>
      <c r="CP9112" s="262" t="s">
        <v>379</v>
      </c>
      <c r="CR9112" s="333">
        <v>50390</v>
      </c>
      <c r="CS9112" s="262" t="s">
        <v>380</v>
      </c>
    </row>
    <row r="9113" spans="93:97" ht="39" customHeight="1">
      <c r="CO9113" s="333">
        <v>50391</v>
      </c>
      <c r="CP9113" s="262" t="s">
        <v>380</v>
      </c>
      <c r="CR9113" s="333">
        <v>50391</v>
      </c>
      <c r="CS9113" s="262" t="s">
        <v>381</v>
      </c>
    </row>
    <row r="9114" spans="93:97" ht="39" customHeight="1">
      <c r="CO9114" s="333">
        <v>50392</v>
      </c>
      <c r="CP9114" s="262" t="s">
        <v>381</v>
      </c>
      <c r="CR9114" s="333">
        <v>50392</v>
      </c>
      <c r="CS9114" s="262" t="s">
        <v>382</v>
      </c>
    </row>
    <row r="9115" spans="93:97" ht="39" customHeight="1">
      <c r="CO9115" s="333">
        <v>50393</v>
      </c>
      <c r="CP9115" s="262" t="s">
        <v>382</v>
      </c>
      <c r="CR9115" s="333">
        <v>50393</v>
      </c>
      <c r="CS9115" s="262" t="s">
        <v>383</v>
      </c>
    </row>
    <row r="9116" spans="93:97" ht="39" customHeight="1">
      <c r="CO9116" s="333">
        <v>50394</v>
      </c>
      <c r="CP9116" s="262" t="s">
        <v>383</v>
      </c>
      <c r="CR9116" s="333">
        <v>50394</v>
      </c>
      <c r="CS9116" s="262" t="s">
        <v>384</v>
      </c>
    </row>
    <row r="9117" spans="93:97" ht="39" customHeight="1">
      <c r="CO9117" s="333">
        <v>50395</v>
      </c>
      <c r="CP9117" s="262" t="s">
        <v>384</v>
      </c>
      <c r="CR9117" s="333">
        <v>50395</v>
      </c>
      <c r="CS9117" s="262" t="s">
        <v>385</v>
      </c>
    </row>
    <row r="9118" spans="93:97" ht="39" customHeight="1">
      <c r="CO9118" s="333">
        <v>50396</v>
      </c>
      <c r="CP9118" s="262" t="s">
        <v>385</v>
      </c>
      <c r="CR9118" s="333">
        <v>50396</v>
      </c>
      <c r="CS9118" s="262" t="s">
        <v>386</v>
      </c>
    </row>
    <row r="9119" spans="93:97" ht="39" customHeight="1">
      <c r="CO9119" s="333">
        <v>50397</v>
      </c>
      <c r="CP9119" s="262" t="s">
        <v>386</v>
      </c>
      <c r="CR9119" s="333">
        <v>50397</v>
      </c>
      <c r="CS9119" s="262" t="s">
        <v>387</v>
      </c>
    </row>
    <row r="9120" spans="93:97" ht="39" customHeight="1">
      <c r="CO9120" s="333">
        <v>50398</v>
      </c>
      <c r="CP9120" s="262" t="s">
        <v>387</v>
      </c>
      <c r="CR9120" s="333">
        <v>50398</v>
      </c>
      <c r="CS9120" s="262" t="s">
        <v>388</v>
      </c>
    </row>
    <row r="9121" spans="93:97" ht="39" customHeight="1">
      <c r="CO9121" s="333">
        <v>50399</v>
      </c>
      <c r="CP9121" s="262" t="s">
        <v>388</v>
      </c>
      <c r="CR9121" s="333">
        <v>50399</v>
      </c>
      <c r="CS9121" s="262" t="s">
        <v>389</v>
      </c>
    </row>
    <row r="9122" spans="93:97" ht="39" customHeight="1">
      <c r="CO9122" s="333">
        <v>50400</v>
      </c>
      <c r="CP9122" s="262" t="s">
        <v>389</v>
      </c>
      <c r="CR9122" s="333">
        <v>50400</v>
      </c>
      <c r="CS9122" s="262" t="s">
        <v>390</v>
      </c>
    </row>
    <row r="9123" spans="93:97" ht="39" customHeight="1">
      <c r="CO9123" s="333">
        <v>50401</v>
      </c>
      <c r="CP9123" s="262" t="s">
        <v>390</v>
      </c>
      <c r="CR9123" s="333">
        <v>50401</v>
      </c>
      <c r="CS9123" s="262" t="s">
        <v>391</v>
      </c>
    </row>
    <row r="9124" spans="93:97" ht="39" customHeight="1">
      <c r="CO9124" s="333">
        <v>50402</v>
      </c>
      <c r="CP9124" s="262" t="s">
        <v>391</v>
      </c>
      <c r="CR9124" s="333">
        <v>50402</v>
      </c>
      <c r="CS9124" s="262" t="s">
        <v>392</v>
      </c>
    </row>
    <row r="9125" spans="93:97" ht="39" customHeight="1">
      <c r="CO9125" s="333">
        <v>50403</v>
      </c>
      <c r="CP9125" s="262" t="s">
        <v>392</v>
      </c>
      <c r="CR9125" s="333">
        <v>50403</v>
      </c>
      <c r="CS9125" s="262" t="s">
        <v>393</v>
      </c>
    </row>
    <row r="9126" spans="93:97" ht="39" customHeight="1">
      <c r="CO9126" s="333">
        <v>50404</v>
      </c>
      <c r="CP9126" s="262" t="s">
        <v>393</v>
      </c>
      <c r="CR9126" s="333">
        <v>50404</v>
      </c>
      <c r="CS9126" s="262" t="s">
        <v>394</v>
      </c>
    </row>
    <row r="9127" spans="93:97" ht="39" customHeight="1">
      <c r="CO9127" s="333">
        <v>50405</v>
      </c>
      <c r="CP9127" s="262" t="s">
        <v>394</v>
      </c>
      <c r="CR9127" s="333">
        <v>50405</v>
      </c>
      <c r="CS9127" s="262" t="s">
        <v>395</v>
      </c>
    </row>
    <row r="9128" spans="93:97" ht="39" customHeight="1">
      <c r="CO9128" s="333">
        <v>50406</v>
      </c>
      <c r="CP9128" s="262" t="s">
        <v>395</v>
      </c>
      <c r="CR9128" s="333">
        <v>50406</v>
      </c>
      <c r="CS9128" s="262" t="s">
        <v>31</v>
      </c>
    </row>
    <row r="9129" spans="93:97" ht="39" customHeight="1">
      <c r="CO9129" s="333">
        <v>50407</v>
      </c>
      <c r="CP9129" s="262" t="s">
        <v>31</v>
      </c>
      <c r="CR9129" s="333">
        <v>50407</v>
      </c>
      <c r="CS9129" s="262" t="s">
        <v>32</v>
      </c>
    </row>
    <row r="9130" spans="93:97" ht="39" customHeight="1">
      <c r="CO9130" s="333">
        <v>50408</v>
      </c>
      <c r="CP9130" s="262" t="s">
        <v>32</v>
      </c>
      <c r="CR9130" s="333">
        <v>50408</v>
      </c>
      <c r="CS9130" s="262" t="s">
        <v>33</v>
      </c>
    </row>
    <row r="9131" spans="93:97" ht="39" customHeight="1">
      <c r="CO9131" s="333">
        <v>50409</v>
      </c>
      <c r="CP9131" s="262" t="s">
        <v>33</v>
      </c>
      <c r="CR9131" s="333">
        <v>50409</v>
      </c>
      <c r="CS9131" s="262" t="s">
        <v>34</v>
      </c>
    </row>
    <row r="9132" spans="93:97" ht="39" customHeight="1">
      <c r="CO9132" s="333">
        <v>50410</v>
      </c>
      <c r="CP9132" s="262" t="s">
        <v>34</v>
      </c>
      <c r="CR9132" s="333">
        <v>50410</v>
      </c>
      <c r="CS9132" s="262" t="s">
        <v>35</v>
      </c>
    </row>
    <row r="9133" spans="93:97" ht="39" customHeight="1">
      <c r="CO9133" s="333">
        <v>50411</v>
      </c>
      <c r="CP9133" s="262" t="s">
        <v>35</v>
      </c>
      <c r="CR9133" s="333">
        <v>50411</v>
      </c>
      <c r="CS9133" s="262" t="s">
        <v>36</v>
      </c>
    </row>
    <row r="9134" spans="93:97" ht="39" customHeight="1">
      <c r="CO9134" s="333">
        <v>50412</v>
      </c>
      <c r="CP9134" s="262" t="s">
        <v>36</v>
      </c>
      <c r="CR9134" s="333">
        <v>50412</v>
      </c>
      <c r="CS9134" s="262" t="s">
        <v>37</v>
      </c>
    </row>
    <row r="9135" spans="93:97" ht="39" customHeight="1">
      <c r="CO9135" s="333">
        <v>50413</v>
      </c>
      <c r="CP9135" s="262" t="s">
        <v>37</v>
      </c>
      <c r="CR9135" s="333">
        <v>50413</v>
      </c>
      <c r="CS9135" s="262" t="s">
        <v>38</v>
      </c>
    </row>
    <row r="9136" spans="93:97" ht="39" customHeight="1">
      <c r="CO9136" s="333">
        <v>50414</v>
      </c>
      <c r="CP9136" s="262" t="s">
        <v>38</v>
      </c>
      <c r="CR9136" s="333">
        <v>50414</v>
      </c>
      <c r="CS9136" s="262" t="s">
        <v>39</v>
      </c>
    </row>
    <row r="9137" spans="93:97" ht="39" customHeight="1">
      <c r="CO9137" s="333">
        <v>50415</v>
      </c>
      <c r="CP9137" s="262" t="s">
        <v>39</v>
      </c>
      <c r="CR9137" s="333">
        <v>50415</v>
      </c>
      <c r="CS9137" s="262" t="s">
        <v>40</v>
      </c>
    </row>
    <row r="9138" spans="93:97" ht="39" customHeight="1">
      <c r="CO9138" s="333">
        <v>50416</v>
      </c>
      <c r="CP9138" s="262" t="s">
        <v>40</v>
      </c>
      <c r="CR9138" s="333">
        <v>50416</v>
      </c>
      <c r="CS9138" s="262" t="s">
        <v>41</v>
      </c>
    </row>
    <row r="9139" spans="93:97" ht="39" customHeight="1">
      <c r="CO9139" s="333">
        <v>50417</v>
      </c>
      <c r="CP9139" s="262" t="s">
        <v>41</v>
      </c>
      <c r="CR9139" s="333">
        <v>50417</v>
      </c>
      <c r="CS9139" s="262" t="s">
        <v>42</v>
      </c>
    </row>
    <row r="9140" spans="93:97" ht="39" customHeight="1">
      <c r="CO9140" s="333">
        <v>50418</v>
      </c>
      <c r="CP9140" s="262" t="s">
        <v>42</v>
      </c>
      <c r="CR9140" s="333">
        <v>50418</v>
      </c>
      <c r="CS9140" s="262" t="s">
        <v>43</v>
      </c>
    </row>
    <row r="9141" spans="93:97" ht="39" customHeight="1">
      <c r="CO9141" s="333">
        <v>50419</v>
      </c>
      <c r="CP9141" s="262" t="s">
        <v>43</v>
      </c>
      <c r="CR9141" s="333">
        <v>50419</v>
      </c>
      <c r="CS9141" s="262" t="s">
        <v>44</v>
      </c>
    </row>
    <row r="9142" spans="93:97" ht="39" customHeight="1">
      <c r="CO9142" s="333">
        <v>50420</v>
      </c>
      <c r="CP9142" s="262" t="s">
        <v>44</v>
      </c>
      <c r="CR9142" s="333">
        <v>50420</v>
      </c>
      <c r="CS9142" s="262" t="s">
        <v>45</v>
      </c>
    </row>
    <row r="9143" spans="93:97" ht="39" customHeight="1">
      <c r="CO9143" s="333">
        <v>50421</v>
      </c>
      <c r="CP9143" s="262" t="s">
        <v>45</v>
      </c>
      <c r="CR9143" s="333">
        <v>50421</v>
      </c>
      <c r="CS9143" s="262" t="s">
        <v>46</v>
      </c>
    </row>
    <row r="9144" spans="93:97" ht="39" customHeight="1">
      <c r="CO9144" s="333">
        <v>50422</v>
      </c>
      <c r="CP9144" s="262" t="s">
        <v>46</v>
      </c>
      <c r="CR9144" s="333">
        <v>50422</v>
      </c>
      <c r="CS9144" s="262" t="s">
        <v>47</v>
      </c>
    </row>
    <row r="9145" spans="93:97" ht="39" customHeight="1">
      <c r="CO9145" s="333">
        <v>50423</v>
      </c>
      <c r="CP9145" s="262" t="s">
        <v>47</v>
      </c>
      <c r="CR9145" s="333">
        <v>50423</v>
      </c>
      <c r="CS9145" s="262" t="s">
        <v>48</v>
      </c>
    </row>
    <row r="9146" spans="93:97" ht="39" customHeight="1">
      <c r="CO9146" s="333">
        <v>50424</v>
      </c>
      <c r="CP9146" s="262" t="s">
        <v>48</v>
      </c>
      <c r="CR9146" s="333">
        <v>50424</v>
      </c>
      <c r="CS9146" s="262" t="s">
        <v>49</v>
      </c>
    </row>
    <row r="9147" spans="93:97" ht="39" customHeight="1">
      <c r="CO9147" s="333">
        <v>50425</v>
      </c>
      <c r="CP9147" s="262" t="s">
        <v>49</v>
      </c>
      <c r="CR9147" s="333">
        <v>50425</v>
      </c>
      <c r="CS9147" s="262" t="s">
        <v>50</v>
      </c>
    </row>
    <row r="9148" spans="93:97" ht="39" customHeight="1">
      <c r="CO9148" s="333">
        <v>50426</v>
      </c>
      <c r="CP9148" s="262" t="s">
        <v>50</v>
      </c>
      <c r="CR9148" s="333">
        <v>50426</v>
      </c>
      <c r="CS9148" s="262" t="s">
        <v>51</v>
      </c>
    </row>
    <row r="9149" spans="93:97" ht="39" customHeight="1">
      <c r="CO9149" s="333">
        <v>50427</v>
      </c>
      <c r="CP9149" s="262" t="s">
        <v>51</v>
      </c>
      <c r="CR9149" s="333">
        <v>50427</v>
      </c>
      <c r="CS9149" s="262" t="s">
        <v>52</v>
      </c>
    </row>
    <row r="9150" spans="93:97" ht="39" customHeight="1">
      <c r="CO9150" s="333">
        <v>50428</v>
      </c>
      <c r="CP9150" s="262" t="s">
        <v>52</v>
      </c>
      <c r="CR9150" s="333">
        <v>50428</v>
      </c>
      <c r="CS9150" s="262" t="s">
        <v>53</v>
      </c>
    </row>
    <row r="9151" spans="93:97" ht="39" customHeight="1">
      <c r="CO9151" s="333">
        <v>50429</v>
      </c>
      <c r="CP9151" s="262" t="s">
        <v>53</v>
      </c>
      <c r="CR9151" s="333">
        <v>50429</v>
      </c>
      <c r="CS9151" s="262" t="s">
        <v>54</v>
      </c>
    </row>
    <row r="9152" spans="93:97" ht="39" customHeight="1">
      <c r="CO9152" s="333">
        <v>50430</v>
      </c>
      <c r="CP9152" s="262" t="s">
        <v>54</v>
      </c>
      <c r="CR9152" s="333">
        <v>50430</v>
      </c>
      <c r="CS9152" s="262" t="s">
        <v>55</v>
      </c>
    </row>
    <row r="9153" spans="93:97" ht="39" customHeight="1">
      <c r="CO9153" s="333">
        <v>50431</v>
      </c>
      <c r="CP9153" s="262" t="s">
        <v>55</v>
      </c>
      <c r="CR9153" s="333">
        <v>50431</v>
      </c>
      <c r="CS9153" s="262" t="s">
        <v>56</v>
      </c>
    </row>
    <row r="9154" spans="93:97" ht="39" customHeight="1">
      <c r="CO9154" s="333">
        <v>50432</v>
      </c>
      <c r="CP9154" s="262" t="s">
        <v>56</v>
      </c>
      <c r="CR9154" s="333">
        <v>50432</v>
      </c>
      <c r="CS9154" s="262" t="s">
        <v>57</v>
      </c>
    </row>
    <row r="9155" spans="93:97" ht="39" customHeight="1">
      <c r="CO9155" s="333">
        <v>50433</v>
      </c>
      <c r="CP9155" s="262" t="s">
        <v>57</v>
      </c>
      <c r="CR9155" s="333">
        <v>50433</v>
      </c>
      <c r="CS9155" s="262" t="s">
        <v>58</v>
      </c>
    </row>
    <row r="9156" spans="93:97" ht="39" customHeight="1">
      <c r="CO9156" s="333">
        <v>50434</v>
      </c>
      <c r="CP9156" s="262" t="s">
        <v>58</v>
      </c>
      <c r="CR9156" s="333">
        <v>50434</v>
      </c>
      <c r="CS9156" s="262" t="s">
        <v>59</v>
      </c>
    </row>
    <row r="9157" spans="93:97" ht="39" customHeight="1">
      <c r="CO9157" s="333">
        <v>50435</v>
      </c>
      <c r="CP9157" s="262" t="s">
        <v>59</v>
      </c>
      <c r="CR9157" s="333">
        <v>50435</v>
      </c>
      <c r="CS9157" s="262" t="s">
        <v>60</v>
      </c>
    </row>
    <row r="9158" spans="93:97" ht="39" customHeight="1">
      <c r="CO9158" s="333">
        <v>50436</v>
      </c>
      <c r="CP9158" s="262" t="s">
        <v>60</v>
      </c>
      <c r="CR9158" s="333">
        <v>50436</v>
      </c>
      <c r="CS9158" s="262" t="s">
        <v>61</v>
      </c>
    </row>
    <row r="9159" spans="93:97" ht="39" customHeight="1">
      <c r="CO9159" s="333">
        <v>50437</v>
      </c>
      <c r="CP9159" s="262" t="s">
        <v>61</v>
      </c>
      <c r="CR9159" s="333">
        <v>50437</v>
      </c>
      <c r="CS9159" s="262" t="s">
        <v>62</v>
      </c>
    </row>
    <row r="9160" spans="93:97" ht="39" customHeight="1">
      <c r="CO9160" s="333">
        <v>50438</v>
      </c>
      <c r="CP9160" s="262" t="s">
        <v>62</v>
      </c>
      <c r="CR9160" s="333">
        <v>50438</v>
      </c>
      <c r="CS9160" s="262" t="s">
        <v>63</v>
      </c>
    </row>
    <row r="9161" spans="93:97" ht="39" customHeight="1">
      <c r="CO9161" s="333">
        <v>50439</v>
      </c>
      <c r="CP9161" s="262" t="s">
        <v>63</v>
      </c>
      <c r="CR9161" s="333">
        <v>50439</v>
      </c>
      <c r="CS9161" s="262" t="s">
        <v>64</v>
      </c>
    </row>
    <row r="9162" spans="93:97" ht="39" customHeight="1">
      <c r="CO9162" s="333">
        <v>50440</v>
      </c>
      <c r="CP9162" s="262" t="s">
        <v>64</v>
      </c>
      <c r="CR9162" s="333">
        <v>50440</v>
      </c>
      <c r="CS9162" s="262" t="s">
        <v>65</v>
      </c>
    </row>
    <row r="9163" spans="93:97" ht="39" customHeight="1">
      <c r="CO9163" s="333">
        <v>50441</v>
      </c>
      <c r="CP9163" s="262" t="s">
        <v>65</v>
      </c>
      <c r="CR9163" s="333">
        <v>50441</v>
      </c>
      <c r="CS9163" s="262" t="s">
        <v>66</v>
      </c>
    </row>
    <row r="9164" spans="93:97" ht="39" customHeight="1">
      <c r="CO9164" s="333">
        <v>50442</v>
      </c>
      <c r="CP9164" s="262" t="s">
        <v>66</v>
      </c>
      <c r="CR9164" s="333">
        <v>50442</v>
      </c>
      <c r="CS9164" s="262" t="s">
        <v>67</v>
      </c>
    </row>
    <row r="9165" spans="93:97" ht="39" customHeight="1">
      <c r="CO9165" s="333">
        <v>50443</v>
      </c>
      <c r="CP9165" s="262" t="s">
        <v>67</v>
      </c>
      <c r="CR9165" s="333">
        <v>50443</v>
      </c>
      <c r="CS9165" s="262" t="s">
        <v>68</v>
      </c>
    </row>
    <row r="9166" spans="93:97" ht="39" customHeight="1">
      <c r="CO9166" s="333">
        <v>50444</v>
      </c>
      <c r="CP9166" s="262" t="s">
        <v>68</v>
      </c>
      <c r="CR9166" s="333">
        <v>50444</v>
      </c>
      <c r="CS9166" s="262" t="s">
        <v>69</v>
      </c>
    </row>
    <row r="9167" spans="93:97" ht="39" customHeight="1">
      <c r="CO9167" s="333">
        <v>50445</v>
      </c>
      <c r="CP9167" s="262" t="s">
        <v>69</v>
      </c>
      <c r="CR9167" s="333">
        <v>50445</v>
      </c>
      <c r="CS9167" s="262" t="s">
        <v>70</v>
      </c>
    </row>
    <row r="9168" spans="93:97" ht="39" customHeight="1">
      <c r="CO9168" s="333">
        <v>50446</v>
      </c>
      <c r="CP9168" s="262" t="s">
        <v>70</v>
      </c>
      <c r="CR9168" s="333">
        <v>50446</v>
      </c>
      <c r="CS9168" s="262" t="s">
        <v>71</v>
      </c>
    </row>
    <row r="9169" spans="93:97" ht="39" customHeight="1">
      <c r="CO9169" s="333">
        <v>50447</v>
      </c>
      <c r="CP9169" s="262" t="s">
        <v>71</v>
      </c>
      <c r="CR9169" s="333">
        <v>50447</v>
      </c>
      <c r="CS9169" s="262" t="s">
        <v>72</v>
      </c>
    </row>
    <row r="9170" spans="93:97" ht="39" customHeight="1">
      <c r="CO9170" s="333">
        <v>50448</v>
      </c>
      <c r="CP9170" s="262" t="s">
        <v>72</v>
      </c>
      <c r="CR9170" s="333">
        <v>50448</v>
      </c>
      <c r="CS9170" s="262" t="s">
        <v>73</v>
      </c>
    </row>
    <row r="9171" spans="93:97" ht="39" customHeight="1">
      <c r="CO9171" s="333">
        <v>50449</v>
      </c>
      <c r="CP9171" s="262" t="s">
        <v>73</v>
      </c>
      <c r="CR9171" s="333">
        <v>50449</v>
      </c>
      <c r="CS9171" s="262" t="s">
        <v>74</v>
      </c>
    </row>
    <row r="9172" spans="93:97" ht="39" customHeight="1">
      <c r="CO9172" s="333">
        <v>50450</v>
      </c>
      <c r="CP9172" s="262" t="s">
        <v>74</v>
      </c>
      <c r="CR9172" s="333">
        <v>50450</v>
      </c>
      <c r="CS9172" s="262" t="s">
        <v>75</v>
      </c>
    </row>
    <row r="9173" spans="93:97" ht="39" customHeight="1">
      <c r="CO9173" s="333">
        <v>50451</v>
      </c>
      <c r="CP9173" s="262" t="s">
        <v>75</v>
      </c>
      <c r="CR9173" s="333">
        <v>50451</v>
      </c>
      <c r="CS9173" s="262" t="s">
        <v>76</v>
      </c>
    </row>
    <row r="9174" spans="93:97" ht="39" customHeight="1">
      <c r="CO9174" s="333">
        <v>50452</v>
      </c>
      <c r="CP9174" s="262" t="s">
        <v>76</v>
      </c>
      <c r="CR9174" s="333">
        <v>50452</v>
      </c>
      <c r="CS9174" s="262" t="s">
        <v>77</v>
      </c>
    </row>
    <row r="9175" spans="93:97" ht="39" customHeight="1">
      <c r="CO9175" s="333">
        <v>50453</v>
      </c>
      <c r="CP9175" s="262" t="s">
        <v>77</v>
      </c>
      <c r="CR9175" s="333">
        <v>50453</v>
      </c>
      <c r="CS9175" s="262" t="s">
        <v>78</v>
      </c>
    </row>
    <row r="9176" spans="93:97" ht="39" customHeight="1">
      <c r="CO9176" s="333">
        <v>50454</v>
      </c>
      <c r="CP9176" s="262" t="s">
        <v>78</v>
      </c>
      <c r="CR9176" s="333">
        <v>50454</v>
      </c>
      <c r="CS9176" s="262" t="s">
        <v>79</v>
      </c>
    </row>
    <row r="9177" spans="93:97" ht="39" customHeight="1">
      <c r="CO9177" s="333">
        <v>50455</v>
      </c>
      <c r="CP9177" s="262" t="s">
        <v>79</v>
      </c>
      <c r="CR9177" s="333">
        <v>50455</v>
      </c>
      <c r="CS9177" s="262" t="s">
        <v>80</v>
      </c>
    </row>
    <row r="9178" spans="93:97" ht="39" customHeight="1">
      <c r="CO9178" s="333">
        <v>50456</v>
      </c>
      <c r="CP9178" s="262" t="s">
        <v>80</v>
      </c>
      <c r="CR9178" s="333">
        <v>50456</v>
      </c>
      <c r="CS9178" s="262" t="s">
        <v>81</v>
      </c>
    </row>
    <row r="9179" spans="93:97" ht="39" customHeight="1">
      <c r="CO9179" s="333">
        <v>50457</v>
      </c>
      <c r="CP9179" s="262" t="s">
        <v>81</v>
      </c>
      <c r="CR9179" s="333">
        <v>50457</v>
      </c>
      <c r="CS9179" s="262" t="s">
        <v>82</v>
      </c>
    </row>
    <row r="9180" spans="93:97" ht="39" customHeight="1">
      <c r="CO9180" s="333">
        <v>50458</v>
      </c>
      <c r="CP9180" s="262" t="s">
        <v>82</v>
      </c>
      <c r="CR9180" s="333">
        <v>50458</v>
      </c>
      <c r="CS9180" s="262" t="s">
        <v>83</v>
      </c>
    </row>
    <row r="9181" spans="93:97" ht="39" customHeight="1">
      <c r="CO9181" s="333">
        <v>50459</v>
      </c>
      <c r="CP9181" s="262" t="s">
        <v>83</v>
      </c>
      <c r="CR9181" s="333">
        <v>50459</v>
      </c>
      <c r="CS9181" s="262" t="s">
        <v>84</v>
      </c>
    </row>
    <row r="9182" spans="93:97" ht="39" customHeight="1">
      <c r="CO9182" s="333">
        <v>50460</v>
      </c>
      <c r="CP9182" s="262" t="s">
        <v>84</v>
      </c>
      <c r="CR9182" s="333">
        <v>50460</v>
      </c>
      <c r="CS9182" s="262" t="s">
        <v>85</v>
      </c>
    </row>
    <row r="9183" spans="93:97" ht="39" customHeight="1">
      <c r="CO9183" s="333">
        <v>50461</v>
      </c>
      <c r="CP9183" s="262" t="s">
        <v>85</v>
      </c>
      <c r="CR9183" s="333">
        <v>50461</v>
      </c>
      <c r="CS9183" s="262" t="s">
        <v>86</v>
      </c>
    </row>
    <row r="9184" spans="93:97" ht="39" customHeight="1">
      <c r="CO9184" s="333">
        <v>50462</v>
      </c>
      <c r="CP9184" s="262" t="s">
        <v>86</v>
      </c>
      <c r="CR9184" s="333">
        <v>50462</v>
      </c>
      <c r="CS9184" s="262" t="s">
        <v>87</v>
      </c>
    </row>
    <row r="9185" spans="93:97" ht="39" customHeight="1">
      <c r="CO9185" s="333">
        <v>50463</v>
      </c>
      <c r="CP9185" s="262" t="s">
        <v>87</v>
      </c>
      <c r="CR9185" s="333">
        <v>50463</v>
      </c>
      <c r="CS9185" s="262" t="s">
        <v>88</v>
      </c>
    </row>
    <row r="9186" spans="93:97" ht="39" customHeight="1">
      <c r="CO9186" s="333">
        <v>50464</v>
      </c>
      <c r="CP9186" s="262" t="s">
        <v>88</v>
      </c>
      <c r="CR9186" s="333">
        <v>50464</v>
      </c>
      <c r="CS9186" s="262" t="s">
        <v>89</v>
      </c>
    </row>
    <row r="9187" spans="93:97" ht="39" customHeight="1">
      <c r="CO9187" s="333">
        <v>50465</v>
      </c>
      <c r="CP9187" s="262" t="s">
        <v>89</v>
      </c>
      <c r="CR9187" s="333">
        <v>50465</v>
      </c>
      <c r="CS9187" s="262" t="s">
        <v>90</v>
      </c>
    </row>
    <row r="9188" spans="93:97" ht="39" customHeight="1">
      <c r="CO9188" s="333">
        <v>50466</v>
      </c>
      <c r="CP9188" s="262" t="s">
        <v>90</v>
      </c>
      <c r="CR9188" s="333">
        <v>50466</v>
      </c>
      <c r="CS9188" s="262" t="s">
        <v>91</v>
      </c>
    </row>
    <row r="9189" spans="93:97" ht="39" customHeight="1">
      <c r="CO9189" s="333">
        <v>50467</v>
      </c>
      <c r="CP9189" s="262" t="s">
        <v>91</v>
      </c>
      <c r="CR9189" s="333">
        <v>50467</v>
      </c>
      <c r="CS9189" s="262" t="s">
        <v>92</v>
      </c>
    </row>
    <row r="9190" spans="93:97" ht="39" customHeight="1">
      <c r="CO9190" s="333">
        <v>50468</v>
      </c>
      <c r="CP9190" s="262" t="s">
        <v>92</v>
      </c>
      <c r="CR9190" s="333">
        <v>50468</v>
      </c>
      <c r="CS9190" s="262" t="s">
        <v>93</v>
      </c>
    </row>
    <row r="9191" spans="93:97" ht="39" customHeight="1">
      <c r="CO9191" s="333">
        <v>50469</v>
      </c>
      <c r="CP9191" s="262" t="s">
        <v>93</v>
      </c>
      <c r="CR9191" s="333">
        <v>50469</v>
      </c>
      <c r="CS9191" s="262" t="s">
        <v>94</v>
      </c>
    </row>
    <row r="9192" spans="93:97" ht="39" customHeight="1">
      <c r="CO9192" s="333">
        <v>50470</v>
      </c>
      <c r="CP9192" s="262" t="s">
        <v>94</v>
      </c>
      <c r="CR9192" s="333">
        <v>50470</v>
      </c>
      <c r="CS9192" s="262" t="s">
        <v>95</v>
      </c>
    </row>
    <row r="9193" spans="93:97" ht="39" customHeight="1">
      <c r="CO9193" s="333">
        <v>50471</v>
      </c>
      <c r="CP9193" s="262" t="s">
        <v>95</v>
      </c>
      <c r="CR9193" s="333">
        <v>50471</v>
      </c>
      <c r="CS9193" s="262" t="s">
        <v>96</v>
      </c>
    </row>
    <row r="9194" spans="93:97" ht="39" customHeight="1">
      <c r="CO9194" s="333">
        <v>50472</v>
      </c>
      <c r="CP9194" s="262" t="s">
        <v>96</v>
      </c>
      <c r="CR9194" s="333">
        <v>50472</v>
      </c>
      <c r="CS9194" s="262" t="s">
        <v>97</v>
      </c>
    </row>
    <row r="9195" spans="93:97" ht="39" customHeight="1">
      <c r="CO9195" s="333">
        <v>50473</v>
      </c>
      <c r="CP9195" s="262" t="s">
        <v>97</v>
      </c>
      <c r="CR9195" s="333">
        <v>50473</v>
      </c>
      <c r="CS9195" s="262" t="s">
        <v>98</v>
      </c>
    </row>
    <row r="9196" spans="93:97" ht="39" customHeight="1">
      <c r="CO9196" s="333">
        <v>50474</v>
      </c>
      <c r="CP9196" s="262" t="s">
        <v>98</v>
      </c>
      <c r="CR9196" s="333">
        <v>50474</v>
      </c>
      <c r="CS9196" s="262" t="s">
        <v>99</v>
      </c>
    </row>
    <row r="9197" spans="93:97" ht="39" customHeight="1">
      <c r="CO9197" s="333">
        <v>50475</v>
      </c>
      <c r="CP9197" s="262" t="s">
        <v>99</v>
      </c>
      <c r="CR9197" s="333">
        <v>50475</v>
      </c>
      <c r="CS9197" s="262" t="s">
        <v>100</v>
      </c>
    </row>
    <row r="9198" spans="93:97" ht="39" customHeight="1">
      <c r="CO9198" s="333">
        <v>50476</v>
      </c>
      <c r="CP9198" s="262" t="s">
        <v>100</v>
      </c>
      <c r="CR9198" s="333">
        <v>50476</v>
      </c>
      <c r="CS9198" s="262" t="s">
        <v>101</v>
      </c>
    </row>
    <row r="9199" spans="93:97" ht="39" customHeight="1">
      <c r="CO9199" s="333">
        <v>50477</v>
      </c>
      <c r="CP9199" s="262" t="s">
        <v>101</v>
      </c>
      <c r="CR9199" s="333">
        <v>50477</v>
      </c>
      <c r="CS9199" s="262" t="s">
        <v>102</v>
      </c>
    </row>
    <row r="9200" spans="93:97" ht="39" customHeight="1">
      <c r="CO9200" s="333">
        <v>50478</v>
      </c>
      <c r="CP9200" s="262" t="s">
        <v>102</v>
      </c>
      <c r="CR9200" s="333">
        <v>50478</v>
      </c>
      <c r="CS9200" s="262" t="s">
        <v>103</v>
      </c>
    </row>
    <row r="9201" spans="93:97" ht="39" customHeight="1">
      <c r="CO9201" s="333">
        <v>50479</v>
      </c>
      <c r="CP9201" s="262" t="s">
        <v>103</v>
      </c>
      <c r="CR9201" s="333">
        <v>50479</v>
      </c>
      <c r="CS9201" s="262" t="s">
        <v>104</v>
      </c>
    </row>
    <row r="9202" spans="93:97" ht="39" customHeight="1">
      <c r="CO9202" s="333">
        <v>50480</v>
      </c>
      <c r="CP9202" s="262" t="s">
        <v>104</v>
      </c>
      <c r="CR9202" s="333">
        <v>50480</v>
      </c>
      <c r="CS9202" s="262" t="s">
        <v>105</v>
      </c>
    </row>
    <row r="9203" spans="93:97" ht="39" customHeight="1">
      <c r="CO9203" s="333">
        <v>50481</v>
      </c>
      <c r="CP9203" s="262" t="s">
        <v>105</v>
      </c>
      <c r="CR9203" s="333">
        <v>50481</v>
      </c>
      <c r="CS9203" s="262" t="s">
        <v>106</v>
      </c>
    </row>
    <row r="9204" spans="93:97" ht="39" customHeight="1">
      <c r="CO9204" s="333">
        <v>50482</v>
      </c>
      <c r="CP9204" s="262" t="s">
        <v>106</v>
      </c>
      <c r="CR9204" s="333">
        <v>50482</v>
      </c>
      <c r="CS9204" s="262" t="s">
        <v>107</v>
      </c>
    </row>
    <row r="9205" spans="93:97" ht="39" customHeight="1">
      <c r="CO9205" s="333">
        <v>50483</v>
      </c>
      <c r="CP9205" s="262" t="s">
        <v>107</v>
      </c>
      <c r="CR9205" s="333">
        <v>50483</v>
      </c>
      <c r="CS9205" s="262" t="s">
        <v>108</v>
      </c>
    </row>
    <row r="9206" spans="93:97" ht="39" customHeight="1">
      <c r="CO9206" s="333">
        <v>50484</v>
      </c>
      <c r="CP9206" s="262" t="s">
        <v>108</v>
      </c>
      <c r="CR9206" s="333">
        <v>50484</v>
      </c>
      <c r="CS9206" s="262" t="s">
        <v>109</v>
      </c>
    </row>
    <row r="9207" spans="93:97" ht="39" customHeight="1">
      <c r="CO9207" s="333">
        <v>50485</v>
      </c>
      <c r="CP9207" s="262" t="s">
        <v>109</v>
      </c>
      <c r="CR9207" s="333">
        <v>50485</v>
      </c>
      <c r="CS9207" s="262" t="s">
        <v>110</v>
      </c>
    </row>
    <row r="9208" spans="93:97" ht="39" customHeight="1">
      <c r="CO9208" s="333">
        <v>50486</v>
      </c>
      <c r="CP9208" s="262" t="s">
        <v>110</v>
      </c>
      <c r="CR9208" s="333">
        <v>50486</v>
      </c>
      <c r="CS9208" s="262" t="s">
        <v>111</v>
      </c>
    </row>
    <row r="9209" spans="93:97" ht="39" customHeight="1">
      <c r="CO9209" s="333">
        <v>50487</v>
      </c>
      <c r="CP9209" s="262" t="s">
        <v>111</v>
      </c>
      <c r="CR9209" s="333">
        <v>50487</v>
      </c>
      <c r="CS9209" s="262" t="s">
        <v>112</v>
      </c>
    </row>
    <row r="9210" spans="93:97" ht="39" customHeight="1">
      <c r="CO9210" s="333">
        <v>50488</v>
      </c>
      <c r="CP9210" s="262" t="s">
        <v>112</v>
      </c>
      <c r="CR9210" s="333">
        <v>50488</v>
      </c>
      <c r="CS9210" s="262" t="s">
        <v>113</v>
      </c>
    </row>
    <row r="9211" spans="93:97" ht="39" customHeight="1">
      <c r="CO9211" s="333">
        <v>50489</v>
      </c>
      <c r="CP9211" s="262" t="s">
        <v>113</v>
      </c>
      <c r="CR9211" s="333">
        <v>50489</v>
      </c>
      <c r="CS9211" s="262" t="s">
        <v>114</v>
      </c>
    </row>
    <row r="9212" spans="93:97" ht="39" customHeight="1">
      <c r="CO9212" s="333">
        <v>50490</v>
      </c>
      <c r="CP9212" s="262" t="s">
        <v>114</v>
      </c>
      <c r="CR9212" s="333">
        <v>50490</v>
      </c>
      <c r="CS9212" s="262" t="s">
        <v>115</v>
      </c>
    </row>
    <row r="9213" spans="93:97" ht="39" customHeight="1">
      <c r="CO9213" s="333">
        <v>50491</v>
      </c>
      <c r="CP9213" s="262" t="s">
        <v>115</v>
      </c>
      <c r="CR9213" s="333">
        <v>50491</v>
      </c>
      <c r="CS9213" s="262" t="s">
        <v>116</v>
      </c>
    </row>
    <row r="9214" spans="93:97" ht="39" customHeight="1">
      <c r="CO9214" s="333">
        <v>50492</v>
      </c>
      <c r="CP9214" s="262" t="s">
        <v>116</v>
      </c>
      <c r="CR9214" s="333">
        <v>50492</v>
      </c>
      <c r="CS9214" s="262" t="s">
        <v>117</v>
      </c>
    </row>
    <row r="9215" spans="93:97" ht="39" customHeight="1">
      <c r="CO9215" s="333">
        <v>50493</v>
      </c>
      <c r="CP9215" s="262" t="s">
        <v>117</v>
      </c>
      <c r="CR9215" s="333">
        <v>50493</v>
      </c>
      <c r="CS9215" s="262" t="s">
        <v>118</v>
      </c>
    </row>
    <row r="9216" spans="93:97" ht="39" customHeight="1">
      <c r="CO9216" s="333">
        <v>50494</v>
      </c>
      <c r="CP9216" s="262" t="s">
        <v>118</v>
      </c>
      <c r="CR9216" s="333">
        <v>50494</v>
      </c>
      <c r="CS9216" s="262" t="s">
        <v>119</v>
      </c>
    </row>
    <row r="9217" spans="93:97" ht="39" customHeight="1">
      <c r="CO9217" s="333">
        <v>50495</v>
      </c>
      <c r="CP9217" s="262" t="s">
        <v>119</v>
      </c>
      <c r="CR9217" s="333">
        <v>50495</v>
      </c>
      <c r="CS9217" s="262" t="s">
        <v>120</v>
      </c>
    </row>
    <row r="9218" spans="93:97" ht="39" customHeight="1">
      <c r="CO9218" s="333">
        <v>50496</v>
      </c>
      <c r="CP9218" s="262" t="s">
        <v>120</v>
      </c>
      <c r="CR9218" s="333">
        <v>50496</v>
      </c>
      <c r="CS9218" s="262" t="s">
        <v>121</v>
      </c>
    </row>
    <row r="9219" spans="93:97" ht="39" customHeight="1">
      <c r="CO9219" s="333">
        <v>50497</v>
      </c>
      <c r="CP9219" s="262" t="s">
        <v>121</v>
      </c>
      <c r="CR9219" s="333">
        <v>50497</v>
      </c>
      <c r="CS9219" s="262" t="s">
        <v>122</v>
      </c>
    </row>
    <row r="9220" spans="93:97" ht="39" customHeight="1">
      <c r="CO9220" s="333">
        <v>50498</v>
      </c>
      <c r="CP9220" s="262" t="s">
        <v>122</v>
      </c>
      <c r="CR9220" s="333">
        <v>50498</v>
      </c>
      <c r="CS9220" s="262" t="s">
        <v>123</v>
      </c>
    </row>
    <row r="9221" spans="93:97" ht="39" customHeight="1">
      <c r="CO9221" s="333">
        <v>50499</v>
      </c>
      <c r="CP9221" s="262" t="s">
        <v>123</v>
      </c>
      <c r="CR9221" s="333">
        <v>50499</v>
      </c>
      <c r="CS9221" s="262" t="s">
        <v>124</v>
      </c>
    </row>
    <row r="9222" spans="93:97" ht="39" customHeight="1">
      <c r="CO9222" s="333">
        <v>50500</v>
      </c>
      <c r="CP9222" s="262" t="s">
        <v>124</v>
      </c>
      <c r="CR9222" s="333">
        <v>50500</v>
      </c>
      <c r="CS9222" s="262" t="s">
        <v>125</v>
      </c>
    </row>
    <row r="9223" spans="93:97" ht="39" customHeight="1">
      <c r="CO9223" s="333">
        <v>50501</v>
      </c>
      <c r="CP9223" s="262" t="s">
        <v>125</v>
      </c>
      <c r="CR9223" s="333">
        <v>50501</v>
      </c>
      <c r="CS9223" s="262" t="s">
        <v>126</v>
      </c>
    </row>
    <row r="9224" spans="93:97" ht="39" customHeight="1">
      <c r="CO9224" s="333">
        <v>50502</v>
      </c>
      <c r="CP9224" s="262" t="s">
        <v>126</v>
      </c>
      <c r="CR9224" s="333">
        <v>50502</v>
      </c>
      <c r="CS9224" s="262" t="s">
        <v>127</v>
      </c>
    </row>
    <row r="9225" spans="93:97" ht="39" customHeight="1">
      <c r="CO9225" s="333">
        <v>50503</v>
      </c>
      <c r="CP9225" s="262" t="s">
        <v>127</v>
      </c>
      <c r="CR9225" s="333">
        <v>50503</v>
      </c>
      <c r="CS9225" s="262" t="s">
        <v>128</v>
      </c>
    </row>
    <row r="9226" spans="93:97" ht="39" customHeight="1">
      <c r="CO9226" s="333">
        <v>50504</v>
      </c>
      <c r="CP9226" s="262" t="s">
        <v>128</v>
      </c>
      <c r="CR9226" s="333">
        <v>50504</v>
      </c>
      <c r="CS9226" s="262" t="s">
        <v>129</v>
      </c>
    </row>
    <row r="9227" spans="93:97" ht="39" customHeight="1">
      <c r="CO9227" s="333">
        <v>50505</v>
      </c>
      <c r="CP9227" s="262" t="s">
        <v>129</v>
      </c>
      <c r="CR9227" s="333">
        <v>50505</v>
      </c>
      <c r="CS9227" s="262" t="s">
        <v>130</v>
      </c>
    </row>
    <row r="9228" spans="93:97" ht="39" customHeight="1">
      <c r="CO9228" s="333">
        <v>50506</v>
      </c>
      <c r="CP9228" s="262" t="s">
        <v>130</v>
      </c>
      <c r="CR9228" s="333">
        <v>50506</v>
      </c>
      <c r="CS9228" s="262" t="s">
        <v>131</v>
      </c>
    </row>
    <row r="9229" spans="93:97" ht="39" customHeight="1">
      <c r="CO9229" s="333">
        <v>50507</v>
      </c>
      <c r="CP9229" s="262" t="s">
        <v>131</v>
      </c>
      <c r="CR9229" s="333">
        <v>50507</v>
      </c>
      <c r="CS9229" s="262" t="s">
        <v>132</v>
      </c>
    </row>
    <row r="9230" spans="93:97" ht="39" customHeight="1">
      <c r="CO9230" s="333">
        <v>50508</v>
      </c>
      <c r="CP9230" s="262" t="s">
        <v>132</v>
      </c>
      <c r="CR9230" s="333">
        <v>50508</v>
      </c>
      <c r="CS9230" s="262" t="s">
        <v>133</v>
      </c>
    </row>
    <row r="9231" spans="93:97" ht="39" customHeight="1">
      <c r="CO9231" s="333">
        <v>50509</v>
      </c>
      <c r="CP9231" s="262" t="s">
        <v>133</v>
      </c>
      <c r="CR9231" s="333">
        <v>50509</v>
      </c>
      <c r="CS9231" s="262" t="s">
        <v>134</v>
      </c>
    </row>
    <row r="9232" spans="93:97" ht="39" customHeight="1">
      <c r="CO9232" s="333">
        <v>50510</v>
      </c>
      <c r="CP9232" s="262" t="s">
        <v>134</v>
      </c>
      <c r="CR9232" s="333">
        <v>50510</v>
      </c>
      <c r="CS9232" s="262" t="s">
        <v>135</v>
      </c>
    </row>
    <row r="9233" spans="93:97" ht="39" customHeight="1">
      <c r="CO9233" s="333">
        <v>50511</v>
      </c>
      <c r="CP9233" s="262" t="s">
        <v>135</v>
      </c>
      <c r="CR9233" s="333">
        <v>50511</v>
      </c>
      <c r="CS9233" s="262" t="s">
        <v>136</v>
      </c>
    </row>
    <row r="9234" spans="93:97" ht="39" customHeight="1">
      <c r="CO9234" s="333">
        <v>50512</v>
      </c>
      <c r="CP9234" s="262" t="s">
        <v>136</v>
      </c>
      <c r="CR9234" s="333">
        <v>50512</v>
      </c>
      <c r="CS9234" s="262" t="s">
        <v>137</v>
      </c>
    </row>
    <row r="9235" spans="93:97" ht="39" customHeight="1">
      <c r="CO9235" s="333">
        <v>50513</v>
      </c>
      <c r="CP9235" s="262" t="s">
        <v>137</v>
      </c>
      <c r="CR9235" s="333">
        <v>50513</v>
      </c>
      <c r="CS9235" s="262" t="s">
        <v>138</v>
      </c>
    </row>
    <row r="9236" spans="93:97" ht="39" customHeight="1">
      <c r="CO9236" s="333">
        <v>50514</v>
      </c>
      <c r="CP9236" s="262" t="s">
        <v>138</v>
      </c>
      <c r="CR9236" s="333">
        <v>50514</v>
      </c>
      <c r="CS9236" s="262" t="s">
        <v>139</v>
      </c>
    </row>
    <row r="9237" spans="93:97" ht="39" customHeight="1">
      <c r="CO9237" s="333">
        <v>50515</v>
      </c>
      <c r="CP9237" s="262" t="s">
        <v>139</v>
      </c>
      <c r="CR9237" s="333">
        <v>50515</v>
      </c>
      <c r="CS9237" s="262" t="s">
        <v>140</v>
      </c>
    </row>
    <row r="9238" spans="93:97" ht="39" customHeight="1">
      <c r="CO9238" s="333">
        <v>50516</v>
      </c>
      <c r="CP9238" s="262" t="s">
        <v>140</v>
      </c>
      <c r="CR9238" s="333">
        <v>50516</v>
      </c>
      <c r="CS9238" s="262" t="s">
        <v>141</v>
      </c>
    </row>
    <row r="9239" spans="93:97" ht="39" customHeight="1">
      <c r="CO9239" s="333">
        <v>50517</v>
      </c>
      <c r="CP9239" s="262" t="s">
        <v>141</v>
      </c>
      <c r="CR9239" s="333">
        <v>50517</v>
      </c>
      <c r="CS9239" s="262" t="s">
        <v>142</v>
      </c>
    </row>
    <row r="9240" spans="93:97" ht="39" customHeight="1">
      <c r="CO9240" s="333">
        <v>50518</v>
      </c>
      <c r="CP9240" s="262" t="s">
        <v>142</v>
      </c>
      <c r="CR9240" s="333">
        <v>50518</v>
      </c>
      <c r="CS9240" s="262" t="s">
        <v>143</v>
      </c>
    </row>
    <row r="9241" spans="93:97" ht="39" customHeight="1">
      <c r="CO9241" s="333">
        <v>50519</v>
      </c>
      <c r="CP9241" s="262" t="s">
        <v>143</v>
      </c>
      <c r="CR9241" s="333">
        <v>50519</v>
      </c>
      <c r="CS9241" s="262" t="s">
        <v>144</v>
      </c>
    </row>
    <row r="9242" spans="93:97" ht="39" customHeight="1">
      <c r="CO9242" s="333">
        <v>50520</v>
      </c>
      <c r="CP9242" s="262" t="s">
        <v>144</v>
      </c>
      <c r="CR9242" s="333">
        <v>50520</v>
      </c>
      <c r="CS9242" s="262" t="s">
        <v>145</v>
      </c>
    </row>
    <row r="9243" spans="93:97" ht="39" customHeight="1">
      <c r="CO9243" s="333">
        <v>50521</v>
      </c>
      <c r="CP9243" s="262" t="s">
        <v>145</v>
      </c>
      <c r="CR9243" s="333">
        <v>50521</v>
      </c>
      <c r="CS9243" s="262" t="s">
        <v>146</v>
      </c>
    </row>
    <row r="9244" spans="93:97" ht="39" customHeight="1">
      <c r="CO9244" s="333">
        <v>50522</v>
      </c>
      <c r="CP9244" s="262" t="s">
        <v>146</v>
      </c>
      <c r="CR9244" s="333">
        <v>50522</v>
      </c>
      <c r="CS9244" s="262" t="s">
        <v>147</v>
      </c>
    </row>
    <row r="9245" spans="93:97" ht="39" customHeight="1">
      <c r="CO9245" s="333">
        <v>50523</v>
      </c>
      <c r="CP9245" s="262" t="s">
        <v>147</v>
      </c>
      <c r="CR9245" s="333">
        <v>50523</v>
      </c>
      <c r="CS9245" s="262" t="s">
        <v>148</v>
      </c>
    </row>
    <row r="9246" spans="93:97" ht="39" customHeight="1">
      <c r="CO9246" s="333">
        <v>50524</v>
      </c>
      <c r="CP9246" s="262" t="s">
        <v>148</v>
      </c>
      <c r="CR9246" s="333">
        <v>50524</v>
      </c>
      <c r="CS9246" s="262" t="s">
        <v>149</v>
      </c>
    </row>
    <row r="9247" spans="93:97" ht="39" customHeight="1">
      <c r="CO9247" s="333">
        <v>50525</v>
      </c>
      <c r="CP9247" s="262" t="s">
        <v>149</v>
      </c>
      <c r="CR9247" s="333">
        <v>50525</v>
      </c>
      <c r="CS9247" s="262" t="s">
        <v>150</v>
      </c>
    </row>
    <row r="9248" spans="93:97" ht="39" customHeight="1">
      <c r="CO9248" s="333">
        <v>50526</v>
      </c>
      <c r="CP9248" s="262" t="s">
        <v>150</v>
      </c>
      <c r="CR9248" s="333">
        <v>50526</v>
      </c>
      <c r="CS9248" s="262" t="s">
        <v>151</v>
      </c>
    </row>
    <row r="9249" spans="93:97" ht="39" customHeight="1">
      <c r="CO9249" s="333">
        <v>50527</v>
      </c>
      <c r="CP9249" s="262" t="s">
        <v>151</v>
      </c>
      <c r="CR9249" s="333">
        <v>50527</v>
      </c>
      <c r="CS9249" s="262" t="s">
        <v>152</v>
      </c>
    </row>
    <row r="9250" spans="93:97" ht="39" customHeight="1">
      <c r="CO9250" s="333">
        <v>50528</v>
      </c>
      <c r="CP9250" s="262" t="s">
        <v>152</v>
      </c>
      <c r="CR9250" s="333">
        <v>50528</v>
      </c>
      <c r="CS9250" s="262" t="s">
        <v>153</v>
      </c>
    </row>
    <row r="9251" spans="93:97" ht="39" customHeight="1">
      <c r="CO9251" s="333">
        <v>50529</v>
      </c>
      <c r="CP9251" s="262" t="s">
        <v>153</v>
      </c>
      <c r="CR9251" s="333">
        <v>50529</v>
      </c>
      <c r="CS9251" s="262" t="s">
        <v>154</v>
      </c>
    </row>
    <row r="9252" spans="93:97" ht="39" customHeight="1">
      <c r="CO9252" s="333">
        <v>50530</v>
      </c>
      <c r="CP9252" s="262" t="s">
        <v>154</v>
      </c>
      <c r="CR9252" s="333">
        <v>50530</v>
      </c>
      <c r="CS9252" s="262" t="s">
        <v>155</v>
      </c>
    </row>
    <row r="9253" spans="93:97" ht="39" customHeight="1">
      <c r="CO9253" s="333">
        <v>50531</v>
      </c>
      <c r="CP9253" s="262" t="s">
        <v>155</v>
      </c>
      <c r="CR9253" s="333">
        <v>50531</v>
      </c>
      <c r="CS9253" s="262" t="s">
        <v>156</v>
      </c>
    </row>
    <row r="9254" spans="93:97" ht="39" customHeight="1">
      <c r="CO9254" s="333">
        <v>50532</v>
      </c>
      <c r="CP9254" s="262" t="s">
        <v>156</v>
      </c>
      <c r="CR9254" s="333">
        <v>50532</v>
      </c>
      <c r="CS9254" s="262" t="s">
        <v>157</v>
      </c>
    </row>
    <row r="9255" spans="93:97" ht="39" customHeight="1">
      <c r="CO9255" s="333">
        <v>50533</v>
      </c>
      <c r="CP9255" s="262" t="s">
        <v>157</v>
      </c>
      <c r="CR9255" s="333">
        <v>50533</v>
      </c>
      <c r="CS9255" s="262" t="s">
        <v>158</v>
      </c>
    </row>
    <row r="9256" spans="93:97" ht="39" customHeight="1">
      <c r="CO9256" s="333">
        <v>50534</v>
      </c>
      <c r="CP9256" s="262" t="s">
        <v>158</v>
      </c>
      <c r="CR9256" s="333">
        <v>50534</v>
      </c>
      <c r="CS9256" s="262" t="s">
        <v>159</v>
      </c>
    </row>
    <row r="9257" spans="93:97" ht="39" customHeight="1">
      <c r="CO9257" s="333">
        <v>50535</v>
      </c>
      <c r="CP9257" s="262" t="s">
        <v>159</v>
      </c>
      <c r="CR9257" s="333">
        <v>50535</v>
      </c>
      <c r="CS9257" s="262" t="s">
        <v>160</v>
      </c>
    </row>
    <row r="9258" spans="93:97" ht="39" customHeight="1">
      <c r="CO9258" s="333">
        <v>50536</v>
      </c>
      <c r="CP9258" s="262" t="s">
        <v>160</v>
      </c>
      <c r="CR9258" s="333">
        <v>50536</v>
      </c>
      <c r="CS9258" s="262" t="s">
        <v>161</v>
      </c>
    </row>
    <row r="9259" spans="93:97" ht="39" customHeight="1">
      <c r="CO9259" s="333">
        <v>50537</v>
      </c>
      <c r="CP9259" s="262" t="s">
        <v>161</v>
      </c>
      <c r="CR9259" s="333">
        <v>50537</v>
      </c>
      <c r="CS9259" s="262" t="s">
        <v>162</v>
      </c>
    </row>
    <row r="9260" spans="93:97" ht="39" customHeight="1">
      <c r="CO9260" s="333">
        <v>50538</v>
      </c>
      <c r="CP9260" s="262" t="s">
        <v>162</v>
      </c>
      <c r="CR9260" s="333">
        <v>50538</v>
      </c>
      <c r="CS9260" s="262" t="s">
        <v>163</v>
      </c>
    </row>
    <row r="9261" spans="93:97" ht="39" customHeight="1">
      <c r="CO9261" s="333">
        <v>50539</v>
      </c>
      <c r="CP9261" s="262" t="s">
        <v>163</v>
      </c>
      <c r="CR9261" s="333">
        <v>50539</v>
      </c>
      <c r="CS9261" s="262" t="s">
        <v>164</v>
      </c>
    </row>
    <row r="9262" spans="93:97" ht="39" customHeight="1">
      <c r="CO9262" s="333">
        <v>50540</v>
      </c>
      <c r="CP9262" s="262" t="s">
        <v>164</v>
      </c>
      <c r="CR9262" s="333">
        <v>50540</v>
      </c>
      <c r="CS9262" s="262" t="s">
        <v>165</v>
      </c>
    </row>
    <row r="9263" spans="93:97" ht="39" customHeight="1">
      <c r="CO9263" s="333">
        <v>50541</v>
      </c>
      <c r="CP9263" s="262" t="s">
        <v>165</v>
      </c>
      <c r="CR9263" s="333">
        <v>50541</v>
      </c>
      <c r="CS9263" s="262" t="s">
        <v>166</v>
      </c>
    </row>
    <row r="9264" spans="93:97" ht="39" customHeight="1">
      <c r="CO9264" s="333">
        <v>50542</v>
      </c>
      <c r="CP9264" s="262" t="s">
        <v>166</v>
      </c>
      <c r="CR9264" s="333">
        <v>50542</v>
      </c>
      <c r="CS9264" s="262" t="s">
        <v>167</v>
      </c>
    </row>
    <row r="9265" spans="93:97" ht="39" customHeight="1">
      <c r="CO9265" s="333">
        <v>50543</v>
      </c>
      <c r="CP9265" s="262" t="s">
        <v>167</v>
      </c>
      <c r="CR9265" s="333">
        <v>50543</v>
      </c>
      <c r="CS9265" s="262" t="s">
        <v>168</v>
      </c>
    </row>
    <row r="9266" spans="93:97" ht="39" customHeight="1">
      <c r="CO9266" s="333">
        <v>50544</v>
      </c>
      <c r="CP9266" s="262" t="s">
        <v>168</v>
      </c>
      <c r="CR9266" s="333">
        <v>50544</v>
      </c>
      <c r="CS9266" s="262" t="s">
        <v>169</v>
      </c>
    </row>
    <row r="9267" spans="93:97" ht="39" customHeight="1">
      <c r="CO9267" s="333">
        <v>50545</v>
      </c>
      <c r="CP9267" s="262" t="s">
        <v>169</v>
      </c>
      <c r="CR9267" s="333">
        <v>50545</v>
      </c>
      <c r="CS9267" s="262" t="s">
        <v>170</v>
      </c>
    </row>
    <row r="9268" spans="93:97" ht="39" customHeight="1">
      <c r="CO9268" s="333">
        <v>50546</v>
      </c>
      <c r="CP9268" s="262" t="s">
        <v>170</v>
      </c>
      <c r="CR9268" s="333">
        <v>50546</v>
      </c>
      <c r="CS9268" s="262" t="s">
        <v>171</v>
      </c>
    </row>
    <row r="9269" spans="93:97" ht="39" customHeight="1">
      <c r="CO9269" s="333">
        <v>50547</v>
      </c>
      <c r="CP9269" s="262" t="s">
        <v>171</v>
      </c>
      <c r="CR9269" s="333">
        <v>50547</v>
      </c>
      <c r="CS9269" s="262" t="s">
        <v>172</v>
      </c>
    </row>
    <row r="9270" spans="93:97" ht="39" customHeight="1">
      <c r="CO9270" s="333">
        <v>50548</v>
      </c>
      <c r="CP9270" s="262" t="s">
        <v>172</v>
      </c>
      <c r="CR9270" s="333">
        <v>50548</v>
      </c>
      <c r="CS9270" s="262" t="s">
        <v>173</v>
      </c>
    </row>
    <row r="9271" spans="93:97" ht="39" customHeight="1">
      <c r="CO9271" s="333">
        <v>50549</v>
      </c>
      <c r="CP9271" s="262" t="s">
        <v>173</v>
      </c>
      <c r="CR9271" s="333">
        <v>50549</v>
      </c>
      <c r="CS9271" s="262" t="s">
        <v>174</v>
      </c>
    </row>
    <row r="9272" spans="93:97" ht="39" customHeight="1">
      <c r="CO9272" s="333">
        <v>50550</v>
      </c>
      <c r="CP9272" s="262" t="s">
        <v>174</v>
      </c>
      <c r="CR9272" s="333">
        <v>50550</v>
      </c>
      <c r="CS9272" s="262" t="s">
        <v>175</v>
      </c>
    </row>
    <row r="9273" spans="93:97" ht="39" customHeight="1">
      <c r="CO9273" s="333">
        <v>50551</v>
      </c>
      <c r="CP9273" s="262" t="s">
        <v>175</v>
      </c>
      <c r="CR9273" s="333">
        <v>50551</v>
      </c>
      <c r="CS9273" s="262" t="s">
        <v>176</v>
      </c>
    </row>
    <row r="9274" spans="93:97" ht="39" customHeight="1">
      <c r="CO9274" s="333">
        <v>50552</v>
      </c>
      <c r="CP9274" s="262" t="s">
        <v>176</v>
      </c>
      <c r="CR9274" s="333">
        <v>50552</v>
      </c>
      <c r="CS9274" s="262" t="s">
        <v>177</v>
      </c>
    </row>
    <row r="9275" spans="93:97" ht="39" customHeight="1">
      <c r="CO9275" s="333">
        <v>50553</v>
      </c>
      <c r="CP9275" s="262" t="s">
        <v>177</v>
      </c>
      <c r="CR9275" s="333">
        <v>50553</v>
      </c>
      <c r="CS9275" s="262" t="s">
        <v>178</v>
      </c>
    </row>
    <row r="9276" spans="93:97" ht="39" customHeight="1">
      <c r="CO9276" s="333">
        <v>50554</v>
      </c>
      <c r="CP9276" s="262" t="s">
        <v>178</v>
      </c>
      <c r="CR9276" s="333">
        <v>50554</v>
      </c>
      <c r="CS9276" s="262" t="s">
        <v>179</v>
      </c>
    </row>
    <row r="9277" spans="93:97" ht="39" customHeight="1">
      <c r="CO9277" s="333">
        <v>50555</v>
      </c>
      <c r="CP9277" s="262" t="s">
        <v>179</v>
      </c>
      <c r="CR9277" s="333">
        <v>50555</v>
      </c>
      <c r="CS9277" s="262" t="s">
        <v>180</v>
      </c>
    </row>
    <row r="9278" spans="93:97" ht="39" customHeight="1">
      <c r="CO9278" s="333">
        <v>50556</v>
      </c>
      <c r="CP9278" s="262" t="s">
        <v>180</v>
      </c>
      <c r="CR9278" s="333">
        <v>50556</v>
      </c>
      <c r="CS9278" s="262" t="s">
        <v>181</v>
      </c>
    </row>
    <row r="9279" spans="93:97" ht="39" customHeight="1">
      <c r="CO9279" s="333">
        <v>50557</v>
      </c>
      <c r="CP9279" s="262" t="s">
        <v>181</v>
      </c>
      <c r="CR9279" s="333">
        <v>50557</v>
      </c>
      <c r="CS9279" s="262" t="s">
        <v>182</v>
      </c>
    </row>
    <row r="9280" spans="93:97" ht="39" customHeight="1">
      <c r="CO9280" s="333">
        <v>50558</v>
      </c>
      <c r="CP9280" s="262" t="s">
        <v>182</v>
      </c>
      <c r="CR9280" s="333">
        <v>50558</v>
      </c>
      <c r="CS9280" s="262" t="s">
        <v>183</v>
      </c>
    </row>
    <row r="9281" spans="93:97" ht="39" customHeight="1">
      <c r="CO9281" s="333">
        <v>50559</v>
      </c>
      <c r="CP9281" s="262" t="s">
        <v>183</v>
      </c>
      <c r="CR9281" s="333">
        <v>50559</v>
      </c>
      <c r="CS9281" s="262" t="s">
        <v>184</v>
      </c>
    </row>
    <row r="9282" spans="93:97" ht="39" customHeight="1">
      <c r="CO9282" s="333">
        <v>50560</v>
      </c>
      <c r="CP9282" s="262" t="s">
        <v>184</v>
      </c>
      <c r="CR9282" s="333">
        <v>50560</v>
      </c>
      <c r="CS9282" s="262" t="s">
        <v>185</v>
      </c>
    </row>
    <row r="9283" spans="93:97" ht="39" customHeight="1">
      <c r="CO9283" s="333">
        <v>50561</v>
      </c>
      <c r="CP9283" s="262" t="s">
        <v>185</v>
      </c>
      <c r="CR9283" s="333">
        <v>50561</v>
      </c>
      <c r="CS9283" s="262" t="s">
        <v>186</v>
      </c>
    </row>
    <row r="9284" spans="93:97" ht="39" customHeight="1">
      <c r="CO9284" s="333">
        <v>50562</v>
      </c>
      <c r="CP9284" s="262" t="s">
        <v>186</v>
      </c>
      <c r="CR9284" s="333">
        <v>50562</v>
      </c>
      <c r="CS9284" s="262" t="s">
        <v>187</v>
      </c>
    </row>
    <row r="9285" spans="93:97" ht="39" customHeight="1">
      <c r="CO9285" s="333">
        <v>50563</v>
      </c>
      <c r="CP9285" s="262" t="s">
        <v>187</v>
      </c>
      <c r="CR9285" s="333">
        <v>50563</v>
      </c>
      <c r="CS9285" s="262" t="s">
        <v>188</v>
      </c>
    </row>
    <row r="9286" spans="93:97" ht="39" customHeight="1">
      <c r="CO9286" s="333">
        <v>50564</v>
      </c>
      <c r="CP9286" s="262" t="s">
        <v>188</v>
      </c>
      <c r="CR9286" s="333">
        <v>50564</v>
      </c>
      <c r="CS9286" s="262" t="s">
        <v>189</v>
      </c>
    </row>
    <row r="9287" spans="93:97" ht="39" customHeight="1">
      <c r="CO9287" s="333">
        <v>50565</v>
      </c>
      <c r="CP9287" s="262" t="s">
        <v>189</v>
      </c>
      <c r="CR9287" s="333">
        <v>50565</v>
      </c>
      <c r="CS9287" s="262" t="s">
        <v>190</v>
      </c>
    </row>
    <row r="9288" spans="93:97" ht="39" customHeight="1">
      <c r="CO9288" s="333">
        <v>50566</v>
      </c>
      <c r="CP9288" s="262" t="s">
        <v>190</v>
      </c>
      <c r="CR9288" s="333">
        <v>50566</v>
      </c>
      <c r="CS9288" s="262" t="s">
        <v>191</v>
      </c>
    </row>
    <row r="9289" spans="93:97" ht="39" customHeight="1">
      <c r="CO9289" s="333">
        <v>50567</v>
      </c>
      <c r="CP9289" s="262" t="s">
        <v>191</v>
      </c>
      <c r="CR9289" s="333">
        <v>50567</v>
      </c>
      <c r="CS9289" s="262" t="s">
        <v>192</v>
      </c>
    </row>
    <row r="9290" spans="93:97" ht="39" customHeight="1">
      <c r="CO9290" s="333">
        <v>50568</v>
      </c>
      <c r="CP9290" s="262" t="s">
        <v>192</v>
      </c>
      <c r="CR9290" s="333">
        <v>50568</v>
      </c>
      <c r="CS9290" s="262" t="s">
        <v>193</v>
      </c>
    </row>
    <row r="9291" spans="93:97" ht="39" customHeight="1">
      <c r="CO9291" s="333">
        <v>50569</v>
      </c>
      <c r="CP9291" s="262" t="s">
        <v>193</v>
      </c>
      <c r="CR9291" s="333">
        <v>50569</v>
      </c>
      <c r="CS9291" s="262" t="s">
        <v>194</v>
      </c>
    </row>
    <row r="9292" spans="93:97" ht="39" customHeight="1">
      <c r="CO9292" s="333">
        <v>50570</v>
      </c>
      <c r="CP9292" s="262" t="s">
        <v>194</v>
      </c>
      <c r="CR9292" s="333">
        <v>50570</v>
      </c>
      <c r="CS9292" s="262" t="s">
        <v>195</v>
      </c>
    </row>
    <row r="9293" spans="93:97" ht="39" customHeight="1">
      <c r="CO9293" s="333">
        <v>50571</v>
      </c>
      <c r="CP9293" s="262" t="s">
        <v>195</v>
      </c>
      <c r="CR9293" s="333">
        <v>50571</v>
      </c>
      <c r="CS9293" s="262" t="s">
        <v>196</v>
      </c>
    </row>
    <row r="9294" spans="93:97" ht="39" customHeight="1">
      <c r="CO9294" s="333">
        <v>50572</v>
      </c>
      <c r="CP9294" s="262" t="s">
        <v>196</v>
      </c>
      <c r="CR9294" s="333">
        <v>50572</v>
      </c>
      <c r="CS9294" s="262" t="s">
        <v>197</v>
      </c>
    </row>
    <row r="9295" spans="93:97" ht="39" customHeight="1">
      <c r="CO9295" s="333">
        <v>50573</v>
      </c>
      <c r="CP9295" s="262" t="s">
        <v>197</v>
      </c>
      <c r="CR9295" s="333">
        <v>50573</v>
      </c>
      <c r="CS9295" s="262" t="s">
        <v>198</v>
      </c>
    </row>
    <row r="9296" spans="93:97" ht="39" customHeight="1">
      <c r="CO9296" s="333">
        <v>50574</v>
      </c>
      <c r="CP9296" s="262" t="s">
        <v>198</v>
      </c>
      <c r="CR9296" s="333">
        <v>50574</v>
      </c>
      <c r="CS9296" s="262" t="s">
        <v>199</v>
      </c>
    </row>
    <row r="9297" spans="93:97" ht="39" customHeight="1">
      <c r="CO9297" s="333">
        <v>50575</v>
      </c>
      <c r="CP9297" s="262" t="s">
        <v>199</v>
      </c>
      <c r="CR9297" s="333">
        <v>50575</v>
      </c>
      <c r="CS9297" s="262" t="s">
        <v>200</v>
      </c>
    </row>
    <row r="9298" spans="93:97" ht="39" customHeight="1">
      <c r="CO9298" s="333">
        <v>50576</v>
      </c>
      <c r="CP9298" s="262" t="s">
        <v>200</v>
      </c>
      <c r="CR9298" s="333">
        <v>50576</v>
      </c>
      <c r="CS9298" s="262" t="s">
        <v>201</v>
      </c>
    </row>
    <row r="9299" spans="93:97" ht="39" customHeight="1">
      <c r="CO9299" s="333">
        <v>50577</v>
      </c>
      <c r="CP9299" s="262" t="s">
        <v>201</v>
      </c>
      <c r="CR9299" s="333">
        <v>50577</v>
      </c>
      <c r="CS9299" s="262" t="s">
        <v>202</v>
      </c>
    </row>
    <row r="9300" spans="93:97" ht="39" customHeight="1">
      <c r="CO9300" s="333">
        <v>50578</v>
      </c>
      <c r="CP9300" s="262" t="s">
        <v>202</v>
      </c>
      <c r="CR9300" s="333">
        <v>50578</v>
      </c>
      <c r="CS9300" s="262" t="s">
        <v>203</v>
      </c>
    </row>
    <row r="9301" spans="93:97" ht="39" customHeight="1">
      <c r="CO9301" s="333">
        <v>50579</v>
      </c>
      <c r="CP9301" s="262" t="s">
        <v>203</v>
      </c>
      <c r="CR9301" s="333">
        <v>50579</v>
      </c>
      <c r="CS9301" s="262" t="s">
        <v>204</v>
      </c>
    </row>
    <row r="9302" spans="93:97" ht="39" customHeight="1">
      <c r="CO9302" s="333">
        <v>50580</v>
      </c>
      <c r="CP9302" s="262" t="s">
        <v>204</v>
      </c>
      <c r="CR9302" s="333">
        <v>50580</v>
      </c>
      <c r="CS9302" s="262" t="s">
        <v>205</v>
      </c>
    </row>
    <row r="9303" spans="93:97" ht="39" customHeight="1">
      <c r="CO9303" s="333">
        <v>50581</v>
      </c>
      <c r="CP9303" s="262" t="s">
        <v>205</v>
      </c>
      <c r="CR9303" s="333">
        <v>50581</v>
      </c>
      <c r="CS9303" s="262" t="s">
        <v>206</v>
      </c>
    </row>
    <row r="9304" spans="93:97" ht="39" customHeight="1">
      <c r="CO9304" s="333">
        <v>50582</v>
      </c>
      <c r="CP9304" s="262" t="s">
        <v>206</v>
      </c>
      <c r="CR9304" s="333">
        <v>50582</v>
      </c>
      <c r="CS9304" s="262" t="s">
        <v>207</v>
      </c>
    </row>
    <row r="9305" spans="93:97" ht="39" customHeight="1">
      <c r="CO9305" s="333">
        <v>50583</v>
      </c>
      <c r="CP9305" s="262" t="s">
        <v>207</v>
      </c>
      <c r="CR9305" s="333">
        <v>50583</v>
      </c>
      <c r="CS9305" s="262" t="s">
        <v>208</v>
      </c>
    </row>
    <row r="9306" spans="93:97" ht="39" customHeight="1">
      <c r="CO9306" s="333">
        <v>50584</v>
      </c>
      <c r="CP9306" s="262" t="s">
        <v>208</v>
      </c>
      <c r="CR9306" s="333">
        <v>50584</v>
      </c>
      <c r="CS9306" s="262" t="s">
        <v>209</v>
      </c>
    </row>
    <row r="9307" spans="93:97" ht="39" customHeight="1">
      <c r="CO9307" s="333">
        <v>50585</v>
      </c>
      <c r="CP9307" s="262" t="s">
        <v>209</v>
      </c>
      <c r="CR9307" s="333">
        <v>50585</v>
      </c>
      <c r="CS9307" s="262" t="s">
        <v>210</v>
      </c>
    </row>
    <row r="9308" spans="93:97" ht="39" customHeight="1">
      <c r="CO9308" s="333">
        <v>50586</v>
      </c>
      <c r="CP9308" s="262" t="s">
        <v>210</v>
      </c>
      <c r="CR9308" s="333">
        <v>50586</v>
      </c>
      <c r="CS9308" s="262" t="s">
        <v>211</v>
      </c>
    </row>
    <row r="9309" spans="93:97" ht="39" customHeight="1">
      <c r="CO9309" s="333">
        <v>50587</v>
      </c>
      <c r="CP9309" s="262" t="s">
        <v>211</v>
      </c>
      <c r="CR9309" s="333">
        <v>50587</v>
      </c>
      <c r="CS9309" s="262" t="s">
        <v>212</v>
      </c>
    </row>
    <row r="9310" spans="93:97" ht="39" customHeight="1">
      <c r="CO9310" s="333">
        <v>50588</v>
      </c>
      <c r="CP9310" s="262" t="s">
        <v>212</v>
      </c>
      <c r="CR9310" s="333">
        <v>50588</v>
      </c>
      <c r="CS9310" s="262" t="s">
        <v>213</v>
      </c>
    </row>
    <row r="9311" spans="93:97" ht="39" customHeight="1">
      <c r="CO9311" s="333">
        <v>50589</v>
      </c>
      <c r="CP9311" s="262" t="s">
        <v>213</v>
      </c>
      <c r="CR9311" s="333">
        <v>50589</v>
      </c>
      <c r="CS9311" s="262" t="s">
        <v>214</v>
      </c>
    </row>
    <row r="9312" spans="93:97" ht="39" customHeight="1">
      <c r="CO9312" s="333">
        <v>50590</v>
      </c>
      <c r="CP9312" s="262" t="s">
        <v>214</v>
      </c>
      <c r="CR9312" s="333">
        <v>50590</v>
      </c>
      <c r="CS9312" s="262" t="s">
        <v>215</v>
      </c>
    </row>
    <row r="9313" spans="93:97" ht="39" customHeight="1">
      <c r="CO9313" s="333">
        <v>50591</v>
      </c>
      <c r="CP9313" s="262" t="s">
        <v>215</v>
      </c>
      <c r="CR9313" s="333">
        <v>50591</v>
      </c>
      <c r="CS9313" s="262" t="s">
        <v>216</v>
      </c>
    </row>
    <row r="9314" spans="93:97" ht="39" customHeight="1">
      <c r="CO9314" s="333">
        <v>50592</v>
      </c>
      <c r="CP9314" s="262" t="s">
        <v>216</v>
      </c>
      <c r="CR9314" s="333">
        <v>50592</v>
      </c>
      <c r="CS9314" s="262" t="s">
        <v>217</v>
      </c>
    </row>
    <row r="9315" spans="93:97" ht="39" customHeight="1">
      <c r="CO9315" s="333">
        <v>50593</v>
      </c>
      <c r="CP9315" s="262" t="s">
        <v>217</v>
      </c>
      <c r="CR9315" s="333">
        <v>50593</v>
      </c>
      <c r="CS9315" s="262" t="s">
        <v>218</v>
      </c>
    </row>
    <row r="9316" spans="93:97" ht="39" customHeight="1">
      <c r="CO9316" s="333">
        <v>50594</v>
      </c>
      <c r="CP9316" s="262" t="s">
        <v>218</v>
      </c>
      <c r="CR9316" s="333">
        <v>50594</v>
      </c>
      <c r="CS9316" s="262" t="s">
        <v>219</v>
      </c>
    </row>
    <row r="9317" spans="93:97" ht="39" customHeight="1">
      <c r="CO9317" s="333">
        <v>50595</v>
      </c>
      <c r="CP9317" s="262" t="s">
        <v>219</v>
      </c>
      <c r="CR9317" s="333">
        <v>50595</v>
      </c>
      <c r="CS9317" s="262" t="s">
        <v>220</v>
      </c>
    </row>
    <row r="9318" spans="93:97" ht="39" customHeight="1">
      <c r="CO9318" s="333">
        <v>50596</v>
      </c>
      <c r="CP9318" s="262" t="s">
        <v>220</v>
      </c>
      <c r="CR9318" s="333">
        <v>50596</v>
      </c>
      <c r="CS9318" s="262" t="s">
        <v>221</v>
      </c>
    </row>
    <row r="9319" spans="93:97" ht="39" customHeight="1">
      <c r="CO9319" s="333">
        <v>50597</v>
      </c>
      <c r="CP9319" s="262" t="s">
        <v>221</v>
      </c>
      <c r="CR9319" s="333">
        <v>50597</v>
      </c>
      <c r="CS9319" s="262" t="s">
        <v>222</v>
      </c>
    </row>
    <row r="9320" spans="93:97" ht="39" customHeight="1">
      <c r="CO9320" s="333">
        <v>50598</v>
      </c>
      <c r="CP9320" s="262" t="s">
        <v>222</v>
      </c>
      <c r="CR9320" s="333">
        <v>50598</v>
      </c>
      <c r="CS9320" s="262" t="s">
        <v>223</v>
      </c>
    </row>
    <row r="9321" spans="93:97" ht="39" customHeight="1">
      <c r="CO9321" s="333">
        <v>50599</v>
      </c>
      <c r="CP9321" s="262" t="s">
        <v>223</v>
      </c>
      <c r="CR9321" s="333">
        <v>50599</v>
      </c>
      <c r="CS9321" s="262" t="s">
        <v>224</v>
      </c>
    </row>
    <row r="9322" spans="93:97" ht="39" customHeight="1">
      <c r="CO9322" s="333">
        <v>50600</v>
      </c>
      <c r="CP9322" s="262" t="s">
        <v>224</v>
      </c>
      <c r="CR9322" s="333">
        <v>50600</v>
      </c>
      <c r="CS9322" s="262" t="s">
        <v>225</v>
      </c>
    </row>
    <row r="9323" spans="93:97" ht="39" customHeight="1">
      <c r="CO9323" s="333">
        <v>50601</v>
      </c>
      <c r="CP9323" s="262" t="s">
        <v>225</v>
      </c>
      <c r="CR9323" s="333">
        <v>50601</v>
      </c>
      <c r="CS9323" s="262" t="s">
        <v>226</v>
      </c>
    </row>
    <row r="9324" spans="93:97" ht="39" customHeight="1">
      <c r="CO9324" s="333">
        <v>50602</v>
      </c>
      <c r="CP9324" s="262" t="s">
        <v>226</v>
      </c>
      <c r="CR9324" s="333">
        <v>50602</v>
      </c>
      <c r="CS9324" s="262" t="s">
        <v>227</v>
      </c>
    </row>
    <row r="9325" spans="93:97" ht="39" customHeight="1">
      <c r="CO9325" s="333">
        <v>50603</v>
      </c>
      <c r="CP9325" s="262" t="s">
        <v>227</v>
      </c>
      <c r="CR9325" s="333">
        <v>50603</v>
      </c>
      <c r="CS9325" s="262" t="s">
        <v>228</v>
      </c>
    </row>
    <row r="9326" spans="93:97" ht="39" customHeight="1">
      <c r="CO9326" s="333">
        <v>50604</v>
      </c>
      <c r="CP9326" s="262" t="s">
        <v>228</v>
      </c>
      <c r="CR9326" s="333">
        <v>50604</v>
      </c>
      <c r="CS9326" s="262" t="s">
        <v>229</v>
      </c>
    </row>
    <row r="9327" spans="93:97" ht="39" customHeight="1">
      <c r="CO9327" s="333">
        <v>50605</v>
      </c>
      <c r="CP9327" s="262" t="s">
        <v>229</v>
      </c>
      <c r="CR9327" s="333">
        <v>50605</v>
      </c>
      <c r="CS9327" s="262" t="s">
        <v>230</v>
      </c>
    </row>
    <row r="9328" spans="93:97" ht="39" customHeight="1">
      <c r="CO9328" s="333">
        <v>50606</v>
      </c>
      <c r="CP9328" s="262" t="s">
        <v>230</v>
      </c>
      <c r="CR9328" s="333">
        <v>50606</v>
      </c>
      <c r="CS9328" s="262" t="s">
        <v>231</v>
      </c>
    </row>
    <row r="9329" spans="93:97" ht="39" customHeight="1">
      <c r="CO9329" s="333">
        <v>50607</v>
      </c>
      <c r="CP9329" s="262" t="s">
        <v>231</v>
      </c>
      <c r="CR9329" s="333">
        <v>50607</v>
      </c>
      <c r="CS9329" s="262" t="s">
        <v>232</v>
      </c>
    </row>
    <row r="9330" spans="93:97" ht="39" customHeight="1">
      <c r="CO9330" s="333">
        <v>50608</v>
      </c>
      <c r="CP9330" s="262" t="s">
        <v>232</v>
      </c>
      <c r="CR9330" s="333">
        <v>50608</v>
      </c>
      <c r="CS9330" s="262" t="s">
        <v>233</v>
      </c>
    </row>
    <row r="9331" spans="93:97" ht="39" customHeight="1">
      <c r="CO9331" s="333">
        <v>50609</v>
      </c>
      <c r="CP9331" s="262" t="s">
        <v>233</v>
      </c>
      <c r="CR9331" s="333">
        <v>50609</v>
      </c>
      <c r="CS9331" s="262" t="s">
        <v>234</v>
      </c>
    </row>
    <row r="9332" spans="93:97" ht="39" customHeight="1">
      <c r="CO9332" s="333">
        <v>50610</v>
      </c>
      <c r="CP9332" s="262" t="s">
        <v>234</v>
      </c>
      <c r="CR9332" s="333">
        <v>50610</v>
      </c>
      <c r="CS9332" s="262" t="s">
        <v>235</v>
      </c>
    </row>
    <row r="9333" spans="93:97" ht="39" customHeight="1">
      <c r="CO9333" s="333">
        <v>50611</v>
      </c>
      <c r="CP9333" s="262" t="s">
        <v>235</v>
      </c>
      <c r="CR9333" s="333">
        <v>50611</v>
      </c>
      <c r="CS9333" s="262" t="s">
        <v>236</v>
      </c>
    </row>
    <row r="9334" spans="93:97" ht="39" customHeight="1">
      <c r="CO9334" s="333">
        <v>50612</v>
      </c>
      <c r="CP9334" s="262" t="s">
        <v>236</v>
      </c>
      <c r="CR9334" s="333">
        <v>50612</v>
      </c>
      <c r="CS9334" s="262" t="s">
        <v>237</v>
      </c>
    </row>
    <row r="9335" spans="93:97" ht="39" customHeight="1">
      <c r="CO9335" s="333">
        <v>50613</v>
      </c>
      <c r="CP9335" s="262" t="s">
        <v>237</v>
      </c>
      <c r="CR9335" s="333">
        <v>50613</v>
      </c>
      <c r="CS9335" s="262" t="s">
        <v>238</v>
      </c>
    </row>
    <row r="9336" spans="93:97" ht="39" customHeight="1">
      <c r="CO9336" s="333">
        <v>50614</v>
      </c>
      <c r="CP9336" s="262" t="s">
        <v>238</v>
      </c>
      <c r="CR9336" s="333">
        <v>50614</v>
      </c>
      <c r="CS9336" s="262" t="s">
        <v>239</v>
      </c>
    </row>
    <row r="9337" spans="93:97" ht="39" customHeight="1">
      <c r="CO9337" s="333">
        <v>50615</v>
      </c>
      <c r="CP9337" s="262" t="s">
        <v>239</v>
      </c>
      <c r="CR9337" s="333">
        <v>50615</v>
      </c>
      <c r="CS9337" s="262" t="s">
        <v>240</v>
      </c>
    </row>
    <row r="9338" spans="93:97" ht="39" customHeight="1">
      <c r="CO9338" s="333">
        <v>50616</v>
      </c>
      <c r="CP9338" s="262" t="s">
        <v>240</v>
      </c>
      <c r="CR9338" s="333">
        <v>50616</v>
      </c>
      <c r="CS9338" s="262" t="s">
        <v>241</v>
      </c>
    </row>
    <row r="9339" spans="93:97" ht="39" customHeight="1">
      <c r="CO9339" s="333">
        <v>50617</v>
      </c>
      <c r="CP9339" s="262" t="s">
        <v>241</v>
      </c>
      <c r="CR9339" s="333">
        <v>50617</v>
      </c>
      <c r="CS9339" s="262" t="s">
        <v>242</v>
      </c>
    </row>
    <row r="9340" spans="93:97" ht="39" customHeight="1">
      <c r="CO9340" s="333">
        <v>50618</v>
      </c>
      <c r="CP9340" s="262" t="s">
        <v>242</v>
      </c>
      <c r="CR9340" s="333">
        <v>50618</v>
      </c>
      <c r="CS9340" s="262" t="s">
        <v>243</v>
      </c>
    </row>
    <row r="9341" spans="93:97" ht="39" customHeight="1">
      <c r="CO9341" s="333">
        <v>50619</v>
      </c>
      <c r="CP9341" s="262" t="s">
        <v>243</v>
      </c>
      <c r="CR9341" s="333">
        <v>50619</v>
      </c>
      <c r="CS9341" s="262" t="s">
        <v>244</v>
      </c>
    </row>
    <row r="9342" spans="93:97" ht="39" customHeight="1">
      <c r="CO9342" s="333">
        <v>50620</v>
      </c>
      <c r="CP9342" s="262" t="s">
        <v>244</v>
      </c>
      <c r="CR9342" s="333">
        <v>50620</v>
      </c>
      <c r="CS9342" s="262" t="s">
        <v>245</v>
      </c>
    </row>
    <row r="9343" spans="93:97" ht="39" customHeight="1">
      <c r="CO9343" s="333">
        <v>50621</v>
      </c>
      <c r="CP9343" s="262" t="s">
        <v>245</v>
      </c>
      <c r="CR9343" s="333">
        <v>50621</v>
      </c>
      <c r="CS9343" s="262" t="s">
        <v>246</v>
      </c>
    </row>
    <row r="9344" spans="93:97" ht="39" customHeight="1">
      <c r="CO9344" s="333">
        <v>50622</v>
      </c>
      <c r="CP9344" s="262" t="s">
        <v>246</v>
      </c>
      <c r="CR9344" s="333">
        <v>50622</v>
      </c>
      <c r="CS9344" s="262" t="s">
        <v>247</v>
      </c>
    </row>
    <row r="9345" spans="93:97" ht="39" customHeight="1">
      <c r="CO9345" s="333">
        <v>50623</v>
      </c>
      <c r="CP9345" s="262" t="s">
        <v>247</v>
      </c>
      <c r="CR9345" s="333">
        <v>50623</v>
      </c>
      <c r="CS9345" s="262" t="s">
        <v>248</v>
      </c>
    </row>
    <row r="9346" spans="93:97" ht="39" customHeight="1">
      <c r="CO9346" s="333">
        <v>50624</v>
      </c>
      <c r="CP9346" s="262" t="s">
        <v>248</v>
      </c>
      <c r="CR9346" s="333">
        <v>50624</v>
      </c>
      <c r="CS9346" s="262" t="s">
        <v>249</v>
      </c>
    </row>
    <row r="9347" spans="93:97" ht="39" customHeight="1">
      <c r="CO9347" s="333">
        <v>50625</v>
      </c>
      <c r="CP9347" s="262" t="s">
        <v>249</v>
      </c>
      <c r="CR9347" s="333">
        <v>50625</v>
      </c>
      <c r="CS9347" s="262" t="s">
        <v>250</v>
      </c>
    </row>
    <row r="9348" spans="93:97" ht="39" customHeight="1">
      <c r="CO9348" s="333">
        <v>50626</v>
      </c>
      <c r="CP9348" s="262" t="s">
        <v>250</v>
      </c>
      <c r="CR9348" s="333">
        <v>50626</v>
      </c>
      <c r="CS9348" s="262" t="s">
        <v>251</v>
      </c>
    </row>
    <row r="9349" spans="93:97" ht="39" customHeight="1">
      <c r="CO9349" s="333">
        <v>50627</v>
      </c>
      <c r="CP9349" s="262" t="s">
        <v>251</v>
      </c>
      <c r="CR9349" s="333">
        <v>50627</v>
      </c>
      <c r="CS9349" s="262" t="s">
        <v>252</v>
      </c>
    </row>
    <row r="9350" spans="93:97" ht="39" customHeight="1">
      <c r="CO9350" s="333">
        <v>50628</v>
      </c>
      <c r="CP9350" s="262" t="s">
        <v>252</v>
      </c>
      <c r="CR9350" s="333">
        <v>50628</v>
      </c>
      <c r="CS9350" s="262" t="s">
        <v>253</v>
      </c>
    </row>
    <row r="9351" spans="93:97" ht="39" customHeight="1">
      <c r="CO9351" s="333">
        <v>50629</v>
      </c>
      <c r="CP9351" s="262" t="s">
        <v>253</v>
      </c>
      <c r="CR9351" s="333">
        <v>50629</v>
      </c>
      <c r="CS9351" s="262" t="s">
        <v>254</v>
      </c>
    </row>
    <row r="9352" spans="93:97" ht="39" customHeight="1">
      <c r="CO9352" s="333">
        <v>50630</v>
      </c>
      <c r="CP9352" s="262" t="s">
        <v>254</v>
      </c>
      <c r="CR9352" s="333">
        <v>50630</v>
      </c>
      <c r="CS9352" s="262" t="s">
        <v>255</v>
      </c>
    </row>
    <row r="9353" spans="93:97" ht="39" customHeight="1">
      <c r="CO9353" s="333">
        <v>50631</v>
      </c>
      <c r="CP9353" s="262" t="s">
        <v>255</v>
      </c>
      <c r="CR9353" s="333">
        <v>50631</v>
      </c>
      <c r="CS9353" s="262" t="s">
        <v>256</v>
      </c>
    </row>
    <row r="9354" spans="93:97" ht="39" customHeight="1">
      <c r="CO9354" s="333">
        <v>50632</v>
      </c>
      <c r="CP9354" s="262" t="s">
        <v>256</v>
      </c>
      <c r="CR9354" s="333">
        <v>50632</v>
      </c>
      <c r="CS9354" s="262" t="s">
        <v>257</v>
      </c>
    </row>
    <row r="9355" spans="93:97" ht="39" customHeight="1">
      <c r="CO9355" s="333">
        <v>50633</v>
      </c>
      <c r="CP9355" s="262" t="s">
        <v>257</v>
      </c>
      <c r="CR9355" s="333">
        <v>50633</v>
      </c>
      <c r="CS9355" s="262" t="s">
        <v>258</v>
      </c>
    </row>
    <row r="9356" spans="93:97" ht="39" customHeight="1">
      <c r="CO9356" s="333">
        <v>50634</v>
      </c>
      <c r="CP9356" s="262" t="s">
        <v>258</v>
      </c>
      <c r="CR9356" s="333">
        <v>50634</v>
      </c>
      <c r="CS9356" s="262" t="s">
        <v>259</v>
      </c>
    </row>
    <row r="9357" spans="93:97" ht="39" customHeight="1">
      <c r="CO9357" s="333">
        <v>50635</v>
      </c>
      <c r="CP9357" s="262" t="s">
        <v>259</v>
      </c>
      <c r="CR9357" s="333">
        <v>50635</v>
      </c>
      <c r="CS9357" s="262" t="s">
        <v>260</v>
      </c>
    </row>
    <row r="9358" spans="93:97" ht="39" customHeight="1">
      <c r="CO9358" s="333">
        <v>50636</v>
      </c>
      <c r="CP9358" s="262" t="s">
        <v>260</v>
      </c>
      <c r="CR9358" s="333">
        <v>50636</v>
      </c>
      <c r="CS9358" s="262" t="s">
        <v>261</v>
      </c>
    </row>
    <row r="9359" spans="93:97" ht="39" customHeight="1">
      <c r="CO9359" s="333">
        <v>50637</v>
      </c>
      <c r="CP9359" s="262" t="s">
        <v>261</v>
      </c>
      <c r="CR9359" s="333">
        <v>50637</v>
      </c>
      <c r="CS9359" s="262" t="s">
        <v>262</v>
      </c>
    </row>
    <row r="9360" spans="93:97" ht="39" customHeight="1">
      <c r="CO9360" s="333">
        <v>50638</v>
      </c>
      <c r="CP9360" s="262" t="s">
        <v>262</v>
      </c>
      <c r="CR9360" s="333">
        <v>50638</v>
      </c>
      <c r="CS9360" s="262" t="s">
        <v>263</v>
      </c>
    </row>
    <row r="9361" spans="93:97" ht="39" customHeight="1">
      <c r="CO9361" s="333">
        <v>50639</v>
      </c>
      <c r="CP9361" s="262" t="s">
        <v>263</v>
      </c>
      <c r="CR9361" s="333">
        <v>50639</v>
      </c>
      <c r="CS9361" s="262" t="s">
        <v>264</v>
      </c>
    </row>
    <row r="9362" spans="93:97" ht="39" customHeight="1">
      <c r="CO9362" s="333">
        <v>50640</v>
      </c>
      <c r="CP9362" s="262" t="s">
        <v>264</v>
      </c>
      <c r="CR9362" s="333">
        <v>50640</v>
      </c>
      <c r="CS9362" s="262" t="s">
        <v>265</v>
      </c>
    </row>
    <row r="9363" spans="93:97" ht="39" customHeight="1">
      <c r="CO9363" s="333">
        <v>50641</v>
      </c>
      <c r="CP9363" s="262" t="s">
        <v>265</v>
      </c>
      <c r="CR9363" s="333">
        <v>50641</v>
      </c>
      <c r="CS9363" s="262" t="s">
        <v>266</v>
      </c>
    </row>
    <row r="9364" spans="93:97" ht="39" customHeight="1">
      <c r="CO9364" s="333">
        <v>50642</v>
      </c>
      <c r="CP9364" s="262" t="s">
        <v>266</v>
      </c>
      <c r="CR9364" s="333">
        <v>50642</v>
      </c>
      <c r="CS9364" s="262" t="s">
        <v>267</v>
      </c>
    </row>
    <row r="9365" spans="93:97" ht="39" customHeight="1">
      <c r="CO9365" s="333">
        <v>50643</v>
      </c>
      <c r="CP9365" s="262" t="s">
        <v>267</v>
      </c>
      <c r="CR9365" s="333">
        <v>50643</v>
      </c>
      <c r="CS9365" s="262" t="s">
        <v>268</v>
      </c>
    </row>
    <row r="9366" spans="93:97" ht="39" customHeight="1">
      <c r="CO9366" s="333">
        <v>50644</v>
      </c>
      <c r="CP9366" s="262" t="s">
        <v>268</v>
      </c>
      <c r="CR9366" s="333">
        <v>50644</v>
      </c>
      <c r="CS9366" s="262" t="s">
        <v>269</v>
      </c>
    </row>
    <row r="9367" spans="93:97" ht="39" customHeight="1">
      <c r="CO9367" s="333">
        <v>50645</v>
      </c>
      <c r="CP9367" s="262" t="s">
        <v>269</v>
      </c>
      <c r="CR9367" s="333">
        <v>50645</v>
      </c>
      <c r="CS9367" s="262" t="s">
        <v>270</v>
      </c>
    </row>
    <row r="9368" spans="93:97" ht="39" customHeight="1">
      <c r="CO9368" s="333">
        <v>50646</v>
      </c>
      <c r="CP9368" s="262" t="s">
        <v>270</v>
      </c>
      <c r="CR9368" s="333">
        <v>50646</v>
      </c>
      <c r="CS9368" s="262" t="s">
        <v>271</v>
      </c>
    </row>
    <row r="9369" spans="93:97" ht="39" customHeight="1">
      <c r="CO9369" s="333">
        <v>50647</v>
      </c>
      <c r="CP9369" s="262" t="s">
        <v>271</v>
      </c>
      <c r="CR9369" s="333">
        <v>50647</v>
      </c>
      <c r="CS9369" s="262" t="s">
        <v>272</v>
      </c>
    </row>
    <row r="9370" spans="93:97" ht="39" customHeight="1">
      <c r="CO9370" s="333">
        <v>50648</v>
      </c>
      <c r="CP9370" s="262" t="s">
        <v>272</v>
      </c>
      <c r="CR9370" s="333">
        <v>50648</v>
      </c>
      <c r="CS9370" s="262" t="s">
        <v>273</v>
      </c>
    </row>
    <row r="9371" spans="93:97" ht="39" customHeight="1">
      <c r="CO9371" s="333">
        <v>50649</v>
      </c>
      <c r="CP9371" s="262" t="s">
        <v>273</v>
      </c>
      <c r="CR9371" s="333">
        <v>50649</v>
      </c>
      <c r="CS9371" s="262" t="s">
        <v>274</v>
      </c>
    </row>
    <row r="9372" spans="93:97" ht="39" customHeight="1">
      <c r="CO9372" s="333">
        <v>50650</v>
      </c>
      <c r="CP9372" s="262" t="s">
        <v>274</v>
      </c>
      <c r="CR9372" s="333">
        <v>50650</v>
      </c>
      <c r="CS9372" s="262" t="s">
        <v>275</v>
      </c>
    </row>
    <row r="9373" spans="93:97" ht="39" customHeight="1">
      <c r="CO9373" s="333">
        <v>50651</v>
      </c>
      <c r="CP9373" s="262" t="s">
        <v>275</v>
      </c>
      <c r="CR9373" s="333">
        <v>50651</v>
      </c>
      <c r="CS9373" s="262" t="s">
        <v>276</v>
      </c>
    </row>
    <row r="9374" spans="93:97" ht="39" customHeight="1">
      <c r="CO9374" s="333">
        <v>50652</v>
      </c>
      <c r="CP9374" s="262" t="s">
        <v>276</v>
      </c>
      <c r="CR9374" s="333">
        <v>50652</v>
      </c>
      <c r="CS9374" s="262" t="s">
        <v>277</v>
      </c>
    </row>
    <row r="9375" spans="93:97" ht="39" customHeight="1">
      <c r="CO9375" s="333">
        <v>50653</v>
      </c>
      <c r="CP9375" s="262" t="s">
        <v>277</v>
      </c>
      <c r="CR9375" s="333">
        <v>50653</v>
      </c>
      <c r="CS9375" s="262" t="s">
        <v>278</v>
      </c>
    </row>
    <row r="9376" spans="93:97" ht="39" customHeight="1">
      <c r="CO9376" s="333">
        <v>50654</v>
      </c>
      <c r="CP9376" s="262" t="s">
        <v>278</v>
      </c>
      <c r="CR9376" s="333">
        <v>50654</v>
      </c>
      <c r="CS9376" s="262" t="s">
        <v>279</v>
      </c>
    </row>
    <row r="9377" spans="93:97" ht="39" customHeight="1">
      <c r="CO9377" s="333">
        <v>50655</v>
      </c>
      <c r="CP9377" s="262" t="s">
        <v>279</v>
      </c>
      <c r="CR9377" s="333">
        <v>50655</v>
      </c>
      <c r="CS9377" s="262" t="s">
        <v>280</v>
      </c>
    </row>
    <row r="9378" spans="93:97" ht="39" customHeight="1">
      <c r="CO9378" s="333">
        <v>50656</v>
      </c>
      <c r="CP9378" s="262" t="s">
        <v>280</v>
      </c>
      <c r="CR9378" s="333">
        <v>50656</v>
      </c>
      <c r="CS9378" s="262" t="s">
        <v>281</v>
      </c>
    </row>
    <row r="9379" spans="93:97" ht="39" customHeight="1">
      <c r="CO9379" s="333">
        <v>50657</v>
      </c>
      <c r="CP9379" s="262" t="s">
        <v>281</v>
      </c>
      <c r="CR9379" s="333">
        <v>50657</v>
      </c>
      <c r="CS9379" s="262" t="s">
        <v>282</v>
      </c>
    </row>
    <row r="9380" spans="93:97" ht="39" customHeight="1">
      <c r="CO9380" s="333">
        <v>50658</v>
      </c>
      <c r="CP9380" s="262" t="s">
        <v>282</v>
      </c>
      <c r="CR9380" s="333">
        <v>50658</v>
      </c>
      <c r="CS9380" s="262" t="s">
        <v>283</v>
      </c>
    </row>
    <row r="9381" spans="93:97" ht="39" customHeight="1">
      <c r="CO9381" s="333">
        <v>50659</v>
      </c>
      <c r="CP9381" s="262" t="s">
        <v>283</v>
      </c>
      <c r="CR9381" s="333">
        <v>50659</v>
      </c>
      <c r="CS9381" s="262" t="s">
        <v>284</v>
      </c>
    </row>
    <row r="9382" spans="93:97" ht="39" customHeight="1">
      <c r="CO9382" s="333">
        <v>50660</v>
      </c>
      <c r="CP9382" s="262" t="s">
        <v>284</v>
      </c>
      <c r="CR9382" s="333">
        <v>50660</v>
      </c>
      <c r="CS9382" s="262" t="s">
        <v>285</v>
      </c>
    </row>
    <row r="9383" spans="93:97" ht="39" customHeight="1">
      <c r="CO9383" s="333">
        <v>50661</v>
      </c>
      <c r="CP9383" s="262" t="s">
        <v>285</v>
      </c>
      <c r="CR9383" s="333">
        <v>50661</v>
      </c>
      <c r="CS9383" s="262" t="s">
        <v>286</v>
      </c>
    </row>
    <row r="9384" spans="93:97" ht="39" customHeight="1">
      <c r="CO9384" s="333">
        <v>50662</v>
      </c>
      <c r="CP9384" s="262" t="s">
        <v>286</v>
      </c>
      <c r="CR9384" s="333">
        <v>50662</v>
      </c>
      <c r="CS9384" s="262" t="s">
        <v>287</v>
      </c>
    </row>
    <row r="9385" spans="93:97" ht="39" customHeight="1">
      <c r="CO9385" s="333">
        <v>50663</v>
      </c>
      <c r="CP9385" s="262" t="s">
        <v>287</v>
      </c>
      <c r="CR9385" s="333">
        <v>50663</v>
      </c>
      <c r="CS9385" s="262" t="s">
        <v>288</v>
      </c>
    </row>
    <row r="9386" spans="93:97" ht="39" customHeight="1">
      <c r="CO9386" s="333">
        <v>50664</v>
      </c>
      <c r="CP9386" s="262" t="s">
        <v>288</v>
      </c>
      <c r="CR9386" s="333">
        <v>50664</v>
      </c>
      <c r="CS9386" s="262" t="s">
        <v>289</v>
      </c>
    </row>
    <row r="9387" spans="93:97" ht="39" customHeight="1">
      <c r="CO9387" s="333">
        <v>50665</v>
      </c>
      <c r="CP9387" s="262" t="s">
        <v>289</v>
      </c>
      <c r="CR9387" s="333">
        <v>50665</v>
      </c>
      <c r="CS9387" s="262" t="s">
        <v>290</v>
      </c>
    </row>
    <row r="9388" spans="93:97" ht="39" customHeight="1">
      <c r="CO9388" s="333">
        <v>50666</v>
      </c>
      <c r="CP9388" s="262" t="s">
        <v>290</v>
      </c>
      <c r="CR9388" s="333">
        <v>50666</v>
      </c>
      <c r="CS9388" s="262" t="s">
        <v>291</v>
      </c>
    </row>
    <row r="9389" spans="93:97" ht="39" customHeight="1">
      <c r="CO9389" s="333">
        <v>50667</v>
      </c>
      <c r="CP9389" s="262" t="s">
        <v>291</v>
      </c>
      <c r="CR9389" s="333">
        <v>50667</v>
      </c>
      <c r="CS9389" s="262" t="s">
        <v>292</v>
      </c>
    </row>
    <row r="9390" spans="93:97" ht="39" customHeight="1">
      <c r="CO9390" s="333">
        <v>50668</v>
      </c>
      <c r="CP9390" s="262" t="s">
        <v>292</v>
      </c>
      <c r="CR9390" s="333">
        <v>50668</v>
      </c>
      <c r="CS9390" s="262" t="s">
        <v>293</v>
      </c>
    </row>
    <row r="9391" spans="93:97" ht="39" customHeight="1">
      <c r="CO9391" s="333">
        <v>50669</v>
      </c>
      <c r="CP9391" s="262" t="s">
        <v>293</v>
      </c>
      <c r="CR9391" s="333">
        <v>50669</v>
      </c>
      <c r="CS9391" s="262" t="s">
        <v>294</v>
      </c>
    </row>
    <row r="9392" spans="93:97" ht="39" customHeight="1">
      <c r="CO9392" s="333">
        <v>50670</v>
      </c>
      <c r="CP9392" s="262" t="s">
        <v>294</v>
      </c>
      <c r="CR9392" s="333">
        <v>50670</v>
      </c>
      <c r="CS9392" s="262" t="s">
        <v>295</v>
      </c>
    </row>
    <row r="9393" spans="93:97" ht="39" customHeight="1">
      <c r="CO9393" s="333">
        <v>50671</v>
      </c>
      <c r="CP9393" s="262" t="s">
        <v>295</v>
      </c>
      <c r="CR9393" s="333">
        <v>50671</v>
      </c>
      <c r="CS9393" s="262" t="s">
        <v>296</v>
      </c>
    </row>
    <row r="9394" spans="93:97" ht="39" customHeight="1">
      <c r="CO9394" s="333">
        <v>50672</v>
      </c>
      <c r="CP9394" s="262" t="s">
        <v>296</v>
      </c>
      <c r="CR9394" s="333">
        <v>50672</v>
      </c>
      <c r="CS9394" s="262" t="s">
        <v>297</v>
      </c>
    </row>
    <row r="9395" spans="93:97" ht="39" customHeight="1">
      <c r="CO9395" s="333">
        <v>50673</v>
      </c>
      <c r="CP9395" s="262" t="s">
        <v>297</v>
      </c>
      <c r="CR9395" s="333">
        <v>50673</v>
      </c>
      <c r="CS9395" s="262" t="s">
        <v>298</v>
      </c>
    </row>
    <row r="9396" spans="93:97" ht="39" customHeight="1">
      <c r="CO9396" s="333">
        <v>50674</v>
      </c>
      <c r="CP9396" s="262" t="s">
        <v>298</v>
      </c>
      <c r="CR9396" s="333">
        <v>50674</v>
      </c>
      <c r="CS9396" s="262" t="s">
        <v>299</v>
      </c>
    </row>
    <row r="9397" spans="93:97" ht="39" customHeight="1">
      <c r="CO9397" s="333">
        <v>50675</v>
      </c>
      <c r="CP9397" s="262" t="s">
        <v>299</v>
      </c>
      <c r="CR9397" s="333">
        <v>50675</v>
      </c>
      <c r="CS9397" s="262" t="s">
        <v>300</v>
      </c>
    </row>
    <row r="9398" spans="93:97" ht="39" customHeight="1">
      <c r="CO9398" s="333">
        <v>50676</v>
      </c>
      <c r="CP9398" s="262" t="s">
        <v>300</v>
      </c>
      <c r="CR9398" s="333">
        <v>50676</v>
      </c>
      <c r="CS9398" s="262" t="s">
        <v>301</v>
      </c>
    </row>
    <row r="9399" spans="93:97" ht="39" customHeight="1">
      <c r="CO9399" s="333">
        <v>50677</v>
      </c>
      <c r="CP9399" s="262" t="s">
        <v>301</v>
      </c>
      <c r="CR9399" s="333">
        <v>50677</v>
      </c>
      <c r="CS9399" s="262" t="s">
        <v>302</v>
      </c>
    </row>
    <row r="9400" spans="93:97" ht="39" customHeight="1">
      <c r="CO9400" s="333">
        <v>50678</v>
      </c>
      <c r="CP9400" s="262" t="s">
        <v>302</v>
      </c>
      <c r="CR9400" s="333">
        <v>50678</v>
      </c>
      <c r="CS9400" s="262" t="s">
        <v>303</v>
      </c>
    </row>
    <row r="9401" spans="93:97" ht="39" customHeight="1">
      <c r="CO9401" s="333">
        <v>50679</v>
      </c>
      <c r="CP9401" s="262" t="s">
        <v>303</v>
      </c>
      <c r="CR9401" s="333">
        <v>50679</v>
      </c>
      <c r="CS9401" s="262" t="s">
        <v>304</v>
      </c>
    </row>
    <row r="9402" spans="93:97" ht="39" customHeight="1">
      <c r="CO9402" s="333">
        <v>50680</v>
      </c>
      <c r="CP9402" s="262" t="s">
        <v>304</v>
      </c>
      <c r="CR9402" s="333">
        <v>50680</v>
      </c>
      <c r="CS9402" s="262" t="s">
        <v>305</v>
      </c>
    </row>
    <row r="9403" spans="93:97" ht="39" customHeight="1">
      <c r="CO9403" s="333">
        <v>50681</v>
      </c>
      <c r="CP9403" s="262" t="s">
        <v>305</v>
      </c>
      <c r="CR9403" s="333">
        <v>50681</v>
      </c>
      <c r="CS9403" s="262" t="s">
        <v>306</v>
      </c>
    </row>
    <row r="9404" spans="93:97" ht="39" customHeight="1">
      <c r="CO9404" s="333">
        <v>50682</v>
      </c>
      <c r="CP9404" s="262" t="s">
        <v>306</v>
      </c>
      <c r="CR9404" s="333">
        <v>50682</v>
      </c>
      <c r="CS9404" s="262" t="s">
        <v>307</v>
      </c>
    </row>
    <row r="9405" spans="93:97" ht="39" customHeight="1">
      <c r="CO9405" s="333">
        <v>50683</v>
      </c>
      <c r="CP9405" s="262" t="s">
        <v>307</v>
      </c>
      <c r="CR9405" s="333">
        <v>50683</v>
      </c>
      <c r="CS9405" s="262" t="s">
        <v>308</v>
      </c>
    </row>
    <row r="9406" spans="93:97" ht="39" customHeight="1">
      <c r="CO9406" s="333">
        <v>50684</v>
      </c>
      <c r="CP9406" s="262" t="s">
        <v>308</v>
      </c>
      <c r="CR9406" s="333">
        <v>50684</v>
      </c>
      <c r="CS9406" s="262" t="s">
        <v>309</v>
      </c>
    </row>
    <row r="9407" spans="93:97" ht="39" customHeight="1">
      <c r="CO9407" s="333">
        <v>50685</v>
      </c>
      <c r="CP9407" s="262" t="s">
        <v>309</v>
      </c>
      <c r="CR9407" s="333">
        <v>50685</v>
      </c>
      <c r="CS9407" s="262" t="s">
        <v>310</v>
      </c>
    </row>
    <row r="9408" spans="93:97" ht="39" customHeight="1">
      <c r="CO9408" s="333">
        <v>50686</v>
      </c>
      <c r="CP9408" s="262" t="s">
        <v>310</v>
      </c>
      <c r="CR9408" s="333">
        <v>50686</v>
      </c>
      <c r="CS9408" s="262" t="s">
        <v>311</v>
      </c>
    </row>
    <row r="9409" spans="93:97" ht="39" customHeight="1">
      <c r="CO9409" s="333">
        <v>50687</v>
      </c>
      <c r="CP9409" s="262" t="s">
        <v>311</v>
      </c>
      <c r="CR9409" s="333">
        <v>50687</v>
      </c>
      <c r="CS9409" s="262" t="s">
        <v>312</v>
      </c>
    </row>
    <row r="9410" spans="93:97" ht="39" customHeight="1">
      <c r="CO9410" s="333">
        <v>50688</v>
      </c>
      <c r="CP9410" s="262" t="s">
        <v>312</v>
      </c>
      <c r="CR9410" s="333">
        <v>50688</v>
      </c>
      <c r="CS9410" s="262" t="s">
        <v>313</v>
      </c>
    </row>
    <row r="9411" spans="93:97" ht="39" customHeight="1">
      <c r="CO9411" s="333">
        <v>50689</v>
      </c>
      <c r="CP9411" s="262" t="s">
        <v>313</v>
      </c>
      <c r="CR9411" s="333">
        <v>50689</v>
      </c>
      <c r="CS9411" s="262" t="s">
        <v>314</v>
      </c>
    </row>
    <row r="9412" spans="93:97" ht="39" customHeight="1">
      <c r="CO9412" s="333">
        <v>50690</v>
      </c>
      <c r="CP9412" s="262" t="s">
        <v>314</v>
      </c>
      <c r="CR9412" s="333">
        <v>50690</v>
      </c>
      <c r="CS9412" s="262" t="s">
        <v>315</v>
      </c>
    </row>
    <row r="9413" spans="93:97" ht="39" customHeight="1">
      <c r="CO9413" s="333">
        <v>50691</v>
      </c>
      <c r="CP9413" s="262" t="s">
        <v>315</v>
      </c>
      <c r="CR9413" s="333">
        <v>50691</v>
      </c>
      <c r="CS9413" s="262" t="s">
        <v>316</v>
      </c>
    </row>
    <row r="9414" spans="93:97" ht="39" customHeight="1">
      <c r="CO9414" s="333">
        <v>50692</v>
      </c>
      <c r="CP9414" s="262" t="s">
        <v>316</v>
      </c>
      <c r="CR9414" s="333">
        <v>50692</v>
      </c>
      <c r="CS9414" s="262" t="s">
        <v>317</v>
      </c>
    </row>
    <row r="9415" spans="93:97" ht="39" customHeight="1">
      <c r="CO9415" s="333">
        <v>50693</v>
      </c>
      <c r="CP9415" s="262" t="s">
        <v>317</v>
      </c>
      <c r="CR9415" s="333">
        <v>50693</v>
      </c>
      <c r="CS9415" s="262" t="s">
        <v>318</v>
      </c>
    </row>
    <row r="9416" spans="93:97" ht="39" customHeight="1">
      <c r="CO9416" s="333">
        <v>50694</v>
      </c>
      <c r="CP9416" s="262" t="s">
        <v>318</v>
      </c>
      <c r="CR9416" s="333">
        <v>50694</v>
      </c>
      <c r="CS9416" s="262" t="s">
        <v>319</v>
      </c>
    </row>
    <row r="9417" spans="93:97" ht="39" customHeight="1">
      <c r="CO9417" s="333">
        <v>50695</v>
      </c>
      <c r="CP9417" s="262" t="s">
        <v>319</v>
      </c>
      <c r="CR9417" s="333">
        <v>50695</v>
      </c>
      <c r="CS9417" s="262" t="s">
        <v>320</v>
      </c>
    </row>
    <row r="9418" spans="93:97" ht="39" customHeight="1">
      <c r="CO9418" s="333">
        <v>50696</v>
      </c>
      <c r="CP9418" s="262" t="s">
        <v>320</v>
      </c>
      <c r="CR9418" s="333">
        <v>50696</v>
      </c>
      <c r="CS9418" s="262" t="s">
        <v>321</v>
      </c>
    </row>
    <row r="9419" spans="93:97" ht="39" customHeight="1">
      <c r="CO9419" s="333">
        <v>50697</v>
      </c>
      <c r="CP9419" s="262" t="s">
        <v>321</v>
      </c>
      <c r="CR9419" s="333">
        <v>50697</v>
      </c>
      <c r="CS9419" s="262" t="s">
        <v>322</v>
      </c>
    </row>
    <row r="9420" spans="93:97" ht="39" customHeight="1">
      <c r="CO9420" s="333">
        <v>50698</v>
      </c>
      <c r="CP9420" s="262" t="s">
        <v>322</v>
      </c>
      <c r="CR9420" s="333">
        <v>50698</v>
      </c>
      <c r="CS9420" s="262" t="s">
        <v>323</v>
      </c>
    </row>
    <row r="9421" spans="93:97" ht="39" customHeight="1">
      <c r="CO9421" s="333">
        <v>50699</v>
      </c>
      <c r="CP9421" s="262" t="s">
        <v>323</v>
      </c>
      <c r="CR9421" s="333">
        <v>50699</v>
      </c>
      <c r="CS9421" s="262" t="s">
        <v>324</v>
      </c>
    </row>
    <row r="9422" spans="93:97" ht="39" customHeight="1">
      <c r="CO9422" s="333">
        <v>50700</v>
      </c>
      <c r="CP9422" s="262" t="s">
        <v>324</v>
      </c>
      <c r="CR9422" s="333">
        <v>50700</v>
      </c>
      <c r="CS9422" s="262" t="s">
        <v>325</v>
      </c>
    </row>
    <row r="9423" spans="93:97" ht="39" customHeight="1">
      <c r="CO9423" s="333">
        <v>50701</v>
      </c>
      <c r="CP9423" s="262" t="s">
        <v>325</v>
      </c>
      <c r="CR9423" s="333">
        <v>50701</v>
      </c>
      <c r="CS9423" s="262" t="s">
        <v>326</v>
      </c>
    </row>
    <row r="9424" spans="93:97" ht="39" customHeight="1">
      <c r="CO9424" s="333">
        <v>50702</v>
      </c>
      <c r="CP9424" s="262" t="s">
        <v>326</v>
      </c>
      <c r="CR9424" s="333">
        <v>50702</v>
      </c>
      <c r="CS9424" s="262" t="s">
        <v>327</v>
      </c>
    </row>
    <row r="9425" spans="93:97" ht="39" customHeight="1">
      <c r="CO9425" s="333">
        <v>50703</v>
      </c>
      <c r="CP9425" s="262" t="s">
        <v>327</v>
      </c>
      <c r="CR9425" s="333">
        <v>50703</v>
      </c>
      <c r="CS9425" s="262" t="s">
        <v>328</v>
      </c>
    </row>
    <row r="9426" spans="93:97" ht="39" customHeight="1">
      <c r="CO9426" s="333">
        <v>50704</v>
      </c>
      <c r="CP9426" s="262" t="s">
        <v>328</v>
      </c>
      <c r="CR9426" s="333">
        <v>50704</v>
      </c>
      <c r="CS9426" s="262" t="s">
        <v>329</v>
      </c>
    </row>
    <row r="9427" spans="93:97" ht="39" customHeight="1">
      <c r="CO9427" s="333">
        <v>50705</v>
      </c>
      <c r="CP9427" s="262" t="s">
        <v>329</v>
      </c>
      <c r="CR9427" s="333">
        <v>50705</v>
      </c>
      <c r="CS9427" s="262" t="s">
        <v>330</v>
      </c>
    </row>
    <row r="9428" spans="93:97" ht="39" customHeight="1">
      <c r="CO9428" s="333">
        <v>50706</v>
      </c>
      <c r="CP9428" s="262" t="s">
        <v>330</v>
      </c>
      <c r="CR9428" s="333">
        <v>50706</v>
      </c>
      <c r="CS9428" s="262" t="s">
        <v>331</v>
      </c>
    </row>
    <row r="9429" spans="93:97" ht="39" customHeight="1">
      <c r="CO9429" s="333">
        <v>50707</v>
      </c>
      <c r="CP9429" s="262" t="s">
        <v>331</v>
      </c>
      <c r="CR9429" s="333">
        <v>50707</v>
      </c>
      <c r="CS9429" s="262" t="s">
        <v>332</v>
      </c>
    </row>
    <row r="9430" spans="93:97" ht="39" customHeight="1">
      <c r="CO9430" s="333">
        <v>50708</v>
      </c>
      <c r="CP9430" s="262" t="s">
        <v>332</v>
      </c>
      <c r="CR9430" s="333">
        <v>50708</v>
      </c>
      <c r="CS9430" s="262" t="s">
        <v>333</v>
      </c>
    </row>
    <row r="9431" spans="93:97" ht="39" customHeight="1">
      <c r="CO9431" s="333">
        <v>50709</v>
      </c>
      <c r="CP9431" s="262" t="s">
        <v>333</v>
      </c>
      <c r="CR9431" s="333">
        <v>50709</v>
      </c>
      <c r="CS9431" s="262" t="s">
        <v>334</v>
      </c>
    </row>
    <row r="9432" spans="93:97" ht="39" customHeight="1">
      <c r="CO9432" s="333">
        <v>50710</v>
      </c>
      <c r="CP9432" s="262" t="s">
        <v>334</v>
      </c>
      <c r="CR9432" s="333">
        <v>50710</v>
      </c>
      <c r="CS9432" s="262" t="s">
        <v>335</v>
      </c>
    </row>
    <row r="9433" spans="93:97" ht="39" customHeight="1">
      <c r="CO9433" s="333">
        <v>50711</v>
      </c>
      <c r="CP9433" s="262" t="s">
        <v>335</v>
      </c>
      <c r="CR9433" s="333">
        <v>50711</v>
      </c>
      <c r="CS9433" s="262" t="s">
        <v>336</v>
      </c>
    </row>
    <row r="9434" spans="93:97" ht="39" customHeight="1">
      <c r="CO9434" s="333">
        <v>50712</v>
      </c>
      <c r="CP9434" s="262" t="s">
        <v>336</v>
      </c>
      <c r="CR9434" s="333">
        <v>50712</v>
      </c>
      <c r="CS9434" s="262" t="s">
        <v>337</v>
      </c>
    </row>
    <row r="9435" spans="93:97" ht="39" customHeight="1">
      <c r="CO9435" s="333">
        <v>50713</v>
      </c>
      <c r="CP9435" s="262" t="s">
        <v>337</v>
      </c>
      <c r="CR9435" s="333">
        <v>50713</v>
      </c>
      <c r="CS9435" s="262" t="s">
        <v>338</v>
      </c>
    </row>
    <row r="9436" spans="93:97" ht="39" customHeight="1">
      <c r="CO9436" s="333">
        <v>50714</v>
      </c>
      <c r="CP9436" s="262" t="s">
        <v>338</v>
      </c>
      <c r="CR9436" s="333">
        <v>50714</v>
      </c>
      <c r="CS9436" s="262" t="s">
        <v>339</v>
      </c>
    </row>
    <row r="9437" spans="93:97" ht="39" customHeight="1">
      <c r="CO9437" s="333">
        <v>50715</v>
      </c>
      <c r="CP9437" s="262" t="s">
        <v>339</v>
      </c>
      <c r="CR9437" s="333">
        <v>50715</v>
      </c>
      <c r="CS9437" s="262" t="s">
        <v>340</v>
      </c>
    </row>
    <row r="9438" spans="93:97" ht="39" customHeight="1">
      <c r="CO9438" s="333">
        <v>50716</v>
      </c>
      <c r="CP9438" s="262" t="s">
        <v>340</v>
      </c>
      <c r="CR9438" s="333">
        <v>50716</v>
      </c>
      <c r="CS9438" s="262" t="s">
        <v>341</v>
      </c>
    </row>
    <row r="9439" spans="93:97" ht="39" customHeight="1">
      <c r="CO9439" s="333">
        <v>50717</v>
      </c>
      <c r="CP9439" s="262" t="s">
        <v>341</v>
      </c>
      <c r="CR9439" s="333">
        <v>50717</v>
      </c>
      <c r="CS9439" s="262" t="s">
        <v>342</v>
      </c>
    </row>
    <row r="9440" spans="93:97" ht="39" customHeight="1">
      <c r="CO9440" s="333">
        <v>50718</v>
      </c>
      <c r="CP9440" s="262" t="s">
        <v>342</v>
      </c>
      <c r="CR9440" s="333">
        <v>50718</v>
      </c>
      <c r="CS9440" s="262" t="s">
        <v>343</v>
      </c>
    </row>
    <row r="9441" spans="93:97" ht="39" customHeight="1">
      <c r="CO9441" s="333">
        <v>50719</v>
      </c>
      <c r="CP9441" s="262" t="s">
        <v>343</v>
      </c>
      <c r="CR9441" s="333">
        <v>50719</v>
      </c>
      <c r="CS9441" s="262" t="s">
        <v>344</v>
      </c>
    </row>
    <row r="9442" spans="93:97" ht="39" customHeight="1">
      <c r="CO9442" s="333">
        <v>50720</v>
      </c>
      <c r="CP9442" s="262" t="s">
        <v>344</v>
      </c>
      <c r="CR9442" s="333">
        <v>50720</v>
      </c>
      <c r="CS9442" s="262" t="s">
        <v>345</v>
      </c>
    </row>
    <row r="9443" spans="93:97" ht="39" customHeight="1">
      <c r="CO9443" s="333">
        <v>50721</v>
      </c>
      <c r="CP9443" s="262" t="s">
        <v>345</v>
      </c>
      <c r="CR9443" s="333">
        <v>50721</v>
      </c>
      <c r="CS9443" s="262" t="s">
        <v>346</v>
      </c>
    </row>
    <row r="9444" spans="93:97" ht="39" customHeight="1">
      <c r="CO9444" s="333">
        <v>50722</v>
      </c>
      <c r="CP9444" s="262" t="s">
        <v>346</v>
      </c>
      <c r="CR9444" s="333">
        <v>50722</v>
      </c>
      <c r="CS9444" s="262" t="s">
        <v>347</v>
      </c>
    </row>
    <row r="9445" spans="93:97" ht="39" customHeight="1">
      <c r="CO9445" s="333">
        <v>50723</v>
      </c>
      <c r="CP9445" s="262" t="s">
        <v>347</v>
      </c>
      <c r="CR9445" s="333">
        <v>50723</v>
      </c>
      <c r="CS9445" s="262" t="s">
        <v>348</v>
      </c>
    </row>
    <row r="9446" spans="93:97" ht="39" customHeight="1">
      <c r="CO9446" s="333">
        <v>50724</v>
      </c>
      <c r="CP9446" s="262" t="s">
        <v>348</v>
      </c>
      <c r="CR9446" s="333">
        <v>50724</v>
      </c>
      <c r="CS9446" s="262" t="s">
        <v>349</v>
      </c>
    </row>
    <row r="9447" spans="93:97" ht="39" customHeight="1">
      <c r="CO9447" s="333">
        <v>50725</v>
      </c>
      <c r="CP9447" s="262" t="s">
        <v>349</v>
      </c>
      <c r="CR9447" s="333">
        <v>50725</v>
      </c>
      <c r="CS9447" s="262" t="s">
        <v>350</v>
      </c>
    </row>
    <row r="9448" spans="93:97" ht="39" customHeight="1">
      <c r="CO9448" s="333">
        <v>50726</v>
      </c>
      <c r="CP9448" s="262" t="s">
        <v>350</v>
      </c>
      <c r="CR9448" s="333">
        <v>50726</v>
      </c>
      <c r="CS9448" s="262" t="s">
        <v>351</v>
      </c>
    </row>
    <row r="9449" spans="93:97" ht="39" customHeight="1">
      <c r="CO9449" s="333">
        <v>50727</v>
      </c>
      <c r="CP9449" s="262" t="s">
        <v>351</v>
      </c>
      <c r="CR9449" s="333">
        <v>50727</v>
      </c>
      <c r="CS9449" s="262" t="s">
        <v>352</v>
      </c>
    </row>
    <row r="9450" spans="93:97" ht="39" customHeight="1">
      <c r="CO9450" s="333">
        <v>50728</v>
      </c>
      <c r="CP9450" s="262" t="s">
        <v>352</v>
      </c>
      <c r="CR9450" s="333">
        <v>50728</v>
      </c>
      <c r="CS9450" s="262" t="s">
        <v>353</v>
      </c>
    </row>
    <row r="9451" spans="93:97" ht="39" customHeight="1">
      <c r="CO9451" s="333">
        <v>50729</v>
      </c>
      <c r="CP9451" s="262" t="s">
        <v>353</v>
      </c>
      <c r="CR9451" s="333">
        <v>50729</v>
      </c>
      <c r="CS9451" s="262" t="s">
        <v>354</v>
      </c>
    </row>
    <row r="9452" spans="93:97" ht="39" customHeight="1">
      <c r="CO9452" s="333">
        <v>50730</v>
      </c>
      <c r="CP9452" s="262" t="s">
        <v>354</v>
      </c>
      <c r="CR9452" s="333">
        <v>50730</v>
      </c>
      <c r="CS9452" s="262" t="s">
        <v>355</v>
      </c>
    </row>
    <row r="9453" spans="93:97" ht="39" customHeight="1">
      <c r="CO9453" s="333">
        <v>50731</v>
      </c>
      <c r="CP9453" s="262" t="s">
        <v>355</v>
      </c>
      <c r="CR9453" s="333">
        <v>50731</v>
      </c>
      <c r="CS9453" s="262" t="s">
        <v>356</v>
      </c>
    </row>
    <row r="9454" spans="93:97" ht="39" customHeight="1">
      <c r="CO9454" s="333">
        <v>50732</v>
      </c>
      <c r="CP9454" s="262" t="s">
        <v>356</v>
      </c>
      <c r="CR9454" s="333">
        <v>50732</v>
      </c>
      <c r="CS9454" s="262" t="s">
        <v>357</v>
      </c>
    </row>
    <row r="9455" spans="93:97" ht="39" customHeight="1">
      <c r="CO9455" s="333">
        <v>50733</v>
      </c>
      <c r="CP9455" s="262" t="s">
        <v>357</v>
      </c>
      <c r="CR9455" s="333">
        <v>50733</v>
      </c>
      <c r="CS9455" s="262" t="s">
        <v>358</v>
      </c>
    </row>
    <row r="9456" spans="93:97" ht="39" customHeight="1">
      <c r="CO9456" s="333">
        <v>50734</v>
      </c>
      <c r="CP9456" s="262" t="s">
        <v>358</v>
      </c>
      <c r="CR9456" s="333">
        <v>50734</v>
      </c>
      <c r="CS9456" s="262" t="s">
        <v>359</v>
      </c>
    </row>
    <row r="9457" spans="93:97" ht="39" customHeight="1">
      <c r="CO9457" s="333">
        <v>50735</v>
      </c>
      <c r="CP9457" s="262" t="s">
        <v>359</v>
      </c>
      <c r="CR9457" s="333">
        <v>50735</v>
      </c>
      <c r="CS9457" s="262" t="s">
        <v>360</v>
      </c>
    </row>
    <row r="9458" spans="93:97" ht="39" customHeight="1">
      <c r="CO9458" s="333">
        <v>50736</v>
      </c>
      <c r="CP9458" s="262" t="s">
        <v>360</v>
      </c>
      <c r="CR9458" s="333">
        <v>50736</v>
      </c>
      <c r="CS9458" s="262" t="s">
        <v>361</v>
      </c>
    </row>
    <row r="9459" spans="93:97" ht="39" customHeight="1">
      <c r="CO9459" s="333">
        <v>50737</v>
      </c>
      <c r="CP9459" s="262" t="s">
        <v>361</v>
      </c>
      <c r="CR9459" s="333">
        <v>50737</v>
      </c>
      <c r="CS9459" s="262" t="s">
        <v>362</v>
      </c>
    </row>
    <row r="9460" spans="93:97" ht="39" customHeight="1">
      <c r="CO9460" s="333">
        <v>50738</v>
      </c>
      <c r="CP9460" s="262" t="s">
        <v>362</v>
      </c>
      <c r="CR9460" s="333">
        <v>50738</v>
      </c>
      <c r="CS9460" s="262" t="s">
        <v>363</v>
      </c>
    </row>
    <row r="9461" spans="93:97" ht="39" customHeight="1">
      <c r="CO9461" s="333">
        <v>50739</v>
      </c>
      <c r="CP9461" s="262" t="s">
        <v>363</v>
      </c>
      <c r="CR9461" s="333">
        <v>50739</v>
      </c>
      <c r="CS9461" s="262" t="s">
        <v>364</v>
      </c>
    </row>
    <row r="9462" spans="93:97" ht="39" customHeight="1">
      <c r="CO9462" s="333">
        <v>50740</v>
      </c>
      <c r="CP9462" s="262" t="s">
        <v>364</v>
      </c>
      <c r="CR9462" s="333">
        <v>50740</v>
      </c>
      <c r="CS9462" s="262" t="s">
        <v>365</v>
      </c>
    </row>
    <row r="9463" spans="93:97" ht="39" customHeight="1">
      <c r="CO9463" s="333">
        <v>50741</v>
      </c>
      <c r="CP9463" s="262" t="s">
        <v>365</v>
      </c>
      <c r="CR9463" s="333">
        <v>50741</v>
      </c>
      <c r="CS9463" s="262" t="s">
        <v>366</v>
      </c>
    </row>
    <row r="9464" spans="93:97" ht="39" customHeight="1">
      <c r="CO9464" s="333">
        <v>50742</v>
      </c>
      <c r="CP9464" s="262" t="s">
        <v>366</v>
      </c>
      <c r="CR9464" s="333">
        <v>50742</v>
      </c>
      <c r="CS9464" s="262" t="s">
        <v>367</v>
      </c>
    </row>
    <row r="9465" spans="93:97" ht="39" customHeight="1">
      <c r="CO9465" s="333">
        <v>50743</v>
      </c>
      <c r="CP9465" s="262" t="s">
        <v>367</v>
      </c>
      <c r="CR9465" s="333">
        <v>50743</v>
      </c>
      <c r="CS9465" s="262" t="s">
        <v>368</v>
      </c>
    </row>
    <row r="9466" spans="93:97" ht="39" customHeight="1">
      <c r="CO9466" s="333">
        <v>50744</v>
      </c>
      <c r="CP9466" s="262" t="s">
        <v>368</v>
      </c>
      <c r="CR9466" s="333">
        <v>50744</v>
      </c>
      <c r="CS9466" s="262" t="s">
        <v>369</v>
      </c>
    </row>
    <row r="9467" spans="93:97" ht="39" customHeight="1">
      <c r="CO9467" s="333">
        <v>50745</v>
      </c>
      <c r="CP9467" s="262" t="s">
        <v>369</v>
      </c>
      <c r="CR9467" s="333">
        <v>50745</v>
      </c>
      <c r="CS9467" s="262" t="s">
        <v>370</v>
      </c>
    </row>
    <row r="9468" spans="93:97" ht="39" customHeight="1">
      <c r="CO9468" s="333">
        <v>50746</v>
      </c>
      <c r="CP9468" s="262" t="s">
        <v>370</v>
      </c>
      <c r="CR9468" s="333">
        <v>50746</v>
      </c>
      <c r="CS9468" s="262" t="s">
        <v>371</v>
      </c>
    </row>
    <row r="9469" spans="93:97" ht="39" customHeight="1">
      <c r="CO9469" s="333">
        <v>50747</v>
      </c>
      <c r="CP9469" s="262" t="s">
        <v>371</v>
      </c>
      <c r="CR9469" s="333">
        <v>50747</v>
      </c>
      <c r="CS9469" s="262" t="s">
        <v>372</v>
      </c>
    </row>
    <row r="9470" spans="93:97" ht="39" customHeight="1">
      <c r="CO9470" s="333">
        <v>50748</v>
      </c>
      <c r="CP9470" s="262" t="s">
        <v>372</v>
      </c>
      <c r="CR9470" s="333">
        <v>50748</v>
      </c>
      <c r="CS9470" s="262" t="s">
        <v>373</v>
      </c>
    </row>
    <row r="9471" spans="93:97" ht="39" customHeight="1">
      <c r="CO9471" s="333">
        <v>50749</v>
      </c>
      <c r="CP9471" s="262" t="s">
        <v>373</v>
      </c>
      <c r="CR9471" s="333">
        <v>50749</v>
      </c>
      <c r="CS9471" s="262" t="s">
        <v>374</v>
      </c>
    </row>
    <row r="9472" spans="93:97" ht="39" customHeight="1">
      <c r="CO9472" s="333">
        <v>50750</v>
      </c>
      <c r="CP9472" s="262" t="s">
        <v>374</v>
      </c>
      <c r="CR9472" s="333">
        <v>50750</v>
      </c>
      <c r="CS9472" s="262" t="s">
        <v>375</v>
      </c>
    </row>
    <row r="9473" spans="93:97" ht="39" customHeight="1">
      <c r="CO9473" s="333">
        <v>50751</v>
      </c>
      <c r="CP9473" s="262" t="s">
        <v>375</v>
      </c>
      <c r="CR9473" s="333">
        <v>50751</v>
      </c>
      <c r="CS9473" s="262" t="s">
        <v>376</v>
      </c>
    </row>
    <row r="9474" spans="93:97" ht="39" customHeight="1">
      <c r="CO9474" s="333">
        <v>50752</v>
      </c>
      <c r="CP9474" s="262" t="s">
        <v>376</v>
      </c>
      <c r="CR9474" s="333">
        <v>50752</v>
      </c>
      <c r="CS9474" s="262" t="s">
        <v>377</v>
      </c>
    </row>
    <row r="9475" spans="93:97" ht="39" customHeight="1">
      <c r="CO9475" s="333">
        <v>50753</v>
      </c>
      <c r="CP9475" s="262" t="s">
        <v>377</v>
      </c>
      <c r="CR9475" s="333">
        <v>50753</v>
      </c>
      <c r="CS9475" s="262" t="s">
        <v>378</v>
      </c>
    </row>
    <row r="9476" spans="93:97" ht="39" customHeight="1">
      <c r="CO9476" s="333">
        <v>50754</v>
      </c>
      <c r="CP9476" s="262" t="s">
        <v>378</v>
      </c>
      <c r="CR9476" s="333">
        <v>50754</v>
      </c>
      <c r="CS9476" s="262" t="s">
        <v>379</v>
      </c>
    </row>
    <row r="9477" spans="93:97" ht="39" customHeight="1">
      <c r="CO9477" s="333">
        <v>50755</v>
      </c>
      <c r="CP9477" s="262" t="s">
        <v>379</v>
      </c>
      <c r="CR9477" s="333">
        <v>50755</v>
      </c>
      <c r="CS9477" s="262" t="s">
        <v>380</v>
      </c>
    </row>
    <row r="9478" spans="93:97" ht="39" customHeight="1">
      <c r="CO9478" s="333">
        <v>50756</v>
      </c>
      <c r="CP9478" s="262" t="s">
        <v>380</v>
      </c>
      <c r="CR9478" s="333">
        <v>50756</v>
      </c>
      <c r="CS9478" s="262" t="s">
        <v>381</v>
      </c>
    </row>
    <row r="9479" spans="93:97" ht="39" customHeight="1">
      <c r="CO9479" s="333">
        <v>50757</v>
      </c>
      <c r="CP9479" s="262" t="s">
        <v>381</v>
      </c>
      <c r="CR9479" s="333">
        <v>50757</v>
      </c>
      <c r="CS9479" s="262" t="s">
        <v>382</v>
      </c>
    </row>
    <row r="9480" spans="93:97" ht="39" customHeight="1">
      <c r="CO9480" s="333">
        <v>50758</v>
      </c>
      <c r="CP9480" s="262" t="s">
        <v>382</v>
      </c>
      <c r="CR9480" s="333">
        <v>50758</v>
      </c>
      <c r="CS9480" s="262" t="s">
        <v>383</v>
      </c>
    </row>
    <row r="9481" spans="93:97" ht="39" customHeight="1">
      <c r="CO9481" s="333">
        <v>50759</v>
      </c>
      <c r="CP9481" s="262" t="s">
        <v>383</v>
      </c>
      <c r="CR9481" s="333">
        <v>50759</v>
      </c>
      <c r="CS9481" s="262" t="s">
        <v>384</v>
      </c>
    </row>
    <row r="9482" spans="93:97" ht="39" customHeight="1">
      <c r="CO9482" s="333">
        <v>50760</v>
      </c>
      <c r="CP9482" s="262" t="s">
        <v>384</v>
      </c>
      <c r="CR9482" s="333">
        <v>50760</v>
      </c>
      <c r="CS9482" s="262" t="s">
        <v>385</v>
      </c>
    </row>
    <row r="9483" spans="93:97" ht="39" customHeight="1">
      <c r="CO9483" s="333">
        <v>50761</v>
      </c>
      <c r="CP9483" s="262" t="s">
        <v>385</v>
      </c>
      <c r="CR9483" s="333">
        <v>50761</v>
      </c>
      <c r="CS9483" s="262" t="s">
        <v>386</v>
      </c>
    </row>
    <row r="9484" spans="93:97" ht="39" customHeight="1">
      <c r="CO9484" s="333">
        <v>50762</v>
      </c>
      <c r="CP9484" s="262" t="s">
        <v>386</v>
      </c>
      <c r="CR9484" s="333">
        <v>50762</v>
      </c>
      <c r="CS9484" s="262" t="s">
        <v>387</v>
      </c>
    </row>
    <row r="9485" spans="93:97" ht="39" customHeight="1">
      <c r="CO9485" s="333">
        <v>50763</v>
      </c>
      <c r="CP9485" s="262" t="s">
        <v>387</v>
      </c>
      <c r="CR9485" s="333">
        <v>50763</v>
      </c>
      <c r="CS9485" s="262" t="s">
        <v>388</v>
      </c>
    </row>
    <row r="9486" spans="93:97" ht="39" customHeight="1">
      <c r="CO9486" s="333">
        <v>50764</v>
      </c>
      <c r="CP9486" s="262" t="s">
        <v>388</v>
      </c>
      <c r="CR9486" s="333">
        <v>50764</v>
      </c>
      <c r="CS9486" s="262" t="s">
        <v>389</v>
      </c>
    </row>
    <row r="9487" spans="93:97" ht="39" customHeight="1">
      <c r="CO9487" s="333">
        <v>50765</v>
      </c>
      <c r="CP9487" s="262" t="s">
        <v>389</v>
      </c>
      <c r="CR9487" s="333">
        <v>50765</v>
      </c>
      <c r="CS9487" s="262" t="s">
        <v>390</v>
      </c>
    </row>
    <row r="9488" spans="93:97" ht="39" customHeight="1">
      <c r="CO9488" s="333">
        <v>50766</v>
      </c>
      <c r="CP9488" s="262" t="s">
        <v>390</v>
      </c>
      <c r="CR9488" s="333">
        <v>50766</v>
      </c>
      <c r="CS9488" s="262" t="s">
        <v>391</v>
      </c>
    </row>
    <row r="9489" spans="93:97" ht="39" customHeight="1">
      <c r="CO9489" s="333">
        <v>50767</v>
      </c>
      <c r="CP9489" s="262" t="s">
        <v>391</v>
      </c>
      <c r="CR9489" s="333">
        <v>50767</v>
      </c>
      <c r="CS9489" s="262" t="s">
        <v>392</v>
      </c>
    </row>
    <row r="9490" spans="93:97" ht="39" customHeight="1">
      <c r="CO9490" s="333">
        <v>50768</v>
      </c>
      <c r="CP9490" s="262" t="s">
        <v>392</v>
      </c>
      <c r="CR9490" s="333">
        <v>50768</v>
      </c>
      <c r="CS9490" s="262" t="s">
        <v>393</v>
      </c>
    </row>
    <row r="9491" spans="93:97" ht="39" customHeight="1">
      <c r="CO9491" s="333">
        <v>50769</v>
      </c>
      <c r="CP9491" s="262" t="s">
        <v>393</v>
      </c>
      <c r="CR9491" s="333">
        <v>50769</v>
      </c>
      <c r="CS9491" s="262" t="s">
        <v>394</v>
      </c>
    </row>
    <row r="9492" spans="93:97" ht="39" customHeight="1">
      <c r="CO9492" s="333">
        <v>50770</v>
      </c>
      <c r="CP9492" s="262" t="s">
        <v>394</v>
      </c>
      <c r="CR9492" s="333">
        <v>50770</v>
      </c>
      <c r="CS9492" s="262" t="s">
        <v>395</v>
      </c>
    </row>
    <row r="9493" spans="93:97" ht="39" customHeight="1">
      <c r="CO9493" s="333">
        <v>50771</v>
      </c>
      <c r="CP9493" s="262" t="s">
        <v>395</v>
      </c>
      <c r="CR9493" s="333">
        <v>50771</v>
      </c>
      <c r="CS9493" s="262" t="s">
        <v>31</v>
      </c>
    </row>
    <row r="9494" spans="93:97" ht="39" customHeight="1">
      <c r="CO9494" s="333">
        <v>50772</v>
      </c>
      <c r="CP9494" s="262" t="s">
        <v>31</v>
      </c>
      <c r="CR9494" s="333">
        <v>50772</v>
      </c>
      <c r="CS9494" s="262" t="s">
        <v>32</v>
      </c>
    </row>
    <row r="9495" spans="93:97" ht="39" customHeight="1">
      <c r="CO9495" s="333">
        <v>50773</v>
      </c>
      <c r="CP9495" s="262" t="s">
        <v>32</v>
      </c>
      <c r="CR9495" s="333">
        <v>50773</v>
      </c>
      <c r="CS9495" s="262" t="s">
        <v>33</v>
      </c>
    </row>
    <row r="9496" spans="93:97" ht="39" customHeight="1">
      <c r="CO9496" s="333">
        <v>50774</v>
      </c>
      <c r="CP9496" s="262" t="s">
        <v>33</v>
      </c>
      <c r="CR9496" s="333">
        <v>50774</v>
      </c>
      <c r="CS9496" s="262" t="s">
        <v>34</v>
      </c>
    </row>
    <row r="9497" spans="93:97" ht="39" customHeight="1">
      <c r="CO9497" s="333">
        <v>50775</v>
      </c>
      <c r="CP9497" s="262" t="s">
        <v>34</v>
      </c>
      <c r="CR9497" s="333">
        <v>50775</v>
      </c>
      <c r="CS9497" s="262" t="s">
        <v>35</v>
      </c>
    </row>
    <row r="9498" spans="93:97" ht="39" customHeight="1">
      <c r="CO9498" s="333">
        <v>50776</v>
      </c>
      <c r="CP9498" s="262" t="s">
        <v>35</v>
      </c>
      <c r="CR9498" s="333">
        <v>50776</v>
      </c>
      <c r="CS9498" s="262" t="s">
        <v>36</v>
      </c>
    </row>
    <row r="9499" spans="93:97" ht="39" customHeight="1">
      <c r="CO9499" s="333">
        <v>50777</v>
      </c>
      <c r="CP9499" s="262" t="s">
        <v>36</v>
      </c>
      <c r="CR9499" s="333">
        <v>50777</v>
      </c>
      <c r="CS9499" s="262" t="s">
        <v>37</v>
      </c>
    </row>
    <row r="9500" spans="93:97" ht="39" customHeight="1">
      <c r="CO9500" s="333">
        <v>50778</v>
      </c>
      <c r="CP9500" s="262" t="s">
        <v>37</v>
      </c>
      <c r="CR9500" s="333">
        <v>50778</v>
      </c>
      <c r="CS9500" s="262" t="s">
        <v>38</v>
      </c>
    </row>
    <row r="9501" spans="93:97" ht="39" customHeight="1">
      <c r="CO9501" s="333">
        <v>50779</v>
      </c>
      <c r="CP9501" s="262" t="s">
        <v>38</v>
      </c>
      <c r="CR9501" s="333">
        <v>50779</v>
      </c>
      <c r="CS9501" s="262" t="s">
        <v>39</v>
      </c>
    </row>
    <row r="9502" spans="93:97" ht="39" customHeight="1">
      <c r="CO9502" s="333">
        <v>50780</v>
      </c>
      <c r="CP9502" s="262" t="s">
        <v>39</v>
      </c>
      <c r="CR9502" s="333">
        <v>50780</v>
      </c>
      <c r="CS9502" s="262" t="s">
        <v>40</v>
      </c>
    </row>
    <row r="9503" spans="93:97" ht="39" customHeight="1">
      <c r="CO9503" s="333">
        <v>50781</v>
      </c>
      <c r="CP9503" s="262" t="s">
        <v>40</v>
      </c>
      <c r="CR9503" s="333">
        <v>50781</v>
      </c>
      <c r="CS9503" s="262" t="s">
        <v>41</v>
      </c>
    </row>
    <row r="9504" spans="93:97" ht="39" customHeight="1">
      <c r="CO9504" s="333">
        <v>50782</v>
      </c>
      <c r="CP9504" s="262" t="s">
        <v>41</v>
      </c>
      <c r="CR9504" s="333">
        <v>50782</v>
      </c>
      <c r="CS9504" s="262" t="s">
        <v>42</v>
      </c>
    </row>
    <row r="9505" spans="93:97" ht="39" customHeight="1">
      <c r="CO9505" s="333">
        <v>50783</v>
      </c>
      <c r="CP9505" s="262" t="s">
        <v>42</v>
      </c>
      <c r="CR9505" s="333">
        <v>50783</v>
      </c>
      <c r="CS9505" s="262" t="s">
        <v>43</v>
      </c>
    </row>
    <row r="9506" spans="93:97" ht="39" customHeight="1">
      <c r="CO9506" s="333">
        <v>50784</v>
      </c>
      <c r="CP9506" s="262" t="s">
        <v>43</v>
      </c>
      <c r="CR9506" s="333">
        <v>50784</v>
      </c>
      <c r="CS9506" s="262" t="s">
        <v>44</v>
      </c>
    </row>
    <row r="9507" spans="93:97" ht="39" customHeight="1">
      <c r="CO9507" s="333">
        <v>50785</v>
      </c>
      <c r="CP9507" s="262" t="s">
        <v>44</v>
      </c>
      <c r="CR9507" s="333">
        <v>50785</v>
      </c>
      <c r="CS9507" s="262" t="s">
        <v>45</v>
      </c>
    </row>
    <row r="9508" spans="93:97" ht="39" customHeight="1">
      <c r="CO9508" s="333">
        <v>50786</v>
      </c>
      <c r="CP9508" s="262" t="s">
        <v>45</v>
      </c>
      <c r="CR9508" s="333">
        <v>50786</v>
      </c>
      <c r="CS9508" s="262" t="s">
        <v>46</v>
      </c>
    </row>
    <row r="9509" spans="93:97" ht="39" customHeight="1">
      <c r="CO9509" s="333">
        <v>50787</v>
      </c>
      <c r="CP9509" s="262" t="s">
        <v>46</v>
      </c>
      <c r="CR9509" s="333">
        <v>50787</v>
      </c>
      <c r="CS9509" s="262" t="s">
        <v>47</v>
      </c>
    </row>
    <row r="9510" spans="93:97" ht="39" customHeight="1">
      <c r="CO9510" s="333">
        <v>50788</v>
      </c>
      <c r="CP9510" s="262" t="s">
        <v>47</v>
      </c>
      <c r="CR9510" s="333">
        <v>50788</v>
      </c>
      <c r="CS9510" s="262" t="s">
        <v>48</v>
      </c>
    </row>
    <row r="9511" spans="93:97" ht="39" customHeight="1">
      <c r="CO9511" s="333">
        <v>50789</v>
      </c>
      <c r="CP9511" s="262" t="s">
        <v>48</v>
      </c>
      <c r="CR9511" s="333">
        <v>50789</v>
      </c>
      <c r="CS9511" s="262" t="s">
        <v>49</v>
      </c>
    </row>
    <row r="9512" spans="93:97" ht="39" customHeight="1">
      <c r="CO9512" s="333">
        <v>50790</v>
      </c>
      <c r="CP9512" s="262" t="s">
        <v>49</v>
      </c>
      <c r="CR9512" s="333">
        <v>50790</v>
      </c>
      <c r="CS9512" s="262" t="s">
        <v>50</v>
      </c>
    </row>
    <row r="9513" spans="93:97" ht="39" customHeight="1">
      <c r="CO9513" s="333">
        <v>50791</v>
      </c>
      <c r="CP9513" s="262" t="s">
        <v>50</v>
      </c>
      <c r="CR9513" s="333">
        <v>50791</v>
      </c>
      <c r="CS9513" s="262" t="s">
        <v>51</v>
      </c>
    </row>
    <row r="9514" spans="93:97" ht="39" customHeight="1">
      <c r="CO9514" s="333">
        <v>50792</v>
      </c>
      <c r="CP9514" s="262" t="s">
        <v>51</v>
      </c>
      <c r="CR9514" s="333">
        <v>50792</v>
      </c>
      <c r="CS9514" s="262" t="s">
        <v>52</v>
      </c>
    </row>
    <row r="9515" spans="93:97" ht="39" customHeight="1">
      <c r="CO9515" s="333">
        <v>50793</v>
      </c>
      <c r="CP9515" s="262" t="s">
        <v>52</v>
      </c>
      <c r="CR9515" s="333">
        <v>50793</v>
      </c>
      <c r="CS9515" s="262" t="s">
        <v>53</v>
      </c>
    </row>
    <row r="9516" spans="93:97" ht="39" customHeight="1">
      <c r="CO9516" s="333">
        <v>50794</v>
      </c>
      <c r="CP9516" s="262" t="s">
        <v>53</v>
      </c>
      <c r="CR9516" s="333">
        <v>50794</v>
      </c>
      <c r="CS9516" s="262" t="s">
        <v>54</v>
      </c>
    </row>
    <row r="9517" spans="93:97" ht="39" customHeight="1">
      <c r="CO9517" s="333">
        <v>50795</v>
      </c>
      <c r="CP9517" s="262" t="s">
        <v>54</v>
      </c>
      <c r="CR9517" s="333">
        <v>50795</v>
      </c>
      <c r="CS9517" s="262" t="s">
        <v>55</v>
      </c>
    </row>
    <row r="9518" spans="93:97" ht="39" customHeight="1">
      <c r="CO9518" s="333">
        <v>50796</v>
      </c>
      <c r="CP9518" s="262" t="s">
        <v>55</v>
      </c>
      <c r="CR9518" s="333">
        <v>50796</v>
      </c>
      <c r="CS9518" s="262" t="s">
        <v>56</v>
      </c>
    </row>
    <row r="9519" spans="93:97" ht="39" customHeight="1">
      <c r="CO9519" s="333">
        <v>50797</v>
      </c>
      <c r="CP9519" s="262" t="s">
        <v>56</v>
      </c>
      <c r="CR9519" s="333">
        <v>50797</v>
      </c>
      <c r="CS9519" s="262" t="s">
        <v>57</v>
      </c>
    </row>
    <row r="9520" spans="93:97" ht="39" customHeight="1">
      <c r="CO9520" s="333">
        <v>50798</v>
      </c>
      <c r="CP9520" s="262" t="s">
        <v>57</v>
      </c>
      <c r="CR9520" s="333">
        <v>50798</v>
      </c>
      <c r="CS9520" s="262" t="s">
        <v>58</v>
      </c>
    </row>
    <row r="9521" spans="93:97" ht="39" customHeight="1">
      <c r="CO9521" s="333">
        <v>50799</v>
      </c>
      <c r="CP9521" s="262" t="s">
        <v>58</v>
      </c>
      <c r="CR9521" s="333">
        <v>50799</v>
      </c>
      <c r="CS9521" s="262" t="s">
        <v>59</v>
      </c>
    </row>
    <row r="9522" spans="93:97" ht="39" customHeight="1">
      <c r="CO9522" s="333">
        <v>50800</v>
      </c>
      <c r="CP9522" s="262" t="s">
        <v>59</v>
      </c>
      <c r="CR9522" s="333">
        <v>50800</v>
      </c>
      <c r="CS9522" s="262" t="s">
        <v>60</v>
      </c>
    </row>
    <row r="9523" spans="93:97" ht="39" customHeight="1">
      <c r="CO9523" s="333">
        <v>50801</v>
      </c>
      <c r="CP9523" s="262" t="s">
        <v>60</v>
      </c>
      <c r="CR9523" s="333">
        <v>50801</v>
      </c>
      <c r="CS9523" s="262" t="s">
        <v>61</v>
      </c>
    </row>
    <row r="9524" spans="93:97" ht="39" customHeight="1">
      <c r="CO9524" s="333">
        <v>50802</v>
      </c>
      <c r="CP9524" s="262" t="s">
        <v>61</v>
      </c>
      <c r="CR9524" s="333">
        <v>50802</v>
      </c>
      <c r="CS9524" s="262" t="s">
        <v>62</v>
      </c>
    </row>
    <row r="9525" spans="93:97" ht="39" customHeight="1">
      <c r="CO9525" s="333">
        <v>50803</v>
      </c>
      <c r="CP9525" s="262" t="s">
        <v>62</v>
      </c>
      <c r="CR9525" s="333">
        <v>50803</v>
      </c>
      <c r="CS9525" s="262" t="s">
        <v>63</v>
      </c>
    </row>
    <row r="9526" spans="93:97" ht="39" customHeight="1">
      <c r="CO9526" s="333">
        <v>50804</v>
      </c>
      <c r="CP9526" s="262" t="s">
        <v>63</v>
      </c>
      <c r="CR9526" s="333">
        <v>50804</v>
      </c>
      <c r="CS9526" s="262" t="s">
        <v>64</v>
      </c>
    </row>
    <row r="9527" spans="93:97" ht="39" customHeight="1">
      <c r="CO9527" s="333">
        <v>50805</v>
      </c>
      <c r="CP9527" s="262" t="s">
        <v>64</v>
      </c>
      <c r="CR9527" s="333">
        <v>50805</v>
      </c>
      <c r="CS9527" s="262" t="s">
        <v>65</v>
      </c>
    </row>
    <row r="9528" spans="93:97" ht="39" customHeight="1">
      <c r="CO9528" s="333">
        <v>50806</v>
      </c>
      <c r="CP9528" s="262" t="s">
        <v>65</v>
      </c>
      <c r="CR9528" s="333">
        <v>50806</v>
      </c>
      <c r="CS9528" s="262" t="s">
        <v>66</v>
      </c>
    </row>
    <row r="9529" spans="93:97" ht="39" customHeight="1">
      <c r="CO9529" s="333">
        <v>50807</v>
      </c>
      <c r="CP9529" s="262" t="s">
        <v>66</v>
      </c>
      <c r="CR9529" s="333">
        <v>50807</v>
      </c>
      <c r="CS9529" s="262" t="s">
        <v>67</v>
      </c>
    </row>
    <row r="9530" spans="93:97" ht="39" customHeight="1">
      <c r="CO9530" s="333">
        <v>50808</v>
      </c>
      <c r="CP9530" s="262" t="s">
        <v>67</v>
      </c>
      <c r="CR9530" s="333">
        <v>50808</v>
      </c>
      <c r="CS9530" s="262" t="s">
        <v>68</v>
      </c>
    </row>
    <row r="9531" spans="93:97" ht="39" customHeight="1">
      <c r="CO9531" s="333">
        <v>50809</v>
      </c>
      <c r="CP9531" s="262" t="s">
        <v>68</v>
      </c>
      <c r="CR9531" s="333">
        <v>50809</v>
      </c>
      <c r="CS9531" s="262" t="s">
        <v>69</v>
      </c>
    </row>
    <row r="9532" spans="93:97" ht="39" customHeight="1">
      <c r="CO9532" s="333">
        <v>50810</v>
      </c>
      <c r="CP9532" s="262" t="s">
        <v>69</v>
      </c>
      <c r="CR9532" s="333">
        <v>50810</v>
      </c>
      <c r="CS9532" s="262" t="s">
        <v>70</v>
      </c>
    </row>
    <row r="9533" spans="93:97" ht="39" customHeight="1">
      <c r="CO9533" s="333">
        <v>50811</v>
      </c>
      <c r="CP9533" s="262" t="s">
        <v>70</v>
      </c>
      <c r="CR9533" s="333">
        <v>50811</v>
      </c>
      <c r="CS9533" s="262" t="s">
        <v>71</v>
      </c>
    </row>
    <row r="9534" spans="93:97" ht="39" customHeight="1">
      <c r="CO9534" s="333">
        <v>50812</v>
      </c>
      <c r="CP9534" s="262" t="s">
        <v>71</v>
      </c>
      <c r="CR9534" s="333">
        <v>50812</v>
      </c>
      <c r="CS9534" s="262" t="s">
        <v>72</v>
      </c>
    </row>
    <row r="9535" spans="93:97" ht="39" customHeight="1">
      <c r="CO9535" s="333">
        <v>50813</v>
      </c>
      <c r="CP9535" s="262" t="s">
        <v>72</v>
      </c>
      <c r="CR9535" s="333">
        <v>50813</v>
      </c>
      <c r="CS9535" s="262" t="s">
        <v>73</v>
      </c>
    </row>
    <row r="9536" spans="93:97" ht="39" customHeight="1">
      <c r="CO9536" s="333">
        <v>50814</v>
      </c>
      <c r="CP9536" s="262" t="s">
        <v>73</v>
      </c>
      <c r="CR9536" s="333">
        <v>50814</v>
      </c>
      <c r="CS9536" s="262" t="s">
        <v>74</v>
      </c>
    </row>
    <row r="9537" spans="93:97" ht="39" customHeight="1">
      <c r="CO9537" s="333">
        <v>50815</v>
      </c>
      <c r="CP9537" s="262" t="s">
        <v>74</v>
      </c>
      <c r="CR9537" s="333">
        <v>50815</v>
      </c>
      <c r="CS9537" s="262" t="s">
        <v>75</v>
      </c>
    </row>
    <row r="9538" spans="93:97" ht="39" customHeight="1">
      <c r="CO9538" s="333">
        <v>50816</v>
      </c>
      <c r="CP9538" s="262" t="s">
        <v>75</v>
      </c>
      <c r="CR9538" s="333">
        <v>50816</v>
      </c>
      <c r="CS9538" s="262" t="s">
        <v>76</v>
      </c>
    </row>
    <row r="9539" spans="93:97" ht="39" customHeight="1">
      <c r="CO9539" s="333">
        <v>50817</v>
      </c>
      <c r="CP9539" s="262" t="s">
        <v>76</v>
      </c>
      <c r="CR9539" s="333">
        <v>50817</v>
      </c>
      <c r="CS9539" s="262" t="s">
        <v>77</v>
      </c>
    </row>
    <row r="9540" spans="93:97" ht="39" customHeight="1">
      <c r="CO9540" s="333">
        <v>50818</v>
      </c>
      <c r="CP9540" s="262" t="s">
        <v>77</v>
      </c>
      <c r="CR9540" s="333">
        <v>50818</v>
      </c>
      <c r="CS9540" s="262" t="s">
        <v>78</v>
      </c>
    </row>
    <row r="9541" spans="93:97" ht="39" customHeight="1">
      <c r="CO9541" s="333">
        <v>50819</v>
      </c>
      <c r="CP9541" s="262" t="s">
        <v>78</v>
      </c>
      <c r="CR9541" s="333">
        <v>50819</v>
      </c>
      <c r="CS9541" s="262" t="s">
        <v>79</v>
      </c>
    </row>
    <row r="9542" spans="93:97" ht="39" customHeight="1">
      <c r="CO9542" s="333">
        <v>50820</v>
      </c>
      <c r="CP9542" s="262" t="s">
        <v>79</v>
      </c>
      <c r="CR9542" s="333">
        <v>50820</v>
      </c>
      <c r="CS9542" s="262" t="s">
        <v>80</v>
      </c>
    </row>
    <row r="9543" spans="93:97" ht="39" customHeight="1">
      <c r="CO9543" s="333">
        <v>50821</v>
      </c>
      <c r="CP9543" s="262" t="s">
        <v>80</v>
      </c>
      <c r="CR9543" s="333">
        <v>50821</v>
      </c>
      <c r="CS9543" s="262" t="s">
        <v>81</v>
      </c>
    </row>
    <row r="9544" spans="93:97" ht="39" customHeight="1">
      <c r="CO9544" s="333">
        <v>50822</v>
      </c>
      <c r="CP9544" s="262" t="s">
        <v>81</v>
      </c>
      <c r="CR9544" s="333">
        <v>50822</v>
      </c>
      <c r="CS9544" s="262" t="s">
        <v>82</v>
      </c>
    </row>
    <row r="9545" spans="93:97" ht="39" customHeight="1">
      <c r="CO9545" s="333">
        <v>50823</v>
      </c>
      <c r="CP9545" s="262" t="s">
        <v>82</v>
      </c>
      <c r="CR9545" s="333">
        <v>50823</v>
      </c>
      <c r="CS9545" s="262" t="s">
        <v>83</v>
      </c>
    </row>
    <row r="9546" spans="93:97" ht="39" customHeight="1">
      <c r="CO9546" s="333">
        <v>50824</v>
      </c>
      <c r="CP9546" s="262" t="s">
        <v>83</v>
      </c>
      <c r="CR9546" s="333">
        <v>50824</v>
      </c>
      <c r="CS9546" s="262" t="s">
        <v>84</v>
      </c>
    </row>
    <row r="9547" spans="93:97" ht="39" customHeight="1">
      <c r="CO9547" s="333">
        <v>50825</v>
      </c>
      <c r="CP9547" s="262" t="s">
        <v>84</v>
      </c>
      <c r="CR9547" s="333">
        <v>50825</v>
      </c>
      <c r="CS9547" s="262" t="s">
        <v>85</v>
      </c>
    </row>
    <row r="9548" spans="93:97" ht="39" customHeight="1">
      <c r="CO9548" s="333">
        <v>50826</v>
      </c>
      <c r="CP9548" s="262" t="s">
        <v>85</v>
      </c>
      <c r="CR9548" s="333">
        <v>50826</v>
      </c>
      <c r="CS9548" s="262" t="s">
        <v>86</v>
      </c>
    </row>
    <row r="9549" spans="93:97" ht="39" customHeight="1">
      <c r="CO9549" s="333">
        <v>50827</v>
      </c>
      <c r="CP9549" s="262" t="s">
        <v>86</v>
      </c>
      <c r="CR9549" s="333">
        <v>50827</v>
      </c>
      <c r="CS9549" s="262" t="s">
        <v>87</v>
      </c>
    </row>
    <row r="9550" spans="93:97" ht="39" customHeight="1">
      <c r="CO9550" s="333">
        <v>50828</v>
      </c>
      <c r="CP9550" s="262" t="s">
        <v>87</v>
      </c>
      <c r="CR9550" s="333">
        <v>50828</v>
      </c>
      <c r="CS9550" s="262" t="s">
        <v>88</v>
      </c>
    </row>
    <row r="9551" spans="93:97" ht="39" customHeight="1">
      <c r="CO9551" s="333">
        <v>50829</v>
      </c>
      <c r="CP9551" s="262" t="s">
        <v>88</v>
      </c>
      <c r="CR9551" s="333">
        <v>50829</v>
      </c>
      <c r="CS9551" s="262" t="s">
        <v>89</v>
      </c>
    </row>
    <row r="9552" spans="93:97" ht="39" customHeight="1">
      <c r="CO9552" s="333">
        <v>50830</v>
      </c>
      <c r="CP9552" s="262" t="s">
        <v>89</v>
      </c>
      <c r="CR9552" s="333">
        <v>50830</v>
      </c>
      <c r="CS9552" s="262" t="s">
        <v>90</v>
      </c>
    </row>
    <row r="9553" spans="93:97" ht="39" customHeight="1">
      <c r="CO9553" s="333">
        <v>50831</v>
      </c>
      <c r="CP9553" s="262" t="s">
        <v>90</v>
      </c>
      <c r="CR9553" s="333">
        <v>50831</v>
      </c>
      <c r="CS9553" s="262" t="s">
        <v>91</v>
      </c>
    </row>
    <row r="9554" spans="93:97" ht="39" customHeight="1">
      <c r="CO9554" s="333">
        <v>50832</v>
      </c>
      <c r="CP9554" s="262" t="s">
        <v>91</v>
      </c>
      <c r="CR9554" s="333">
        <v>50832</v>
      </c>
      <c r="CS9554" s="262" t="s">
        <v>92</v>
      </c>
    </row>
    <row r="9555" spans="93:97" ht="39" customHeight="1">
      <c r="CO9555" s="333">
        <v>50833</v>
      </c>
      <c r="CP9555" s="262" t="s">
        <v>92</v>
      </c>
      <c r="CR9555" s="333">
        <v>50833</v>
      </c>
      <c r="CS9555" s="262" t="s">
        <v>93</v>
      </c>
    </row>
    <row r="9556" spans="93:97" ht="39" customHeight="1">
      <c r="CO9556" s="333">
        <v>50834</v>
      </c>
      <c r="CP9556" s="262" t="s">
        <v>93</v>
      </c>
      <c r="CR9556" s="333">
        <v>50834</v>
      </c>
      <c r="CS9556" s="262" t="s">
        <v>94</v>
      </c>
    </row>
    <row r="9557" spans="93:97" ht="39" customHeight="1">
      <c r="CO9557" s="333">
        <v>50835</v>
      </c>
      <c r="CP9557" s="262" t="s">
        <v>94</v>
      </c>
      <c r="CR9557" s="333">
        <v>50835</v>
      </c>
      <c r="CS9557" s="262" t="s">
        <v>95</v>
      </c>
    </row>
    <row r="9558" spans="93:97" ht="39" customHeight="1">
      <c r="CO9558" s="333">
        <v>50836</v>
      </c>
      <c r="CP9558" s="262" t="s">
        <v>95</v>
      </c>
      <c r="CR9558" s="333">
        <v>50836</v>
      </c>
      <c r="CS9558" s="262" t="s">
        <v>96</v>
      </c>
    </row>
    <row r="9559" spans="93:97" ht="39" customHeight="1">
      <c r="CO9559" s="333">
        <v>50837</v>
      </c>
      <c r="CP9559" s="262" t="s">
        <v>96</v>
      </c>
      <c r="CR9559" s="333">
        <v>50837</v>
      </c>
      <c r="CS9559" s="262" t="s">
        <v>97</v>
      </c>
    </row>
    <row r="9560" spans="93:97" ht="39" customHeight="1">
      <c r="CO9560" s="333">
        <v>50838</v>
      </c>
      <c r="CP9560" s="262" t="s">
        <v>97</v>
      </c>
      <c r="CR9560" s="333">
        <v>50838</v>
      </c>
      <c r="CS9560" s="262" t="s">
        <v>98</v>
      </c>
    </row>
    <row r="9561" spans="93:97" ht="39" customHeight="1">
      <c r="CO9561" s="333">
        <v>50839</v>
      </c>
      <c r="CP9561" s="262" t="s">
        <v>98</v>
      </c>
      <c r="CR9561" s="333">
        <v>50839</v>
      </c>
      <c r="CS9561" s="262" t="s">
        <v>99</v>
      </c>
    </row>
    <row r="9562" spans="93:97" ht="39" customHeight="1">
      <c r="CO9562" s="333">
        <v>50840</v>
      </c>
      <c r="CP9562" s="262" t="s">
        <v>99</v>
      </c>
      <c r="CR9562" s="333">
        <v>50840</v>
      </c>
      <c r="CS9562" s="262" t="s">
        <v>100</v>
      </c>
    </row>
    <row r="9563" spans="93:97" ht="39" customHeight="1">
      <c r="CO9563" s="333">
        <v>50841</v>
      </c>
      <c r="CP9563" s="262" t="s">
        <v>100</v>
      </c>
      <c r="CR9563" s="333">
        <v>50841</v>
      </c>
      <c r="CS9563" s="262" t="s">
        <v>101</v>
      </c>
    </row>
    <row r="9564" spans="93:97" ht="39" customHeight="1">
      <c r="CO9564" s="333">
        <v>50842</v>
      </c>
      <c r="CP9564" s="262" t="s">
        <v>101</v>
      </c>
      <c r="CR9564" s="333">
        <v>50842</v>
      </c>
      <c r="CS9564" s="262" t="s">
        <v>102</v>
      </c>
    </row>
    <row r="9565" spans="93:97" ht="39" customHeight="1">
      <c r="CO9565" s="333">
        <v>50843</v>
      </c>
      <c r="CP9565" s="262" t="s">
        <v>102</v>
      </c>
      <c r="CR9565" s="333">
        <v>50843</v>
      </c>
      <c r="CS9565" s="262" t="s">
        <v>103</v>
      </c>
    </row>
    <row r="9566" spans="93:97" ht="39" customHeight="1">
      <c r="CO9566" s="333">
        <v>50844</v>
      </c>
      <c r="CP9566" s="262" t="s">
        <v>103</v>
      </c>
      <c r="CR9566" s="333">
        <v>50844</v>
      </c>
      <c r="CS9566" s="262" t="s">
        <v>104</v>
      </c>
    </row>
    <row r="9567" spans="93:97" ht="39" customHeight="1">
      <c r="CO9567" s="333">
        <v>50845</v>
      </c>
      <c r="CP9567" s="262" t="s">
        <v>104</v>
      </c>
      <c r="CR9567" s="333">
        <v>50845</v>
      </c>
      <c r="CS9567" s="262" t="s">
        <v>105</v>
      </c>
    </row>
    <row r="9568" spans="93:97" ht="39" customHeight="1">
      <c r="CO9568" s="333">
        <v>50846</v>
      </c>
      <c r="CP9568" s="262" t="s">
        <v>105</v>
      </c>
      <c r="CR9568" s="333">
        <v>50846</v>
      </c>
      <c r="CS9568" s="262" t="s">
        <v>106</v>
      </c>
    </row>
    <row r="9569" spans="93:97" ht="39" customHeight="1">
      <c r="CO9569" s="333">
        <v>50847</v>
      </c>
      <c r="CP9569" s="262" t="s">
        <v>106</v>
      </c>
      <c r="CR9569" s="333">
        <v>50847</v>
      </c>
      <c r="CS9569" s="262" t="s">
        <v>107</v>
      </c>
    </row>
    <row r="9570" spans="93:97" ht="39" customHeight="1">
      <c r="CO9570" s="333">
        <v>50848</v>
      </c>
      <c r="CP9570" s="262" t="s">
        <v>107</v>
      </c>
      <c r="CR9570" s="333">
        <v>50848</v>
      </c>
      <c r="CS9570" s="262" t="s">
        <v>108</v>
      </c>
    </row>
    <row r="9571" spans="93:97" ht="39" customHeight="1">
      <c r="CO9571" s="333">
        <v>50849</v>
      </c>
      <c r="CP9571" s="262" t="s">
        <v>108</v>
      </c>
      <c r="CR9571" s="333">
        <v>50849</v>
      </c>
      <c r="CS9571" s="262" t="s">
        <v>109</v>
      </c>
    </row>
    <row r="9572" spans="93:97" ht="39" customHeight="1">
      <c r="CO9572" s="333">
        <v>50850</v>
      </c>
      <c r="CP9572" s="262" t="s">
        <v>109</v>
      </c>
      <c r="CR9572" s="333">
        <v>50850</v>
      </c>
      <c r="CS9572" s="262" t="s">
        <v>110</v>
      </c>
    </row>
    <row r="9573" spans="93:97" ht="39" customHeight="1">
      <c r="CO9573" s="333">
        <v>50851</v>
      </c>
      <c r="CP9573" s="262" t="s">
        <v>110</v>
      </c>
      <c r="CR9573" s="333">
        <v>50851</v>
      </c>
      <c r="CS9573" s="262" t="s">
        <v>111</v>
      </c>
    </row>
    <row r="9574" spans="93:97" ht="39" customHeight="1">
      <c r="CO9574" s="333">
        <v>50852</v>
      </c>
      <c r="CP9574" s="262" t="s">
        <v>111</v>
      </c>
      <c r="CR9574" s="333">
        <v>50852</v>
      </c>
      <c r="CS9574" s="262" t="s">
        <v>112</v>
      </c>
    </row>
    <row r="9575" spans="93:97" ht="39" customHeight="1">
      <c r="CO9575" s="333">
        <v>50853</v>
      </c>
      <c r="CP9575" s="262" t="s">
        <v>112</v>
      </c>
      <c r="CR9575" s="333">
        <v>50853</v>
      </c>
      <c r="CS9575" s="262" t="s">
        <v>113</v>
      </c>
    </row>
    <row r="9576" spans="93:97" ht="39" customHeight="1">
      <c r="CO9576" s="333">
        <v>50854</v>
      </c>
      <c r="CP9576" s="262" t="s">
        <v>113</v>
      </c>
      <c r="CR9576" s="333">
        <v>50854</v>
      </c>
      <c r="CS9576" s="262" t="s">
        <v>114</v>
      </c>
    </row>
    <row r="9577" spans="93:97" ht="39" customHeight="1">
      <c r="CO9577" s="333">
        <v>50855</v>
      </c>
      <c r="CP9577" s="262" t="s">
        <v>114</v>
      </c>
      <c r="CR9577" s="333">
        <v>50855</v>
      </c>
      <c r="CS9577" s="262" t="s">
        <v>115</v>
      </c>
    </row>
    <row r="9578" spans="93:97" ht="39" customHeight="1">
      <c r="CO9578" s="333">
        <v>50856</v>
      </c>
      <c r="CP9578" s="262" t="s">
        <v>115</v>
      </c>
      <c r="CR9578" s="333">
        <v>50856</v>
      </c>
      <c r="CS9578" s="262" t="s">
        <v>116</v>
      </c>
    </row>
    <row r="9579" spans="93:97" ht="39" customHeight="1">
      <c r="CO9579" s="333">
        <v>50857</v>
      </c>
      <c r="CP9579" s="262" t="s">
        <v>116</v>
      </c>
      <c r="CR9579" s="333">
        <v>50857</v>
      </c>
      <c r="CS9579" s="262" t="s">
        <v>117</v>
      </c>
    </row>
    <row r="9580" spans="93:97" ht="39" customHeight="1">
      <c r="CO9580" s="333">
        <v>50858</v>
      </c>
      <c r="CP9580" s="262" t="s">
        <v>117</v>
      </c>
      <c r="CR9580" s="333">
        <v>50858</v>
      </c>
      <c r="CS9580" s="262" t="s">
        <v>118</v>
      </c>
    </row>
    <row r="9581" spans="93:97" ht="39" customHeight="1">
      <c r="CO9581" s="333">
        <v>50859</v>
      </c>
      <c r="CP9581" s="262" t="s">
        <v>118</v>
      </c>
      <c r="CR9581" s="333">
        <v>50859</v>
      </c>
      <c r="CS9581" s="262" t="s">
        <v>119</v>
      </c>
    </row>
    <row r="9582" spans="93:97" ht="39" customHeight="1">
      <c r="CO9582" s="333">
        <v>50860</v>
      </c>
      <c r="CP9582" s="262" t="s">
        <v>119</v>
      </c>
      <c r="CR9582" s="333">
        <v>50860</v>
      </c>
      <c r="CS9582" s="262" t="s">
        <v>120</v>
      </c>
    </row>
    <row r="9583" spans="93:97" ht="39" customHeight="1">
      <c r="CO9583" s="333">
        <v>50861</v>
      </c>
      <c r="CP9583" s="262" t="s">
        <v>120</v>
      </c>
      <c r="CR9583" s="333">
        <v>50861</v>
      </c>
      <c r="CS9583" s="262" t="s">
        <v>121</v>
      </c>
    </row>
    <row r="9584" spans="93:97" ht="39" customHeight="1">
      <c r="CO9584" s="333">
        <v>50862</v>
      </c>
      <c r="CP9584" s="262" t="s">
        <v>121</v>
      </c>
      <c r="CR9584" s="333">
        <v>50862</v>
      </c>
      <c r="CS9584" s="262" t="s">
        <v>122</v>
      </c>
    </row>
    <row r="9585" spans="93:97" ht="39" customHeight="1">
      <c r="CO9585" s="333">
        <v>50863</v>
      </c>
      <c r="CP9585" s="262" t="s">
        <v>122</v>
      </c>
      <c r="CR9585" s="333">
        <v>50863</v>
      </c>
      <c r="CS9585" s="262" t="s">
        <v>123</v>
      </c>
    </row>
    <row r="9586" spans="93:97" ht="39" customHeight="1">
      <c r="CO9586" s="333">
        <v>50864</v>
      </c>
      <c r="CP9586" s="262" t="s">
        <v>123</v>
      </c>
      <c r="CR9586" s="333">
        <v>50864</v>
      </c>
      <c r="CS9586" s="262" t="s">
        <v>124</v>
      </c>
    </row>
    <row r="9587" spans="93:97" ht="39" customHeight="1">
      <c r="CO9587" s="333">
        <v>50865</v>
      </c>
      <c r="CP9587" s="262" t="s">
        <v>124</v>
      </c>
      <c r="CR9587" s="333">
        <v>50865</v>
      </c>
      <c r="CS9587" s="262" t="s">
        <v>125</v>
      </c>
    </row>
    <row r="9588" spans="93:97" ht="39" customHeight="1">
      <c r="CO9588" s="333">
        <v>50866</v>
      </c>
      <c r="CP9588" s="262" t="s">
        <v>125</v>
      </c>
      <c r="CR9588" s="333">
        <v>50866</v>
      </c>
      <c r="CS9588" s="262" t="s">
        <v>126</v>
      </c>
    </row>
    <row r="9589" spans="93:97" ht="39" customHeight="1">
      <c r="CO9589" s="333">
        <v>50867</v>
      </c>
      <c r="CP9589" s="262" t="s">
        <v>126</v>
      </c>
      <c r="CR9589" s="333">
        <v>50867</v>
      </c>
      <c r="CS9589" s="262" t="s">
        <v>127</v>
      </c>
    </row>
    <row r="9590" spans="93:97" ht="39" customHeight="1">
      <c r="CO9590" s="333">
        <v>50868</v>
      </c>
      <c r="CP9590" s="262" t="s">
        <v>127</v>
      </c>
      <c r="CR9590" s="333">
        <v>50868</v>
      </c>
      <c r="CS9590" s="262" t="s">
        <v>128</v>
      </c>
    </row>
    <row r="9591" spans="93:97" ht="39" customHeight="1">
      <c r="CO9591" s="333">
        <v>50869</v>
      </c>
      <c r="CP9591" s="262" t="s">
        <v>128</v>
      </c>
      <c r="CR9591" s="333">
        <v>50869</v>
      </c>
      <c r="CS9591" s="262" t="s">
        <v>129</v>
      </c>
    </row>
    <row r="9592" spans="93:97" ht="39" customHeight="1">
      <c r="CO9592" s="333">
        <v>50870</v>
      </c>
      <c r="CP9592" s="262" t="s">
        <v>129</v>
      </c>
      <c r="CR9592" s="333">
        <v>50870</v>
      </c>
      <c r="CS9592" s="262" t="s">
        <v>130</v>
      </c>
    </row>
    <row r="9593" spans="93:97" ht="39" customHeight="1">
      <c r="CO9593" s="333">
        <v>50871</v>
      </c>
      <c r="CP9593" s="262" t="s">
        <v>130</v>
      </c>
      <c r="CR9593" s="333">
        <v>50871</v>
      </c>
      <c r="CS9593" s="262" t="s">
        <v>131</v>
      </c>
    </row>
    <row r="9594" spans="93:97" ht="39" customHeight="1">
      <c r="CO9594" s="333">
        <v>50872</v>
      </c>
      <c r="CP9594" s="262" t="s">
        <v>131</v>
      </c>
      <c r="CR9594" s="333">
        <v>50872</v>
      </c>
      <c r="CS9594" s="262" t="s">
        <v>132</v>
      </c>
    </row>
    <row r="9595" spans="93:97" ht="39" customHeight="1">
      <c r="CO9595" s="333">
        <v>50873</v>
      </c>
      <c r="CP9595" s="262" t="s">
        <v>132</v>
      </c>
      <c r="CR9595" s="333">
        <v>50873</v>
      </c>
      <c r="CS9595" s="262" t="s">
        <v>133</v>
      </c>
    </row>
    <row r="9596" spans="93:97" ht="39" customHeight="1">
      <c r="CO9596" s="333">
        <v>50874</v>
      </c>
      <c r="CP9596" s="262" t="s">
        <v>133</v>
      </c>
      <c r="CR9596" s="333">
        <v>50874</v>
      </c>
      <c r="CS9596" s="262" t="s">
        <v>134</v>
      </c>
    </row>
    <row r="9597" spans="93:97" ht="39" customHeight="1">
      <c r="CO9597" s="333">
        <v>50875</v>
      </c>
      <c r="CP9597" s="262" t="s">
        <v>134</v>
      </c>
      <c r="CR9597" s="333">
        <v>50875</v>
      </c>
      <c r="CS9597" s="262" t="s">
        <v>135</v>
      </c>
    </row>
    <row r="9598" spans="93:97" ht="39" customHeight="1">
      <c r="CO9598" s="333">
        <v>50876</v>
      </c>
      <c r="CP9598" s="262" t="s">
        <v>135</v>
      </c>
      <c r="CR9598" s="333">
        <v>50876</v>
      </c>
      <c r="CS9598" s="262" t="s">
        <v>136</v>
      </c>
    </row>
    <row r="9599" spans="93:97" ht="39" customHeight="1">
      <c r="CO9599" s="333">
        <v>50877</v>
      </c>
      <c r="CP9599" s="262" t="s">
        <v>136</v>
      </c>
      <c r="CR9599" s="333">
        <v>50877</v>
      </c>
      <c r="CS9599" s="262" t="s">
        <v>137</v>
      </c>
    </row>
    <row r="9600" spans="93:97" ht="39" customHeight="1">
      <c r="CO9600" s="333">
        <v>50878</v>
      </c>
      <c r="CP9600" s="262" t="s">
        <v>137</v>
      </c>
      <c r="CR9600" s="333">
        <v>50878</v>
      </c>
      <c r="CS9600" s="262" t="s">
        <v>138</v>
      </c>
    </row>
    <row r="9601" spans="93:97" ht="39" customHeight="1">
      <c r="CO9601" s="333">
        <v>50879</v>
      </c>
      <c r="CP9601" s="262" t="s">
        <v>138</v>
      </c>
      <c r="CR9601" s="333">
        <v>50879</v>
      </c>
      <c r="CS9601" s="262" t="s">
        <v>139</v>
      </c>
    </row>
    <row r="9602" spans="93:97" ht="39" customHeight="1">
      <c r="CO9602" s="333">
        <v>50880</v>
      </c>
      <c r="CP9602" s="262" t="s">
        <v>139</v>
      </c>
      <c r="CR9602" s="333">
        <v>50880</v>
      </c>
      <c r="CS9602" s="262" t="s">
        <v>140</v>
      </c>
    </row>
    <row r="9603" spans="93:97" ht="39" customHeight="1">
      <c r="CO9603" s="333">
        <v>50881</v>
      </c>
      <c r="CP9603" s="262" t="s">
        <v>140</v>
      </c>
      <c r="CR9603" s="333">
        <v>50881</v>
      </c>
      <c r="CS9603" s="262" t="s">
        <v>141</v>
      </c>
    </row>
    <row r="9604" spans="93:97" ht="39" customHeight="1">
      <c r="CO9604" s="333">
        <v>50882</v>
      </c>
      <c r="CP9604" s="262" t="s">
        <v>141</v>
      </c>
      <c r="CR9604" s="333">
        <v>50882</v>
      </c>
      <c r="CS9604" s="262" t="s">
        <v>142</v>
      </c>
    </row>
    <row r="9605" spans="93:97" ht="39" customHeight="1">
      <c r="CO9605" s="333">
        <v>50883</v>
      </c>
      <c r="CP9605" s="262" t="s">
        <v>142</v>
      </c>
      <c r="CR9605" s="333">
        <v>50883</v>
      </c>
      <c r="CS9605" s="262" t="s">
        <v>143</v>
      </c>
    </row>
    <row r="9606" spans="93:97" ht="39" customHeight="1">
      <c r="CO9606" s="333">
        <v>50884</v>
      </c>
      <c r="CP9606" s="262" t="s">
        <v>143</v>
      </c>
      <c r="CR9606" s="333">
        <v>50884</v>
      </c>
      <c r="CS9606" s="262" t="s">
        <v>144</v>
      </c>
    </row>
    <row r="9607" spans="93:97" ht="39" customHeight="1">
      <c r="CO9607" s="333">
        <v>50885</v>
      </c>
      <c r="CP9607" s="262" t="s">
        <v>144</v>
      </c>
      <c r="CR9607" s="333">
        <v>50885</v>
      </c>
      <c r="CS9607" s="262" t="s">
        <v>145</v>
      </c>
    </row>
    <row r="9608" spans="93:97" ht="39" customHeight="1">
      <c r="CO9608" s="333">
        <v>50886</v>
      </c>
      <c r="CP9608" s="262" t="s">
        <v>145</v>
      </c>
      <c r="CR9608" s="333">
        <v>50886</v>
      </c>
      <c r="CS9608" s="262" t="s">
        <v>146</v>
      </c>
    </row>
    <row r="9609" spans="93:97" ht="39" customHeight="1">
      <c r="CO9609" s="333">
        <v>50887</v>
      </c>
      <c r="CP9609" s="262" t="s">
        <v>146</v>
      </c>
      <c r="CR9609" s="333">
        <v>50887</v>
      </c>
      <c r="CS9609" s="262" t="s">
        <v>147</v>
      </c>
    </row>
    <row r="9610" spans="93:97" ht="39" customHeight="1">
      <c r="CO9610" s="333">
        <v>50888</v>
      </c>
      <c r="CP9610" s="262" t="s">
        <v>147</v>
      </c>
      <c r="CR9610" s="333">
        <v>50888</v>
      </c>
      <c r="CS9610" s="262" t="s">
        <v>148</v>
      </c>
    </row>
    <row r="9611" spans="93:97" ht="39" customHeight="1">
      <c r="CO9611" s="333">
        <v>50889</v>
      </c>
      <c r="CP9611" s="262" t="s">
        <v>148</v>
      </c>
      <c r="CR9611" s="333">
        <v>50889</v>
      </c>
      <c r="CS9611" s="262" t="s">
        <v>149</v>
      </c>
    </row>
    <row r="9612" spans="93:97" ht="39" customHeight="1">
      <c r="CO9612" s="333">
        <v>50890</v>
      </c>
      <c r="CP9612" s="262" t="s">
        <v>149</v>
      </c>
      <c r="CR9612" s="333">
        <v>50890</v>
      </c>
      <c r="CS9612" s="262" t="s">
        <v>150</v>
      </c>
    </row>
    <row r="9613" spans="93:97" ht="39" customHeight="1">
      <c r="CO9613" s="333">
        <v>50891</v>
      </c>
      <c r="CP9613" s="262" t="s">
        <v>150</v>
      </c>
      <c r="CR9613" s="333">
        <v>50891</v>
      </c>
      <c r="CS9613" s="262" t="s">
        <v>151</v>
      </c>
    </row>
    <row r="9614" spans="93:97" ht="39" customHeight="1">
      <c r="CO9614" s="333">
        <v>50892</v>
      </c>
      <c r="CP9614" s="262" t="s">
        <v>151</v>
      </c>
      <c r="CR9614" s="333">
        <v>50892</v>
      </c>
      <c r="CS9614" s="262" t="s">
        <v>152</v>
      </c>
    </row>
    <row r="9615" spans="93:97" ht="39" customHeight="1">
      <c r="CO9615" s="333">
        <v>50893</v>
      </c>
      <c r="CP9615" s="262" t="s">
        <v>152</v>
      </c>
      <c r="CR9615" s="333">
        <v>50893</v>
      </c>
      <c r="CS9615" s="262" t="s">
        <v>153</v>
      </c>
    </row>
    <row r="9616" spans="93:97" ht="39" customHeight="1">
      <c r="CO9616" s="333">
        <v>50894</v>
      </c>
      <c r="CP9616" s="262" t="s">
        <v>153</v>
      </c>
      <c r="CR9616" s="333">
        <v>50894</v>
      </c>
      <c r="CS9616" s="262" t="s">
        <v>154</v>
      </c>
    </row>
    <row r="9617" spans="93:97" ht="39" customHeight="1">
      <c r="CO9617" s="333">
        <v>50895</v>
      </c>
      <c r="CP9617" s="262" t="s">
        <v>154</v>
      </c>
      <c r="CR9617" s="333">
        <v>50895</v>
      </c>
      <c r="CS9617" s="262" t="s">
        <v>155</v>
      </c>
    </row>
    <row r="9618" spans="93:97" ht="39" customHeight="1">
      <c r="CO9618" s="333">
        <v>50896</v>
      </c>
      <c r="CP9618" s="262" t="s">
        <v>155</v>
      </c>
      <c r="CR9618" s="333">
        <v>50896</v>
      </c>
      <c r="CS9618" s="262" t="s">
        <v>156</v>
      </c>
    </row>
    <row r="9619" spans="93:97" ht="39" customHeight="1">
      <c r="CO9619" s="333">
        <v>50897</v>
      </c>
      <c r="CP9619" s="262" t="s">
        <v>156</v>
      </c>
      <c r="CR9619" s="333">
        <v>50897</v>
      </c>
      <c r="CS9619" s="262" t="s">
        <v>157</v>
      </c>
    </row>
    <row r="9620" spans="93:97" ht="39" customHeight="1">
      <c r="CO9620" s="333">
        <v>50898</v>
      </c>
      <c r="CP9620" s="262" t="s">
        <v>157</v>
      </c>
      <c r="CR9620" s="333">
        <v>50898</v>
      </c>
      <c r="CS9620" s="262" t="s">
        <v>158</v>
      </c>
    </row>
    <row r="9621" spans="93:97" ht="39" customHeight="1">
      <c r="CO9621" s="333">
        <v>50899</v>
      </c>
      <c r="CP9621" s="262" t="s">
        <v>158</v>
      </c>
      <c r="CR9621" s="333">
        <v>50899</v>
      </c>
      <c r="CS9621" s="262" t="s">
        <v>159</v>
      </c>
    </row>
    <row r="9622" spans="93:97" ht="39" customHeight="1">
      <c r="CO9622" s="333">
        <v>50900</v>
      </c>
      <c r="CP9622" s="262" t="s">
        <v>159</v>
      </c>
      <c r="CR9622" s="333">
        <v>50900</v>
      </c>
      <c r="CS9622" s="262" t="s">
        <v>160</v>
      </c>
    </row>
    <row r="9623" spans="93:97" ht="39" customHeight="1">
      <c r="CO9623" s="333">
        <v>50901</v>
      </c>
      <c r="CP9623" s="262" t="s">
        <v>160</v>
      </c>
      <c r="CR9623" s="333">
        <v>50901</v>
      </c>
      <c r="CS9623" s="262" t="s">
        <v>161</v>
      </c>
    </row>
    <row r="9624" spans="93:97" ht="39" customHeight="1">
      <c r="CO9624" s="333">
        <v>50902</v>
      </c>
      <c r="CP9624" s="262" t="s">
        <v>161</v>
      </c>
      <c r="CR9624" s="333">
        <v>50902</v>
      </c>
      <c r="CS9624" s="262" t="s">
        <v>162</v>
      </c>
    </row>
    <row r="9625" spans="93:97" ht="39" customHeight="1">
      <c r="CO9625" s="333">
        <v>50903</v>
      </c>
      <c r="CP9625" s="262" t="s">
        <v>162</v>
      </c>
      <c r="CR9625" s="333">
        <v>50903</v>
      </c>
      <c r="CS9625" s="262" t="s">
        <v>163</v>
      </c>
    </row>
    <row r="9626" spans="93:97" ht="39" customHeight="1">
      <c r="CO9626" s="333">
        <v>50904</v>
      </c>
      <c r="CP9626" s="262" t="s">
        <v>163</v>
      </c>
      <c r="CR9626" s="333">
        <v>50904</v>
      </c>
      <c r="CS9626" s="262" t="s">
        <v>164</v>
      </c>
    </row>
    <row r="9627" spans="93:97" ht="39" customHeight="1">
      <c r="CO9627" s="333">
        <v>50905</v>
      </c>
      <c r="CP9627" s="262" t="s">
        <v>164</v>
      </c>
      <c r="CR9627" s="333">
        <v>50905</v>
      </c>
      <c r="CS9627" s="262" t="s">
        <v>165</v>
      </c>
    </row>
    <row r="9628" spans="93:97" ht="39" customHeight="1">
      <c r="CO9628" s="333">
        <v>50906</v>
      </c>
      <c r="CP9628" s="262" t="s">
        <v>165</v>
      </c>
      <c r="CR9628" s="333">
        <v>50906</v>
      </c>
      <c r="CS9628" s="262" t="s">
        <v>166</v>
      </c>
    </row>
    <row r="9629" spans="93:97" ht="39" customHeight="1">
      <c r="CO9629" s="333">
        <v>50907</v>
      </c>
      <c r="CP9629" s="262" t="s">
        <v>166</v>
      </c>
      <c r="CR9629" s="333">
        <v>50907</v>
      </c>
      <c r="CS9629" s="262" t="s">
        <v>167</v>
      </c>
    </row>
    <row r="9630" spans="93:97" ht="39" customHeight="1">
      <c r="CO9630" s="333">
        <v>50908</v>
      </c>
      <c r="CP9630" s="262" t="s">
        <v>167</v>
      </c>
      <c r="CR9630" s="333">
        <v>50908</v>
      </c>
      <c r="CS9630" s="262" t="s">
        <v>168</v>
      </c>
    </row>
    <row r="9631" spans="93:97" ht="39" customHeight="1">
      <c r="CO9631" s="333">
        <v>50909</v>
      </c>
      <c r="CP9631" s="262" t="s">
        <v>168</v>
      </c>
      <c r="CR9631" s="333">
        <v>50909</v>
      </c>
      <c r="CS9631" s="262" t="s">
        <v>169</v>
      </c>
    </row>
    <row r="9632" spans="93:97" ht="39" customHeight="1">
      <c r="CO9632" s="333">
        <v>50910</v>
      </c>
      <c r="CP9632" s="262" t="s">
        <v>169</v>
      </c>
      <c r="CR9632" s="333">
        <v>50910</v>
      </c>
      <c r="CS9632" s="262" t="s">
        <v>170</v>
      </c>
    </row>
    <row r="9633" spans="93:97" ht="39" customHeight="1">
      <c r="CO9633" s="333">
        <v>50911</v>
      </c>
      <c r="CP9633" s="262" t="s">
        <v>170</v>
      </c>
      <c r="CR9633" s="333">
        <v>50911</v>
      </c>
      <c r="CS9633" s="262" t="s">
        <v>171</v>
      </c>
    </row>
    <row r="9634" spans="93:97" ht="39" customHeight="1">
      <c r="CO9634" s="333">
        <v>50912</v>
      </c>
      <c r="CP9634" s="262" t="s">
        <v>171</v>
      </c>
      <c r="CR9634" s="333">
        <v>50912</v>
      </c>
      <c r="CS9634" s="262" t="s">
        <v>172</v>
      </c>
    </row>
    <row r="9635" spans="93:97" ht="39" customHeight="1">
      <c r="CO9635" s="333">
        <v>50913</v>
      </c>
      <c r="CP9635" s="262" t="s">
        <v>172</v>
      </c>
      <c r="CR9635" s="333">
        <v>50913</v>
      </c>
      <c r="CS9635" s="262" t="s">
        <v>173</v>
      </c>
    </row>
    <row r="9636" spans="93:97" ht="39" customHeight="1">
      <c r="CO9636" s="333">
        <v>50914</v>
      </c>
      <c r="CP9636" s="262" t="s">
        <v>173</v>
      </c>
      <c r="CR9636" s="333">
        <v>50914</v>
      </c>
      <c r="CS9636" s="262" t="s">
        <v>174</v>
      </c>
    </row>
    <row r="9637" spans="93:97" ht="39" customHeight="1">
      <c r="CO9637" s="333">
        <v>50915</v>
      </c>
      <c r="CP9637" s="262" t="s">
        <v>174</v>
      </c>
      <c r="CR9637" s="333">
        <v>50915</v>
      </c>
      <c r="CS9637" s="262" t="s">
        <v>175</v>
      </c>
    </row>
    <row r="9638" spans="93:97" ht="39" customHeight="1">
      <c r="CO9638" s="333">
        <v>50916</v>
      </c>
      <c r="CP9638" s="262" t="s">
        <v>175</v>
      </c>
      <c r="CR9638" s="333">
        <v>50916</v>
      </c>
      <c r="CS9638" s="262" t="s">
        <v>176</v>
      </c>
    </row>
    <row r="9639" spans="93:97" ht="39" customHeight="1">
      <c r="CO9639" s="333">
        <v>50917</v>
      </c>
      <c r="CP9639" s="262" t="s">
        <v>176</v>
      </c>
      <c r="CR9639" s="333">
        <v>50917</v>
      </c>
      <c r="CS9639" s="262" t="s">
        <v>177</v>
      </c>
    </row>
    <row r="9640" spans="93:97" ht="39" customHeight="1">
      <c r="CO9640" s="333">
        <v>50918</v>
      </c>
      <c r="CP9640" s="262" t="s">
        <v>177</v>
      </c>
      <c r="CR9640" s="333">
        <v>50918</v>
      </c>
      <c r="CS9640" s="262" t="s">
        <v>178</v>
      </c>
    </row>
    <row r="9641" spans="93:97" ht="39" customHeight="1">
      <c r="CO9641" s="333">
        <v>50919</v>
      </c>
      <c r="CP9641" s="262" t="s">
        <v>178</v>
      </c>
      <c r="CR9641" s="333">
        <v>50919</v>
      </c>
      <c r="CS9641" s="262" t="s">
        <v>179</v>
      </c>
    </row>
    <row r="9642" spans="93:97" ht="39" customHeight="1">
      <c r="CO9642" s="333">
        <v>50920</v>
      </c>
      <c r="CP9642" s="262" t="s">
        <v>179</v>
      </c>
      <c r="CR9642" s="333">
        <v>50920</v>
      </c>
      <c r="CS9642" s="262" t="s">
        <v>180</v>
      </c>
    </row>
    <row r="9643" spans="93:97" ht="39" customHeight="1">
      <c r="CO9643" s="333">
        <v>50921</v>
      </c>
      <c r="CP9643" s="262" t="s">
        <v>180</v>
      </c>
      <c r="CR9643" s="333">
        <v>50921</v>
      </c>
      <c r="CS9643" s="262" t="s">
        <v>181</v>
      </c>
    </row>
    <row r="9644" spans="93:97" ht="39" customHeight="1">
      <c r="CO9644" s="333">
        <v>50922</v>
      </c>
      <c r="CP9644" s="262" t="s">
        <v>181</v>
      </c>
      <c r="CR9644" s="333">
        <v>50922</v>
      </c>
      <c r="CS9644" s="262" t="s">
        <v>182</v>
      </c>
    </row>
    <row r="9645" spans="93:97" ht="39" customHeight="1">
      <c r="CO9645" s="333">
        <v>50923</v>
      </c>
      <c r="CP9645" s="262" t="s">
        <v>182</v>
      </c>
      <c r="CR9645" s="333">
        <v>50923</v>
      </c>
      <c r="CS9645" s="262" t="s">
        <v>183</v>
      </c>
    </row>
    <row r="9646" spans="93:97" ht="39" customHeight="1">
      <c r="CO9646" s="333">
        <v>50924</v>
      </c>
      <c r="CP9646" s="262" t="s">
        <v>183</v>
      </c>
      <c r="CR9646" s="333">
        <v>50924</v>
      </c>
      <c r="CS9646" s="262" t="s">
        <v>184</v>
      </c>
    </row>
    <row r="9647" spans="93:97" ht="39" customHeight="1">
      <c r="CO9647" s="333">
        <v>50925</v>
      </c>
      <c r="CP9647" s="262" t="s">
        <v>184</v>
      </c>
      <c r="CR9647" s="333">
        <v>50925</v>
      </c>
      <c r="CS9647" s="262" t="s">
        <v>185</v>
      </c>
    </row>
    <row r="9648" spans="93:97" ht="39" customHeight="1">
      <c r="CO9648" s="333">
        <v>50926</v>
      </c>
      <c r="CP9648" s="262" t="s">
        <v>185</v>
      </c>
      <c r="CR9648" s="333">
        <v>50926</v>
      </c>
      <c r="CS9648" s="262" t="s">
        <v>186</v>
      </c>
    </row>
    <row r="9649" spans="93:97" ht="39" customHeight="1">
      <c r="CO9649" s="333">
        <v>50927</v>
      </c>
      <c r="CP9649" s="262" t="s">
        <v>186</v>
      </c>
      <c r="CR9649" s="333">
        <v>50927</v>
      </c>
      <c r="CS9649" s="262" t="s">
        <v>187</v>
      </c>
    </row>
    <row r="9650" spans="93:97" ht="39" customHeight="1">
      <c r="CO9650" s="333">
        <v>50928</v>
      </c>
      <c r="CP9650" s="262" t="s">
        <v>187</v>
      </c>
      <c r="CR9650" s="333">
        <v>50928</v>
      </c>
      <c r="CS9650" s="262" t="s">
        <v>188</v>
      </c>
    </row>
    <row r="9651" spans="93:97" ht="39" customHeight="1">
      <c r="CO9651" s="333">
        <v>50929</v>
      </c>
      <c r="CP9651" s="262" t="s">
        <v>188</v>
      </c>
      <c r="CR9651" s="333">
        <v>50929</v>
      </c>
      <c r="CS9651" s="262" t="s">
        <v>189</v>
      </c>
    </row>
    <row r="9652" spans="93:97" ht="39" customHeight="1">
      <c r="CO9652" s="333">
        <v>50930</v>
      </c>
      <c r="CP9652" s="262" t="s">
        <v>189</v>
      </c>
      <c r="CR9652" s="333">
        <v>50930</v>
      </c>
      <c r="CS9652" s="262" t="s">
        <v>190</v>
      </c>
    </row>
    <row r="9653" spans="93:97" ht="39" customHeight="1">
      <c r="CO9653" s="333">
        <v>50931</v>
      </c>
      <c r="CP9653" s="262" t="s">
        <v>190</v>
      </c>
      <c r="CR9653" s="333">
        <v>50931</v>
      </c>
      <c r="CS9653" s="262" t="s">
        <v>191</v>
      </c>
    </row>
    <row r="9654" spans="93:97" ht="39" customHeight="1">
      <c r="CO9654" s="333">
        <v>50932</v>
      </c>
      <c r="CP9654" s="262" t="s">
        <v>191</v>
      </c>
      <c r="CR9654" s="333">
        <v>50932</v>
      </c>
      <c r="CS9654" s="262" t="s">
        <v>192</v>
      </c>
    </row>
    <row r="9655" spans="93:97" ht="39" customHeight="1">
      <c r="CO9655" s="333">
        <v>50933</v>
      </c>
      <c r="CP9655" s="262" t="s">
        <v>192</v>
      </c>
      <c r="CR9655" s="333">
        <v>50933</v>
      </c>
      <c r="CS9655" s="262" t="s">
        <v>193</v>
      </c>
    </row>
    <row r="9656" spans="93:97" ht="39" customHeight="1">
      <c r="CO9656" s="333">
        <v>50934</v>
      </c>
      <c r="CP9656" s="262" t="s">
        <v>193</v>
      </c>
      <c r="CR9656" s="333">
        <v>50934</v>
      </c>
      <c r="CS9656" s="262" t="s">
        <v>194</v>
      </c>
    </row>
    <row r="9657" spans="93:97" ht="39" customHeight="1">
      <c r="CO9657" s="333">
        <v>50935</v>
      </c>
      <c r="CP9657" s="262" t="s">
        <v>194</v>
      </c>
      <c r="CR9657" s="333">
        <v>50935</v>
      </c>
      <c r="CS9657" s="262" t="s">
        <v>195</v>
      </c>
    </row>
    <row r="9658" spans="93:97" ht="39" customHeight="1">
      <c r="CO9658" s="333">
        <v>50936</v>
      </c>
      <c r="CP9658" s="262" t="s">
        <v>195</v>
      </c>
      <c r="CR9658" s="333">
        <v>50936</v>
      </c>
      <c r="CS9658" s="262" t="s">
        <v>196</v>
      </c>
    </row>
    <row r="9659" spans="93:97" ht="39" customHeight="1">
      <c r="CO9659" s="333">
        <v>50937</v>
      </c>
      <c r="CP9659" s="262" t="s">
        <v>196</v>
      </c>
      <c r="CR9659" s="333">
        <v>50937</v>
      </c>
      <c r="CS9659" s="262" t="s">
        <v>197</v>
      </c>
    </row>
    <row r="9660" spans="93:97" ht="39" customHeight="1">
      <c r="CO9660" s="333">
        <v>50938</v>
      </c>
      <c r="CP9660" s="262" t="s">
        <v>197</v>
      </c>
      <c r="CR9660" s="333">
        <v>50938</v>
      </c>
      <c r="CS9660" s="262" t="s">
        <v>198</v>
      </c>
    </row>
    <row r="9661" spans="93:97" ht="39" customHeight="1">
      <c r="CO9661" s="333">
        <v>50939</v>
      </c>
      <c r="CP9661" s="262" t="s">
        <v>198</v>
      </c>
      <c r="CR9661" s="333">
        <v>50939</v>
      </c>
      <c r="CS9661" s="262" t="s">
        <v>199</v>
      </c>
    </row>
    <row r="9662" spans="93:97" ht="39" customHeight="1">
      <c r="CO9662" s="333">
        <v>50940</v>
      </c>
      <c r="CP9662" s="262" t="s">
        <v>199</v>
      </c>
      <c r="CR9662" s="333">
        <v>50940</v>
      </c>
      <c r="CS9662" s="262" t="s">
        <v>200</v>
      </c>
    </row>
    <row r="9663" spans="93:97" ht="39" customHeight="1">
      <c r="CO9663" s="333">
        <v>50941</v>
      </c>
      <c r="CP9663" s="262" t="s">
        <v>200</v>
      </c>
      <c r="CR9663" s="333">
        <v>50941</v>
      </c>
      <c r="CS9663" s="262" t="s">
        <v>201</v>
      </c>
    </row>
    <row r="9664" spans="93:97" ht="39" customHeight="1">
      <c r="CO9664" s="333">
        <v>50942</v>
      </c>
      <c r="CP9664" s="262" t="s">
        <v>201</v>
      </c>
      <c r="CR9664" s="333">
        <v>50942</v>
      </c>
      <c r="CS9664" s="262" t="s">
        <v>202</v>
      </c>
    </row>
    <row r="9665" spans="93:97" ht="39" customHeight="1">
      <c r="CO9665" s="333">
        <v>50943</v>
      </c>
      <c r="CP9665" s="262" t="s">
        <v>202</v>
      </c>
      <c r="CR9665" s="333">
        <v>50943</v>
      </c>
      <c r="CS9665" s="262" t="s">
        <v>203</v>
      </c>
    </row>
    <row r="9666" spans="93:97" ht="39" customHeight="1">
      <c r="CO9666" s="333">
        <v>50944</v>
      </c>
      <c r="CP9666" s="262" t="s">
        <v>203</v>
      </c>
      <c r="CR9666" s="333">
        <v>50944</v>
      </c>
      <c r="CS9666" s="262" t="s">
        <v>204</v>
      </c>
    </row>
    <row r="9667" spans="93:97" ht="39" customHeight="1">
      <c r="CO9667" s="333">
        <v>50945</v>
      </c>
      <c r="CP9667" s="262" t="s">
        <v>204</v>
      </c>
      <c r="CR9667" s="333">
        <v>50945</v>
      </c>
      <c r="CS9667" s="262" t="s">
        <v>205</v>
      </c>
    </row>
    <row r="9668" spans="93:97" ht="39" customHeight="1">
      <c r="CO9668" s="333">
        <v>50946</v>
      </c>
      <c r="CP9668" s="262" t="s">
        <v>205</v>
      </c>
      <c r="CR9668" s="333">
        <v>50946</v>
      </c>
      <c r="CS9668" s="262" t="s">
        <v>206</v>
      </c>
    </row>
    <row r="9669" spans="93:97" ht="39" customHeight="1">
      <c r="CO9669" s="333">
        <v>50947</v>
      </c>
      <c r="CP9669" s="262" t="s">
        <v>206</v>
      </c>
      <c r="CR9669" s="333">
        <v>50947</v>
      </c>
      <c r="CS9669" s="262" t="s">
        <v>207</v>
      </c>
    </row>
    <row r="9670" spans="93:97" ht="39" customHeight="1">
      <c r="CO9670" s="333">
        <v>50948</v>
      </c>
      <c r="CP9670" s="262" t="s">
        <v>207</v>
      </c>
      <c r="CR9670" s="333">
        <v>50948</v>
      </c>
      <c r="CS9670" s="262" t="s">
        <v>208</v>
      </c>
    </row>
    <row r="9671" spans="93:97" ht="39" customHeight="1">
      <c r="CO9671" s="333">
        <v>50949</v>
      </c>
      <c r="CP9671" s="262" t="s">
        <v>208</v>
      </c>
      <c r="CR9671" s="333">
        <v>50949</v>
      </c>
      <c r="CS9671" s="262" t="s">
        <v>209</v>
      </c>
    </row>
    <row r="9672" spans="93:97" ht="39" customHeight="1">
      <c r="CO9672" s="333">
        <v>50950</v>
      </c>
      <c r="CP9672" s="262" t="s">
        <v>209</v>
      </c>
      <c r="CR9672" s="333">
        <v>50950</v>
      </c>
      <c r="CS9672" s="262" t="s">
        <v>210</v>
      </c>
    </row>
    <row r="9673" spans="93:97" ht="39" customHeight="1">
      <c r="CO9673" s="333">
        <v>50951</v>
      </c>
      <c r="CP9673" s="262" t="s">
        <v>210</v>
      </c>
      <c r="CR9673" s="333">
        <v>50951</v>
      </c>
      <c r="CS9673" s="262" t="s">
        <v>211</v>
      </c>
    </row>
    <row r="9674" spans="93:97" ht="39" customHeight="1">
      <c r="CO9674" s="333">
        <v>50952</v>
      </c>
      <c r="CP9674" s="262" t="s">
        <v>211</v>
      </c>
      <c r="CR9674" s="333">
        <v>50952</v>
      </c>
      <c r="CS9674" s="262" t="s">
        <v>212</v>
      </c>
    </row>
    <row r="9675" spans="93:97" ht="39" customHeight="1">
      <c r="CO9675" s="333">
        <v>50953</v>
      </c>
      <c r="CP9675" s="262" t="s">
        <v>212</v>
      </c>
      <c r="CR9675" s="333">
        <v>50953</v>
      </c>
      <c r="CS9675" s="262" t="s">
        <v>213</v>
      </c>
    </row>
    <row r="9676" spans="93:97" ht="39" customHeight="1">
      <c r="CO9676" s="333">
        <v>50954</v>
      </c>
      <c r="CP9676" s="262" t="s">
        <v>213</v>
      </c>
      <c r="CR9676" s="333">
        <v>50954</v>
      </c>
      <c r="CS9676" s="262" t="s">
        <v>214</v>
      </c>
    </row>
    <row r="9677" spans="93:97" ht="39" customHeight="1">
      <c r="CO9677" s="333">
        <v>50955</v>
      </c>
      <c r="CP9677" s="262" t="s">
        <v>214</v>
      </c>
      <c r="CR9677" s="333">
        <v>50955</v>
      </c>
      <c r="CS9677" s="262" t="s">
        <v>215</v>
      </c>
    </row>
    <row r="9678" spans="93:97" ht="39" customHeight="1">
      <c r="CO9678" s="333">
        <v>50956</v>
      </c>
      <c r="CP9678" s="262" t="s">
        <v>215</v>
      </c>
      <c r="CR9678" s="333">
        <v>50956</v>
      </c>
      <c r="CS9678" s="262" t="s">
        <v>216</v>
      </c>
    </row>
    <row r="9679" spans="93:97" ht="39" customHeight="1">
      <c r="CO9679" s="333">
        <v>50957</v>
      </c>
      <c r="CP9679" s="262" t="s">
        <v>216</v>
      </c>
      <c r="CR9679" s="333">
        <v>50957</v>
      </c>
      <c r="CS9679" s="262" t="s">
        <v>217</v>
      </c>
    </row>
    <row r="9680" spans="93:97" ht="39" customHeight="1">
      <c r="CO9680" s="333">
        <v>50958</v>
      </c>
      <c r="CP9680" s="262" t="s">
        <v>217</v>
      </c>
      <c r="CR9680" s="333">
        <v>50958</v>
      </c>
      <c r="CS9680" s="262" t="s">
        <v>218</v>
      </c>
    </row>
    <row r="9681" spans="93:97" ht="39" customHeight="1">
      <c r="CO9681" s="333">
        <v>50959</v>
      </c>
      <c r="CP9681" s="262" t="s">
        <v>218</v>
      </c>
      <c r="CR9681" s="333">
        <v>50959</v>
      </c>
      <c r="CS9681" s="262" t="s">
        <v>219</v>
      </c>
    </row>
    <row r="9682" spans="93:97" ht="39" customHeight="1">
      <c r="CO9682" s="333">
        <v>50960</v>
      </c>
      <c r="CP9682" s="262" t="s">
        <v>219</v>
      </c>
      <c r="CR9682" s="333">
        <v>50960</v>
      </c>
      <c r="CS9682" s="262" t="s">
        <v>220</v>
      </c>
    </row>
    <row r="9683" spans="93:97" ht="39" customHeight="1">
      <c r="CO9683" s="333">
        <v>50961</v>
      </c>
      <c r="CP9683" s="262" t="s">
        <v>220</v>
      </c>
      <c r="CR9683" s="333">
        <v>50961</v>
      </c>
      <c r="CS9683" s="262" t="s">
        <v>221</v>
      </c>
    </row>
    <row r="9684" spans="93:97" ht="39" customHeight="1">
      <c r="CO9684" s="333">
        <v>50962</v>
      </c>
      <c r="CP9684" s="262" t="s">
        <v>221</v>
      </c>
      <c r="CR9684" s="333">
        <v>50962</v>
      </c>
      <c r="CS9684" s="262" t="s">
        <v>222</v>
      </c>
    </row>
    <row r="9685" spans="93:97" ht="39" customHeight="1">
      <c r="CO9685" s="333">
        <v>50963</v>
      </c>
      <c r="CP9685" s="262" t="s">
        <v>222</v>
      </c>
      <c r="CR9685" s="333">
        <v>50963</v>
      </c>
      <c r="CS9685" s="262" t="s">
        <v>223</v>
      </c>
    </row>
    <row r="9686" spans="93:97" ht="39" customHeight="1">
      <c r="CO9686" s="333">
        <v>50964</v>
      </c>
      <c r="CP9686" s="262" t="s">
        <v>223</v>
      </c>
      <c r="CR9686" s="333">
        <v>50964</v>
      </c>
      <c r="CS9686" s="262" t="s">
        <v>224</v>
      </c>
    </row>
    <row r="9687" spans="93:97" ht="39" customHeight="1">
      <c r="CO9687" s="333">
        <v>50965</v>
      </c>
      <c r="CP9687" s="262" t="s">
        <v>224</v>
      </c>
      <c r="CR9687" s="333">
        <v>50965</v>
      </c>
      <c r="CS9687" s="262" t="s">
        <v>225</v>
      </c>
    </row>
    <row r="9688" spans="93:97" ht="39" customHeight="1">
      <c r="CO9688" s="333">
        <v>50966</v>
      </c>
      <c r="CP9688" s="262" t="s">
        <v>225</v>
      </c>
      <c r="CR9688" s="333">
        <v>50966</v>
      </c>
      <c r="CS9688" s="262" t="s">
        <v>226</v>
      </c>
    </row>
    <row r="9689" spans="93:97" ht="39" customHeight="1">
      <c r="CO9689" s="333">
        <v>50967</v>
      </c>
      <c r="CP9689" s="262" t="s">
        <v>226</v>
      </c>
      <c r="CR9689" s="333">
        <v>50967</v>
      </c>
      <c r="CS9689" s="262" t="s">
        <v>227</v>
      </c>
    </row>
    <row r="9690" spans="93:97" ht="39" customHeight="1">
      <c r="CO9690" s="333">
        <v>50968</v>
      </c>
      <c r="CP9690" s="262" t="s">
        <v>227</v>
      </c>
      <c r="CR9690" s="333">
        <v>50968</v>
      </c>
      <c r="CS9690" s="262" t="s">
        <v>228</v>
      </c>
    </row>
    <row r="9691" spans="93:97" ht="39" customHeight="1">
      <c r="CO9691" s="333">
        <v>50969</v>
      </c>
      <c r="CP9691" s="262" t="s">
        <v>228</v>
      </c>
      <c r="CR9691" s="333">
        <v>50969</v>
      </c>
      <c r="CS9691" s="262" t="s">
        <v>229</v>
      </c>
    </row>
    <row r="9692" spans="93:97" ht="39" customHeight="1">
      <c r="CO9692" s="333">
        <v>50970</v>
      </c>
      <c r="CP9692" s="262" t="s">
        <v>229</v>
      </c>
      <c r="CR9692" s="333">
        <v>50970</v>
      </c>
      <c r="CS9692" s="262" t="s">
        <v>230</v>
      </c>
    </row>
    <row r="9693" spans="93:97" ht="39" customHeight="1">
      <c r="CO9693" s="333">
        <v>50971</v>
      </c>
      <c r="CP9693" s="262" t="s">
        <v>230</v>
      </c>
      <c r="CR9693" s="333">
        <v>50971</v>
      </c>
      <c r="CS9693" s="262" t="s">
        <v>231</v>
      </c>
    </row>
    <row r="9694" spans="93:97" ht="39" customHeight="1">
      <c r="CO9694" s="333">
        <v>50972</v>
      </c>
      <c r="CP9694" s="262" t="s">
        <v>231</v>
      </c>
      <c r="CR9694" s="333">
        <v>50972</v>
      </c>
      <c r="CS9694" s="262" t="s">
        <v>232</v>
      </c>
    </row>
    <row r="9695" spans="93:97" ht="39" customHeight="1">
      <c r="CO9695" s="333">
        <v>50973</v>
      </c>
      <c r="CP9695" s="262" t="s">
        <v>232</v>
      </c>
      <c r="CR9695" s="333">
        <v>50973</v>
      </c>
      <c r="CS9695" s="262" t="s">
        <v>233</v>
      </c>
    </row>
    <row r="9696" spans="93:97" ht="39" customHeight="1">
      <c r="CO9696" s="333">
        <v>50974</v>
      </c>
      <c r="CP9696" s="262" t="s">
        <v>233</v>
      </c>
      <c r="CR9696" s="333">
        <v>50974</v>
      </c>
      <c r="CS9696" s="262" t="s">
        <v>234</v>
      </c>
    </row>
    <row r="9697" spans="93:97" ht="39" customHeight="1">
      <c r="CO9697" s="333">
        <v>50975</v>
      </c>
      <c r="CP9697" s="262" t="s">
        <v>234</v>
      </c>
      <c r="CR9697" s="333">
        <v>50975</v>
      </c>
      <c r="CS9697" s="262" t="s">
        <v>235</v>
      </c>
    </row>
    <row r="9698" spans="93:97" ht="39" customHeight="1">
      <c r="CO9698" s="333">
        <v>50976</v>
      </c>
      <c r="CP9698" s="262" t="s">
        <v>235</v>
      </c>
      <c r="CR9698" s="333">
        <v>50976</v>
      </c>
      <c r="CS9698" s="262" t="s">
        <v>236</v>
      </c>
    </row>
    <row r="9699" spans="93:97" ht="39" customHeight="1">
      <c r="CO9699" s="333">
        <v>50977</v>
      </c>
      <c r="CP9699" s="262" t="s">
        <v>236</v>
      </c>
      <c r="CR9699" s="333">
        <v>50977</v>
      </c>
      <c r="CS9699" s="262" t="s">
        <v>237</v>
      </c>
    </row>
    <row r="9700" spans="93:97" ht="39" customHeight="1">
      <c r="CO9700" s="333">
        <v>50978</v>
      </c>
      <c r="CP9700" s="262" t="s">
        <v>237</v>
      </c>
      <c r="CR9700" s="333">
        <v>50978</v>
      </c>
      <c r="CS9700" s="262" t="s">
        <v>238</v>
      </c>
    </row>
    <row r="9701" spans="93:97" ht="39" customHeight="1">
      <c r="CO9701" s="333">
        <v>50979</v>
      </c>
      <c r="CP9701" s="262" t="s">
        <v>238</v>
      </c>
      <c r="CR9701" s="333">
        <v>50979</v>
      </c>
      <c r="CS9701" s="262" t="s">
        <v>239</v>
      </c>
    </row>
    <row r="9702" spans="93:97" ht="39" customHeight="1">
      <c r="CO9702" s="333">
        <v>50980</v>
      </c>
      <c r="CP9702" s="262" t="s">
        <v>239</v>
      </c>
      <c r="CR9702" s="333">
        <v>50980</v>
      </c>
      <c r="CS9702" s="262" t="s">
        <v>240</v>
      </c>
    </row>
    <row r="9703" spans="93:97" ht="39" customHeight="1">
      <c r="CO9703" s="333">
        <v>50981</v>
      </c>
      <c r="CP9703" s="262" t="s">
        <v>240</v>
      </c>
      <c r="CR9703" s="333">
        <v>50981</v>
      </c>
      <c r="CS9703" s="262" t="s">
        <v>241</v>
      </c>
    </row>
    <row r="9704" spans="93:97" ht="39" customHeight="1">
      <c r="CO9704" s="333">
        <v>50982</v>
      </c>
      <c r="CP9704" s="262" t="s">
        <v>241</v>
      </c>
      <c r="CR9704" s="333">
        <v>50982</v>
      </c>
      <c r="CS9704" s="262" t="s">
        <v>242</v>
      </c>
    </row>
    <row r="9705" spans="93:97" ht="39" customHeight="1">
      <c r="CO9705" s="333">
        <v>50983</v>
      </c>
      <c r="CP9705" s="262" t="s">
        <v>242</v>
      </c>
      <c r="CR9705" s="333">
        <v>50983</v>
      </c>
      <c r="CS9705" s="262" t="s">
        <v>243</v>
      </c>
    </row>
    <row r="9706" spans="93:97" ht="39" customHeight="1">
      <c r="CO9706" s="333">
        <v>50984</v>
      </c>
      <c r="CP9706" s="262" t="s">
        <v>243</v>
      </c>
      <c r="CR9706" s="333">
        <v>50984</v>
      </c>
      <c r="CS9706" s="262" t="s">
        <v>244</v>
      </c>
    </row>
    <row r="9707" spans="93:97" ht="39" customHeight="1">
      <c r="CO9707" s="333">
        <v>50985</v>
      </c>
      <c r="CP9707" s="262" t="s">
        <v>244</v>
      </c>
      <c r="CR9707" s="333">
        <v>50985</v>
      </c>
      <c r="CS9707" s="262" t="s">
        <v>245</v>
      </c>
    </row>
    <row r="9708" spans="93:97" ht="39" customHeight="1">
      <c r="CO9708" s="333">
        <v>50986</v>
      </c>
      <c r="CP9708" s="262" t="s">
        <v>245</v>
      </c>
      <c r="CR9708" s="333">
        <v>50986</v>
      </c>
      <c r="CS9708" s="262" t="s">
        <v>246</v>
      </c>
    </row>
    <row r="9709" spans="93:97" ht="39" customHeight="1">
      <c r="CO9709" s="333">
        <v>50987</v>
      </c>
      <c r="CP9709" s="262" t="s">
        <v>246</v>
      </c>
      <c r="CR9709" s="333">
        <v>50987</v>
      </c>
      <c r="CS9709" s="262" t="s">
        <v>247</v>
      </c>
    </row>
    <row r="9710" spans="93:97" ht="39" customHeight="1">
      <c r="CO9710" s="333">
        <v>50988</v>
      </c>
      <c r="CP9710" s="262" t="s">
        <v>247</v>
      </c>
      <c r="CR9710" s="333">
        <v>50988</v>
      </c>
      <c r="CS9710" s="262" t="s">
        <v>248</v>
      </c>
    </row>
    <row r="9711" spans="93:97" ht="39" customHeight="1">
      <c r="CO9711" s="333">
        <v>50989</v>
      </c>
      <c r="CP9711" s="262" t="s">
        <v>248</v>
      </c>
      <c r="CR9711" s="333">
        <v>50989</v>
      </c>
      <c r="CS9711" s="262" t="s">
        <v>249</v>
      </c>
    </row>
    <row r="9712" spans="93:97" ht="39" customHeight="1">
      <c r="CO9712" s="333">
        <v>50990</v>
      </c>
      <c r="CP9712" s="262" t="s">
        <v>249</v>
      </c>
      <c r="CR9712" s="333">
        <v>50990</v>
      </c>
      <c r="CS9712" s="262" t="s">
        <v>250</v>
      </c>
    </row>
    <row r="9713" spans="93:97" ht="39" customHeight="1">
      <c r="CO9713" s="333">
        <v>50991</v>
      </c>
      <c r="CP9713" s="262" t="s">
        <v>250</v>
      </c>
      <c r="CR9713" s="333">
        <v>50991</v>
      </c>
      <c r="CS9713" s="262" t="s">
        <v>251</v>
      </c>
    </row>
    <row r="9714" spans="93:97" ht="39" customHeight="1">
      <c r="CO9714" s="333">
        <v>50992</v>
      </c>
      <c r="CP9714" s="262" t="s">
        <v>251</v>
      </c>
      <c r="CR9714" s="333">
        <v>50992</v>
      </c>
      <c r="CS9714" s="262" t="s">
        <v>252</v>
      </c>
    </row>
    <row r="9715" spans="93:97" ht="39" customHeight="1">
      <c r="CO9715" s="333">
        <v>50993</v>
      </c>
      <c r="CP9715" s="262" t="s">
        <v>252</v>
      </c>
      <c r="CR9715" s="333">
        <v>50993</v>
      </c>
      <c r="CS9715" s="262" t="s">
        <v>253</v>
      </c>
    </row>
    <row r="9716" spans="93:97" ht="39" customHeight="1">
      <c r="CO9716" s="333">
        <v>50994</v>
      </c>
      <c r="CP9716" s="262" t="s">
        <v>253</v>
      </c>
      <c r="CR9716" s="333">
        <v>50994</v>
      </c>
      <c r="CS9716" s="262" t="s">
        <v>254</v>
      </c>
    </row>
    <row r="9717" spans="93:97" ht="39" customHeight="1">
      <c r="CO9717" s="333">
        <v>50995</v>
      </c>
      <c r="CP9717" s="262" t="s">
        <v>254</v>
      </c>
      <c r="CR9717" s="333">
        <v>50995</v>
      </c>
      <c r="CS9717" s="262" t="s">
        <v>255</v>
      </c>
    </row>
    <row r="9718" spans="93:97" ht="39" customHeight="1">
      <c r="CO9718" s="333">
        <v>50996</v>
      </c>
      <c r="CP9718" s="262" t="s">
        <v>255</v>
      </c>
      <c r="CR9718" s="333">
        <v>50996</v>
      </c>
      <c r="CS9718" s="262" t="s">
        <v>256</v>
      </c>
    </row>
    <row r="9719" spans="93:97" ht="39" customHeight="1">
      <c r="CO9719" s="333">
        <v>50997</v>
      </c>
      <c r="CP9719" s="262" t="s">
        <v>256</v>
      </c>
      <c r="CR9719" s="333">
        <v>50997</v>
      </c>
      <c r="CS9719" s="262" t="s">
        <v>257</v>
      </c>
    </row>
    <row r="9720" spans="93:97" ht="39" customHeight="1">
      <c r="CO9720" s="333">
        <v>50998</v>
      </c>
      <c r="CP9720" s="262" t="s">
        <v>257</v>
      </c>
      <c r="CR9720" s="333">
        <v>50998</v>
      </c>
      <c r="CS9720" s="262" t="s">
        <v>258</v>
      </c>
    </row>
    <row r="9721" spans="93:97" ht="39" customHeight="1">
      <c r="CO9721" s="333">
        <v>50999</v>
      </c>
      <c r="CP9721" s="262" t="s">
        <v>258</v>
      </c>
      <c r="CR9721" s="333">
        <v>50999</v>
      </c>
      <c r="CS9721" s="262" t="s">
        <v>259</v>
      </c>
    </row>
    <row r="9722" spans="93:97" ht="39" customHeight="1">
      <c r="CO9722" s="333">
        <v>51000</v>
      </c>
      <c r="CP9722" s="262" t="s">
        <v>259</v>
      </c>
      <c r="CR9722" s="333">
        <v>51000</v>
      </c>
      <c r="CS9722" s="262" t="s">
        <v>260</v>
      </c>
    </row>
    <row r="9723" spans="93:97" ht="39" customHeight="1">
      <c r="CO9723" s="333">
        <v>51001</v>
      </c>
      <c r="CP9723" s="262" t="s">
        <v>260</v>
      </c>
      <c r="CR9723" s="333">
        <v>51001</v>
      </c>
      <c r="CS9723" s="262" t="s">
        <v>261</v>
      </c>
    </row>
    <row r="9724" spans="93:97" ht="39" customHeight="1">
      <c r="CO9724" s="333">
        <v>51002</v>
      </c>
      <c r="CP9724" s="262" t="s">
        <v>261</v>
      </c>
      <c r="CR9724" s="333">
        <v>51002</v>
      </c>
      <c r="CS9724" s="262" t="s">
        <v>262</v>
      </c>
    </row>
    <row r="9725" spans="93:97" ht="39" customHeight="1">
      <c r="CO9725" s="333">
        <v>51003</v>
      </c>
      <c r="CP9725" s="262" t="s">
        <v>262</v>
      </c>
      <c r="CR9725" s="333">
        <v>51003</v>
      </c>
      <c r="CS9725" s="262" t="s">
        <v>263</v>
      </c>
    </row>
    <row r="9726" spans="93:97" ht="39" customHeight="1">
      <c r="CO9726" s="333">
        <v>51004</v>
      </c>
      <c r="CP9726" s="262" t="s">
        <v>263</v>
      </c>
      <c r="CR9726" s="333">
        <v>51004</v>
      </c>
      <c r="CS9726" s="262" t="s">
        <v>264</v>
      </c>
    </row>
    <row r="9727" spans="93:97" ht="39" customHeight="1">
      <c r="CO9727" s="333">
        <v>51005</v>
      </c>
      <c r="CP9727" s="262" t="s">
        <v>264</v>
      </c>
      <c r="CR9727" s="333">
        <v>51005</v>
      </c>
      <c r="CS9727" s="262" t="s">
        <v>265</v>
      </c>
    </row>
    <row r="9728" spans="93:97" ht="39" customHeight="1">
      <c r="CO9728" s="333">
        <v>51006</v>
      </c>
      <c r="CP9728" s="262" t="s">
        <v>265</v>
      </c>
      <c r="CR9728" s="333">
        <v>51006</v>
      </c>
      <c r="CS9728" s="262" t="s">
        <v>266</v>
      </c>
    </row>
    <row r="9729" spans="93:97" ht="39" customHeight="1">
      <c r="CO9729" s="333">
        <v>51007</v>
      </c>
      <c r="CP9729" s="262" t="s">
        <v>266</v>
      </c>
      <c r="CR9729" s="333">
        <v>51007</v>
      </c>
      <c r="CS9729" s="262" t="s">
        <v>267</v>
      </c>
    </row>
    <row r="9730" spans="93:97" ht="39" customHeight="1">
      <c r="CO9730" s="333">
        <v>51008</v>
      </c>
      <c r="CP9730" s="262" t="s">
        <v>267</v>
      </c>
      <c r="CR9730" s="333">
        <v>51008</v>
      </c>
      <c r="CS9730" s="262" t="s">
        <v>268</v>
      </c>
    </row>
    <row r="9731" spans="93:97" ht="39" customHeight="1">
      <c r="CO9731" s="333">
        <v>51009</v>
      </c>
      <c r="CP9731" s="262" t="s">
        <v>268</v>
      </c>
      <c r="CR9731" s="333">
        <v>51009</v>
      </c>
      <c r="CS9731" s="262" t="s">
        <v>269</v>
      </c>
    </row>
    <row r="9732" spans="93:97" ht="39" customHeight="1">
      <c r="CO9732" s="333">
        <v>51010</v>
      </c>
      <c r="CP9732" s="262" t="s">
        <v>269</v>
      </c>
      <c r="CR9732" s="333">
        <v>51010</v>
      </c>
      <c r="CS9732" s="262" t="s">
        <v>270</v>
      </c>
    </row>
    <row r="9733" spans="93:97" ht="39" customHeight="1">
      <c r="CO9733" s="333">
        <v>51011</v>
      </c>
      <c r="CP9733" s="262" t="s">
        <v>270</v>
      </c>
      <c r="CR9733" s="333">
        <v>51011</v>
      </c>
      <c r="CS9733" s="262" t="s">
        <v>271</v>
      </c>
    </row>
    <row r="9734" spans="93:97" ht="39" customHeight="1">
      <c r="CO9734" s="333">
        <v>51012</v>
      </c>
      <c r="CP9734" s="262" t="s">
        <v>271</v>
      </c>
      <c r="CR9734" s="333">
        <v>51012</v>
      </c>
      <c r="CS9734" s="262" t="s">
        <v>272</v>
      </c>
    </row>
    <row r="9735" spans="93:97" ht="39" customHeight="1">
      <c r="CO9735" s="333">
        <v>51013</v>
      </c>
      <c r="CP9735" s="262" t="s">
        <v>272</v>
      </c>
      <c r="CR9735" s="333">
        <v>51013</v>
      </c>
      <c r="CS9735" s="262" t="s">
        <v>273</v>
      </c>
    </row>
    <row r="9736" spans="93:97" ht="39" customHeight="1">
      <c r="CO9736" s="333">
        <v>51014</v>
      </c>
      <c r="CP9736" s="262" t="s">
        <v>273</v>
      </c>
      <c r="CR9736" s="333">
        <v>51014</v>
      </c>
      <c r="CS9736" s="262" t="s">
        <v>274</v>
      </c>
    </row>
    <row r="9737" spans="93:97" ht="39" customHeight="1">
      <c r="CO9737" s="333">
        <v>51015</v>
      </c>
      <c r="CP9737" s="262" t="s">
        <v>274</v>
      </c>
      <c r="CR9737" s="333">
        <v>51015</v>
      </c>
      <c r="CS9737" s="262" t="s">
        <v>275</v>
      </c>
    </row>
    <row r="9738" spans="93:97" ht="39" customHeight="1">
      <c r="CO9738" s="333">
        <v>51016</v>
      </c>
      <c r="CP9738" s="262" t="s">
        <v>275</v>
      </c>
      <c r="CR9738" s="333">
        <v>51016</v>
      </c>
      <c r="CS9738" s="262" t="s">
        <v>276</v>
      </c>
    </row>
    <row r="9739" spans="93:97" ht="39" customHeight="1">
      <c r="CO9739" s="333">
        <v>51017</v>
      </c>
      <c r="CP9739" s="262" t="s">
        <v>276</v>
      </c>
      <c r="CR9739" s="333">
        <v>51017</v>
      </c>
      <c r="CS9739" s="262" t="s">
        <v>277</v>
      </c>
    </row>
    <row r="9740" spans="93:97" ht="39" customHeight="1">
      <c r="CO9740" s="333">
        <v>51018</v>
      </c>
      <c r="CP9740" s="262" t="s">
        <v>277</v>
      </c>
      <c r="CR9740" s="333">
        <v>51018</v>
      </c>
      <c r="CS9740" s="262" t="s">
        <v>278</v>
      </c>
    </row>
    <row r="9741" spans="93:97" ht="39" customHeight="1">
      <c r="CO9741" s="333">
        <v>51019</v>
      </c>
      <c r="CP9741" s="262" t="s">
        <v>278</v>
      </c>
      <c r="CR9741" s="333">
        <v>51019</v>
      </c>
      <c r="CS9741" s="262" t="s">
        <v>279</v>
      </c>
    </row>
    <row r="9742" spans="93:97" ht="39" customHeight="1">
      <c r="CO9742" s="333">
        <v>51020</v>
      </c>
      <c r="CP9742" s="262" t="s">
        <v>279</v>
      </c>
      <c r="CR9742" s="333">
        <v>51020</v>
      </c>
      <c r="CS9742" s="262" t="s">
        <v>280</v>
      </c>
    </row>
    <row r="9743" spans="93:97" ht="39" customHeight="1">
      <c r="CO9743" s="333">
        <v>51021</v>
      </c>
      <c r="CP9743" s="262" t="s">
        <v>280</v>
      </c>
      <c r="CR9743" s="333">
        <v>51021</v>
      </c>
      <c r="CS9743" s="262" t="s">
        <v>281</v>
      </c>
    </row>
    <row r="9744" spans="93:97" ht="39" customHeight="1">
      <c r="CO9744" s="333">
        <v>51022</v>
      </c>
      <c r="CP9744" s="262" t="s">
        <v>281</v>
      </c>
      <c r="CR9744" s="333">
        <v>51022</v>
      </c>
      <c r="CS9744" s="262" t="s">
        <v>282</v>
      </c>
    </row>
    <row r="9745" spans="93:97" ht="39" customHeight="1">
      <c r="CO9745" s="333">
        <v>51023</v>
      </c>
      <c r="CP9745" s="262" t="s">
        <v>282</v>
      </c>
      <c r="CR9745" s="333">
        <v>51023</v>
      </c>
      <c r="CS9745" s="262" t="s">
        <v>283</v>
      </c>
    </row>
    <row r="9746" spans="93:97" ht="39" customHeight="1">
      <c r="CO9746" s="333">
        <v>51024</v>
      </c>
      <c r="CP9746" s="262" t="s">
        <v>283</v>
      </c>
      <c r="CR9746" s="333">
        <v>51024</v>
      </c>
      <c r="CS9746" s="262" t="s">
        <v>284</v>
      </c>
    </row>
    <row r="9747" spans="93:97" ht="39" customHeight="1">
      <c r="CO9747" s="333">
        <v>51025</v>
      </c>
      <c r="CP9747" s="262" t="s">
        <v>284</v>
      </c>
      <c r="CR9747" s="333">
        <v>51025</v>
      </c>
      <c r="CS9747" s="262" t="s">
        <v>285</v>
      </c>
    </row>
    <row r="9748" spans="93:97" ht="39" customHeight="1">
      <c r="CO9748" s="333">
        <v>51026</v>
      </c>
      <c r="CP9748" s="262" t="s">
        <v>285</v>
      </c>
      <c r="CR9748" s="333">
        <v>51026</v>
      </c>
      <c r="CS9748" s="262" t="s">
        <v>286</v>
      </c>
    </row>
    <row r="9749" spans="93:97" ht="39" customHeight="1">
      <c r="CO9749" s="333">
        <v>51027</v>
      </c>
      <c r="CP9749" s="262" t="s">
        <v>286</v>
      </c>
      <c r="CR9749" s="333">
        <v>51027</v>
      </c>
      <c r="CS9749" s="262" t="s">
        <v>287</v>
      </c>
    </row>
    <row r="9750" spans="93:97" ht="39" customHeight="1">
      <c r="CO9750" s="333">
        <v>51028</v>
      </c>
      <c r="CP9750" s="262" t="s">
        <v>287</v>
      </c>
      <c r="CR9750" s="333">
        <v>51028</v>
      </c>
      <c r="CS9750" s="262" t="s">
        <v>288</v>
      </c>
    </row>
    <row r="9751" spans="93:97" ht="39" customHeight="1">
      <c r="CO9751" s="333">
        <v>51029</v>
      </c>
      <c r="CP9751" s="262" t="s">
        <v>288</v>
      </c>
      <c r="CR9751" s="333">
        <v>51029</v>
      </c>
      <c r="CS9751" s="262" t="s">
        <v>289</v>
      </c>
    </row>
    <row r="9752" spans="93:97" ht="39" customHeight="1">
      <c r="CO9752" s="333">
        <v>51030</v>
      </c>
      <c r="CP9752" s="262" t="s">
        <v>289</v>
      </c>
      <c r="CR9752" s="333">
        <v>51030</v>
      </c>
      <c r="CS9752" s="262" t="s">
        <v>290</v>
      </c>
    </row>
    <row r="9753" spans="93:97" ht="39" customHeight="1">
      <c r="CO9753" s="333">
        <v>51031</v>
      </c>
      <c r="CP9753" s="262" t="s">
        <v>290</v>
      </c>
      <c r="CR9753" s="333">
        <v>51031</v>
      </c>
      <c r="CS9753" s="262" t="s">
        <v>291</v>
      </c>
    </row>
    <row r="9754" spans="93:97" ht="39" customHeight="1">
      <c r="CO9754" s="333">
        <v>51032</v>
      </c>
      <c r="CP9754" s="262" t="s">
        <v>291</v>
      </c>
      <c r="CR9754" s="333">
        <v>51032</v>
      </c>
      <c r="CS9754" s="262" t="s">
        <v>292</v>
      </c>
    </row>
    <row r="9755" spans="93:97" ht="39" customHeight="1">
      <c r="CO9755" s="333">
        <v>51033</v>
      </c>
      <c r="CP9755" s="262" t="s">
        <v>292</v>
      </c>
      <c r="CR9755" s="333">
        <v>51033</v>
      </c>
      <c r="CS9755" s="262" t="s">
        <v>293</v>
      </c>
    </row>
    <row r="9756" spans="93:97" ht="39" customHeight="1">
      <c r="CO9756" s="333">
        <v>51034</v>
      </c>
      <c r="CP9756" s="262" t="s">
        <v>293</v>
      </c>
      <c r="CR9756" s="333">
        <v>51034</v>
      </c>
      <c r="CS9756" s="262" t="s">
        <v>294</v>
      </c>
    </row>
    <row r="9757" spans="93:97" ht="39" customHeight="1">
      <c r="CO9757" s="333">
        <v>51035</v>
      </c>
      <c r="CP9757" s="262" t="s">
        <v>294</v>
      </c>
      <c r="CR9757" s="333">
        <v>51035</v>
      </c>
      <c r="CS9757" s="262" t="s">
        <v>295</v>
      </c>
    </row>
    <row r="9758" spans="93:97" ht="39" customHeight="1">
      <c r="CO9758" s="333">
        <v>51036</v>
      </c>
      <c r="CP9758" s="262" t="s">
        <v>295</v>
      </c>
      <c r="CR9758" s="333">
        <v>51036</v>
      </c>
      <c r="CS9758" s="262" t="s">
        <v>296</v>
      </c>
    </row>
    <row r="9759" spans="93:97" ht="39" customHeight="1">
      <c r="CO9759" s="333">
        <v>51037</v>
      </c>
      <c r="CP9759" s="262" t="s">
        <v>296</v>
      </c>
      <c r="CR9759" s="333">
        <v>51037</v>
      </c>
      <c r="CS9759" s="262" t="s">
        <v>297</v>
      </c>
    </row>
    <row r="9760" spans="93:97" ht="39" customHeight="1">
      <c r="CO9760" s="333">
        <v>51038</v>
      </c>
      <c r="CP9760" s="262" t="s">
        <v>297</v>
      </c>
      <c r="CR9760" s="333">
        <v>51038</v>
      </c>
      <c r="CS9760" s="262" t="s">
        <v>298</v>
      </c>
    </row>
    <row r="9761" spans="93:97" ht="39" customHeight="1">
      <c r="CO9761" s="333">
        <v>51039</v>
      </c>
      <c r="CP9761" s="262" t="s">
        <v>298</v>
      </c>
      <c r="CR9761" s="333">
        <v>51039</v>
      </c>
      <c r="CS9761" s="262" t="s">
        <v>299</v>
      </c>
    </row>
    <row r="9762" spans="93:97" ht="39" customHeight="1">
      <c r="CO9762" s="333">
        <v>51040</v>
      </c>
      <c r="CP9762" s="262" t="s">
        <v>299</v>
      </c>
      <c r="CR9762" s="333">
        <v>51040</v>
      </c>
      <c r="CS9762" s="262" t="s">
        <v>300</v>
      </c>
    </row>
    <row r="9763" spans="93:97" ht="39" customHeight="1">
      <c r="CO9763" s="333">
        <v>51041</v>
      </c>
      <c r="CP9763" s="262" t="s">
        <v>300</v>
      </c>
      <c r="CR9763" s="333">
        <v>51041</v>
      </c>
      <c r="CS9763" s="262" t="s">
        <v>301</v>
      </c>
    </row>
    <row r="9764" spans="93:97" ht="39" customHeight="1">
      <c r="CO9764" s="333">
        <v>51042</v>
      </c>
      <c r="CP9764" s="262" t="s">
        <v>301</v>
      </c>
      <c r="CR9764" s="333">
        <v>51042</v>
      </c>
      <c r="CS9764" s="262" t="s">
        <v>302</v>
      </c>
    </row>
    <row r="9765" spans="93:97" ht="39" customHeight="1">
      <c r="CO9765" s="333">
        <v>51043</v>
      </c>
      <c r="CP9765" s="262" t="s">
        <v>302</v>
      </c>
      <c r="CR9765" s="333">
        <v>51043</v>
      </c>
      <c r="CS9765" s="262" t="s">
        <v>303</v>
      </c>
    </row>
    <row r="9766" spans="93:97" ht="39" customHeight="1">
      <c r="CO9766" s="333">
        <v>51044</v>
      </c>
      <c r="CP9766" s="262" t="s">
        <v>303</v>
      </c>
      <c r="CR9766" s="333">
        <v>51044</v>
      </c>
      <c r="CS9766" s="262" t="s">
        <v>304</v>
      </c>
    </row>
    <row r="9767" spans="93:97" ht="39" customHeight="1">
      <c r="CO9767" s="333">
        <v>51045</v>
      </c>
      <c r="CP9767" s="262" t="s">
        <v>304</v>
      </c>
      <c r="CR9767" s="333">
        <v>51045</v>
      </c>
      <c r="CS9767" s="262" t="s">
        <v>305</v>
      </c>
    </row>
    <row r="9768" spans="93:97" ht="39" customHeight="1">
      <c r="CO9768" s="333">
        <v>51046</v>
      </c>
      <c r="CP9768" s="262" t="s">
        <v>305</v>
      </c>
      <c r="CR9768" s="333">
        <v>51046</v>
      </c>
      <c r="CS9768" s="262" t="s">
        <v>306</v>
      </c>
    </row>
    <row r="9769" spans="93:97" ht="39" customHeight="1">
      <c r="CO9769" s="333">
        <v>51047</v>
      </c>
      <c r="CP9769" s="262" t="s">
        <v>306</v>
      </c>
      <c r="CR9769" s="333">
        <v>51047</v>
      </c>
      <c r="CS9769" s="262" t="s">
        <v>307</v>
      </c>
    </row>
    <row r="9770" spans="93:97" ht="39" customHeight="1">
      <c r="CO9770" s="333">
        <v>51048</v>
      </c>
      <c r="CP9770" s="262" t="s">
        <v>307</v>
      </c>
      <c r="CR9770" s="333">
        <v>51048</v>
      </c>
      <c r="CS9770" s="262" t="s">
        <v>308</v>
      </c>
    </row>
    <row r="9771" spans="93:97" ht="39" customHeight="1">
      <c r="CO9771" s="333">
        <v>51049</v>
      </c>
      <c r="CP9771" s="262" t="s">
        <v>308</v>
      </c>
      <c r="CR9771" s="333">
        <v>51049</v>
      </c>
      <c r="CS9771" s="262" t="s">
        <v>309</v>
      </c>
    </row>
    <row r="9772" spans="93:97" ht="39" customHeight="1">
      <c r="CO9772" s="333">
        <v>51050</v>
      </c>
      <c r="CP9772" s="262" t="s">
        <v>309</v>
      </c>
      <c r="CR9772" s="333">
        <v>51050</v>
      </c>
      <c r="CS9772" s="262" t="s">
        <v>310</v>
      </c>
    </row>
    <row r="9773" spans="93:97" ht="39" customHeight="1">
      <c r="CO9773" s="333">
        <v>51051</v>
      </c>
      <c r="CP9773" s="262" t="s">
        <v>310</v>
      </c>
      <c r="CR9773" s="333">
        <v>51051</v>
      </c>
      <c r="CS9773" s="262" t="s">
        <v>311</v>
      </c>
    </row>
    <row r="9774" spans="93:97" ht="39" customHeight="1">
      <c r="CO9774" s="333">
        <v>51052</v>
      </c>
      <c r="CP9774" s="262" t="s">
        <v>311</v>
      </c>
      <c r="CR9774" s="333">
        <v>51052</v>
      </c>
      <c r="CS9774" s="262" t="s">
        <v>312</v>
      </c>
    </row>
    <row r="9775" spans="93:97" ht="39" customHeight="1">
      <c r="CO9775" s="333">
        <v>51053</v>
      </c>
      <c r="CP9775" s="262" t="s">
        <v>312</v>
      </c>
      <c r="CR9775" s="333">
        <v>51053</v>
      </c>
      <c r="CS9775" s="262" t="s">
        <v>313</v>
      </c>
    </row>
    <row r="9776" spans="93:97" ht="39" customHeight="1">
      <c r="CO9776" s="333">
        <v>51054</v>
      </c>
      <c r="CP9776" s="262" t="s">
        <v>313</v>
      </c>
      <c r="CR9776" s="333">
        <v>51054</v>
      </c>
      <c r="CS9776" s="262" t="s">
        <v>314</v>
      </c>
    </row>
    <row r="9777" spans="93:97" ht="39" customHeight="1">
      <c r="CO9777" s="333">
        <v>51055</v>
      </c>
      <c r="CP9777" s="262" t="s">
        <v>314</v>
      </c>
      <c r="CR9777" s="333">
        <v>51055</v>
      </c>
      <c r="CS9777" s="262" t="s">
        <v>315</v>
      </c>
    </row>
    <row r="9778" spans="93:97" ht="39" customHeight="1">
      <c r="CO9778" s="333">
        <v>51056</v>
      </c>
      <c r="CP9778" s="262" t="s">
        <v>315</v>
      </c>
      <c r="CR9778" s="333">
        <v>51056</v>
      </c>
      <c r="CS9778" s="262" t="s">
        <v>316</v>
      </c>
    </row>
    <row r="9779" spans="93:97" ht="39" customHeight="1">
      <c r="CO9779" s="333">
        <v>51057</v>
      </c>
      <c r="CP9779" s="262" t="s">
        <v>316</v>
      </c>
      <c r="CR9779" s="333">
        <v>51057</v>
      </c>
      <c r="CS9779" s="262" t="s">
        <v>317</v>
      </c>
    </row>
    <row r="9780" spans="93:97" ht="39" customHeight="1">
      <c r="CO9780" s="333">
        <v>51058</v>
      </c>
      <c r="CP9780" s="262" t="s">
        <v>317</v>
      </c>
      <c r="CR9780" s="333">
        <v>51058</v>
      </c>
      <c r="CS9780" s="262" t="s">
        <v>318</v>
      </c>
    </row>
    <row r="9781" spans="93:97" ht="39" customHeight="1">
      <c r="CO9781" s="333">
        <v>51059</v>
      </c>
      <c r="CP9781" s="262" t="s">
        <v>318</v>
      </c>
      <c r="CR9781" s="333">
        <v>51059</v>
      </c>
      <c r="CS9781" s="262" t="s">
        <v>319</v>
      </c>
    </row>
    <row r="9782" spans="93:97" ht="39" customHeight="1">
      <c r="CO9782" s="333">
        <v>51060</v>
      </c>
      <c r="CP9782" s="262" t="s">
        <v>319</v>
      </c>
      <c r="CR9782" s="333">
        <v>51060</v>
      </c>
      <c r="CS9782" s="262" t="s">
        <v>320</v>
      </c>
    </row>
    <row r="9783" spans="93:97" ht="39" customHeight="1">
      <c r="CO9783" s="333">
        <v>51061</v>
      </c>
      <c r="CP9783" s="262" t="s">
        <v>320</v>
      </c>
      <c r="CR9783" s="333">
        <v>51061</v>
      </c>
      <c r="CS9783" s="262" t="s">
        <v>321</v>
      </c>
    </row>
    <row r="9784" spans="93:97" ht="39" customHeight="1">
      <c r="CO9784" s="333">
        <v>51062</v>
      </c>
      <c r="CP9784" s="262" t="s">
        <v>321</v>
      </c>
      <c r="CR9784" s="333">
        <v>51062</v>
      </c>
      <c r="CS9784" s="262" t="s">
        <v>322</v>
      </c>
    </row>
    <row r="9785" spans="93:97" ht="39" customHeight="1">
      <c r="CO9785" s="333">
        <v>51063</v>
      </c>
      <c r="CP9785" s="262" t="s">
        <v>322</v>
      </c>
      <c r="CR9785" s="333">
        <v>51063</v>
      </c>
      <c r="CS9785" s="262" t="s">
        <v>323</v>
      </c>
    </row>
    <row r="9786" spans="93:97" ht="39" customHeight="1">
      <c r="CO9786" s="333">
        <v>51064</v>
      </c>
      <c r="CP9786" s="262" t="s">
        <v>323</v>
      </c>
      <c r="CR9786" s="333">
        <v>51064</v>
      </c>
      <c r="CS9786" s="262" t="s">
        <v>324</v>
      </c>
    </row>
    <row r="9787" spans="93:97" ht="39" customHeight="1">
      <c r="CO9787" s="333">
        <v>51065</v>
      </c>
      <c r="CP9787" s="262" t="s">
        <v>324</v>
      </c>
      <c r="CR9787" s="333">
        <v>51065</v>
      </c>
      <c r="CS9787" s="262" t="s">
        <v>325</v>
      </c>
    </row>
    <row r="9788" spans="93:97" ht="39" customHeight="1">
      <c r="CO9788" s="333">
        <v>51066</v>
      </c>
      <c r="CP9788" s="262" t="s">
        <v>325</v>
      </c>
      <c r="CR9788" s="333">
        <v>51066</v>
      </c>
      <c r="CS9788" s="262" t="s">
        <v>326</v>
      </c>
    </row>
    <row r="9789" spans="93:97" ht="39" customHeight="1">
      <c r="CO9789" s="333">
        <v>51067</v>
      </c>
      <c r="CP9789" s="262" t="s">
        <v>326</v>
      </c>
      <c r="CR9789" s="333">
        <v>51067</v>
      </c>
      <c r="CS9789" s="262" t="s">
        <v>327</v>
      </c>
    </row>
    <row r="9790" spans="93:97" ht="39" customHeight="1">
      <c r="CO9790" s="333">
        <v>51068</v>
      </c>
      <c r="CP9790" s="262" t="s">
        <v>327</v>
      </c>
      <c r="CR9790" s="333">
        <v>51068</v>
      </c>
      <c r="CS9790" s="262" t="s">
        <v>328</v>
      </c>
    </row>
    <row r="9791" spans="93:97" ht="39" customHeight="1">
      <c r="CO9791" s="333">
        <v>51069</v>
      </c>
      <c r="CP9791" s="262" t="s">
        <v>328</v>
      </c>
      <c r="CR9791" s="333">
        <v>51069</v>
      </c>
      <c r="CS9791" s="262" t="s">
        <v>329</v>
      </c>
    </row>
    <row r="9792" spans="93:97" ht="39" customHeight="1">
      <c r="CO9792" s="333">
        <v>51070</v>
      </c>
      <c r="CP9792" s="262" t="s">
        <v>329</v>
      </c>
      <c r="CR9792" s="333">
        <v>51070</v>
      </c>
      <c r="CS9792" s="262" t="s">
        <v>330</v>
      </c>
    </row>
    <row r="9793" spans="93:97" ht="39" customHeight="1">
      <c r="CO9793" s="333">
        <v>51071</v>
      </c>
      <c r="CP9793" s="262" t="s">
        <v>330</v>
      </c>
      <c r="CR9793" s="333">
        <v>51071</v>
      </c>
      <c r="CS9793" s="262" t="s">
        <v>331</v>
      </c>
    </row>
    <row r="9794" spans="93:97" ht="39" customHeight="1">
      <c r="CO9794" s="333">
        <v>51072</v>
      </c>
      <c r="CP9794" s="262" t="s">
        <v>331</v>
      </c>
      <c r="CR9794" s="333">
        <v>51072</v>
      </c>
      <c r="CS9794" s="262" t="s">
        <v>332</v>
      </c>
    </row>
    <row r="9795" spans="93:97" ht="39" customHeight="1">
      <c r="CO9795" s="333">
        <v>51073</v>
      </c>
      <c r="CP9795" s="262" t="s">
        <v>332</v>
      </c>
      <c r="CR9795" s="333">
        <v>51073</v>
      </c>
      <c r="CS9795" s="262" t="s">
        <v>333</v>
      </c>
    </row>
    <row r="9796" spans="93:97" ht="39" customHeight="1">
      <c r="CO9796" s="333">
        <v>51074</v>
      </c>
      <c r="CP9796" s="262" t="s">
        <v>333</v>
      </c>
      <c r="CR9796" s="333">
        <v>51074</v>
      </c>
      <c r="CS9796" s="262" t="s">
        <v>334</v>
      </c>
    </row>
    <row r="9797" spans="93:97" ht="39" customHeight="1">
      <c r="CO9797" s="333">
        <v>51075</v>
      </c>
      <c r="CP9797" s="262" t="s">
        <v>334</v>
      </c>
      <c r="CR9797" s="333">
        <v>51075</v>
      </c>
      <c r="CS9797" s="262" t="s">
        <v>335</v>
      </c>
    </row>
    <row r="9798" spans="93:97" ht="39" customHeight="1">
      <c r="CO9798" s="333">
        <v>51076</v>
      </c>
      <c r="CP9798" s="262" t="s">
        <v>335</v>
      </c>
      <c r="CR9798" s="333">
        <v>51076</v>
      </c>
      <c r="CS9798" s="262" t="s">
        <v>336</v>
      </c>
    </row>
    <row r="9799" spans="93:97" ht="39" customHeight="1">
      <c r="CO9799" s="333">
        <v>51077</v>
      </c>
      <c r="CP9799" s="262" t="s">
        <v>336</v>
      </c>
      <c r="CR9799" s="333">
        <v>51077</v>
      </c>
      <c r="CS9799" s="262" t="s">
        <v>337</v>
      </c>
    </row>
    <row r="9800" spans="93:97" ht="39" customHeight="1">
      <c r="CO9800" s="333">
        <v>51078</v>
      </c>
      <c r="CP9800" s="262" t="s">
        <v>337</v>
      </c>
      <c r="CR9800" s="333">
        <v>51078</v>
      </c>
      <c r="CS9800" s="262" t="s">
        <v>338</v>
      </c>
    </row>
    <row r="9801" spans="93:97" ht="39" customHeight="1">
      <c r="CO9801" s="333">
        <v>51079</v>
      </c>
      <c r="CP9801" s="262" t="s">
        <v>338</v>
      </c>
      <c r="CR9801" s="333">
        <v>51079</v>
      </c>
      <c r="CS9801" s="262" t="s">
        <v>339</v>
      </c>
    </row>
    <row r="9802" spans="93:97" ht="39" customHeight="1">
      <c r="CO9802" s="333">
        <v>51080</v>
      </c>
      <c r="CP9802" s="262" t="s">
        <v>339</v>
      </c>
      <c r="CR9802" s="333">
        <v>51080</v>
      </c>
      <c r="CS9802" s="262" t="s">
        <v>340</v>
      </c>
    </row>
    <row r="9803" spans="93:97" ht="39" customHeight="1">
      <c r="CO9803" s="333">
        <v>51081</v>
      </c>
      <c r="CP9803" s="262" t="s">
        <v>340</v>
      </c>
      <c r="CR9803" s="333">
        <v>51081</v>
      </c>
      <c r="CS9803" s="262" t="s">
        <v>341</v>
      </c>
    </row>
    <row r="9804" spans="93:97" ht="39" customHeight="1">
      <c r="CO9804" s="333">
        <v>51082</v>
      </c>
      <c r="CP9804" s="262" t="s">
        <v>341</v>
      </c>
      <c r="CR9804" s="333">
        <v>51082</v>
      </c>
      <c r="CS9804" s="262" t="s">
        <v>342</v>
      </c>
    </row>
    <row r="9805" spans="93:97" ht="39" customHeight="1">
      <c r="CO9805" s="333">
        <v>51083</v>
      </c>
      <c r="CP9805" s="262" t="s">
        <v>342</v>
      </c>
      <c r="CR9805" s="333">
        <v>51083</v>
      </c>
      <c r="CS9805" s="262" t="s">
        <v>343</v>
      </c>
    </row>
    <row r="9806" spans="93:97" ht="39" customHeight="1">
      <c r="CO9806" s="333">
        <v>51084</v>
      </c>
      <c r="CP9806" s="262" t="s">
        <v>343</v>
      </c>
      <c r="CR9806" s="333">
        <v>51084</v>
      </c>
      <c r="CS9806" s="262" t="s">
        <v>344</v>
      </c>
    </row>
    <row r="9807" spans="93:97" ht="39" customHeight="1">
      <c r="CO9807" s="333">
        <v>51085</v>
      </c>
      <c r="CP9807" s="262" t="s">
        <v>344</v>
      </c>
      <c r="CR9807" s="333">
        <v>51085</v>
      </c>
      <c r="CS9807" s="262" t="s">
        <v>345</v>
      </c>
    </row>
    <row r="9808" spans="93:97" ht="39" customHeight="1">
      <c r="CO9808" s="333">
        <v>51086</v>
      </c>
      <c r="CP9808" s="262" t="s">
        <v>345</v>
      </c>
      <c r="CR9808" s="333">
        <v>51086</v>
      </c>
      <c r="CS9808" s="262" t="s">
        <v>346</v>
      </c>
    </row>
    <row r="9809" spans="93:97" ht="39" customHeight="1">
      <c r="CO9809" s="333">
        <v>51087</v>
      </c>
      <c r="CP9809" s="262" t="s">
        <v>346</v>
      </c>
      <c r="CR9809" s="333">
        <v>51087</v>
      </c>
      <c r="CS9809" s="262" t="s">
        <v>347</v>
      </c>
    </row>
    <row r="9810" spans="93:97" ht="39" customHeight="1">
      <c r="CO9810" s="333">
        <v>51088</v>
      </c>
      <c r="CP9810" s="262" t="s">
        <v>347</v>
      </c>
      <c r="CR9810" s="333">
        <v>51088</v>
      </c>
      <c r="CS9810" s="262" t="s">
        <v>348</v>
      </c>
    </row>
    <row r="9811" spans="93:97" ht="39" customHeight="1">
      <c r="CO9811" s="333">
        <v>51089</v>
      </c>
      <c r="CP9811" s="262" t="s">
        <v>348</v>
      </c>
      <c r="CR9811" s="333">
        <v>51089</v>
      </c>
      <c r="CS9811" s="262" t="s">
        <v>349</v>
      </c>
    </row>
    <row r="9812" spans="93:97" ht="39" customHeight="1">
      <c r="CO9812" s="333">
        <v>51090</v>
      </c>
      <c r="CP9812" s="262" t="s">
        <v>349</v>
      </c>
      <c r="CR9812" s="333">
        <v>51090</v>
      </c>
      <c r="CS9812" s="262" t="s">
        <v>350</v>
      </c>
    </row>
    <row r="9813" spans="93:97" ht="39" customHeight="1">
      <c r="CO9813" s="333">
        <v>51091</v>
      </c>
      <c r="CP9813" s="262" t="s">
        <v>350</v>
      </c>
      <c r="CR9813" s="333">
        <v>51091</v>
      </c>
      <c r="CS9813" s="262" t="s">
        <v>351</v>
      </c>
    </row>
    <row r="9814" spans="93:97" ht="39" customHeight="1">
      <c r="CO9814" s="333">
        <v>51092</v>
      </c>
      <c r="CP9814" s="262" t="s">
        <v>351</v>
      </c>
      <c r="CR9814" s="333">
        <v>51092</v>
      </c>
      <c r="CS9814" s="262" t="s">
        <v>352</v>
      </c>
    </row>
    <row r="9815" spans="93:97" ht="39" customHeight="1">
      <c r="CO9815" s="333">
        <v>51093</v>
      </c>
      <c r="CP9815" s="262" t="s">
        <v>352</v>
      </c>
      <c r="CR9815" s="333">
        <v>51093</v>
      </c>
      <c r="CS9815" s="262" t="s">
        <v>353</v>
      </c>
    </row>
    <row r="9816" spans="93:97" ht="39" customHeight="1">
      <c r="CO9816" s="333">
        <v>51094</v>
      </c>
      <c r="CP9816" s="262" t="s">
        <v>353</v>
      </c>
      <c r="CR9816" s="333">
        <v>51094</v>
      </c>
      <c r="CS9816" s="262" t="s">
        <v>354</v>
      </c>
    </row>
    <row r="9817" spans="93:97" ht="39" customHeight="1">
      <c r="CO9817" s="333">
        <v>51095</v>
      </c>
      <c r="CP9817" s="262" t="s">
        <v>354</v>
      </c>
      <c r="CR9817" s="333">
        <v>51095</v>
      </c>
      <c r="CS9817" s="262" t="s">
        <v>355</v>
      </c>
    </row>
    <row r="9818" spans="93:97" ht="39" customHeight="1">
      <c r="CO9818" s="333">
        <v>51096</v>
      </c>
      <c r="CP9818" s="262" t="s">
        <v>355</v>
      </c>
      <c r="CR9818" s="333">
        <v>51096</v>
      </c>
      <c r="CS9818" s="262" t="s">
        <v>356</v>
      </c>
    </row>
    <row r="9819" spans="93:97" ht="39" customHeight="1">
      <c r="CO9819" s="333">
        <v>51097</v>
      </c>
      <c r="CP9819" s="262" t="s">
        <v>356</v>
      </c>
      <c r="CR9819" s="333">
        <v>51097</v>
      </c>
      <c r="CS9819" s="262" t="s">
        <v>357</v>
      </c>
    </row>
    <row r="9820" spans="93:97" ht="39" customHeight="1">
      <c r="CO9820" s="333">
        <v>51098</v>
      </c>
      <c r="CP9820" s="262" t="s">
        <v>357</v>
      </c>
      <c r="CR9820" s="333">
        <v>51098</v>
      </c>
      <c r="CS9820" s="262" t="s">
        <v>358</v>
      </c>
    </row>
    <row r="9821" spans="93:97" ht="39" customHeight="1">
      <c r="CO9821" s="333">
        <v>51099</v>
      </c>
      <c r="CP9821" s="262" t="s">
        <v>358</v>
      </c>
      <c r="CR9821" s="333">
        <v>51099</v>
      </c>
      <c r="CS9821" s="262" t="s">
        <v>359</v>
      </c>
    </row>
    <row r="9822" spans="93:97" ht="39" customHeight="1">
      <c r="CO9822" s="333">
        <v>51100</v>
      </c>
      <c r="CP9822" s="262" t="s">
        <v>359</v>
      </c>
      <c r="CR9822" s="333">
        <v>51100</v>
      </c>
      <c r="CS9822" s="262" t="s">
        <v>360</v>
      </c>
    </row>
    <row r="9823" spans="93:97" ht="39" customHeight="1">
      <c r="CO9823" s="333">
        <v>51101</v>
      </c>
      <c r="CP9823" s="262" t="s">
        <v>360</v>
      </c>
      <c r="CR9823" s="333">
        <v>51101</v>
      </c>
      <c r="CS9823" s="262" t="s">
        <v>361</v>
      </c>
    </row>
    <row r="9824" spans="93:97" ht="39" customHeight="1">
      <c r="CO9824" s="333">
        <v>51102</v>
      </c>
      <c r="CP9824" s="262" t="s">
        <v>361</v>
      </c>
      <c r="CR9824" s="333">
        <v>51102</v>
      </c>
      <c r="CS9824" s="262" t="s">
        <v>362</v>
      </c>
    </row>
    <row r="9825" spans="93:97" ht="39" customHeight="1">
      <c r="CO9825" s="333">
        <v>51103</v>
      </c>
      <c r="CP9825" s="262" t="s">
        <v>362</v>
      </c>
      <c r="CR9825" s="333">
        <v>51103</v>
      </c>
      <c r="CS9825" s="262" t="s">
        <v>363</v>
      </c>
    </row>
    <row r="9826" spans="93:97" ht="39" customHeight="1">
      <c r="CO9826" s="333">
        <v>51104</v>
      </c>
      <c r="CP9826" s="262" t="s">
        <v>363</v>
      </c>
      <c r="CR9826" s="333">
        <v>51104</v>
      </c>
      <c r="CS9826" s="262" t="s">
        <v>364</v>
      </c>
    </row>
    <row r="9827" spans="93:97" ht="39" customHeight="1">
      <c r="CO9827" s="333">
        <v>51105</v>
      </c>
      <c r="CP9827" s="262" t="s">
        <v>364</v>
      </c>
      <c r="CR9827" s="333">
        <v>51105</v>
      </c>
      <c r="CS9827" s="262" t="s">
        <v>365</v>
      </c>
    </row>
    <row r="9828" spans="93:97" ht="39" customHeight="1">
      <c r="CO9828" s="333">
        <v>51106</v>
      </c>
      <c r="CP9828" s="262" t="s">
        <v>365</v>
      </c>
      <c r="CR9828" s="333">
        <v>51106</v>
      </c>
      <c r="CS9828" s="262" t="s">
        <v>366</v>
      </c>
    </row>
    <row r="9829" spans="93:97" ht="39" customHeight="1">
      <c r="CO9829" s="333">
        <v>51107</v>
      </c>
      <c r="CP9829" s="262" t="s">
        <v>366</v>
      </c>
      <c r="CR9829" s="333">
        <v>51107</v>
      </c>
      <c r="CS9829" s="262" t="s">
        <v>367</v>
      </c>
    </row>
    <row r="9830" spans="93:97" ht="39" customHeight="1">
      <c r="CO9830" s="333">
        <v>51108</v>
      </c>
      <c r="CP9830" s="262" t="s">
        <v>367</v>
      </c>
      <c r="CR9830" s="333">
        <v>51108</v>
      </c>
      <c r="CS9830" s="262" t="s">
        <v>368</v>
      </c>
    </row>
    <row r="9831" spans="93:97" ht="39" customHeight="1">
      <c r="CO9831" s="333">
        <v>51109</v>
      </c>
      <c r="CP9831" s="262" t="s">
        <v>368</v>
      </c>
      <c r="CR9831" s="333">
        <v>51109</v>
      </c>
      <c r="CS9831" s="262" t="s">
        <v>369</v>
      </c>
    </row>
    <row r="9832" spans="93:97" ht="39" customHeight="1">
      <c r="CO9832" s="333">
        <v>51110</v>
      </c>
      <c r="CP9832" s="262" t="s">
        <v>369</v>
      </c>
      <c r="CR9832" s="333">
        <v>51110</v>
      </c>
      <c r="CS9832" s="262" t="s">
        <v>370</v>
      </c>
    </row>
    <row r="9833" spans="93:97" ht="39" customHeight="1">
      <c r="CO9833" s="333">
        <v>51111</v>
      </c>
      <c r="CP9833" s="262" t="s">
        <v>370</v>
      </c>
      <c r="CR9833" s="333">
        <v>51111</v>
      </c>
      <c r="CS9833" s="262" t="s">
        <v>371</v>
      </c>
    </row>
    <row r="9834" spans="93:97" ht="39" customHeight="1">
      <c r="CO9834" s="333">
        <v>51112</v>
      </c>
      <c r="CP9834" s="262" t="s">
        <v>371</v>
      </c>
      <c r="CR9834" s="333">
        <v>51112</v>
      </c>
      <c r="CS9834" s="262" t="s">
        <v>372</v>
      </c>
    </row>
    <row r="9835" spans="93:97" ht="39" customHeight="1">
      <c r="CO9835" s="333">
        <v>51113</v>
      </c>
      <c r="CP9835" s="262" t="s">
        <v>372</v>
      </c>
      <c r="CR9835" s="333">
        <v>51113</v>
      </c>
      <c r="CS9835" s="262" t="s">
        <v>373</v>
      </c>
    </row>
    <row r="9836" spans="93:97" ht="39" customHeight="1">
      <c r="CO9836" s="333">
        <v>51114</v>
      </c>
      <c r="CP9836" s="262" t="s">
        <v>373</v>
      </c>
      <c r="CR9836" s="333">
        <v>51114</v>
      </c>
      <c r="CS9836" s="262" t="s">
        <v>374</v>
      </c>
    </row>
    <row r="9837" spans="93:97" ht="39" customHeight="1">
      <c r="CO9837" s="333">
        <v>51115</v>
      </c>
      <c r="CP9837" s="262" t="s">
        <v>374</v>
      </c>
      <c r="CR9837" s="333">
        <v>51115</v>
      </c>
      <c r="CS9837" s="262" t="s">
        <v>375</v>
      </c>
    </row>
    <row r="9838" spans="93:97" ht="39" customHeight="1">
      <c r="CO9838" s="333">
        <v>51116</v>
      </c>
      <c r="CP9838" s="262" t="s">
        <v>375</v>
      </c>
      <c r="CR9838" s="333">
        <v>51116</v>
      </c>
      <c r="CS9838" s="262" t="s">
        <v>376</v>
      </c>
    </row>
    <row r="9839" spans="93:97" ht="39" customHeight="1">
      <c r="CO9839" s="333">
        <v>51117</v>
      </c>
      <c r="CP9839" s="262" t="s">
        <v>376</v>
      </c>
      <c r="CR9839" s="333">
        <v>51117</v>
      </c>
      <c r="CS9839" s="262" t="s">
        <v>377</v>
      </c>
    </row>
    <row r="9840" spans="93:97" ht="39" customHeight="1">
      <c r="CO9840" s="333">
        <v>51118</v>
      </c>
      <c r="CP9840" s="262" t="s">
        <v>377</v>
      </c>
      <c r="CR9840" s="333">
        <v>51118</v>
      </c>
      <c r="CS9840" s="262" t="s">
        <v>378</v>
      </c>
    </row>
    <row r="9841" spans="93:97" ht="39" customHeight="1">
      <c r="CO9841" s="333">
        <v>51119</v>
      </c>
      <c r="CP9841" s="262" t="s">
        <v>378</v>
      </c>
      <c r="CR9841" s="333">
        <v>51119</v>
      </c>
      <c r="CS9841" s="262" t="s">
        <v>379</v>
      </c>
    </row>
    <row r="9842" spans="93:97" ht="39" customHeight="1">
      <c r="CO9842" s="333">
        <v>51120</v>
      </c>
      <c r="CP9842" s="262" t="s">
        <v>379</v>
      </c>
      <c r="CR9842" s="333">
        <v>51120</v>
      </c>
      <c r="CS9842" s="262" t="s">
        <v>380</v>
      </c>
    </row>
    <row r="9843" spans="93:97" ht="39" customHeight="1">
      <c r="CO9843" s="333">
        <v>51121</v>
      </c>
      <c r="CP9843" s="262" t="s">
        <v>380</v>
      </c>
      <c r="CR9843" s="333">
        <v>51121</v>
      </c>
      <c r="CS9843" s="262" t="s">
        <v>381</v>
      </c>
    </row>
    <row r="9844" spans="93:97" ht="39" customHeight="1">
      <c r="CO9844" s="333">
        <v>51122</v>
      </c>
      <c r="CP9844" s="262" t="s">
        <v>381</v>
      </c>
      <c r="CR9844" s="333">
        <v>51122</v>
      </c>
      <c r="CS9844" s="262" t="s">
        <v>382</v>
      </c>
    </row>
    <row r="9845" spans="93:97" ht="39" customHeight="1">
      <c r="CO9845" s="333">
        <v>51123</v>
      </c>
      <c r="CP9845" s="262" t="s">
        <v>382</v>
      </c>
      <c r="CR9845" s="333">
        <v>51123</v>
      </c>
      <c r="CS9845" s="262" t="s">
        <v>383</v>
      </c>
    </row>
    <row r="9846" spans="93:97" ht="39" customHeight="1">
      <c r="CO9846" s="333">
        <v>51124</v>
      </c>
      <c r="CP9846" s="262" t="s">
        <v>383</v>
      </c>
      <c r="CR9846" s="333">
        <v>51124</v>
      </c>
      <c r="CS9846" s="262" t="s">
        <v>384</v>
      </c>
    </row>
    <row r="9847" spans="93:97" ht="39" customHeight="1">
      <c r="CO9847" s="333">
        <v>51125</v>
      </c>
      <c r="CP9847" s="262" t="s">
        <v>384</v>
      </c>
      <c r="CR9847" s="333">
        <v>51125</v>
      </c>
      <c r="CS9847" s="262" t="s">
        <v>385</v>
      </c>
    </row>
    <row r="9848" spans="93:97" ht="39" customHeight="1">
      <c r="CO9848" s="333">
        <v>51126</v>
      </c>
      <c r="CP9848" s="262" t="s">
        <v>385</v>
      </c>
      <c r="CR9848" s="333">
        <v>51126</v>
      </c>
      <c r="CS9848" s="262" t="s">
        <v>386</v>
      </c>
    </row>
    <row r="9849" spans="93:97" ht="39" customHeight="1">
      <c r="CO9849" s="333">
        <v>51127</v>
      </c>
      <c r="CP9849" s="262" t="s">
        <v>386</v>
      </c>
      <c r="CR9849" s="333">
        <v>51127</v>
      </c>
      <c r="CS9849" s="262" t="s">
        <v>387</v>
      </c>
    </row>
    <row r="9850" spans="93:97" ht="39" customHeight="1">
      <c r="CO9850" s="333">
        <v>51128</v>
      </c>
      <c r="CP9850" s="262" t="s">
        <v>387</v>
      </c>
      <c r="CR9850" s="333">
        <v>51128</v>
      </c>
      <c r="CS9850" s="262" t="s">
        <v>388</v>
      </c>
    </row>
    <row r="9851" spans="93:97" ht="39" customHeight="1">
      <c r="CO9851" s="333">
        <v>51129</v>
      </c>
      <c r="CP9851" s="262" t="s">
        <v>388</v>
      </c>
      <c r="CR9851" s="333">
        <v>51129</v>
      </c>
      <c r="CS9851" s="262" t="s">
        <v>389</v>
      </c>
    </row>
    <row r="9852" spans="93:97" ht="39" customHeight="1">
      <c r="CO9852" s="333">
        <v>51130</v>
      </c>
      <c r="CP9852" s="262" t="s">
        <v>389</v>
      </c>
      <c r="CR9852" s="333">
        <v>51130</v>
      </c>
      <c r="CS9852" s="262" t="s">
        <v>390</v>
      </c>
    </row>
    <row r="9853" spans="93:97" ht="39" customHeight="1">
      <c r="CO9853" s="333">
        <v>51131</v>
      </c>
      <c r="CP9853" s="262" t="s">
        <v>390</v>
      </c>
      <c r="CR9853" s="333">
        <v>51131</v>
      </c>
      <c r="CS9853" s="262" t="s">
        <v>391</v>
      </c>
    </row>
    <row r="9854" spans="93:97" ht="39" customHeight="1">
      <c r="CO9854" s="333">
        <v>51132</v>
      </c>
      <c r="CP9854" s="262" t="s">
        <v>391</v>
      </c>
      <c r="CR9854" s="333">
        <v>51132</v>
      </c>
      <c r="CS9854" s="262" t="s">
        <v>392</v>
      </c>
    </row>
    <row r="9855" spans="93:97" ht="39" customHeight="1">
      <c r="CO9855" s="333">
        <v>51133</v>
      </c>
      <c r="CP9855" s="262" t="s">
        <v>392</v>
      </c>
      <c r="CR9855" s="333">
        <v>51133</v>
      </c>
      <c r="CS9855" s="262" t="s">
        <v>393</v>
      </c>
    </row>
    <row r="9856" spans="93:97" ht="39" customHeight="1">
      <c r="CO9856" s="333">
        <v>51134</v>
      </c>
      <c r="CP9856" s="262" t="s">
        <v>393</v>
      </c>
      <c r="CR9856" s="333">
        <v>51134</v>
      </c>
      <c r="CS9856" s="262" t="s">
        <v>394</v>
      </c>
    </row>
    <row r="9857" spans="93:97" ht="39" customHeight="1">
      <c r="CO9857" s="333">
        <v>51135</v>
      </c>
      <c r="CP9857" s="262" t="s">
        <v>394</v>
      </c>
      <c r="CR9857" s="333">
        <v>51135</v>
      </c>
      <c r="CS9857" s="262" t="s">
        <v>395</v>
      </c>
    </row>
    <row r="9858" spans="93:97" ht="39" customHeight="1">
      <c r="CO9858" s="333">
        <v>51136</v>
      </c>
      <c r="CP9858" s="262" t="s">
        <v>395</v>
      </c>
      <c r="CR9858" s="333">
        <v>51136</v>
      </c>
      <c r="CS9858" s="262" t="s">
        <v>31</v>
      </c>
    </row>
    <row r="9859" spans="93:97" ht="39" customHeight="1">
      <c r="CO9859" s="333">
        <v>51137</v>
      </c>
      <c r="CP9859" s="262" t="s">
        <v>31</v>
      </c>
      <c r="CR9859" s="333">
        <v>51137</v>
      </c>
      <c r="CS9859" s="262" t="s">
        <v>32</v>
      </c>
    </row>
    <row r="9860" spans="93:97" ht="39" customHeight="1">
      <c r="CO9860" s="333">
        <v>51138</v>
      </c>
      <c r="CP9860" s="262" t="s">
        <v>32</v>
      </c>
      <c r="CR9860" s="333">
        <v>51138</v>
      </c>
      <c r="CS9860" s="262" t="s">
        <v>33</v>
      </c>
    </row>
    <row r="9861" spans="93:97" ht="39" customHeight="1">
      <c r="CO9861" s="333">
        <v>51139</v>
      </c>
      <c r="CP9861" s="262" t="s">
        <v>33</v>
      </c>
      <c r="CR9861" s="333">
        <v>51139</v>
      </c>
      <c r="CS9861" s="262" t="s">
        <v>34</v>
      </c>
    </row>
    <row r="9862" spans="93:97" ht="39" customHeight="1">
      <c r="CO9862" s="333">
        <v>51140</v>
      </c>
      <c r="CP9862" s="262" t="s">
        <v>34</v>
      </c>
      <c r="CR9862" s="333">
        <v>51140</v>
      </c>
      <c r="CS9862" s="262" t="s">
        <v>35</v>
      </c>
    </row>
    <row r="9863" spans="93:97" ht="39" customHeight="1">
      <c r="CO9863" s="333">
        <v>51141</v>
      </c>
      <c r="CP9863" s="262" t="s">
        <v>35</v>
      </c>
      <c r="CR9863" s="333">
        <v>51141</v>
      </c>
      <c r="CS9863" s="262" t="s">
        <v>36</v>
      </c>
    </row>
    <row r="9864" spans="93:97" ht="39" customHeight="1">
      <c r="CO9864" s="333">
        <v>51142</v>
      </c>
      <c r="CP9864" s="262" t="s">
        <v>36</v>
      </c>
      <c r="CR9864" s="333">
        <v>51142</v>
      </c>
      <c r="CS9864" s="262" t="s">
        <v>37</v>
      </c>
    </row>
    <row r="9865" spans="93:97" ht="39" customHeight="1">
      <c r="CO9865" s="333">
        <v>51143</v>
      </c>
      <c r="CP9865" s="262" t="s">
        <v>37</v>
      </c>
      <c r="CR9865" s="333">
        <v>51143</v>
      </c>
      <c r="CS9865" s="262" t="s">
        <v>38</v>
      </c>
    </row>
    <row r="9866" spans="93:97" ht="39" customHeight="1">
      <c r="CO9866" s="333">
        <v>51144</v>
      </c>
      <c r="CP9866" s="262" t="s">
        <v>38</v>
      </c>
      <c r="CR9866" s="333">
        <v>51144</v>
      </c>
      <c r="CS9866" s="262" t="s">
        <v>39</v>
      </c>
    </row>
    <row r="9867" spans="93:97" ht="39" customHeight="1">
      <c r="CO9867" s="333">
        <v>51145</v>
      </c>
      <c r="CP9867" s="262" t="s">
        <v>39</v>
      </c>
      <c r="CR9867" s="333">
        <v>51145</v>
      </c>
      <c r="CS9867" s="262" t="s">
        <v>40</v>
      </c>
    </row>
    <row r="9868" spans="93:97" ht="39" customHeight="1">
      <c r="CO9868" s="333">
        <v>51146</v>
      </c>
      <c r="CP9868" s="262" t="s">
        <v>40</v>
      </c>
      <c r="CR9868" s="333">
        <v>51146</v>
      </c>
      <c r="CS9868" s="262" t="s">
        <v>41</v>
      </c>
    </row>
    <row r="9869" spans="93:97" ht="39" customHeight="1">
      <c r="CO9869" s="333">
        <v>51147</v>
      </c>
      <c r="CP9869" s="262" t="s">
        <v>41</v>
      </c>
      <c r="CR9869" s="333">
        <v>51147</v>
      </c>
      <c r="CS9869" s="262" t="s">
        <v>42</v>
      </c>
    </row>
    <row r="9870" spans="93:97" ht="39" customHeight="1">
      <c r="CO9870" s="333">
        <v>51148</v>
      </c>
      <c r="CP9870" s="262" t="s">
        <v>42</v>
      </c>
      <c r="CR9870" s="333">
        <v>51148</v>
      </c>
      <c r="CS9870" s="262" t="s">
        <v>43</v>
      </c>
    </row>
    <row r="9871" spans="93:97" ht="39" customHeight="1">
      <c r="CO9871" s="333">
        <v>51149</v>
      </c>
      <c r="CP9871" s="262" t="s">
        <v>43</v>
      </c>
      <c r="CR9871" s="333">
        <v>51149</v>
      </c>
      <c r="CS9871" s="262" t="s">
        <v>44</v>
      </c>
    </row>
    <row r="9872" spans="93:97" ht="39" customHeight="1">
      <c r="CO9872" s="333">
        <v>51150</v>
      </c>
      <c r="CP9872" s="262" t="s">
        <v>44</v>
      </c>
      <c r="CR9872" s="333">
        <v>51150</v>
      </c>
      <c r="CS9872" s="262" t="s">
        <v>45</v>
      </c>
    </row>
    <row r="9873" spans="93:97" ht="39" customHeight="1">
      <c r="CO9873" s="333">
        <v>51151</v>
      </c>
      <c r="CP9873" s="262" t="s">
        <v>45</v>
      </c>
      <c r="CR9873" s="333">
        <v>51151</v>
      </c>
      <c r="CS9873" s="262" t="s">
        <v>46</v>
      </c>
    </row>
    <row r="9874" spans="93:97" ht="39" customHeight="1">
      <c r="CO9874" s="333">
        <v>51152</v>
      </c>
      <c r="CP9874" s="262" t="s">
        <v>46</v>
      </c>
      <c r="CR9874" s="333">
        <v>51152</v>
      </c>
      <c r="CS9874" s="262" t="s">
        <v>47</v>
      </c>
    </row>
    <row r="9875" spans="93:97" ht="39" customHeight="1">
      <c r="CO9875" s="333">
        <v>51153</v>
      </c>
      <c r="CP9875" s="262" t="s">
        <v>47</v>
      </c>
      <c r="CR9875" s="333">
        <v>51153</v>
      </c>
      <c r="CS9875" s="262" t="s">
        <v>48</v>
      </c>
    </row>
    <row r="9876" spans="93:97" ht="39" customHeight="1">
      <c r="CO9876" s="333">
        <v>51154</v>
      </c>
      <c r="CP9876" s="262" t="s">
        <v>48</v>
      </c>
      <c r="CR9876" s="333">
        <v>51154</v>
      </c>
      <c r="CS9876" s="262" t="s">
        <v>49</v>
      </c>
    </row>
    <row r="9877" spans="93:97" ht="39" customHeight="1">
      <c r="CO9877" s="333">
        <v>51155</v>
      </c>
      <c r="CP9877" s="262" t="s">
        <v>49</v>
      </c>
      <c r="CR9877" s="333">
        <v>51155</v>
      </c>
      <c r="CS9877" s="262" t="s">
        <v>50</v>
      </c>
    </row>
    <row r="9878" spans="93:97" ht="39" customHeight="1">
      <c r="CO9878" s="333">
        <v>51156</v>
      </c>
      <c r="CP9878" s="262" t="s">
        <v>50</v>
      </c>
      <c r="CR9878" s="333">
        <v>51156</v>
      </c>
      <c r="CS9878" s="262" t="s">
        <v>51</v>
      </c>
    </row>
    <row r="9879" spans="93:97" ht="39" customHeight="1">
      <c r="CO9879" s="333">
        <v>51157</v>
      </c>
      <c r="CP9879" s="262" t="s">
        <v>51</v>
      </c>
      <c r="CR9879" s="333">
        <v>51157</v>
      </c>
      <c r="CS9879" s="262" t="s">
        <v>52</v>
      </c>
    </row>
    <row r="9880" spans="93:97" ht="39" customHeight="1">
      <c r="CO9880" s="333">
        <v>51158</v>
      </c>
      <c r="CP9880" s="262" t="s">
        <v>52</v>
      </c>
      <c r="CR9880" s="333">
        <v>51158</v>
      </c>
      <c r="CS9880" s="262" t="s">
        <v>53</v>
      </c>
    </row>
    <row r="9881" spans="93:97" ht="39" customHeight="1">
      <c r="CO9881" s="333">
        <v>51159</v>
      </c>
      <c r="CP9881" s="262" t="s">
        <v>53</v>
      </c>
      <c r="CR9881" s="333">
        <v>51159</v>
      </c>
      <c r="CS9881" s="262" t="s">
        <v>54</v>
      </c>
    </row>
    <row r="9882" spans="93:97" ht="39" customHeight="1">
      <c r="CO9882" s="333">
        <v>51160</v>
      </c>
      <c r="CP9882" s="262" t="s">
        <v>54</v>
      </c>
      <c r="CR9882" s="333">
        <v>51160</v>
      </c>
      <c r="CS9882" s="262" t="s">
        <v>55</v>
      </c>
    </row>
    <row r="9883" spans="93:97" ht="39" customHeight="1">
      <c r="CO9883" s="333">
        <v>51161</v>
      </c>
      <c r="CP9883" s="262" t="s">
        <v>55</v>
      </c>
      <c r="CR9883" s="333">
        <v>51161</v>
      </c>
      <c r="CS9883" s="262" t="s">
        <v>56</v>
      </c>
    </row>
    <row r="9884" spans="93:97" ht="39" customHeight="1">
      <c r="CO9884" s="333">
        <v>51162</v>
      </c>
      <c r="CP9884" s="262" t="s">
        <v>56</v>
      </c>
      <c r="CR9884" s="333">
        <v>51162</v>
      </c>
      <c r="CS9884" s="262" t="s">
        <v>57</v>
      </c>
    </row>
    <row r="9885" spans="93:97" ht="39" customHeight="1">
      <c r="CO9885" s="333">
        <v>51163</v>
      </c>
      <c r="CP9885" s="262" t="s">
        <v>57</v>
      </c>
      <c r="CR9885" s="333">
        <v>51163</v>
      </c>
      <c r="CS9885" s="262" t="s">
        <v>58</v>
      </c>
    </row>
    <row r="9886" spans="93:97" ht="39" customHeight="1">
      <c r="CO9886" s="333">
        <v>51164</v>
      </c>
      <c r="CP9886" s="262" t="s">
        <v>58</v>
      </c>
      <c r="CR9886" s="333">
        <v>51164</v>
      </c>
      <c r="CS9886" s="262" t="s">
        <v>59</v>
      </c>
    </row>
    <row r="9887" spans="93:97" ht="39" customHeight="1">
      <c r="CO9887" s="333">
        <v>51165</v>
      </c>
      <c r="CP9887" s="262" t="s">
        <v>59</v>
      </c>
      <c r="CR9887" s="333">
        <v>51165</v>
      </c>
      <c r="CS9887" s="262" t="s">
        <v>60</v>
      </c>
    </row>
    <row r="9888" spans="93:97" ht="39" customHeight="1">
      <c r="CO9888" s="333">
        <v>51166</v>
      </c>
      <c r="CP9888" s="262" t="s">
        <v>60</v>
      </c>
      <c r="CR9888" s="333">
        <v>51166</v>
      </c>
      <c r="CS9888" s="262" t="s">
        <v>61</v>
      </c>
    </row>
    <row r="9889" spans="93:97" ht="39" customHeight="1">
      <c r="CO9889" s="333">
        <v>51167</v>
      </c>
      <c r="CP9889" s="262" t="s">
        <v>61</v>
      </c>
      <c r="CR9889" s="333">
        <v>51167</v>
      </c>
      <c r="CS9889" s="262" t="s">
        <v>62</v>
      </c>
    </row>
    <row r="9890" spans="93:97" ht="39" customHeight="1">
      <c r="CO9890" s="333">
        <v>51168</v>
      </c>
      <c r="CP9890" s="262" t="s">
        <v>62</v>
      </c>
      <c r="CR9890" s="333">
        <v>51168</v>
      </c>
      <c r="CS9890" s="262" t="s">
        <v>63</v>
      </c>
    </row>
    <row r="9891" spans="93:97" ht="39" customHeight="1">
      <c r="CO9891" s="333">
        <v>51169</v>
      </c>
      <c r="CP9891" s="262" t="s">
        <v>63</v>
      </c>
      <c r="CR9891" s="333">
        <v>51169</v>
      </c>
      <c r="CS9891" s="262" t="s">
        <v>64</v>
      </c>
    </row>
    <row r="9892" spans="93:97" ht="39" customHeight="1">
      <c r="CO9892" s="333">
        <v>51170</v>
      </c>
      <c r="CP9892" s="262" t="s">
        <v>64</v>
      </c>
      <c r="CR9892" s="333">
        <v>51170</v>
      </c>
      <c r="CS9892" s="262" t="s">
        <v>65</v>
      </c>
    </row>
    <row r="9893" spans="93:97" ht="39" customHeight="1">
      <c r="CO9893" s="333">
        <v>51171</v>
      </c>
      <c r="CP9893" s="262" t="s">
        <v>65</v>
      </c>
      <c r="CR9893" s="333">
        <v>51171</v>
      </c>
      <c r="CS9893" s="262" t="s">
        <v>66</v>
      </c>
    </row>
    <row r="9894" spans="93:97" ht="39" customHeight="1">
      <c r="CO9894" s="333">
        <v>51172</v>
      </c>
      <c r="CP9894" s="262" t="s">
        <v>66</v>
      </c>
      <c r="CR9894" s="333">
        <v>51172</v>
      </c>
      <c r="CS9894" s="262" t="s">
        <v>67</v>
      </c>
    </row>
    <row r="9895" spans="93:97" ht="39" customHeight="1">
      <c r="CO9895" s="333">
        <v>51173</v>
      </c>
      <c r="CP9895" s="262" t="s">
        <v>67</v>
      </c>
      <c r="CR9895" s="333">
        <v>51173</v>
      </c>
      <c r="CS9895" s="262" t="s">
        <v>68</v>
      </c>
    </row>
    <row r="9896" spans="93:97" ht="39" customHeight="1">
      <c r="CO9896" s="333">
        <v>51174</v>
      </c>
      <c r="CP9896" s="262" t="s">
        <v>68</v>
      </c>
      <c r="CR9896" s="333">
        <v>51174</v>
      </c>
      <c r="CS9896" s="262" t="s">
        <v>69</v>
      </c>
    </row>
    <row r="9897" spans="93:97" ht="39" customHeight="1">
      <c r="CO9897" s="333">
        <v>51175</v>
      </c>
      <c r="CP9897" s="262" t="s">
        <v>69</v>
      </c>
      <c r="CR9897" s="333">
        <v>51175</v>
      </c>
      <c r="CS9897" s="262" t="s">
        <v>70</v>
      </c>
    </row>
    <row r="9898" spans="93:97" ht="39" customHeight="1">
      <c r="CO9898" s="333">
        <v>51176</v>
      </c>
      <c r="CP9898" s="262" t="s">
        <v>70</v>
      </c>
      <c r="CR9898" s="333">
        <v>51176</v>
      </c>
      <c r="CS9898" s="262" t="s">
        <v>71</v>
      </c>
    </row>
    <row r="9899" spans="93:97" ht="39" customHeight="1">
      <c r="CO9899" s="333">
        <v>51177</v>
      </c>
      <c r="CP9899" s="262" t="s">
        <v>71</v>
      </c>
      <c r="CR9899" s="333">
        <v>51177</v>
      </c>
      <c r="CS9899" s="262" t="s">
        <v>72</v>
      </c>
    </row>
    <row r="9900" spans="93:97" ht="39" customHeight="1">
      <c r="CO9900" s="333">
        <v>51178</v>
      </c>
      <c r="CP9900" s="262" t="s">
        <v>72</v>
      </c>
      <c r="CR9900" s="333">
        <v>51178</v>
      </c>
      <c r="CS9900" s="262" t="s">
        <v>73</v>
      </c>
    </row>
    <row r="9901" spans="93:97" ht="39" customHeight="1">
      <c r="CO9901" s="333">
        <v>51179</v>
      </c>
      <c r="CP9901" s="262" t="s">
        <v>73</v>
      </c>
      <c r="CR9901" s="333">
        <v>51179</v>
      </c>
      <c r="CS9901" s="262" t="s">
        <v>74</v>
      </c>
    </row>
    <row r="9902" spans="93:97" ht="39" customHeight="1">
      <c r="CO9902" s="333">
        <v>51180</v>
      </c>
      <c r="CP9902" s="262" t="s">
        <v>74</v>
      </c>
      <c r="CR9902" s="333">
        <v>51180</v>
      </c>
      <c r="CS9902" s="262" t="s">
        <v>75</v>
      </c>
    </row>
    <row r="9903" spans="93:97" ht="39" customHeight="1">
      <c r="CO9903" s="333">
        <v>51181</v>
      </c>
      <c r="CP9903" s="262" t="s">
        <v>75</v>
      </c>
      <c r="CR9903" s="333">
        <v>51181</v>
      </c>
      <c r="CS9903" s="262" t="s">
        <v>76</v>
      </c>
    </row>
    <row r="9904" spans="93:97" ht="39" customHeight="1">
      <c r="CO9904" s="333">
        <v>51182</v>
      </c>
      <c r="CP9904" s="262" t="s">
        <v>76</v>
      </c>
      <c r="CR9904" s="333">
        <v>51182</v>
      </c>
      <c r="CS9904" s="262" t="s">
        <v>77</v>
      </c>
    </row>
    <row r="9905" spans="93:97" ht="39" customHeight="1">
      <c r="CO9905" s="333">
        <v>51183</v>
      </c>
      <c r="CP9905" s="262" t="s">
        <v>77</v>
      </c>
      <c r="CR9905" s="333">
        <v>51183</v>
      </c>
      <c r="CS9905" s="262" t="s">
        <v>78</v>
      </c>
    </row>
    <row r="9906" spans="93:97" ht="39" customHeight="1">
      <c r="CO9906" s="333">
        <v>51184</v>
      </c>
      <c r="CP9906" s="262" t="s">
        <v>78</v>
      </c>
      <c r="CR9906" s="333">
        <v>51184</v>
      </c>
      <c r="CS9906" s="262" t="s">
        <v>79</v>
      </c>
    </row>
    <row r="9907" spans="93:97" ht="39" customHeight="1">
      <c r="CO9907" s="333">
        <v>51185</v>
      </c>
      <c r="CP9907" s="262" t="s">
        <v>79</v>
      </c>
      <c r="CR9907" s="333">
        <v>51185</v>
      </c>
      <c r="CS9907" s="262" t="s">
        <v>80</v>
      </c>
    </row>
    <row r="9908" spans="93:97" ht="39" customHeight="1">
      <c r="CO9908" s="333">
        <v>51186</v>
      </c>
      <c r="CP9908" s="262" t="s">
        <v>80</v>
      </c>
      <c r="CR9908" s="333">
        <v>51186</v>
      </c>
      <c r="CS9908" s="262" t="s">
        <v>81</v>
      </c>
    </row>
    <row r="9909" spans="93:97" ht="39" customHeight="1">
      <c r="CO9909" s="333">
        <v>51187</v>
      </c>
      <c r="CP9909" s="262" t="s">
        <v>81</v>
      </c>
      <c r="CR9909" s="333">
        <v>51187</v>
      </c>
      <c r="CS9909" s="262" t="s">
        <v>82</v>
      </c>
    </row>
    <row r="9910" spans="93:97" ht="39" customHeight="1">
      <c r="CO9910" s="333">
        <v>51188</v>
      </c>
      <c r="CP9910" s="262" t="s">
        <v>82</v>
      </c>
      <c r="CR9910" s="333">
        <v>51188</v>
      </c>
      <c r="CS9910" s="262" t="s">
        <v>83</v>
      </c>
    </row>
    <row r="9911" spans="93:97" ht="39" customHeight="1">
      <c r="CO9911" s="333">
        <v>51189</v>
      </c>
      <c r="CP9911" s="262" t="s">
        <v>83</v>
      </c>
      <c r="CR9911" s="333">
        <v>51189</v>
      </c>
      <c r="CS9911" s="262" t="s">
        <v>84</v>
      </c>
    </row>
    <row r="9912" spans="93:97" ht="39" customHeight="1">
      <c r="CO9912" s="333">
        <v>51190</v>
      </c>
      <c r="CP9912" s="262" t="s">
        <v>84</v>
      </c>
      <c r="CR9912" s="333">
        <v>51190</v>
      </c>
      <c r="CS9912" s="262" t="s">
        <v>85</v>
      </c>
    </row>
    <row r="9913" spans="93:97" ht="39" customHeight="1">
      <c r="CO9913" s="333">
        <v>51191</v>
      </c>
      <c r="CP9913" s="262" t="s">
        <v>85</v>
      </c>
      <c r="CR9913" s="333">
        <v>51191</v>
      </c>
      <c r="CS9913" s="262" t="s">
        <v>86</v>
      </c>
    </row>
    <row r="9914" spans="93:97" ht="39" customHeight="1">
      <c r="CO9914" s="333">
        <v>51192</v>
      </c>
      <c r="CP9914" s="262" t="s">
        <v>86</v>
      </c>
      <c r="CR9914" s="333">
        <v>51192</v>
      </c>
      <c r="CS9914" s="262" t="s">
        <v>87</v>
      </c>
    </row>
    <row r="9915" spans="93:97" ht="39" customHeight="1">
      <c r="CO9915" s="333">
        <v>51193</v>
      </c>
      <c r="CP9915" s="262" t="s">
        <v>87</v>
      </c>
      <c r="CR9915" s="333">
        <v>51193</v>
      </c>
      <c r="CS9915" s="262" t="s">
        <v>88</v>
      </c>
    </row>
    <row r="9916" spans="93:97" ht="39" customHeight="1">
      <c r="CO9916" s="333">
        <v>51194</v>
      </c>
      <c r="CP9916" s="262" t="s">
        <v>88</v>
      </c>
      <c r="CR9916" s="333">
        <v>51194</v>
      </c>
      <c r="CS9916" s="262" t="s">
        <v>89</v>
      </c>
    </row>
    <row r="9917" spans="93:97" ht="39" customHeight="1">
      <c r="CO9917" s="333">
        <v>51195</v>
      </c>
      <c r="CP9917" s="262" t="s">
        <v>89</v>
      </c>
      <c r="CR9917" s="333">
        <v>51195</v>
      </c>
      <c r="CS9917" s="337" t="s">
        <v>396</v>
      </c>
    </row>
    <row r="9918" spans="93:97" ht="39" customHeight="1">
      <c r="CO9918" s="333">
        <v>51196</v>
      </c>
      <c r="CP9918" s="337" t="s">
        <v>396</v>
      </c>
      <c r="CR9918" s="333">
        <v>51196</v>
      </c>
      <c r="CS9918" s="262" t="s">
        <v>90</v>
      </c>
    </row>
    <row r="9919" spans="93:97" ht="39" customHeight="1">
      <c r="CO9919" s="333">
        <v>51197</v>
      </c>
      <c r="CP9919" s="262" t="s">
        <v>90</v>
      </c>
      <c r="CR9919" s="333">
        <v>51197</v>
      </c>
      <c r="CS9919" s="262" t="s">
        <v>91</v>
      </c>
    </row>
    <row r="9920" spans="93:97" ht="39" customHeight="1">
      <c r="CO9920" s="333">
        <v>51198</v>
      </c>
      <c r="CP9920" s="262" t="s">
        <v>91</v>
      </c>
      <c r="CR9920" s="333">
        <v>51198</v>
      </c>
      <c r="CS9920" s="262" t="s">
        <v>92</v>
      </c>
    </row>
    <row r="9921" spans="93:97" ht="39" customHeight="1">
      <c r="CO9921" s="333">
        <v>51199</v>
      </c>
      <c r="CP9921" s="262" t="s">
        <v>92</v>
      </c>
      <c r="CR9921" s="333">
        <v>51199</v>
      </c>
      <c r="CS9921" s="262" t="s">
        <v>93</v>
      </c>
    </row>
    <row r="9922" spans="93:97" ht="39" customHeight="1">
      <c r="CO9922" s="333">
        <v>51200</v>
      </c>
      <c r="CP9922" s="262" t="s">
        <v>93</v>
      </c>
      <c r="CR9922" s="333">
        <v>51200</v>
      </c>
      <c r="CS9922" s="262" t="s">
        <v>94</v>
      </c>
    </row>
    <row r="9923" spans="93:97" ht="39" customHeight="1">
      <c r="CO9923" s="333">
        <v>51201</v>
      </c>
      <c r="CP9923" s="262" t="s">
        <v>94</v>
      </c>
      <c r="CR9923" s="333">
        <v>51201</v>
      </c>
      <c r="CS9923" s="262" t="s">
        <v>95</v>
      </c>
    </row>
    <row r="9924" spans="93:97" ht="39" customHeight="1">
      <c r="CO9924" s="333">
        <v>51202</v>
      </c>
      <c r="CP9924" s="262" t="s">
        <v>95</v>
      </c>
      <c r="CR9924" s="333">
        <v>51202</v>
      </c>
      <c r="CS9924" s="262" t="s">
        <v>96</v>
      </c>
    </row>
    <row r="9925" spans="93:97" ht="39" customHeight="1">
      <c r="CO9925" s="333">
        <v>51203</v>
      </c>
      <c r="CP9925" s="262" t="s">
        <v>96</v>
      </c>
      <c r="CR9925" s="333">
        <v>51203</v>
      </c>
      <c r="CS9925" s="262" t="s">
        <v>97</v>
      </c>
    </row>
    <row r="9926" spans="93:97" ht="39" customHeight="1">
      <c r="CO9926" s="333">
        <v>51204</v>
      </c>
      <c r="CP9926" s="262" t="s">
        <v>97</v>
      </c>
      <c r="CR9926" s="333">
        <v>51204</v>
      </c>
      <c r="CS9926" s="262" t="s">
        <v>98</v>
      </c>
    </row>
    <row r="9927" spans="93:97" ht="39" customHeight="1">
      <c r="CO9927" s="333">
        <v>51205</v>
      </c>
      <c r="CP9927" s="262" t="s">
        <v>98</v>
      </c>
      <c r="CR9927" s="333">
        <v>51205</v>
      </c>
      <c r="CS9927" s="262" t="s">
        <v>99</v>
      </c>
    </row>
    <row r="9928" spans="93:97" ht="39" customHeight="1">
      <c r="CO9928" s="333">
        <v>51206</v>
      </c>
      <c r="CP9928" s="262" t="s">
        <v>99</v>
      </c>
      <c r="CR9928" s="333">
        <v>51206</v>
      </c>
      <c r="CS9928" s="262" t="s">
        <v>100</v>
      </c>
    </row>
    <row r="9929" spans="93:97" ht="39" customHeight="1">
      <c r="CO9929" s="333">
        <v>51207</v>
      </c>
      <c r="CP9929" s="262" t="s">
        <v>100</v>
      </c>
      <c r="CR9929" s="333">
        <v>51207</v>
      </c>
      <c r="CS9929" s="262" t="s">
        <v>101</v>
      </c>
    </row>
    <row r="9930" spans="93:97" ht="39" customHeight="1">
      <c r="CO9930" s="333">
        <v>51208</v>
      </c>
      <c r="CP9930" s="262" t="s">
        <v>101</v>
      </c>
      <c r="CR9930" s="333">
        <v>51208</v>
      </c>
      <c r="CS9930" s="262" t="s">
        <v>102</v>
      </c>
    </row>
    <row r="9931" spans="93:97" ht="39" customHeight="1">
      <c r="CO9931" s="333">
        <v>51209</v>
      </c>
      <c r="CP9931" s="262" t="s">
        <v>102</v>
      </c>
      <c r="CR9931" s="333">
        <v>51209</v>
      </c>
      <c r="CS9931" s="262" t="s">
        <v>103</v>
      </c>
    </row>
    <row r="9932" spans="93:97" ht="39" customHeight="1">
      <c r="CO9932" s="333">
        <v>51210</v>
      </c>
      <c r="CP9932" s="262" t="s">
        <v>103</v>
      </c>
      <c r="CR9932" s="333">
        <v>51210</v>
      </c>
      <c r="CS9932" s="262" t="s">
        <v>104</v>
      </c>
    </row>
    <row r="9933" spans="93:97" ht="39" customHeight="1">
      <c r="CO9933" s="333">
        <v>51211</v>
      </c>
      <c r="CP9933" s="262" t="s">
        <v>104</v>
      </c>
      <c r="CR9933" s="333">
        <v>51211</v>
      </c>
      <c r="CS9933" s="262" t="s">
        <v>105</v>
      </c>
    </row>
    <row r="9934" spans="93:97" ht="39" customHeight="1">
      <c r="CO9934" s="333">
        <v>51212</v>
      </c>
      <c r="CP9934" s="262" t="s">
        <v>105</v>
      </c>
      <c r="CR9934" s="333">
        <v>51212</v>
      </c>
      <c r="CS9934" s="262" t="s">
        <v>106</v>
      </c>
    </row>
    <row r="9935" spans="93:97" ht="39" customHeight="1">
      <c r="CO9935" s="333">
        <v>51213</v>
      </c>
      <c r="CP9935" s="262" t="s">
        <v>106</v>
      </c>
      <c r="CR9935" s="333">
        <v>51213</v>
      </c>
      <c r="CS9935" s="262" t="s">
        <v>107</v>
      </c>
    </row>
    <row r="9936" spans="93:97" ht="39" customHeight="1">
      <c r="CO9936" s="333">
        <v>51214</v>
      </c>
      <c r="CP9936" s="262" t="s">
        <v>107</v>
      </c>
      <c r="CR9936" s="333">
        <v>51214</v>
      </c>
      <c r="CS9936" s="262" t="s">
        <v>108</v>
      </c>
    </row>
    <row r="9937" spans="93:97" ht="39" customHeight="1">
      <c r="CO9937" s="333">
        <v>51215</v>
      </c>
      <c r="CP9937" s="262" t="s">
        <v>108</v>
      </c>
      <c r="CR9937" s="333">
        <v>51215</v>
      </c>
      <c r="CS9937" s="262" t="s">
        <v>109</v>
      </c>
    </row>
    <row r="9938" spans="93:97" ht="39" customHeight="1">
      <c r="CO9938" s="333">
        <v>51216</v>
      </c>
      <c r="CP9938" s="262" t="s">
        <v>109</v>
      </c>
      <c r="CR9938" s="333">
        <v>51216</v>
      </c>
      <c r="CS9938" s="262" t="s">
        <v>110</v>
      </c>
    </row>
    <row r="9939" spans="93:97" ht="39" customHeight="1">
      <c r="CO9939" s="333">
        <v>51217</v>
      </c>
      <c r="CP9939" s="262" t="s">
        <v>110</v>
      </c>
      <c r="CR9939" s="333">
        <v>51217</v>
      </c>
      <c r="CS9939" s="262" t="s">
        <v>111</v>
      </c>
    </row>
    <row r="9940" spans="93:97" ht="39" customHeight="1">
      <c r="CO9940" s="333">
        <v>51218</v>
      </c>
      <c r="CP9940" s="262" t="s">
        <v>111</v>
      </c>
      <c r="CR9940" s="333">
        <v>51218</v>
      </c>
      <c r="CS9940" s="262" t="s">
        <v>112</v>
      </c>
    </row>
    <row r="9941" spans="93:97" ht="39" customHeight="1">
      <c r="CO9941" s="333">
        <v>51219</v>
      </c>
      <c r="CP9941" s="262" t="s">
        <v>112</v>
      </c>
      <c r="CR9941" s="333">
        <v>51219</v>
      </c>
      <c r="CS9941" s="262" t="s">
        <v>113</v>
      </c>
    </row>
    <row r="9942" spans="93:97" ht="39" customHeight="1">
      <c r="CO9942" s="333">
        <v>51220</v>
      </c>
      <c r="CP9942" s="262" t="s">
        <v>113</v>
      </c>
      <c r="CR9942" s="333">
        <v>51220</v>
      </c>
      <c r="CS9942" s="262" t="s">
        <v>114</v>
      </c>
    </row>
    <row r="9943" spans="93:97" ht="39" customHeight="1">
      <c r="CO9943" s="333">
        <v>51221</v>
      </c>
      <c r="CP9943" s="262" t="s">
        <v>114</v>
      </c>
      <c r="CR9943" s="333">
        <v>51221</v>
      </c>
      <c r="CS9943" s="262" t="s">
        <v>115</v>
      </c>
    </row>
    <row r="9944" spans="93:97" ht="39" customHeight="1">
      <c r="CO9944" s="333">
        <v>51222</v>
      </c>
      <c r="CP9944" s="262" t="s">
        <v>115</v>
      </c>
      <c r="CR9944" s="333">
        <v>51222</v>
      </c>
      <c r="CS9944" s="262" t="s">
        <v>116</v>
      </c>
    </row>
    <row r="9945" spans="93:97" ht="39" customHeight="1">
      <c r="CO9945" s="333">
        <v>51223</v>
      </c>
      <c r="CP9945" s="262" t="s">
        <v>116</v>
      </c>
      <c r="CR9945" s="333">
        <v>51223</v>
      </c>
      <c r="CS9945" s="262" t="s">
        <v>117</v>
      </c>
    </row>
    <row r="9946" spans="93:97" ht="39" customHeight="1">
      <c r="CO9946" s="333">
        <v>51224</v>
      </c>
      <c r="CP9946" s="262" t="s">
        <v>117</v>
      </c>
      <c r="CR9946" s="333">
        <v>51224</v>
      </c>
      <c r="CS9946" s="262" t="s">
        <v>118</v>
      </c>
    </row>
    <row r="9947" spans="93:97" ht="39" customHeight="1">
      <c r="CO9947" s="333">
        <v>51225</v>
      </c>
      <c r="CP9947" s="262" t="s">
        <v>118</v>
      </c>
      <c r="CR9947" s="333">
        <v>51225</v>
      </c>
      <c r="CS9947" s="262" t="s">
        <v>119</v>
      </c>
    </row>
    <row r="9948" spans="93:97" ht="39" customHeight="1">
      <c r="CO9948" s="333">
        <v>51226</v>
      </c>
      <c r="CP9948" s="262" t="s">
        <v>119</v>
      </c>
      <c r="CR9948" s="333">
        <v>51226</v>
      </c>
      <c r="CS9948" s="262" t="s">
        <v>120</v>
      </c>
    </row>
    <row r="9949" spans="93:97" ht="39" customHeight="1">
      <c r="CO9949" s="333">
        <v>51227</v>
      </c>
      <c r="CP9949" s="262" t="s">
        <v>120</v>
      </c>
      <c r="CR9949" s="333">
        <v>51227</v>
      </c>
      <c r="CS9949" s="262" t="s">
        <v>121</v>
      </c>
    </row>
    <row r="9950" spans="93:97" ht="39" customHeight="1">
      <c r="CO9950" s="333">
        <v>51228</v>
      </c>
      <c r="CP9950" s="262" t="s">
        <v>121</v>
      </c>
      <c r="CR9950" s="333">
        <v>51228</v>
      </c>
      <c r="CS9950" s="262" t="s">
        <v>122</v>
      </c>
    </row>
    <row r="9951" spans="93:97" ht="39" customHeight="1">
      <c r="CO9951" s="333">
        <v>51229</v>
      </c>
      <c r="CP9951" s="262" t="s">
        <v>122</v>
      </c>
      <c r="CR9951" s="333">
        <v>51229</v>
      </c>
      <c r="CS9951" s="262" t="s">
        <v>123</v>
      </c>
    </row>
    <row r="9952" spans="93:97" ht="39" customHeight="1">
      <c r="CO9952" s="333">
        <v>51230</v>
      </c>
      <c r="CP9952" s="262" t="s">
        <v>123</v>
      </c>
      <c r="CR9952" s="333">
        <v>51230</v>
      </c>
      <c r="CS9952" s="262" t="s">
        <v>124</v>
      </c>
    </row>
    <row r="9953" spans="93:97" ht="39" customHeight="1">
      <c r="CO9953" s="333">
        <v>51231</v>
      </c>
      <c r="CP9953" s="262" t="s">
        <v>124</v>
      </c>
      <c r="CR9953" s="333">
        <v>51231</v>
      </c>
      <c r="CS9953" s="262" t="s">
        <v>125</v>
      </c>
    </row>
    <row r="9954" spans="93:97" ht="39" customHeight="1">
      <c r="CO9954" s="333">
        <v>51232</v>
      </c>
      <c r="CP9954" s="262" t="s">
        <v>125</v>
      </c>
      <c r="CR9954" s="333">
        <v>51232</v>
      </c>
      <c r="CS9954" s="262" t="s">
        <v>126</v>
      </c>
    </row>
    <row r="9955" spans="93:97" ht="39" customHeight="1">
      <c r="CO9955" s="333">
        <v>51233</v>
      </c>
      <c r="CP9955" s="262" t="s">
        <v>126</v>
      </c>
      <c r="CR9955" s="333">
        <v>51233</v>
      </c>
      <c r="CS9955" s="262" t="s">
        <v>127</v>
      </c>
    </row>
    <row r="9956" spans="93:97" ht="39" customHeight="1">
      <c r="CO9956" s="333">
        <v>51234</v>
      </c>
      <c r="CP9956" s="262" t="s">
        <v>127</v>
      </c>
      <c r="CR9956" s="333">
        <v>51234</v>
      </c>
      <c r="CS9956" s="262" t="s">
        <v>128</v>
      </c>
    </row>
    <row r="9957" spans="93:97" ht="39" customHeight="1">
      <c r="CO9957" s="333">
        <v>51235</v>
      </c>
      <c r="CP9957" s="262" t="s">
        <v>128</v>
      </c>
      <c r="CR9957" s="333">
        <v>51235</v>
      </c>
      <c r="CS9957" s="262" t="s">
        <v>129</v>
      </c>
    </row>
    <row r="9958" spans="93:97" ht="39" customHeight="1">
      <c r="CO9958" s="333">
        <v>51236</v>
      </c>
      <c r="CP9958" s="262" t="s">
        <v>129</v>
      </c>
      <c r="CR9958" s="333">
        <v>51236</v>
      </c>
      <c r="CS9958" s="262" t="s">
        <v>130</v>
      </c>
    </row>
    <row r="9959" spans="93:97" ht="39" customHeight="1">
      <c r="CO9959" s="333">
        <v>51237</v>
      </c>
      <c r="CP9959" s="262" t="s">
        <v>130</v>
      </c>
      <c r="CR9959" s="333">
        <v>51237</v>
      </c>
      <c r="CS9959" s="262" t="s">
        <v>131</v>
      </c>
    </row>
    <row r="9960" spans="93:97" ht="39" customHeight="1">
      <c r="CO9960" s="333">
        <v>51238</v>
      </c>
      <c r="CP9960" s="262" t="s">
        <v>131</v>
      </c>
      <c r="CR9960" s="333">
        <v>51238</v>
      </c>
      <c r="CS9960" s="262" t="s">
        <v>132</v>
      </c>
    </row>
    <row r="9961" spans="93:97" ht="39" customHeight="1">
      <c r="CO9961" s="333">
        <v>51239</v>
      </c>
      <c r="CP9961" s="262" t="s">
        <v>132</v>
      </c>
      <c r="CR9961" s="333">
        <v>51239</v>
      </c>
      <c r="CS9961" s="262" t="s">
        <v>133</v>
      </c>
    </row>
    <row r="9962" spans="93:97" ht="39" customHeight="1">
      <c r="CO9962" s="333">
        <v>51240</v>
      </c>
      <c r="CP9962" s="262" t="s">
        <v>133</v>
      </c>
      <c r="CR9962" s="333">
        <v>51240</v>
      </c>
      <c r="CS9962" s="262" t="s">
        <v>134</v>
      </c>
    </row>
    <row r="9963" spans="93:97" ht="39" customHeight="1">
      <c r="CO9963" s="333">
        <v>51241</v>
      </c>
      <c r="CP9963" s="262" t="s">
        <v>134</v>
      </c>
      <c r="CR9963" s="333">
        <v>51241</v>
      </c>
      <c r="CS9963" s="262" t="s">
        <v>135</v>
      </c>
    </row>
    <row r="9964" spans="93:97" ht="39" customHeight="1">
      <c r="CO9964" s="333">
        <v>51242</v>
      </c>
      <c r="CP9964" s="262" t="s">
        <v>135</v>
      </c>
      <c r="CR9964" s="333">
        <v>51242</v>
      </c>
      <c r="CS9964" s="262" t="s">
        <v>136</v>
      </c>
    </row>
    <row r="9965" spans="93:97" ht="39" customHeight="1">
      <c r="CO9965" s="333">
        <v>51243</v>
      </c>
      <c r="CP9965" s="262" t="s">
        <v>136</v>
      </c>
      <c r="CR9965" s="333">
        <v>51243</v>
      </c>
      <c r="CS9965" s="262" t="s">
        <v>137</v>
      </c>
    </row>
    <row r="9966" spans="93:97" ht="39" customHeight="1">
      <c r="CO9966" s="333">
        <v>51244</v>
      </c>
      <c r="CP9966" s="262" t="s">
        <v>137</v>
      </c>
      <c r="CR9966" s="333">
        <v>51244</v>
      </c>
      <c r="CS9966" s="262" t="s">
        <v>138</v>
      </c>
    </row>
    <row r="9967" spans="93:97" ht="39" customHeight="1">
      <c r="CO9967" s="333">
        <v>51245</v>
      </c>
      <c r="CP9967" s="262" t="s">
        <v>138</v>
      </c>
      <c r="CR9967" s="333">
        <v>51245</v>
      </c>
      <c r="CS9967" s="262" t="s">
        <v>139</v>
      </c>
    </row>
    <row r="9968" spans="93:97" ht="39" customHeight="1">
      <c r="CO9968" s="333">
        <v>51246</v>
      </c>
      <c r="CP9968" s="262" t="s">
        <v>139</v>
      </c>
      <c r="CR9968" s="333">
        <v>51246</v>
      </c>
      <c r="CS9968" s="262" t="s">
        <v>140</v>
      </c>
    </row>
    <row r="9969" spans="93:97" ht="39" customHeight="1">
      <c r="CO9969" s="333">
        <v>51247</v>
      </c>
      <c r="CP9969" s="262" t="s">
        <v>140</v>
      </c>
      <c r="CR9969" s="333">
        <v>51247</v>
      </c>
      <c r="CS9969" s="262" t="s">
        <v>141</v>
      </c>
    </row>
    <row r="9970" spans="93:97" ht="39" customHeight="1">
      <c r="CO9970" s="333">
        <v>51248</v>
      </c>
      <c r="CP9970" s="262" t="s">
        <v>141</v>
      </c>
      <c r="CR9970" s="333">
        <v>51248</v>
      </c>
      <c r="CS9970" s="262" t="s">
        <v>142</v>
      </c>
    </row>
    <row r="9971" spans="93:97" ht="39" customHeight="1">
      <c r="CO9971" s="333">
        <v>51249</v>
      </c>
      <c r="CP9971" s="262" t="s">
        <v>142</v>
      </c>
      <c r="CR9971" s="333">
        <v>51249</v>
      </c>
      <c r="CS9971" s="262" t="s">
        <v>143</v>
      </c>
    </row>
    <row r="9972" spans="93:97" ht="39" customHeight="1">
      <c r="CO9972" s="333">
        <v>51250</v>
      </c>
      <c r="CP9972" s="262" t="s">
        <v>143</v>
      </c>
      <c r="CR9972" s="333">
        <v>51250</v>
      </c>
      <c r="CS9972" s="262" t="s">
        <v>144</v>
      </c>
    </row>
    <row r="9973" spans="93:97" ht="39" customHeight="1">
      <c r="CO9973" s="333">
        <v>51251</v>
      </c>
      <c r="CP9973" s="262" t="s">
        <v>144</v>
      </c>
      <c r="CR9973" s="333">
        <v>51251</v>
      </c>
      <c r="CS9973" s="262" t="s">
        <v>145</v>
      </c>
    </row>
    <row r="9974" spans="93:97" ht="39" customHeight="1">
      <c r="CO9974" s="333">
        <v>51252</v>
      </c>
      <c r="CP9974" s="262" t="s">
        <v>145</v>
      </c>
      <c r="CR9974" s="333">
        <v>51252</v>
      </c>
      <c r="CS9974" s="262" t="s">
        <v>146</v>
      </c>
    </row>
    <row r="9975" spans="93:97" ht="39" customHeight="1">
      <c r="CO9975" s="333">
        <v>51253</v>
      </c>
      <c r="CP9975" s="262" t="s">
        <v>146</v>
      </c>
      <c r="CR9975" s="333">
        <v>51253</v>
      </c>
      <c r="CS9975" s="262" t="s">
        <v>147</v>
      </c>
    </row>
    <row r="9976" spans="93:97" ht="39" customHeight="1">
      <c r="CO9976" s="333">
        <v>51254</v>
      </c>
      <c r="CP9976" s="262" t="s">
        <v>147</v>
      </c>
      <c r="CR9976" s="333">
        <v>51254</v>
      </c>
      <c r="CS9976" s="262" t="s">
        <v>148</v>
      </c>
    </row>
    <row r="9977" spans="93:97" ht="39" customHeight="1">
      <c r="CO9977" s="333">
        <v>51255</v>
      </c>
      <c r="CP9977" s="262" t="s">
        <v>148</v>
      </c>
      <c r="CR9977" s="333">
        <v>51255</v>
      </c>
      <c r="CS9977" s="262" t="s">
        <v>149</v>
      </c>
    </row>
    <row r="9978" spans="93:97" ht="39" customHeight="1">
      <c r="CO9978" s="333">
        <v>51256</v>
      </c>
      <c r="CP9978" s="262" t="s">
        <v>149</v>
      </c>
      <c r="CR9978" s="333">
        <v>51256</v>
      </c>
      <c r="CS9978" s="262" t="s">
        <v>150</v>
      </c>
    </row>
    <row r="9979" spans="93:97" ht="39" customHeight="1">
      <c r="CO9979" s="333">
        <v>51257</v>
      </c>
      <c r="CP9979" s="262" t="s">
        <v>150</v>
      </c>
      <c r="CR9979" s="333">
        <v>51257</v>
      </c>
      <c r="CS9979" s="262" t="s">
        <v>151</v>
      </c>
    </row>
    <row r="9980" spans="93:97" ht="39" customHeight="1">
      <c r="CO9980" s="333">
        <v>51258</v>
      </c>
      <c r="CP9980" s="262" t="s">
        <v>151</v>
      </c>
      <c r="CR9980" s="333">
        <v>51258</v>
      </c>
      <c r="CS9980" s="262" t="s">
        <v>152</v>
      </c>
    </row>
    <row r="9981" spans="93:97" ht="39" customHeight="1">
      <c r="CO9981" s="333">
        <v>51259</v>
      </c>
      <c r="CP9981" s="262" t="s">
        <v>152</v>
      </c>
      <c r="CR9981" s="333">
        <v>51259</v>
      </c>
      <c r="CS9981" s="262" t="s">
        <v>153</v>
      </c>
    </row>
    <row r="9982" spans="93:97" ht="39" customHeight="1">
      <c r="CO9982" s="333">
        <v>51260</v>
      </c>
      <c r="CP9982" s="262" t="s">
        <v>153</v>
      </c>
      <c r="CR9982" s="333">
        <v>51260</v>
      </c>
      <c r="CS9982" s="262" t="s">
        <v>154</v>
      </c>
    </row>
    <row r="9983" spans="93:97" ht="39" customHeight="1">
      <c r="CO9983" s="333">
        <v>51261</v>
      </c>
      <c r="CP9983" s="262" t="s">
        <v>154</v>
      </c>
      <c r="CR9983" s="333">
        <v>51261</v>
      </c>
      <c r="CS9983" s="262" t="s">
        <v>155</v>
      </c>
    </row>
    <row r="9984" spans="93:97" ht="39" customHeight="1">
      <c r="CO9984" s="333">
        <v>51262</v>
      </c>
      <c r="CP9984" s="262" t="s">
        <v>155</v>
      </c>
      <c r="CR9984" s="333">
        <v>51262</v>
      </c>
      <c r="CS9984" s="262" t="s">
        <v>156</v>
      </c>
    </row>
    <row r="9985" spans="93:97" ht="39" customHeight="1">
      <c r="CO9985" s="333">
        <v>51263</v>
      </c>
      <c r="CP9985" s="262" t="s">
        <v>156</v>
      </c>
      <c r="CR9985" s="333">
        <v>51263</v>
      </c>
      <c r="CS9985" s="262" t="s">
        <v>157</v>
      </c>
    </row>
    <row r="9986" spans="93:97" ht="39" customHeight="1">
      <c r="CO9986" s="333">
        <v>51264</v>
      </c>
      <c r="CP9986" s="262" t="s">
        <v>157</v>
      </c>
      <c r="CR9986" s="333">
        <v>51264</v>
      </c>
      <c r="CS9986" s="262" t="s">
        <v>158</v>
      </c>
    </row>
    <row r="9987" spans="93:97" ht="39" customHeight="1">
      <c r="CO9987" s="333">
        <v>51265</v>
      </c>
      <c r="CP9987" s="262" t="s">
        <v>158</v>
      </c>
      <c r="CR9987" s="333">
        <v>51265</v>
      </c>
      <c r="CS9987" s="262" t="s">
        <v>159</v>
      </c>
    </row>
    <row r="9988" spans="93:97" ht="39" customHeight="1">
      <c r="CO9988" s="333">
        <v>51266</v>
      </c>
      <c r="CP9988" s="262" t="s">
        <v>159</v>
      </c>
      <c r="CR9988" s="333">
        <v>51266</v>
      </c>
      <c r="CS9988" s="262" t="s">
        <v>160</v>
      </c>
    </row>
    <row r="9989" spans="93:97" ht="39" customHeight="1">
      <c r="CO9989" s="333">
        <v>51267</v>
      </c>
      <c r="CP9989" s="262" t="s">
        <v>160</v>
      </c>
      <c r="CR9989" s="333">
        <v>51267</v>
      </c>
      <c r="CS9989" s="262" t="s">
        <v>161</v>
      </c>
    </row>
    <row r="9990" spans="93:97" ht="39" customHeight="1">
      <c r="CO9990" s="333">
        <v>51268</v>
      </c>
      <c r="CP9990" s="262" t="s">
        <v>161</v>
      </c>
      <c r="CR9990" s="333">
        <v>51268</v>
      </c>
      <c r="CS9990" s="262" t="s">
        <v>162</v>
      </c>
    </row>
    <row r="9991" spans="93:97" ht="39" customHeight="1">
      <c r="CO9991" s="333">
        <v>51269</v>
      </c>
      <c r="CP9991" s="262" t="s">
        <v>162</v>
      </c>
      <c r="CR9991" s="333">
        <v>51269</v>
      </c>
      <c r="CS9991" s="262" t="s">
        <v>163</v>
      </c>
    </row>
    <row r="9992" spans="93:97" ht="39" customHeight="1">
      <c r="CO9992" s="333">
        <v>51270</v>
      </c>
      <c r="CP9992" s="262" t="s">
        <v>163</v>
      </c>
      <c r="CR9992" s="333">
        <v>51270</v>
      </c>
      <c r="CS9992" s="262" t="s">
        <v>164</v>
      </c>
    </row>
    <row r="9993" spans="93:97" ht="39" customHeight="1">
      <c r="CO9993" s="333">
        <v>51271</v>
      </c>
      <c r="CP9993" s="262" t="s">
        <v>164</v>
      </c>
      <c r="CR9993" s="333">
        <v>51271</v>
      </c>
      <c r="CS9993" s="262" t="s">
        <v>165</v>
      </c>
    </row>
    <row r="9994" spans="93:97" ht="39" customHeight="1">
      <c r="CO9994" s="333">
        <v>51272</v>
      </c>
      <c r="CP9994" s="262" t="s">
        <v>165</v>
      </c>
      <c r="CR9994" s="333">
        <v>51272</v>
      </c>
      <c r="CS9994" s="262" t="s">
        <v>166</v>
      </c>
    </row>
    <row r="9995" spans="93:97" ht="39" customHeight="1">
      <c r="CO9995" s="333">
        <v>51273</v>
      </c>
      <c r="CP9995" s="262" t="s">
        <v>166</v>
      </c>
      <c r="CR9995" s="333">
        <v>51273</v>
      </c>
      <c r="CS9995" s="262" t="s">
        <v>167</v>
      </c>
    </row>
    <row r="9996" spans="93:97" ht="39" customHeight="1">
      <c r="CO9996" s="333">
        <v>51274</v>
      </c>
      <c r="CP9996" s="262" t="s">
        <v>167</v>
      </c>
      <c r="CR9996" s="333">
        <v>51274</v>
      </c>
      <c r="CS9996" s="262" t="s">
        <v>168</v>
      </c>
    </row>
    <row r="9997" spans="93:97" ht="39" customHeight="1">
      <c r="CO9997" s="333">
        <v>51275</v>
      </c>
      <c r="CP9997" s="262" t="s">
        <v>168</v>
      </c>
      <c r="CR9997" s="333">
        <v>51275</v>
      </c>
      <c r="CS9997" s="262" t="s">
        <v>169</v>
      </c>
    </row>
    <row r="9998" spans="93:97" ht="39" customHeight="1">
      <c r="CO9998" s="333">
        <v>51276</v>
      </c>
      <c r="CP9998" s="262" t="s">
        <v>169</v>
      </c>
      <c r="CR9998" s="333">
        <v>51276</v>
      </c>
      <c r="CS9998" s="262" t="s">
        <v>170</v>
      </c>
    </row>
    <row r="9999" spans="93:97" ht="39" customHeight="1">
      <c r="CO9999" s="333">
        <v>51277</v>
      </c>
      <c r="CP9999" s="262" t="s">
        <v>170</v>
      </c>
      <c r="CR9999" s="333">
        <v>51277</v>
      </c>
      <c r="CS9999" s="262" t="s">
        <v>171</v>
      </c>
    </row>
    <row r="10000" spans="93:97" ht="39" customHeight="1">
      <c r="CO10000" s="333">
        <v>51278</v>
      </c>
      <c r="CP10000" s="262" t="s">
        <v>171</v>
      </c>
      <c r="CR10000" s="333">
        <v>51278</v>
      </c>
      <c r="CS10000" s="262" t="s">
        <v>172</v>
      </c>
    </row>
    <row r="10001" spans="93:97" ht="39" customHeight="1">
      <c r="CO10001" s="333">
        <v>51279</v>
      </c>
      <c r="CP10001" s="262" t="s">
        <v>172</v>
      </c>
      <c r="CR10001" s="333">
        <v>51279</v>
      </c>
      <c r="CS10001" s="262" t="s">
        <v>173</v>
      </c>
    </row>
    <row r="10002" spans="93:97" ht="39" customHeight="1">
      <c r="CO10002" s="333">
        <v>51280</v>
      </c>
      <c r="CP10002" s="262" t="s">
        <v>173</v>
      </c>
      <c r="CR10002" s="333">
        <v>51280</v>
      </c>
      <c r="CS10002" s="262" t="s">
        <v>174</v>
      </c>
    </row>
    <row r="10003" spans="93:97" ht="39" customHeight="1">
      <c r="CO10003" s="333">
        <v>51281</v>
      </c>
      <c r="CP10003" s="262" t="s">
        <v>174</v>
      </c>
      <c r="CR10003" s="333">
        <v>51281</v>
      </c>
      <c r="CS10003" s="262" t="s">
        <v>175</v>
      </c>
    </row>
    <row r="10004" spans="93:97" ht="39" customHeight="1">
      <c r="CO10004" s="333">
        <v>51282</v>
      </c>
      <c r="CP10004" s="262" t="s">
        <v>175</v>
      </c>
      <c r="CR10004" s="333">
        <v>51282</v>
      </c>
      <c r="CS10004" s="262" t="s">
        <v>176</v>
      </c>
    </row>
    <row r="10005" spans="93:97" ht="39" customHeight="1">
      <c r="CO10005" s="333">
        <v>51283</v>
      </c>
      <c r="CP10005" s="262" t="s">
        <v>176</v>
      </c>
      <c r="CR10005" s="333">
        <v>51283</v>
      </c>
      <c r="CS10005" s="262" t="s">
        <v>177</v>
      </c>
    </row>
    <row r="10006" spans="93:97" ht="39" customHeight="1">
      <c r="CO10006" s="333">
        <v>51284</v>
      </c>
      <c r="CP10006" s="262" t="s">
        <v>177</v>
      </c>
      <c r="CR10006" s="333">
        <v>51284</v>
      </c>
      <c r="CS10006" s="262" t="s">
        <v>178</v>
      </c>
    </row>
    <row r="10007" spans="93:97" ht="39" customHeight="1">
      <c r="CO10007" s="333">
        <v>51285</v>
      </c>
      <c r="CP10007" s="262" t="s">
        <v>178</v>
      </c>
      <c r="CR10007" s="333">
        <v>51285</v>
      </c>
      <c r="CS10007" s="262" t="s">
        <v>179</v>
      </c>
    </row>
    <row r="10008" spans="93:97" ht="39" customHeight="1">
      <c r="CO10008" s="333">
        <v>51286</v>
      </c>
      <c r="CP10008" s="262" t="s">
        <v>179</v>
      </c>
      <c r="CR10008" s="333">
        <v>51286</v>
      </c>
      <c r="CS10008" s="262" t="s">
        <v>180</v>
      </c>
    </row>
    <row r="10009" spans="93:97" ht="39" customHeight="1">
      <c r="CO10009" s="333">
        <v>51287</v>
      </c>
      <c r="CP10009" s="262" t="s">
        <v>180</v>
      </c>
      <c r="CR10009" s="333">
        <v>51287</v>
      </c>
      <c r="CS10009" s="262" t="s">
        <v>181</v>
      </c>
    </row>
    <row r="10010" spans="93:97" ht="39" customHeight="1">
      <c r="CO10010" s="333">
        <v>51288</v>
      </c>
      <c r="CP10010" s="262" t="s">
        <v>181</v>
      </c>
      <c r="CR10010" s="333">
        <v>51288</v>
      </c>
      <c r="CS10010" s="262" t="s">
        <v>182</v>
      </c>
    </row>
    <row r="10011" spans="93:97" ht="39" customHeight="1">
      <c r="CO10011" s="333">
        <v>51289</v>
      </c>
      <c r="CP10011" s="262" t="s">
        <v>182</v>
      </c>
      <c r="CR10011" s="333">
        <v>51289</v>
      </c>
      <c r="CS10011" s="262" t="s">
        <v>183</v>
      </c>
    </row>
    <row r="10012" spans="93:97" ht="39" customHeight="1">
      <c r="CO10012" s="333">
        <v>51290</v>
      </c>
      <c r="CP10012" s="262" t="s">
        <v>183</v>
      </c>
      <c r="CR10012" s="333">
        <v>51290</v>
      </c>
      <c r="CS10012" s="262" t="s">
        <v>184</v>
      </c>
    </row>
    <row r="10013" spans="93:97" ht="39" customHeight="1">
      <c r="CO10013" s="333">
        <v>51291</v>
      </c>
      <c r="CP10013" s="262" t="s">
        <v>184</v>
      </c>
      <c r="CR10013" s="333">
        <v>51291</v>
      </c>
      <c r="CS10013" s="262" t="s">
        <v>185</v>
      </c>
    </row>
    <row r="10014" spans="93:97" ht="39" customHeight="1">
      <c r="CO10014" s="333">
        <v>51292</v>
      </c>
      <c r="CP10014" s="262" t="s">
        <v>185</v>
      </c>
      <c r="CR10014" s="333">
        <v>51292</v>
      </c>
      <c r="CS10014" s="262" t="s">
        <v>186</v>
      </c>
    </row>
    <row r="10015" spans="93:97" ht="39" customHeight="1">
      <c r="CO10015" s="333">
        <v>51293</v>
      </c>
      <c r="CP10015" s="262" t="s">
        <v>186</v>
      </c>
      <c r="CR10015" s="333">
        <v>51293</v>
      </c>
      <c r="CS10015" s="262" t="s">
        <v>187</v>
      </c>
    </row>
    <row r="10016" spans="93:97" ht="39" customHeight="1">
      <c r="CO10016" s="333">
        <v>51294</v>
      </c>
      <c r="CP10016" s="262" t="s">
        <v>187</v>
      </c>
      <c r="CR10016" s="333">
        <v>51294</v>
      </c>
      <c r="CS10016" s="262" t="s">
        <v>188</v>
      </c>
    </row>
    <row r="10017" spans="93:97" ht="39" customHeight="1">
      <c r="CO10017" s="333">
        <v>51295</v>
      </c>
      <c r="CP10017" s="262" t="s">
        <v>188</v>
      </c>
      <c r="CR10017" s="333">
        <v>51295</v>
      </c>
      <c r="CS10017" s="262" t="s">
        <v>189</v>
      </c>
    </row>
    <row r="10018" spans="93:97" ht="39" customHeight="1">
      <c r="CO10018" s="333">
        <v>51296</v>
      </c>
      <c r="CP10018" s="262" t="s">
        <v>189</v>
      </c>
      <c r="CR10018" s="333">
        <v>51296</v>
      </c>
      <c r="CS10018" s="262" t="s">
        <v>190</v>
      </c>
    </row>
    <row r="10019" spans="93:97" ht="39" customHeight="1">
      <c r="CO10019" s="333">
        <v>51297</v>
      </c>
      <c r="CP10019" s="262" t="s">
        <v>190</v>
      </c>
      <c r="CR10019" s="333">
        <v>51297</v>
      </c>
      <c r="CS10019" s="262" t="s">
        <v>191</v>
      </c>
    </row>
    <row r="10020" spans="93:97" ht="39" customHeight="1">
      <c r="CO10020" s="333">
        <v>51298</v>
      </c>
      <c r="CP10020" s="262" t="s">
        <v>191</v>
      </c>
      <c r="CR10020" s="333">
        <v>51298</v>
      </c>
      <c r="CS10020" s="262" t="s">
        <v>192</v>
      </c>
    </row>
    <row r="10021" spans="93:97" ht="39" customHeight="1">
      <c r="CO10021" s="333">
        <v>51299</v>
      </c>
      <c r="CP10021" s="262" t="s">
        <v>192</v>
      </c>
      <c r="CR10021" s="333">
        <v>51299</v>
      </c>
      <c r="CS10021" s="262" t="s">
        <v>193</v>
      </c>
    </row>
    <row r="10022" spans="93:97" ht="39" customHeight="1">
      <c r="CO10022" s="333">
        <v>51300</v>
      </c>
      <c r="CP10022" s="262" t="s">
        <v>193</v>
      </c>
      <c r="CR10022" s="333">
        <v>51300</v>
      </c>
      <c r="CS10022" s="262" t="s">
        <v>194</v>
      </c>
    </row>
    <row r="10023" spans="93:97" ht="39" customHeight="1">
      <c r="CO10023" s="333">
        <v>51301</v>
      </c>
      <c r="CP10023" s="262" t="s">
        <v>194</v>
      </c>
      <c r="CR10023" s="333">
        <v>51301</v>
      </c>
      <c r="CS10023" s="262" t="s">
        <v>195</v>
      </c>
    </row>
    <row r="10024" spans="93:97" ht="39" customHeight="1">
      <c r="CO10024" s="333">
        <v>51302</v>
      </c>
      <c r="CP10024" s="262" t="s">
        <v>195</v>
      </c>
      <c r="CR10024" s="333">
        <v>51302</v>
      </c>
      <c r="CS10024" s="262" t="s">
        <v>196</v>
      </c>
    </row>
    <row r="10025" spans="93:97" ht="39" customHeight="1">
      <c r="CO10025" s="333">
        <v>51303</v>
      </c>
      <c r="CP10025" s="262" t="s">
        <v>196</v>
      </c>
      <c r="CR10025" s="333">
        <v>51303</v>
      </c>
      <c r="CS10025" s="262" t="s">
        <v>197</v>
      </c>
    </row>
    <row r="10026" spans="93:97" ht="39" customHeight="1">
      <c r="CO10026" s="333">
        <v>51304</v>
      </c>
      <c r="CP10026" s="262" t="s">
        <v>197</v>
      </c>
      <c r="CR10026" s="333">
        <v>51304</v>
      </c>
      <c r="CS10026" s="262" t="s">
        <v>198</v>
      </c>
    </row>
    <row r="10027" spans="93:97" ht="39" customHeight="1">
      <c r="CO10027" s="333">
        <v>51305</v>
      </c>
      <c r="CP10027" s="262" t="s">
        <v>198</v>
      </c>
      <c r="CR10027" s="333">
        <v>51305</v>
      </c>
      <c r="CS10027" s="262" t="s">
        <v>199</v>
      </c>
    </row>
    <row r="10028" spans="93:97" ht="39" customHeight="1">
      <c r="CO10028" s="333">
        <v>51306</v>
      </c>
      <c r="CP10028" s="262" t="s">
        <v>199</v>
      </c>
      <c r="CR10028" s="333">
        <v>51306</v>
      </c>
      <c r="CS10028" s="262" t="s">
        <v>200</v>
      </c>
    </row>
    <row r="10029" spans="93:97" ht="39" customHeight="1">
      <c r="CO10029" s="333">
        <v>51307</v>
      </c>
      <c r="CP10029" s="262" t="s">
        <v>200</v>
      </c>
      <c r="CR10029" s="333">
        <v>51307</v>
      </c>
      <c r="CS10029" s="262" t="s">
        <v>201</v>
      </c>
    </row>
    <row r="10030" spans="93:97" ht="39" customHeight="1">
      <c r="CO10030" s="333">
        <v>51308</v>
      </c>
      <c r="CP10030" s="262" t="s">
        <v>201</v>
      </c>
      <c r="CR10030" s="333">
        <v>51308</v>
      </c>
      <c r="CS10030" s="262" t="s">
        <v>202</v>
      </c>
    </row>
    <row r="10031" spans="93:97" ht="39" customHeight="1">
      <c r="CO10031" s="333">
        <v>51309</v>
      </c>
      <c r="CP10031" s="262" t="s">
        <v>202</v>
      </c>
      <c r="CR10031" s="333">
        <v>51309</v>
      </c>
      <c r="CS10031" s="262" t="s">
        <v>203</v>
      </c>
    </row>
    <row r="10032" spans="93:97" ht="39" customHeight="1">
      <c r="CO10032" s="333">
        <v>51310</v>
      </c>
      <c r="CP10032" s="262" t="s">
        <v>203</v>
      </c>
      <c r="CR10032" s="333">
        <v>51310</v>
      </c>
      <c r="CS10032" s="262" t="s">
        <v>204</v>
      </c>
    </row>
    <row r="10033" spans="93:97" ht="39" customHeight="1">
      <c r="CO10033" s="333">
        <v>51311</v>
      </c>
      <c r="CP10033" s="262" t="s">
        <v>204</v>
      </c>
      <c r="CR10033" s="333">
        <v>51311</v>
      </c>
      <c r="CS10033" s="262" t="s">
        <v>205</v>
      </c>
    </row>
    <row r="10034" spans="93:97" ht="39" customHeight="1">
      <c r="CO10034" s="333">
        <v>51312</v>
      </c>
      <c r="CP10034" s="262" t="s">
        <v>205</v>
      </c>
      <c r="CR10034" s="333">
        <v>51312</v>
      </c>
      <c r="CS10034" s="262" t="s">
        <v>206</v>
      </c>
    </row>
    <row r="10035" spans="93:97" ht="39" customHeight="1">
      <c r="CO10035" s="333">
        <v>51313</v>
      </c>
      <c r="CP10035" s="262" t="s">
        <v>206</v>
      </c>
      <c r="CR10035" s="333">
        <v>51313</v>
      </c>
      <c r="CS10035" s="262" t="s">
        <v>207</v>
      </c>
    </row>
    <row r="10036" spans="93:97" ht="39" customHeight="1">
      <c r="CO10036" s="333">
        <v>51314</v>
      </c>
      <c r="CP10036" s="262" t="s">
        <v>207</v>
      </c>
      <c r="CR10036" s="333">
        <v>51314</v>
      </c>
      <c r="CS10036" s="262" t="s">
        <v>208</v>
      </c>
    </row>
    <row r="10037" spans="93:97" ht="39" customHeight="1">
      <c r="CO10037" s="333">
        <v>51315</v>
      </c>
      <c r="CP10037" s="262" t="s">
        <v>208</v>
      </c>
      <c r="CR10037" s="333">
        <v>51315</v>
      </c>
      <c r="CS10037" s="262" t="s">
        <v>209</v>
      </c>
    </row>
    <row r="10038" spans="93:97" ht="39" customHeight="1">
      <c r="CO10038" s="333">
        <v>51316</v>
      </c>
      <c r="CP10038" s="262" t="s">
        <v>209</v>
      </c>
      <c r="CR10038" s="333">
        <v>51316</v>
      </c>
      <c r="CS10038" s="262" t="s">
        <v>210</v>
      </c>
    </row>
    <row r="10039" spans="93:97" ht="39" customHeight="1">
      <c r="CO10039" s="333">
        <v>51317</v>
      </c>
      <c r="CP10039" s="262" t="s">
        <v>210</v>
      </c>
      <c r="CR10039" s="333">
        <v>51317</v>
      </c>
      <c r="CS10039" s="262" t="s">
        <v>211</v>
      </c>
    </row>
    <row r="10040" spans="93:97" ht="39" customHeight="1">
      <c r="CO10040" s="333">
        <v>51318</v>
      </c>
      <c r="CP10040" s="262" t="s">
        <v>211</v>
      </c>
      <c r="CR10040" s="333">
        <v>51318</v>
      </c>
      <c r="CS10040" s="262" t="s">
        <v>212</v>
      </c>
    </row>
    <row r="10041" spans="93:97" ht="39" customHeight="1">
      <c r="CO10041" s="333">
        <v>51319</v>
      </c>
      <c r="CP10041" s="262" t="s">
        <v>212</v>
      </c>
      <c r="CR10041" s="333">
        <v>51319</v>
      </c>
      <c r="CS10041" s="262" t="s">
        <v>213</v>
      </c>
    </row>
    <row r="10042" spans="93:97" ht="39" customHeight="1">
      <c r="CO10042" s="333">
        <v>51320</v>
      </c>
      <c r="CP10042" s="262" t="s">
        <v>213</v>
      </c>
      <c r="CR10042" s="333">
        <v>51320</v>
      </c>
      <c r="CS10042" s="262" t="s">
        <v>214</v>
      </c>
    </row>
    <row r="10043" spans="93:97" ht="39" customHeight="1">
      <c r="CO10043" s="333">
        <v>51321</v>
      </c>
      <c r="CP10043" s="262" t="s">
        <v>214</v>
      </c>
      <c r="CR10043" s="333">
        <v>51321</v>
      </c>
      <c r="CS10043" s="262" t="s">
        <v>215</v>
      </c>
    </row>
    <row r="10044" spans="93:97" ht="39" customHeight="1">
      <c r="CO10044" s="333">
        <v>51322</v>
      </c>
      <c r="CP10044" s="262" t="s">
        <v>215</v>
      </c>
      <c r="CR10044" s="333">
        <v>51322</v>
      </c>
      <c r="CS10044" s="262" t="s">
        <v>216</v>
      </c>
    </row>
    <row r="10045" spans="93:97" ht="39" customHeight="1">
      <c r="CO10045" s="333">
        <v>51323</v>
      </c>
      <c r="CP10045" s="262" t="s">
        <v>216</v>
      </c>
      <c r="CR10045" s="333">
        <v>51323</v>
      </c>
      <c r="CS10045" s="262" t="s">
        <v>217</v>
      </c>
    </row>
    <row r="10046" spans="93:97" ht="39" customHeight="1">
      <c r="CO10046" s="333">
        <v>51324</v>
      </c>
      <c r="CP10046" s="262" t="s">
        <v>217</v>
      </c>
      <c r="CR10046" s="333">
        <v>51324</v>
      </c>
      <c r="CS10046" s="262" t="s">
        <v>218</v>
      </c>
    </row>
    <row r="10047" spans="93:97" ht="39" customHeight="1">
      <c r="CO10047" s="333">
        <v>51325</v>
      </c>
      <c r="CP10047" s="262" t="s">
        <v>218</v>
      </c>
      <c r="CR10047" s="333">
        <v>51325</v>
      </c>
      <c r="CS10047" s="262" t="s">
        <v>219</v>
      </c>
    </row>
    <row r="10048" spans="93:97" ht="39" customHeight="1">
      <c r="CO10048" s="333">
        <v>51326</v>
      </c>
      <c r="CP10048" s="262" t="s">
        <v>219</v>
      </c>
      <c r="CR10048" s="333">
        <v>51326</v>
      </c>
      <c r="CS10048" s="262" t="s">
        <v>220</v>
      </c>
    </row>
    <row r="10049" spans="93:97" ht="39" customHeight="1">
      <c r="CO10049" s="333">
        <v>51327</v>
      </c>
      <c r="CP10049" s="262" t="s">
        <v>220</v>
      </c>
      <c r="CR10049" s="333">
        <v>51327</v>
      </c>
      <c r="CS10049" s="262" t="s">
        <v>221</v>
      </c>
    </row>
    <row r="10050" spans="93:97" ht="39" customHeight="1">
      <c r="CO10050" s="333">
        <v>51328</v>
      </c>
      <c r="CP10050" s="262" t="s">
        <v>221</v>
      </c>
      <c r="CR10050" s="333">
        <v>51328</v>
      </c>
      <c r="CS10050" s="262" t="s">
        <v>222</v>
      </c>
    </row>
    <row r="10051" spans="93:97" ht="39" customHeight="1">
      <c r="CO10051" s="333">
        <v>51329</v>
      </c>
      <c r="CP10051" s="262" t="s">
        <v>222</v>
      </c>
      <c r="CR10051" s="333">
        <v>51329</v>
      </c>
      <c r="CS10051" s="262" t="s">
        <v>223</v>
      </c>
    </row>
    <row r="10052" spans="93:97" ht="39" customHeight="1">
      <c r="CO10052" s="333">
        <v>51330</v>
      </c>
      <c r="CP10052" s="262" t="s">
        <v>223</v>
      </c>
      <c r="CR10052" s="333">
        <v>51330</v>
      </c>
      <c r="CS10052" s="262" t="s">
        <v>224</v>
      </c>
    </row>
    <row r="10053" spans="93:97" ht="39" customHeight="1">
      <c r="CO10053" s="333">
        <v>51331</v>
      </c>
      <c r="CP10053" s="262" t="s">
        <v>224</v>
      </c>
      <c r="CR10053" s="333">
        <v>51331</v>
      </c>
      <c r="CS10053" s="262" t="s">
        <v>225</v>
      </c>
    </row>
    <row r="10054" spans="93:97" ht="39" customHeight="1">
      <c r="CO10054" s="333">
        <v>51332</v>
      </c>
      <c r="CP10054" s="262" t="s">
        <v>225</v>
      </c>
      <c r="CR10054" s="333">
        <v>51332</v>
      </c>
      <c r="CS10054" s="262" t="s">
        <v>226</v>
      </c>
    </row>
    <row r="10055" spans="93:97" ht="39" customHeight="1">
      <c r="CO10055" s="333">
        <v>51333</v>
      </c>
      <c r="CP10055" s="262" t="s">
        <v>226</v>
      </c>
      <c r="CR10055" s="333">
        <v>51333</v>
      </c>
      <c r="CS10055" s="262" t="s">
        <v>227</v>
      </c>
    </row>
    <row r="10056" spans="93:97" ht="39" customHeight="1">
      <c r="CO10056" s="333">
        <v>51334</v>
      </c>
      <c r="CP10056" s="262" t="s">
        <v>227</v>
      </c>
      <c r="CR10056" s="333">
        <v>51334</v>
      </c>
      <c r="CS10056" s="262" t="s">
        <v>228</v>
      </c>
    </row>
    <row r="10057" spans="93:97" ht="39" customHeight="1">
      <c r="CO10057" s="333">
        <v>51335</v>
      </c>
      <c r="CP10057" s="262" t="s">
        <v>228</v>
      </c>
      <c r="CR10057" s="333">
        <v>51335</v>
      </c>
      <c r="CS10057" s="262" t="s">
        <v>229</v>
      </c>
    </row>
    <row r="10058" spans="93:97" ht="39" customHeight="1">
      <c r="CO10058" s="333">
        <v>51336</v>
      </c>
      <c r="CP10058" s="262" t="s">
        <v>229</v>
      </c>
      <c r="CR10058" s="333">
        <v>51336</v>
      </c>
      <c r="CS10058" s="262" t="s">
        <v>230</v>
      </c>
    </row>
    <row r="10059" spans="93:97" ht="39" customHeight="1">
      <c r="CO10059" s="333">
        <v>51337</v>
      </c>
      <c r="CP10059" s="262" t="s">
        <v>230</v>
      </c>
      <c r="CR10059" s="333">
        <v>51337</v>
      </c>
      <c r="CS10059" s="262" t="s">
        <v>231</v>
      </c>
    </row>
    <row r="10060" spans="93:97" ht="39" customHeight="1">
      <c r="CO10060" s="333">
        <v>51338</v>
      </c>
      <c r="CP10060" s="262" t="s">
        <v>231</v>
      </c>
      <c r="CR10060" s="333">
        <v>51338</v>
      </c>
      <c r="CS10060" s="262" t="s">
        <v>232</v>
      </c>
    </row>
    <row r="10061" spans="93:97" ht="39" customHeight="1">
      <c r="CO10061" s="333">
        <v>51339</v>
      </c>
      <c r="CP10061" s="262" t="s">
        <v>232</v>
      </c>
      <c r="CR10061" s="333">
        <v>51339</v>
      </c>
      <c r="CS10061" s="262" t="s">
        <v>233</v>
      </c>
    </row>
    <row r="10062" spans="93:97" ht="39" customHeight="1">
      <c r="CO10062" s="333">
        <v>51340</v>
      </c>
      <c r="CP10062" s="262" t="s">
        <v>233</v>
      </c>
      <c r="CR10062" s="333">
        <v>51340</v>
      </c>
      <c r="CS10062" s="262" t="s">
        <v>234</v>
      </c>
    </row>
    <row r="10063" spans="93:97" ht="39" customHeight="1">
      <c r="CO10063" s="333">
        <v>51341</v>
      </c>
      <c r="CP10063" s="262" t="s">
        <v>234</v>
      </c>
      <c r="CR10063" s="333">
        <v>51341</v>
      </c>
      <c r="CS10063" s="262" t="s">
        <v>235</v>
      </c>
    </row>
    <row r="10064" spans="93:97" ht="39" customHeight="1">
      <c r="CO10064" s="333">
        <v>51342</v>
      </c>
      <c r="CP10064" s="262" t="s">
        <v>235</v>
      </c>
      <c r="CR10064" s="333">
        <v>51342</v>
      </c>
      <c r="CS10064" s="262" t="s">
        <v>236</v>
      </c>
    </row>
    <row r="10065" spans="93:97" ht="39" customHeight="1">
      <c r="CO10065" s="333">
        <v>51343</v>
      </c>
      <c r="CP10065" s="262" t="s">
        <v>236</v>
      </c>
      <c r="CR10065" s="333">
        <v>51343</v>
      </c>
      <c r="CS10065" s="262" t="s">
        <v>237</v>
      </c>
    </row>
    <row r="10066" spans="93:97" ht="39" customHeight="1">
      <c r="CO10066" s="333">
        <v>51344</v>
      </c>
      <c r="CP10066" s="262" t="s">
        <v>237</v>
      </c>
      <c r="CR10066" s="333">
        <v>51344</v>
      </c>
      <c r="CS10066" s="262" t="s">
        <v>238</v>
      </c>
    </row>
    <row r="10067" spans="93:97" ht="39" customHeight="1">
      <c r="CO10067" s="333">
        <v>51345</v>
      </c>
      <c r="CP10067" s="262" t="s">
        <v>238</v>
      </c>
      <c r="CR10067" s="333">
        <v>51345</v>
      </c>
      <c r="CS10067" s="262" t="s">
        <v>239</v>
      </c>
    </row>
    <row r="10068" spans="93:97" ht="39" customHeight="1">
      <c r="CO10068" s="333">
        <v>51346</v>
      </c>
      <c r="CP10068" s="262" t="s">
        <v>239</v>
      </c>
      <c r="CR10068" s="333">
        <v>51346</v>
      </c>
      <c r="CS10068" s="262" t="s">
        <v>240</v>
      </c>
    </row>
    <row r="10069" spans="93:97" ht="39" customHeight="1">
      <c r="CO10069" s="333">
        <v>51347</v>
      </c>
      <c r="CP10069" s="262" t="s">
        <v>240</v>
      </c>
      <c r="CR10069" s="333">
        <v>51347</v>
      </c>
      <c r="CS10069" s="262" t="s">
        <v>241</v>
      </c>
    </row>
    <row r="10070" spans="93:97" ht="39" customHeight="1">
      <c r="CO10070" s="333">
        <v>51348</v>
      </c>
      <c r="CP10070" s="262" t="s">
        <v>241</v>
      </c>
      <c r="CR10070" s="333">
        <v>51348</v>
      </c>
      <c r="CS10070" s="262" t="s">
        <v>242</v>
      </c>
    </row>
    <row r="10071" spans="93:97" ht="39" customHeight="1">
      <c r="CO10071" s="333">
        <v>51349</v>
      </c>
      <c r="CP10071" s="262" t="s">
        <v>242</v>
      </c>
      <c r="CR10071" s="333">
        <v>51349</v>
      </c>
      <c r="CS10071" s="262" t="s">
        <v>243</v>
      </c>
    </row>
    <row r="10072" spans="93:97" ht="39" customHeight="1">
      <c r="CO10072" s="333">
        <v>51350</v>
      </c>
      <c r="CP10072" s="262" t="s">
        <v>243</v>
      </c>
      <c r="CR10072" s="333">
        <v>51350</v>
      </c>
      <c r="CS10072" s="262" t="s">
        <v>244</v>
      </c>
    </row>
    <row r="10073" spans="93:97" ht="39" customHeight="1">
      <c r="CO10073" s="333">
        <v>51351</v>
      </c>
      <c r="CP10073" s="262" t="s">
        <v>244</v>
      </c>
      <c r="CR10073" s="333">
        <v>51351</v>
      </c>
      <c r="CS10073" s="262" t="s">
        <v>245</v>
      </c>
    </row>
    <row r="10074" spans="93:97" ht="39" customHeight="1">
      <c r="CO10074" s="333">
        <v>51352</v>
      </c>
      <c r="CP10074" s="262" t="s">
        <v>245</v>
      </c>
      <c r="CR10074" s="333">
        <v>51352</v>
      </c>
      <c r="CS10074" s="262" t="s">
        <v>246</v>
      </c>
    </row>
    <row r="10075" spans="93:97" ht="39" customHeight="1">
      <c r="CO10075" s="333">
        <v>51353</v>
      </c>
      <c r="CP10075" s="262" t="s">
        <v>246</v>
      </c>
      <c r="CR10075" s="333">
        <v>51353</v>
      </c>
      <c r="CS10075" s="262" t="s">
        <v>247</v>
      </c>
    </row>
    <row r="10076" spans="93:97" ht="39" customHeight="1">
      <c r="CO10076" s="333">
        <v>51354</v>
      </c>
      <c r="CP10076" s="262" t="s">
        <v>247</v>
      </c>
      <c r="CR10076" s="333">
        <v>51354</v>
      </c>
      <c r="CS10076" s="262" t="s">
        <v>248</v>
      </c>
    </row>
    <row r="10077" spans="93:97" ht="39" customHeight="1">
      <c r="CO10077" s="333">
        <v>51355</v>
      </c>
      <c r="CP10077" s="262" t="s">
        <v>248</v>
      </c>
      <c r="CR10077" s="333">
        <v>51355</v>
      </c>
      <c r="CS10077" s="262" t="s">
        <v>249</v>
      </c>
    </row>
    <row r="10078" spans="93:97" ht="39" customHeight="1">
      <c r="CO10078" s="333">
        <v>51356</v>
      </c>
      <c r="CP10078" s="262" t="s">
        <v>249</v>
      </c>
      <c r="CR10078" s="333">
        <v>51356</v>
      </c>
      <c r="CS10078" s="262" t="s">
        <v>250</v>
      </c>
    </row>
    <row r="10079" spans="93:97" ht="39" customHeight="1">
      <c r="CO10079" s="333">
        <v>51357</v>
      </c>
      <c r="CP10079" s="262" t="s">
        <v>250</v>
      </c>
      <c r="CR10079" s="333">
        <v>51357</v>
      </c>
      <c r="CS10079" s="262" t="s">
        <v>251</v>
      </c>
    </row>
    <row r="10080" spans="93:97" ht="39" customHeight="1">
      <c r="CO10080" s="333">
        <v>51358</v>
      </c>
      <c r="CP10080" s="262" t="s">
        <v>251</v>
      </c>
      <c r="CR10080" s="333">
        <v>51358</v>
      </c>
      <c r="CS10080" s="262" t="s">
        <v>252</v>
      </c>
    </row>
    <row r="10081" spans="93:97" ht="39" customHeight="1">
      <c r="CO10081" s="333">
        <v>51359</v>
      </c>
      <c r="CP10081" s="262" t="s">
        <v>252</v>
      </c>
      <c r="CR10081" s="333">
        <v>51359</v>
      </c>
      <c r="CS10081" s="262" t="s">
        <v>253</v>
      </c>
    </row>
    <row r="10082" spans="93:97" ht="39" customHeight="1">
      <c r="CO10082" s="333">
        <v>51360</v>
      </c>
      <c r="CP10082" s="262" t="s">
        <v>253</v>
      </c>
      <c r="CR10082" s="333">
        <v>51360</v>
      </c>
      <c r="CS10082" s="262" t="s">
        <v>254</v>
      </c>
    </row>
    <row r="10083" spans="93:97" ht="39" customHeight="1">
      <c r="CO10083" s="333">
        <v>51361</v>
      </c>
      <c r="CP10083" s="262" t="s">
        <v>254</v>
      </c>
      <c r="CR10083" s="333">
        <v>51361</v>
      </c>
      <c r="CS10083" s="262" t="s">
        <v>255</v>
      </c>
    </row>
    <row r="10084" spans="93:97" ht="39" customHeight="1">
      <c r="CO10084" s="333">
        <v>51362</v>
      </c>
      <c r="CP10084" s="262" t="s">
        <v>255</v>
      </c>
      <c r="CR10084" s="333">
        <v>51362</v>
      </c>
      <c r="CS10084" s="262" t="s">
        <v>256</v>
      </c>
    </row>
    <row r="10085" spans="93:97" ht="39" customHeight="1">
      <c r="CO10085" s="333">
        <v>51363</v>
      </c>
      <c r="CP10085" s="262" t="s">
        <v>256</v>
      </c>
      <c r="CR10085" s="333">
        <v>51363</v>
      </c>
      <c r="CS10085" s="262" t="s">
        <v>257</v>
      </c>
    </row>
    <row r="10086" spans="93:97" ht="39" customHeight="1">
      <c r="CO10086" s="333">
        <v>51364</v>
      </c>
      <c r="CP10086" s="262" t="s">
        <v>257</v>
      </c>
      <c r="CR10086" s="333">
        <v>51364</v>
      </c>
      <c r="CS10086" s="262" t="s">
        <v>258</v>
      </c>
    </row>
    <row r="10087" spans="93:97" ht="39" customHeight="1">
      <c r="CO10087" s="333">
        <v>51365</v>
      </c>
      <c r="CP10087" s="262" t="s">
        <v>258</v>
      </c>
      <c r="CR10087" s="333">
        <v>51365</v>
      </c>
      <c r="CS10087" s="262" t="s">
        <v>259</v>
      </c>
    </row>
    <row r="10088" spans="93:97" ht="39" customHeight="1">
      <c r="CO10088" s="333">
        <v>51366</v>
      </c>
      <c r="CP10088" s="262" t="s">
        <v>259</v>
      </c>
      <c r="CR10088" s="333">
        <v>51366</v>
      </c>
      <c r="CS10088" s="262" t="s">
        <v>260</v>
      </c>
    </row>
    <row r="10089" spans="93:97" ht="39" customHeight="1">
      <c r="CO10089" s="333">
        <v>51367</v>
      </c>
      <c r="CP10089" s="262" t="s">
        <v>260</v>
      </c>
      <c r="CR10089" s="333">
        <v>51367</v>
      </c>
      <c r="CS10089" s="262" t="s">
        <v>261</v>
      </c>
    </row>
    <row r="10090" spans="93:97" ht="39" customHeight="1">
      <c r="CO10090" s="333">
        <v>51368</v>
      </c>
      <c r="CP10090" s="262" t="s">
        <v>261</v>
      </c>
      <c r="CR10090" s="333">
        <v>51368</v>
      </c>
      <c r="CS10090" s="262" t="s">
        <v>262</v>
      </c>
    </row>
    <row r="10091" spans="93:97" ht="39" customHeight="1">
      <c r="CO10091" s="333">
        <v>51369</v>
      </c>
      <c r="CP10091" s="262" t="s">
        <v>262</v>
      </c>
      <c r="CR10091" s="333">
        <v>51369</v>
      </c>
      <c r="CS10091" s="262" t="s">
        <v>263</v>
      </c>
    </row>
    <row r="10092" spans="93:97" ht="39" customHeight="1">
      <c r="CO10092" s="333">
        <v>51370</v>
      </c>
      <c r="CP10092" s="262" t="s">
        <v>263</v>
      </c>
      <c r="CR10092" s="333">
        <v>51370</v>
      </c>
      <c r="CS10092" s="262" t="s">
        <v>264</v>
      </c>
    </row>
    <row r="10093" spans="93:97" ht="39" customHeight="1">
      <c r="CO10093" s="333">
        <v>51371</v>
      </c>
      <c r="CP10093" s="262" t="s">
        <v>264</v>
      </c>
      <c r="CR10093" s="333">
        <v>51371</v>
      </c>
      <c r="CS10093" s="262" t="s">
        <v>265</v>
      </c>
    </row>
    <row r="10094" spans="93:97" ht="39" customHeight="1">
      <c r="CO10094" s="333">
        <v>51372</v>
      </c>
      <c r="CP10094" s="262" t="s">
        <v>265</v>
      </c>
      <c r="CR10094" s="333">
        <v>51372</v>
      </c>
      <c r="CS10094" s="262" t="s">
        <v>266</v>
      </c>
    </row>
    <row r="10095" spans="93:97" ht="39" customHeight="1">
      <c r="CO10095" s="333">
        <v>51373</v>
      </c>
      <c r="CP10095" s="262" t="s">
        <v>266</v>
      </c>
      <c r="CR10095" s="333">
        <v>51373</v>
      </c>
      <c r="CS10095" s="262" t="s">
        <v>267</v>
      </c>
    </row>
    <row r="10096" spans="93:97" ht="39" customHeight="1">
      <c r="CO10096" s="333">
        <v>51374</v>
      </c>
      <c r="CP10096" s="262" t="s">
        <v>267</v>
      </c>
      <c r="CR10096" s="333">
        <v>51374</v>
      </c>
      <c r="CS10096" s="262" t="s">
        <v>268</v>
      </c>
    </row>
    <row r="10097" spans="93:97" ht="39" customHeight="1">
      <c r="CO10097" s="333">
        <v>51375</v>
      </c>
      <c r="CP10097" s="262" t="s">
        <v>268</v>
      </c>
      <c r="CR10097" s="333">
        <v>51375</v>
      </c>
      <c r="CS10097" s="262" t="s">
        <v>269</v>
      </c>
    </row>
    <row r="10098" spans="93:97" ht="39" customHeight="1">
      <c r="CO10098" s="333">
        <v>51376</v>
      </c>
      <c r="CP10098" s="262" t="s">
        <v>269</v>
      </c>
      <c r="CR10098" s="333">
        <v>51376</v>
      </c>
      <c r="CS10098" s="262" t="s">
        <v>270</v>
      </c>
    </row>
    <row r="10099" spans="93:97" ht="39" customHeight="1">
      <c r="CO10099" s="333">
        <v>51377</v>
      </c>
      <c r="CP10099" s="262" t="s">
        <v>270</v>
      </c>
      <c r="CR10099" s="333">
        <v>51377</v>
      </c>
      <c r="CS10099" s="262" t="s">
        <v>271</v>
      </c>
    </row>
    <row r="10100" spans="93:97" ht="39" customHeight="1">
      <c r="CO10100" s="333">
        <v>51378</v>
      </c>
      <c r="CP10100" s="262" t="s">
        <v>271</v>
      </c>
      <c r="CR10100" s="333">
        <v>51378</v>
      </c>
      <c r="CS10100" s="262" t="s">
        <v>272</v>
      </c>
    </row>
    <row r="10101" spans="93:97" ht="39" customHeight="1">
      <c r="CO10101" s="333">
        <v>51379</v>
      </c>
      <c r="CP10101" s="262" t="s">
        <v>272</v>
      </c>
      <c r="CR10101" s="333">
        <v>51379</v>
      </c>
      <c r="CS10101" s="262" t="s">
        <v>273</v>
      </c>
    </row>
    <row r="10102" spans="93:97" ht="39" customHeight="1">
      <c r="CO10102" s="333">
        <v>51380</v>
      </c>
      <c r="CP10102" s="262" t="s">
        <v>273</v>
      </c>
      <c r="CR10102" s="333">
        <v>51380</v>
      </c>
      <c r="CS10102" s="262" t="s">
        <v>274</v>
      </c>
    </row>
    <row r="10103" spans="93:97" ht="39" customHeight="1">
      <c r="CO10103" s="333">
        <v>51381</v>
      </c>
      <c r="CP10103" s="262" t="s">
        <v>274</v>
      </c>
      <c r="CR10103" s="333">
        <v>51381</v>
      </c>
      <c r="CS10103" s="262" t="s">
        <v>275</v>
      </c>
    </row>
    <row r="10104" spans="93:97" ht="39" customHeight="1">
      <c r="CO10104" s="333">
        <v>51382</v>
      </c>
      <c r="CP10104" s="262" t="s">
        <v>275</v>
      </c>
      <c r="CR10104" s="333">
        <v>51382</v>
      </c>
      <c r="CS10104" s="262" t="s">
        <v>276</v>
      </c>
    </row>
    <row r="10105" spans="93:97" ht="39" customHeight="1">
      <c r="CO10105" s="333">
        <v>51383</v>
      </c>
      <c r="CP10105" s="262" t="s">
        <v>276</v>
      </c>
      <c r="CR10105" s="333">
        <v>51383</v>
      </c>
      <c r="CS10105" s="262" t="s">
        <v>277</v>
      </c>
    </row>
    <row r="10106" spans="93:97" ht="39" customHeight="1">
      <c r="CO10106" s="333">
        <v>51384</v>
      </c>
      <c r="CP10106" s="262" t="s">
        <v>277</v>
      </c>
      <c r="CR10106" s="333">
        <v>51384</v>
      </c>
      <c r="CS10106" s="262" t="s">
        <v>278</v>
      </c>
    </row>
    <row r="10107" spans="93:97" ht="39" customHeight="1">
      <c r="CO10107" s="333">
        <v>51385</v>
      </c>
      <c r="CP10107" s="262" t="s">
        <v>278</v>
      </c>
      <c r="CR10107" s="333">
        <v>51385</v>
      </c>
      <c r="CS10107" s="262" t="s">
        <v>279</v>
      </c>
    </row>
    <row r="10108" spans="93:97" ht="39" customHeight="1">
      <c r="CO10108" s="333">
        <v>51386</v>
      </c>
      <c r="CP10108" s="262" t="s">
        <v>279</v>
      </c>
      <c r="CR10108" s="333">
        <v>51386</v>
      </c>
      <c r="CS10108" s="262" t="s">
        <v>280</v>
      </c>
    </row>
    <row r="10109" spans="93:97" ht="39" customHeight="1">
      <c r="CO10109" s="333">
        <v>51387</v>
      </c>
      <c r="CP10109" s="262" t="s">
        <v>280</v>
      </c>
      <c r="CR10109" s="333">
        <v>51387</v>
      </c>
      <c r="CS10109" s="262" t="s">
        <v>281</v>
      </c>
    </row>
    <row r="10110" spans="93:97" ht="39" customHeight="1">
      <c r="CO10110" s="333">
        <v>51388</v>
      </c>
      <c r="CP10110" s="262" t="s">
        <v>281</v>
      </c>
      <c r="CR10110" s="333">
        <v>51388</v>
      </c>
      <c r="CS10110" s="262" t="s">
        <v>282</v>
      </c>
    </row>
    <row r="10111" spans="93:97" ht="39" customHeight="1">
      <c r="CO10111" s="333">
        <v>51389</v>
      </c>
      <c r="CP10111" s="262" t="s">
        <v>282</v>
      </c>
      <c r="CR10111" s="333">
        <v>51389</v>
      </c>
      <c r="CS10111" s="262" t="s">
        <v>283</v>
      </c>
    </row>
    <row r="10112" spans="93:97" ht="39" customHeight="1">
      <c r="CO10112" s="333">
        <v>51390</v>
      </c>
      <c r="CP10112" s="262" t="s">
        <v>283</v>
      </c>
      <c r="CR10112" s="333">
        <v>51390</v>
      </c>
      <c r="CS10112" s="262" t="s">
        <v>284</v>
      </c>
    </row>
    <row r="10113" spans="93:97" ht="39" customHeight="1">
      <c r="CO10113" s="333">
        <v>51391</v>
      </c>
      <c r="CP10113" s="262" t="s">
        <v>284</v>
      </c>
      <c r="CR10113" s="333">
        <v>51391</v>
      </c>
      <c r="CS10113" s="262" t="s">
        <v>285</v>
      </c>
    </row>
    <row r="10114" spans="93:97" ht="39" customHeight="1">
      <c r="CO10114" s="333">
        <v>51392</v>
      </c>
      <c r="CP10114" s="262" t="s">
        <v>285</v>
      </c>
      <c r="CR10114" s="333">
        <v>51392</v>
      </c>
      <c r="CS10114" s="262" t="s">
        <v>286</v>
      </c>
    </row>
    <row r="10115" spans="93:97" ht="39" customHeight="1">
      <c r="CO10115" s="333">
        <v>51393</v>
      </c>
      <c r="CP10115" s="262" t="s">
        <v>286</v>
      </c>
      <c r="CR10115" s="333">
        <v>51393</v>
      </c>
      <c r="CS10115" s="262" t="s">
        <v>287</v>
      </c>
    </row>
    <row r="10116" spans="93:97" ht="39" customHeight="1">
      <c r="CO10116" s="333">
        <v>51394</v>
      </c>
      <c r="CP10116" s="262" t="s">
        <v>287</v>
      </c>
      <c r="CR10116" s="333">
        <v>51394</v>
      </c>
      <c r="CS10116" s="262" t="s">
        <v>288</v>
      </c>
    </row>
    <row r="10117" spans="93:97" ht="39" customHeight="1">
      <c r="CO10117" s="333">
        <v>51395</v>
      </c>
      <c r="CP10117" s="262" t="s">
        <v>288</v>
      </c>
      <c r="CR10117" s="333">
        <v>51395</v>
      </c>
      <c r="CS10117" s="262" t="s">
        <v>289</v>
      </c>
    </row>
    <row r="10118" spans="93:97" ht="39" customHeight="1">
      <c r="CO10118" s="333">
        <v>51396</v>
      </c>
      <c r="CP10118" s="262" t="s">
        <v>289</v>
      </c>
      <c r="CR10118" s="333">
        <v>51396</v>
      </c>
      <c r="CS10118" s="262" t="s">
        <v>290</v>
      </c>
    </row>
    <row r="10119" spans="93:97" ht="39" customHeight="1">
      <c r="CO10119" s="333">
        <v>51397</v>
      </c>
      <c r="CP10119" s="262" t="s">
        <v>290</v>
      </c>
      <c r="CR10119" s="333">
        <v>51397</v>
      </c>
      <c r="CS10119" s="262" t="s">
        <v>291</v>
      </c>
    </row>
    <row r="10120" spans="93:97" ht="39" customHeight="1">
      <c r="CO10120" s="333">
        <v>51398</v>
      </c>
      <c r="CP10120" s="262" t="s">
        <v>291</v>
      </c>
      <c r="CR10120" s="333">
        <v>51398</v>
      </c>
      <c r="CS10120" s="262" t="s">
        <v>292</v>
      </c>
    </row>
    <row r="10121" spans="93:97" ht="39" customHeight="1">
      <c r="CO10121" s="333">
        <v>51399</v>
      </c>
      <c r="CP10121" s="262" t="s">
        <v>292</v>
      </c>
      <c r="CR10121" s="333">
        <v>51399</v>
      </c>
      <c r="CS10121" s="262" t="s">
        <v>293</v>
      </c>
    </row>
    <row r="10122" spans="93:97" ht="39" customHeight="1">
      <c r="CO10122" s="333">
        <v>51400</v>
      </c>
      <c r="CP10122" s="262" t="s">
        <v>293</v>
      </c>
      <c r="CR10122" s="333">
        <v>51400</v>
      </c>
      <c r="CS10122" s="262" t="s">
        <v>294</v>
      </c>
    </row>
    <row r="10123" spans="93:97" ht="39" customHeight="1">
      <c r="CO10123" s="333">
        <v>51401</v>
      </c>
      <c r="CP10123" s="262" t="s">
        <v>294</v>
      </c>
      <c r="CR10123" s="333">
        <v>51401</v>
      </c>
      <c r="CS10123" s="262" t="s">
        <v>295</v>
      </c>
    </row>
    <row r="10124" spans="93:97" ht="39" customHeight="1">
      <c r="CO10124" s="333">
        <v>51402</v>
      </c>
      <c r="CP10124" s="262" t="s">
        <v>295</v>
      </c>
      <c r="CR10124" s="333">
        <v>51402</v>
      </c>
      <c r="CS10124" s="262" t="s">
        <v>296</v>
      </c>
    </row>
    <row r="10125" spans="93:97" ht="39" customHeight="1">
      <c r="CO10125" s="333">
        <v>51403</v>
      </c>
      <c r="CP10125" s="262" t="s">
        <v>296</v>
      </c>
      <c r="CR10125" s="333">
        <v>51403</v>
      </c>
      <c r="CS10125" s="262" t="s">
        <v>297</v>
      </c>
    </row>
    <row r="10126" spans="93:97" ht="39" customHeight="1">
      <c r="CO10126" s="333">
        <v>51404</v>
      </c>
      <c r="CP10126" s="262" t="s">
        <v>297</v>
      </c>
      <c r="CR10126" s="333">
        <v>51404</v>
      </c>
      <c r="CS10126" s="262" t="s">
        <v>298</v>
      </c>
    </row>
    <row r="10127" spans="93:97" ht="39" customHeight="1">
      <c r="CO10127" s="333">
        <v>51405</v>
      </c>
      <c r="CP10127" s="262" t="s">
        <v>298</v>
      </c>
      <c r="CR10127" s="333">
        <v>51405</v>
      </c>
      <c r="CS10127" s="262" t="s">
        <v>299</v>
      </c>
    </row>
    <row r="10128" spans="93:97" ht="39" customHeight="1">
      <c r="CO10128" s="333">
        <v>51406</v>
      </c>
      <c r="CP10128" s="262" t="s">
        <v>299</v>
      </c>
      <c r="CR10128" s="333">
        <v>51406</v>
      </c>
      <c r="CS10128" s="262" t="s">
        <v>300</v>
      </c>
    </row>
    <row r="10129" spans="93:97" ht="39" customHeight="1">
      <c r="CO10129" s="333">
        <v>51407</v>
      </c>
      <c r="CP10129" s="262" t="s">
        <v>300</v>
      </c>
      <c r="CR10129" s="333">
        <v>51407</v>
      </c>
      <c r="CS10129" s="262" t="s">
        <v>301</v>
      </c>
    </row>
    <row r="10130" spans="93:97" ht="39" customHeight="1">
      <c r="CO10130" s="333">
        <v>51408</v>
      </c>
      <c r="CP10130" s="262" t="s">
        <v>301</v>
      </c>
      <c r="CR10130" s="333">
        <v>51408</v>
      </c>
      <c r="CS10130" s="262" t="s">
        <v>302</v>
      </c>
    </row>
    <row r="10131" spans="93:97" ht="39" customHeight="1">
      <c r="CO10131" s="333">
        <v>51409</v>
      </c>
      <c r="CP10131" s="262" t="s">
        <v>302</v>
      </c>
      <c r="CR10131" s="333">
        <v>51409</v>
      </c>
      <c r="CS10131" s="262" t="s">
        <v>303</v>
      </c>
    </row>
    <row r="10132" spans="93:97" ht="39" customHeight="1">
      <c r="CO10132" s="333">
        <v>51410</v>
      </c>
      <c r="CP10132" s="262" t="s">
        <v>303</v>
      </c>
      <c r="CR10132" s="333">
        <v>51410</v>
      </c>
      <c r="CS10132" s="262" t="s">
        <v>304</v>
      </c>
    </row>
    <row r="10133" spans="93:97" ht="39" customHeight="1">
      <c r="CO10133" s="333">
        <v>51411</v>
      </c>
      <c r="CP10133" s="262" t="s">
        <v>304</v>
      </c>
      <c r="CR10133" s="333">
        <v>51411</v>
      </c>
      <c r="CS10133" s="262" t="s">
        <v>305</v>
      </c>
    </row>
    <row r="10134" spans="93:97" ht="39" customHeight="1">
      <c r="CO10134" s="333">
        <v>51412</v>
      </c>
      <c r="CP10134" s="262" t="s">
        <v>305</v>
      </c>
      <c r="CR10134" s="333">
        <v>51412</v>
      </c>
      <c r="CS10134" s="262" t="s">
        <v>306</v>
      </c>
    </row>
    <row r="10135" spans="93:97" ht="39" customHeight="1">
      <c r="CO10135" s="333">
        <v>51413</v>
      </c>
      <c r="CP10135" s="262" t="s">
        <v>306</v>
      </c>
      <c r="CR10135" s="333">
        <v>51413</v>
      </c>
      <c r="CS10135" s="262" t="s">
        <v>307</v>
      </c>
    </row>
    <row r="10136" spans="93:97" ht="39" customHeight="1">
      <c r="CO10136" s="333">
        <v>51414</v>
      </c>
      <c r="CP10136" s="262" t="s">
        <v>307</v>
      </c>
      <c r="CR10136" s="333">
        <v>51414</v>
      </c>
      <c r="CS10136" s="262" t="s">
        <v>308</v>
      </c>
    </row>
    <row r="10137" spans="93:97" ht="39" customHeight="1">
      <c r="CO10137" s="333">
        <v>51415</v>
      </c>
      <c r="CP10137" s="262" t="s">
        <v>308</v>
      </c>
      <c r="CR10137" s="333">
        <v>51415</v>
      </c>
      <c r="CS10137" s="262" t="s">
        <v>309</v>
      </c>
    </row>
    <row r="10138" spans="93:97" ht="39" customHeight="1">
      <c r="CO10138" s="333">
        <v>51416</v>
      </c>
      <c r="CP10138" s="262" t="s">
        <v>309</v>
      </c>
      <c r="CR10138" s="333">
        <v>51416</v>
      </c>
      <c r="CS10138" s="262" t="s">
        <v>310</v>
      </c>
    </row>
    <row r="10139" spans="93:97" ht="39" customHeight="1">
      <c r="CO10139" s="333">
        <v>51417</v>
      </c>
      <c r="CP10139" s="262" t="s">
        <v>310</v>
      </c>
      <c r="CR10139" s="333">
        <v>51417</v>
      </c>
      <c r="CS10139" s="262" t="s">
        <v>311</v>
      </c>
    </row>
    <row r="10140" spans="93:97" ht="39" customHeight="1">
      <c r="CO10140" s="333">
        <v>51418</v>
      </c>
      <c r="CP10140" s="262" t="s">
        <v>311</v>
      </c>
      <c r="CR10140" s="333">
        <v>51418</v>
      </c>
      <c r="CS10140" s="262" t="s">
        <v>312</v>
      </c>
    </row>
    <row r="10141" spans="93:97" ht="39" customHeight="1">
      <c r="CO10141" s="333">
        <v>51419</v>
      </c>
      <c r="CP10141" s="262" t="s">
        <v>312</v>
      </c>
      <c r="CR10141" s="333">
        <v>51419</v>
      </c>
      <c r="CS10141" s="262" t="s">
        <v>313</v>
      </c>
    </row>
    <row r="10142" spans="93:97" ht="39" customHeight="1">
      <c r="CO10142" s="333">
        <v>51420</v>
      </c>
      <c r="CP10142" s="262" t="s">
        <v>313</v>
      </c>
      <c r="CR10142" s="333">
        <v>51420</v>
      </c>
      <c r="CS10142" s="262" t="s">
        <v>314</v>
      </c>
    </row>
    <row r="10143" spans="93:97" ht="39" customHeight="1">
      <c r="CO10143" s="333">
        <v>51421</v>
      </c>
      <c r="CP10143" s="262" t="s">
        <v>314</v>
      </c>
      <c r="CR10143" s="333">
        <v>51421</v>
      </c>
      <c r="CS10143" s="262" t="s">
        <v>315</v>
      </c>
    </row>
    <row r="10144" spans="93:97" ht="39" customHeight="1">
      <c r="CO10144" s="333">
        <v>51422</v>
      </c>
      <c r="CP10144" s="262" t="s">
        <v>315</v>
      </c>
      <c r="CR10144" s="333">
        <v>51422</v>
      </c>
      <c r="CS10144" s="262" t="s">
        <v>316</v>
      </c>
    </row>
    <row r="10145" spans="93:97" ht="39" customHeight="1">
      <c r="CO10145" s="333">
        <v>51423</v>
      </c>
      <c r="CP10145" s="262" t="s">
        <v>316</v>
      </c>
      <c r="CR10145" s="333">
        <v>51423</v>
      </c>
      <c r="CS10145" s="262" t="s">
        <v>317</v>
      </c>
    </row>
    <row r="10146" spans="93:97" ht="39" customHeight="1">
      <c r="CO10146" s="333">
        <v>51424</v>
      </c>
      <c r="CP10146" s="262" t="s">
        <v>317</v>
      </c>
      <c r="CR10146" s="333">
        <v>51424</v>
      </c>
      <c r="CS10146" s="262" t="s">
        <v>318</v>
      </c>
    </row>
    <row r="10147" spans="93:97" ht="39" customHeight="1">
      <c r="CO10147" s="333">
        <v>51425</v>
      </c>
      <c r="CP10147" s="262" t="s">
        <v>318</v>
      </c>
      <c r="CR10147" s="333">
        <v>51425</v>
      </c>
      <c r="CS10147" s="262" t="s">
        <v>319</v>
      </c>
    </row>
    <row r="10148" spans="93:97" ht="39" customHeight="1">
      <c r="CO10148" s="333">
        <v>51426</v>
      </c>
      <c r="CP10148" s="262" t="s">
        <v>319</v>
      </c>
      <c r="CR10148" s="333">
        <v>51426</v>
      </c>
      <c r="CS10148" s="262" t="s">
        <v>320</v>
      </c>
    </row>
    <row r="10149" spans="93:97" ht="39" customHeight="1">
      <c r="CO10149" s="333">
        <v>51427</v>
      </c>
      <c r="CP10149" s="262" t="s">
        <v>320</v>
      </c>
      <c r="CR10149" s="333">
        <v>51427</v>
      </c>
      <c r="CS10149" s="262" t="s">
        <v>321</v>
      </c>
    </row>
    <row r="10150" spans="93:97" ht="39" customHeight="1">
      <c r="CO10150" s="333">
        <v>51428</v>
      </c>
      <c r="CP10150" s="262" t="s">
        <v>321</v>
      </c>
      <c r="CR10150" s="333">
        <v>51428</v>
      </c>
      <c r="CS10150" s="262" t="s">
        <v>322</v>
      </c>
    </row>
    <row r="10151" spans="93:97" ht="39" customHeight="1">
      <c r="CO10151" s="333">
        <v>51429</v>
      </c>
      <c r="CP10151" s="262" t="s">
        <v>322</v>
      </c>
      <c r="CR10151" s="333">
        <v>51429</v>
      </c>
      <c r="CS10151" s="262" t="s">
        <v>323</v>
      </c>
    </row>
    <row r="10152" spans="93:97" ht="39" customHeight="1">
      <c r="CO10152" s="333">
        <v>51430</v>
      </c>
      <c r="CP10152" s="262" t="s">
        <v>323</v>
      </c>
      <c r="CR10152" s="333">
        <v>51430</v>
      </c>
      <c r="CS10152" s="262" t="s">
        <v>324</v>
      </c>
    </row>
    <row r="10153" spans="93:97" ht="39" customHeight="1">
      <c r="CO10153" s="333">
        <v>51431</v>
      </c>
      <c r="CP10153" s="262" t="s">
        <v>324</v>
      </c>
      <c r="CR10153" s="333">
        <v>51431</v>
      </c>
      <c r="CS10153" s="262" t="s">
        <v>325</v>
      </c>
    </row>
    <row r="10154" spans="93:97" ht="39" customHeight="1">
      <c r="CO10154" s="333">
        <v>51432</v>
      </c>
      <c r="CP10154" s="262" t="s">
        <v>325</v>
      </c>
      <c r="CR10154" s="333">
        <v>51432</v>
      </c>
      <c r="CS10154" s="262" t="s">
        <v>326</v>
      </c>
    </row>
    <row r="10155" spans="93:97" ht="39" customHeight="1">
      <c r="CO10155" s="333">
        <v>51433</v>
      </c>
      <c r="CP10155" s="262" t="s">
        <v>326</v>
      </c>
      <c r="CR10155" s="333">
        <v>51433</v>
      </c>
      <c r="CS10155" s="262" t="s">
        <v>327</v>
      </c>
    </row>
    <row r="10156" spans="93:97" ht="39" customHeight="1">
      <c r="CO10156" s="333">
        <v>51434</v>
      </c>
      <c r="CP10156" s="262" t="s">
        <v>327</v>
      </c>
      <c r="CR10156" s="333">
        <v>51434</v>
      </c>
      <c r="CS10156" s="262" t="s">
        <v>328</v>
      </c>
    </row>
    <row r="10157" spans="93:97" ht="39" customHeight="1">
      <c r="CO10157" s="333">
        <v>51435</v>
      </c>
      <c r="CP10157" s="262" t="s">
        <v>328</v>
      </c>
      <c r="CR10157" s="333">
        <v>51435</v>
      </c>
      <c r="CS10157" s="262" t="s">
        <v>329</v>
      </c>
    </row>
    <row r="10158" spans="93:97" ht="39" customHeight="1">
      <c r="CO10158" s="333">
        <v>51436</v>
      </c>
      <c r="CP10158" s="262" t="s">
        <v>329</v>
      </c>
      <c r="CR10158" s="333">
        <v>51436</v>
      </c>
      <c r="CS10158" s="262" t="s">
        <v>330</v>
      </c>
    </row>
    <row r="10159" spans="93:97" ht="39" customHeight="1">
      <c r="CO10159" s="333">
        <v>51437</v>
      </c>
      <c r="CP10159" s="262" t="s">
        <v>330</v>
      </c>
      <c r="CR10159" s="333">
        <v>51437</v>
      </c>
      <c r="CS10159" s="262" t="s">
        <v>331</v>
      </c>
    </row>
    <row r="10160" spans="93:97" ht="39" customHeight="1">
      <c r="CO10160" s="333">
        <v>51438</v>
      </c>
      <c r="CP10160" s="262" t="s">
        <v>331</v>
      </c>
      <c r="CR10160" s="333">
        <v>51438</v>
      </c>
      <c r="CS10160" s="262" t="s">
        <v>332</v>
      </c>
    </row>
    <row r="10161" spans="93:97" ht="39" customHeight="1">
      <c r="CO10161" s="333">
        <v>51439</v>
      </c>
      <c r="CP10161" s="262" t="s">
        <v>332</v>
      </c>
      <c r="CR10161" s="333">
        <v>51439</v>
      </c>
      <c r="CS10161" s="262" t="s">
        <v>333</v>
      </c>
    </row>
    <row r="10162" spans="93:97" ht="39" customHeight="1">
      <c r="CO10162" s="333">
        <v>51440</v>
      </c>
      <c r="CP10162" s="262" t="s">
        <v>333</v>
      </c>
      <c r="CR10162" s="333">
        <v>51440</v>
      </c>
      <c r="CS10162" s="262" t="s">
        <v>334</v>
      </c>
    </row>
    <row r="10163" spans="93:97" ht="39" customHeight="1">
      <c r="CO10163" s="333">
        <v>51441</v>
      </c>
      <c r="CP10163" s="262" t="s">
        <v>334</v>
      </c>
      <c r="CR10163" s="333">
        <v>51441</v>
      </c>
      <c r="CS10163" s="262" t="s">
        <v>335</v>
      </c>
    </row>
    <row r="10164" spans="93:97" ht="39" customHeight="1">
      <c r="CO10164" s="333">
        <v>51442</v>
      </c>
      <c r="CP10164" s="262" t="s">
        <v>335</v>
      </c>
      <c r="CR10164" s="333">
        <v>51442</v>
      </c>
      <c r="CS10164" s="262" t="s">
        <v>336</v>
      </c>
    </row>
    <row r="10165" spans="93:97" ht="39" customHeight="1">
      <c r="CO10165" s="333">
        <v>51443</v>
      </c>
      <c r="CP10165" s="262" t="s">
        <v>336</v>
      </c>
      <c r="CR10165" s="333">
        <v>51443</v>
      </c>
      <c r="CS10165" s="262" t="s">
        <v>337</v>
      </c>
    </row>
    <row r="10166" spans="93:97" ht="39" customHeight="1">
      <c r="CO10166" s="333">
        <v>51444</v>
      </c>
      <c r="CP10166" s="262" t="s">
        <v>337</v>
      </c>
      <c r="CR10166" s="333">
        <v>51444</v>
      </c>
      <c r="CS10166" s="262" t="s">
        <v>338</v>
      </c>
    </row>
    <row r="10167" spans="93:97" ht="39" customHeight="1">
      <c r="CO10167" s="333">
        <v>51445</v>
      </c>
      <c r="CP10167" s="262" t="s">
        <v>338</v>
      </c>
      <c r="CR10167" s="333">
        <v>51445</v>
      </c>
      <c r="CS10167" s="262" t="s">
        <v>339</v>
      </c>
    </row>
    <row r="10168" spans="93:97" ht="39" customHeight="1">
      <c r="CO10168" s="333">
        <v>51446</v>
      </c>
      <c r="CP10168" s="262" t="s">
        <v>339</v>
      </c>
      <c r="CR10168" s="333">
        <v>51446</v>
      </c>
      <c r="CS10168" s="262" t="s">
        <v>340</v>
      </c>
    </row>
    <row r="10169" spans="93:97" ht="39" customHeight="1">
      <c r="CO10169" s="333">
        <v>51447</v>
      </c>
      <c r="CP10169" s="262" t="s">
        <v>340</v>
      </c>
      <c r="CR10169" s="333">
        <v>51447</v>
      </c>
      <c r="CS10169" s="262" t="s">
        <v>341</v>
      </c>
    </row>
    <row r="10170" spans="93:97" ht="39" customHeight="1">
      <c r="CO10170" s="333">
        <v>51448</v>
      </c>
      <c r="CP10170" s="262" t="s">
        <v>341</v>
      </c>
      <c r="CR10170" s="333">
        <v>51448</v>
      </c>
      <c r="CS10170" s="262" t="s">
        <v>342</v>
      </c>
    </row>
    <row r="10171" spans="93:97" ht="39" customHeight="1">
      <c r="CO10171" s="333">
        <v>51449</v>
      </c>
      <c r="CP10171" s="262" t="s">
        <v>342</v>
      </c>
      <c r="CR10171" s="333">
        <v>51449</v>
      </c>
      <c r="CS10171" s="262" t="s">
        <v>343</v>
      </c>
    </row>
    <row r="10172" spans="93:97" ht="39" customHeight="1">
      <c r="CO10172" s="333">
        <v>51450</v>
      </c>
      <c r="CP10172" s="262" t="s">
        <v>343</v>
      </c>
      <c r="CR10172" s="333">
        <v>51450</v>
      </c>
      <c r="CS10172" s="262" t="s">
        <v>344</v>
      </c>
    </row>
    <row r="10173" spans="93:97" ht="39" customHeight="1">
      <c r="CO10173" s="333">
        <v>51451</v>
      </c>
      <c r="CP10173" s="262" t="s">
        <v>344</v>
      </c>
      <c r="CR10173" s="333">
        <v>51451</v>
      </c>
      <c r="CS10173" s="262" t="s">
        <v>345</v>
      </c>
    </row>
    <row r="10174" spans="93:97" ht="39" customHeight="1">
      <c r="CO10174" s="333">
        <v>51452</v>
      </c>
      <c r="CP10174" s="262" t="s">
        <v>345</v>
      </c>
      <c r="CR10174" s="333">
        <v>51452</v>
      </c>
      <c r="CS10174" s="262" t="s">
        <v>346</v>
      </c>
    </row>
    <row r="10175" spans="93:97" ht="39" customHeight="1">
      <c r="CO10175" s="333">
        <v>51453</v>
      </c>
      <c r="CP10175" s="262" t="s">
        <v>346</v>
      </c>
      <c r="CR10175" s="333">
        <v>51453</v>
      </c>
      <c r="CS10175" s="262" t="s">
        <v>347</v>
      </c>
    </row>
    <row r="10176" spans="93:97" ht="39" customHeight="1">
      <c r="CO10176" s="333">
        <v>51454</v>
      </c>
      <c r="CP10176" s="262" t="s">
        <v>347</v>
      </c>
      <c r="CR10176" s="333">
        <v>51454</v>
      </c>
      <c r="CS10176" s="262" t="s">
        <v>348</v>
      </c>
    </row>
    <row r="10177" spans="93:97" ht="39" customHeight="1">
      <c r="CO10177" s="333">
        <v>51455</v>
      </c>
      <c r="CP10177" s="262" t="s">
        <v>348</v>
      </c>
      <c r="CR10177" s="333">
        <v>51455</v>
      </c>
      <c r="CS10177" s="262" t="s">
        <v>349</v>
      </c>
    </row>
    <row r="10178" spans="93:97" ht="39" customHeight="1">
      <c r="CO10178" s="333">
        <v>51456</v>
      </c>
      <c r="CP10178" s="262" t="s">
        <v>349</v>
      </c>
      <c r="CR10178" s="333">
        <v>51456</v>
      </c>
      <c r="CS10178" s="262" t="s">
        <v>350</v>
      </c>
    </row>
    <row r="10179" spans="93:97" ht="39" customHeight="1">
      <c r="CO10179" s="333">
        <v>51457</v>
      </c>
      <c r="CP10179" s="262" t="s">
        <v>350</v>
      </c>
      <c r="CR10179" s="333">
        <v>51457</v>
      </c>
      <c r="CS10179" s="262" t="s">
        <v>351</v>
      </c>
    </row>
    <row r="10180" spans="93:97" ht="39" customHeight="1">
      <c r="CO10180" s="333">
        <v>51458</v>
      </c>
      <c r="CP10180" s="262" t="s">
        <v>351</v>
      </c>
      <c r="CR10180" s="333">
        <v>51458</v>
      </c>
      <c r="CS10180" s="262" t="s">
        <v>352</v>
      </c>
    </row>
    <row r="10181" spans="93:97" ht="39" customHeight="1">
      <c r="CO10181" s="333">
        <v>51459</v>
      </c>
      <c r="CP10181" s="262" t="s">
        <v>352</v>
      </c>
      <c r="CR10181" s="333">
        <v>51459</v>
      </c>
      <c r="CS10181" s="262" t="s">
        <v>353</v>
      </c>
    </row>
    <row r="10182" spans="93:97" ht="39" customHeight="1">
      <c r="CO10182" s="333">
        <v>51460</v>
      </c>
      <c r="CP10182" s="262" t="s">
        <v>353</v>
      </c>
      <c r="CR10182" s="333">
        <v>51460</v>
      </c>
      <c r="CS10182" s="262" t="s">
        <v>354</v>
      </c>
    </row>
    <row r="10183" spans="93:97" ht="39" customHeight="1">
      <c r="CO10183" s="333">
        <v>51461</v>
      </c>
      <c r="CP10183" s="262" t="s">
        <v>354</v>
      </c>
      <c r="CR10183" s="333">
        <v>51461</v>
      </c>
      <c r="CS10183" s="262" t="s">
        <v>355</v>
      </c>
    </row>
    <row r="10184" spans="93:97" ht="39" customHeight="1">
      <c r="CO10184" s="333">
        <v>51462</v>
      </c>
      <c r="CP10184" s="262" t="s">
        <v>355</v>
      </c>
      <c r="CR10184" s="333">
        <v>51462</v>
      </c>
      <c r="CS10184" s="262" t="s">
        <v>356</v>
      </c>
    </row>
    <row r="10185" spans="93:97" ht="39" customHeight="1">
      <c r="CO10185" s="333">
        <v>51463</v>
      </c>
      <c r="CP10185" s="262" t="s">
        <v>356</v>
      </c>
      <c r="CR10185" s="333">
        <v>51463</v>
      </c>
      <c r="CS10185" s="262" t="s">
        <v>357</v>
      </c>
    </row>
    <row r="10186" spans="93:97" ht="39" customHeight="1">
      <c r="CO10186" s="333">
        <v>51464</v>
      </c>
      <c r="CP10186" s="262" t="s">
        <v>357</v>
      </c>
      <c r="CR10186" s="333">
        <v>51464</v>
      </c>
      <c r="CS10186" s="262" t="s">
        <v>358</v>
      </c>
    </row>
    <row r="10187" spans="93:97" ht="39" customHeight="1">
      <c r="CO10187" s="333">
        <v>51465</v>
      </c>
      <c r="CP10187" s="262" t="s">
        <v>358</v>
      </c>
      <c r="CR10187" s="333">
        <v>51465</v>
      </c>
      <c r="CS10187" s="262" t="s">
        <v>359</v>
      </c>
    </row>
    <row r="10188" spans="93:97" ht="39" customHeight="1">
      <c r="CO10188" s="333">
        <v>51466</v>
      </c>
      <c r="CP10188" s="262" t="s">
        <v>359</v>
      </c>
      <c r="CR10188" s="333">
        <v>51466</v>
      </c>
      <c r="CS10188" s="262" t="s">
        <v>360</v>
      </c>
    </row>
    <row r="10189" spans="93:97" ht="39" customHeight="1">
      <c r="CO10189" s="333">
        <v>51467</v>
      </c>
      <c r="CP10189" s="262" t="s">
        <v>360</v>
      </c>
      <c r="CR10189" s="333">
        <v>51467</v>
      </c>
      <c r="CS10189" s="262" t="s">
        <v>361</v>
      </c>
    </row>
    <row r="10190" spans="93:97" ht="39" customHeight="1">
      <c r="CO10190" s="333">
        <v>51468</v>
      </c>
      <c r="CP10190" s="262" t="s">
        <v>361</v>
      </c>
      <c r="CR10190" s="333">
        <v>51468</v>
      </c>
      <c r="CS10190" s="262" t="s">
        <v>362</v>
      </c>
    </row>
    <row r="10191" spans="93:97" ht="39" customHeight="1">
      <c r="CO10191" s="333">
        <v>51469</v>
      </c>
      <c r="CP10191" s="262" t="s">
        <v>362</v>
      </c>
      <c r="CR10191" s="333">
        <v>51469</v>
      </c>
      <c r="CS10191" s="262" t="s">
        <v>363</v>
      </c>
    </row>
    <row r="10192" spans="93:97" ht="39" customHeight="1">
      <c r="CO10192" s="333">
        <v>51470</v>
      </c>
      <c r="CP10192" s="262" t="s">
        <v>363</v>
      </c>
      <c r="CR10192" s="333">
        <v>51470</v>
      </c>
      <c r="CS10192" s="262" t="s">
        <v>364</v>
      </c>
    </row>
    <row r="10193" spans="93:97" ht="39" customHeight="1">
      <c r="CO10193" s="333">
        <v>51471</v>
      </c>
      <c r="CP10193" s="262" t="s">
        <v>364</v>
      </c>
      <c r="CR10193" s="333">
        <v>51471</v>
      </c>
      <c r="CS10193" s="262" t="s">
        <v>365</v>
      </c>
    </row>
    <row r="10194" spans="93:97" ht="39" customHeight="1">
      <c r="CO10194" s="333">
        <v>51472</v>
      </c>
      <c r="CP10194" s="262" t="s">
        <v>365</v>
      </c>
      <c r="CR10194" s="333">
        <v>51472</v>
      </c>
      <c r="CS10194" s="262" t="s">
        <v>366</v>
      </c>
    </row>
    <row r="10195" spans="93:97" ht="39" customHeight="1">
      <c r="CO10195" s="333">
        <v>51473</v>
      </c>
      <c r="CP10195" s="262" t="s">
        <v>366</v>
      </c>
      <c r="CR10195" s="333">
        <v>51473</v>
      </c>
      <c r="CS10195" s="262" t="s">
        <v>367</v>
      </c>
    </row>
    <row r="10196" spans="93:97" ht="39" customHeight="1">
      <c r="CO10196" s="333">
        <v>51474</v>
      </c>
      <c r="CP10196" s="262" t="s">
        <v>367</v>
      </c>
      <c r="CR10196" s="333">
        <v>51474</v>
      </c>
      <c r="CS10196" s="262" t="s">
        <v>368</v>
      </c>
    </row>
    <row r="10197" spans="93:97" ht="39" customHeight="1">
      <c r="CO10197" s="333">
        <v>51475</v>
      </c>
      <c r="CP10197" s="262" t="s">
        <v>368</v>
      </c>
      <c r="CR10197" s="333">
        <v>51475</v>
      </c>
      <c r="CS10197" s="262" t="s">
        <v>369</v>
      </c>
    </row>
    <row r="10198" spans="93:97" ht="39" customHeight="1">
      <c r="CO10198" s="333">
        <v>51476</v>
      </c>
      <c r="CP10198" s="262" t="s">
        <v>369</v>
      </c>
      <c r="CR10198" s="333">
        <v>51476</v>
      </c>
      <c r="CS10198" s="262" t="s">
        <v>370</v>
      </c>
    </row>
    <row r="10199" spans="93:97" ht="39" customHeight="1">
      <c r="CO10199" s="333">
        <v>51477</v>
      </c>
      <c r="CP10199" s="262" t="s">
        <v>370</v>
      </c>
      <c r="CR10199" s="333">
        <v>51477</v>
      </c>
      <c r="CS10199" s="262" t="s">
        <v>371</v>
      </c>
    </row>
    <row r="10200" spans="93:97" ht="39" customHeight="1">
      <c r="CO10200" s="333">
        <v>51478</v>
      </c>
      <c r="CP10200" s="262" t="s">
        <v>371</v>
      </c>
      <c r="CR10200" s="333">
        <v>51478</v>
      </c>
      <c r="CS10200" s="262" t="s">
        <v>372</v>
      </c>
    </row>
    <row r="10201" spans="93:97" ht="39" customHeight="1">
      <c r="CO10201" s="333">
        <v>51479</v>
      </c>
      <c r="CP10201" s="262" t="s">
        <v>372</v>
      </c>
      <c r="CR10201" s="333">
        <v>51479</v>
      </c>
      <c r="CS10201" s="262" t="s">
        <v>373</v>
      </c>
    </row>
    <row r="10202" spans="93:97" ht="39" customHeight="1">
      <c r="CO10202" s="333">
        <v>51480</v>
      </c>
      <c r="CP10202" s="262" t="s">
        <v>373</v>
      </c>
      <c r="CR10202" s="333">
        <v>51480</v>
      </c>
      <c r="CS10202" s="262" t="s">
        <v>374</v>
      </c>
    </row>
    <row r="10203" spans="93:97" ht="39" customHeight="1">
      <c r="CO10203" s="333">
        <v>51481</v>
      </c>
      <c r="CP10203" s="262" t="s">
        <v>374</v>
      </c>
      <c r="CR10203" s="333">
        <v>51481</v>
      </c>
      <c r="CS10203" s="262" t="s">
        <v>375</v>
      </c>
    </row>
    <row r="10204" spans="93:97" ht="39" customHeight="1">
      <c r="CO10204" s="333">
        <v>51482</v>
      </c>
      <c r="CP10204" s="262" t="s">
        <v>375</v>
      </c>
      <c r="CR10204" s="333">
        <v>51482</v>
      </c>
      <c r="CS10204" s="262" t="s">
        <v>376</v>
      </c>
    </row>
    <row r="10205" spans="93:97" ht="39" customHeight="1">
      <c r="CO10205" s="333">
        <v>51483</v>
      </c>
      <c r="CP10205" s="262" t="s">
        <v>376</v>
      </c>
      <c r="CR10205" s="333">
        <v>51483</v>
      </c>
      <c r="CS10205" s="262" t="s">
        <v>377</v>
      </c>
    </row>
    <row r="10206" spans="93:97" ht="39" customHeight="1">
      <c r="CO10206" s="333">
        <v>51484</v>
      </c>
      <c r="CP10206" s="262" t="s">
        <v>377</v>
      </c>
      <c r="CR10206" s="333">
        <v>51484</v>
      </c>
      <c r="CS10206" s="262" t="s">
        <v>378</v>
      </c>
    </row>
    <row r="10207" spans="93:97" ht="39" customHeight="1">
      <c r="CO10207" s="333">
        <v>51485</v>
      </c>
      <c r="CP10207" s="262" t="s">
        <v>378</v>
      </c>
      <c r="CR10207" s="333">
        <v>51485</v>
      </c>
      <c r="CS10207" s="262" t="s">
        <v>379</v>
      </c>
    </row>
    <row r="10208" spans="93:97" ht="39" customHeight="1">
      <c r="CO10208" s="333">
        <v>51486</v>
      </c>
      <c r="CP10208" s="262" t="s">
        <v>379</v>
      </c>
      <c r="CR10208" s="333">
        <v>51486</v>
      </c>
      <c r="CS10208" s="262" t="s">
        <v>380</v>
      </c>
    </row>
    <row r="10209" spans="93:97" ht="39" customHeight="1">
      <c r="CO10209" s="333">
        <v>51487</v>
      </c>
      <c r="CP10209" s="262" t="s">
        <v>380</v>
      </c>
      <c r="CR10209" s="333">
        <v>51487</v>
      </c>
      <c r="CS10209" s="262" t="s">
        <v>381</v>
      </c>
    </row>
    <row r="10210" spans="93:97" ht="39" customHeight="1">
      <c r="CO10210" s="333">
        <v>51488</v>
      </c>
      <c r="CP10210" s="262" t="s">
        <v>381</v>
      </c>
      <c r="CR10210" s="333">
        <v>51488</v>
      </c>
      <c r="CS10210" s="262" t="s">
        <v>382</v>
      </c>
    </row>
    <row r="10211" spans="93:97" ht="39" customHeight="1">
      <c r="CO10211" s="333">
        <v>51489</v>
      </c>
      <c r="CP10211" s="262" t="s">
        <v>382</v>
      </c>
      <c r="CR10211" s="333">
        <v>51489</v>
      </c>
      <c r="CS10211" s="262" t="s">
        <v>383</v>
      </c>
    </row>
    <row r="10212" spans="93:97" ht="39" customHeight="1">
      <c r="CO10212" s="333">
        <v>51490</v>
      </c>
      <c r="CP10212" s="262" t="s">
        <v>383</v>
      </c>
      <c r="CR10212" s="333">
        <v>51490</v>
      </c>
      <c r="CS10212" s="262" t="s">
        <v>384</v>
      </c>
    </row>
    <row r="10213" spans="93:97" ht="39" customHeight="1">
      <c r="CO10213" s="333">
        <v>51491</v>
      </c>
      <c r="CP10213" s="262" t="s">
        <v>384</v>
      </c>
      <c r="CR10213" s="333">
        <v>51491</v>
      </c>
      <c r="CS10213" s="262" t="s">
        <v>385</v>
      </c>
    </row>
    <row r="10214" spans="93:97" ht="39" customHeight="1">
      <c r="CO10214" s="333">
        <v>51492</v>
      </c>
      <c r="CP10214" s="262" t="s">
        <v>385</v>
      </c>
      <c r="CR10214" s="333">
        <v>51492</v>
      </c>
      <c r="CS10214" s="262" t="s">
        <v>386</v>
      </c>
    </row>
    <row r="10215" spans="93:97" ht="39" customHeight="1">
      <c r="CO10215" s="333">
        <v>51493</v>
      </c>
      <c r="CP10215" s="262" t="s">
        <v>386</v>
      </c>
      <c r="CR10215" s="333">
        <v>51493</v>
      </c>
      <c r="CS10215" s="262" t="s">
        <v>387</v>
      </c>
    </row>
    <row r="10216" spans="93:97" ht="39" customHeight="1">
      <c r="CO10216" s="333">
        <v>51494</v>
      </c>
      <c r="CP10216" s="262" t="s">
        <v>387</v>
      </c>
      <c r="CR10216" s="333">
        <v>51494</v>
      </c>
      <c r="CS10216" s="262" t="s">
        <v>388</v>
      </c>
    </row>
    <row r="10217" spans="93:97" ht="39" customHeight="1">
      <c r="CO10217" s="333">
        <v>51495</v>
      </c>
      <c r="CP10217" s="262" t="s">
        <v>388</v>
      </c>
      <c r="CR10217" s="333">
        <v>51495</v>
      </c>
      <c r="CS10217" s="262" t="s">
        <v>389</v>
      </c>
    </row>
    <row r="10218" spans="93:97" ht="39" customHeight="1">
      <c r="CO10218" s="333">
        <v>51496</v>
      </c>
      <c r="CP10218" s="262" t="s">
        <v>389</v>
      </c>
      <c r="CR10218" s="333">
        <v>51496</v>
      </c>
      <c r="CS10218" s="262" t="s">
        <v>390</v>
      </c>
    </row>
    <row r="10219" spans="93:97" ht="39" customHeight="1">
      <c r="CO10219" s="333">
        <v>51497</v>
      </c>
      <c r="CP10219" s="262" t="s">
        <v>390</v>
      </c>
      <c r="CR10219" s="333">
        <v>51497</v>
      </c>
      <c r="CS10219" s="262" t="s">
        <v>391</v>
      </c>
    </row>
    <row r="10220" spans="93:97" ht="39" customHeight="1">
      <c r="CO10220" s="333">
        <v>51498</v>
      </c>
      <c r="CP10220" s="262" t="s">
        <v>391</v>
      </c>
      <c r="CR10220" s="333">
        <v>51498</v>
      </c>
      <c r="CS10220" s="262" t="s">
        <v>392</v>
      </c>
    </row>
    <row r="10221" spans="93:97" ht="39" customHeight="1">
      <c r="CO10221" s="333">
        <v>51499</v>
      </c>
      <c r="CP10221" s="262" t="s">
        <v>392</v>
      </c>
      <c r="CR10221" s="333">
        <v>51499</v>
      </c>
      <c r="CS10221" s="262" t="s">
        <v>393</v>
      </c>
    </row>
    <row r="10222" spans="93:97" ht="39" customHeight="1">
      <c r="CO10222" s="333">
        <v>51500</v>
      </c>
      <c r="CP10222" s="262" t="s">
        <v>393</v>
      </c>
      <c r="CR10222" s="333">
        <v>51500</v>
      </c>
      <c r="CS10222" s="262" t="s">
        <v>394</v>
      </c>
    </row>
    <row r="10223" spans="93:97" ht="39" customHeight="1">
      <c r="CO10223" s="333">
        <v>51501</v>
      </c>
      <c r="CP10223" s="262" t="s">
        <v>394</v>
      </c>
      <c r="CR10223" s="333">
        <v>51501</v>
      </c>
      <c r="CS10223" s="262" t="s">
        <v>395</v>
      </c>
    </row>
    <row r="10224" spans="93:97" ht="39" customHeight="1">
      <c r="CO10224" s="333">
        <v>51502</v>
      </c>
      <c r="CP10224" s="262" t="s">
        <v>395</v>
      </c>
      <c r="CR10224" s="333">
        <v>51502</v>
      </c>
      <c r="CS10224" s="262" t="s">
        <v>31</v>
      </c>
    </row>
    <row r="10225" spans="93:97" ht="39" customHeight="1">
      <c r="CO10225" s="333">
        <v>51503</v>
      </c>
      <c r="CP10225" s="262" t="s">
        <v>31</v>
      </c>
      <c r="CR10225" s="333">
        <v>51503</v>
      </c>
      <c r="CS10225" s="262" t="s">
        <v>32</v>
      </c>
    </row>
    <row r="10226" spans="93:97" ht="39" customHeight="1">
      <c r="CO10226" s="333">
        <v>51504</v>
      </c>
      <c r="CP10226" s="262" t="s">
        <v>32</v>
      </c>
      <c r="CR10226" s="333">
        <v>51504</v>
      </c>
      <c r="CS10226" s="262" t="s">
        <v>33</v>
      </c>
    </row>
    <row r="10227" spans="93:97" ht="39" customHeight="1">
      <c r="CO10227" s="333">
        <v>51505</v>
      </c>
      <c r="CP10227" s="262" t="s">
        <v>33</v>
      </c>
      <c r="CR10227" s="333">
        <v>51505</v>
      </c>
      <c r="CS10227" s="262" t="s">
        <v>34</v>
      </c>
    </row>
    <row r="10228" spans="93:97" ht="39" customHeight="1">
      <c r="CO10228" s="333">
        <v>51506</v>
      </c>
      <c r="CP10228" s="262" t="s">
        <v>34</v>
      </c>
      <c r="CR10228" s="333">
        <v>51506</v>
      </c>
      <c r="CS10228" s="262" t="s">
        <v>35</v>
      </c>
    </row>
    <row r="10229" spans="93:97" ht="39" customHeight="1">
      <c r="CO10229" s="333">
        <v>51507</v>
      </c>
      <c r="CP10229" s="262" t="s">
        <v>35</v>
      </c>
      <c r="CR10229" s="333">
        <v>51507</v>
      </c>
      <c r="CS10229" s="262" t="s">
        <v>36</v>
      </c>
    </row>
    <row r="10230" spans="93:97" ht="39" customHeight="1">
      <c r="CO10230" s="333">
        <v>51508</v>
      </c>
      <c r="CP10230" s="262" t="s">
        <v>36</v>
      </c>
      <c r="CR10230" s="333">
        <v>51508</v>
      </c>
      <c r="CS10230" s="262" t="s">
        <v>37</v>
      </c>
    </row>
    <row r="10231" spans="93:97" ht="39" customHeight="1">
      <c r="CO10231" s="333">
        <v>51509</v>
      </c>
      <c r="CP10231" s="262" t="s">
        <v>37</v>
      </c>
      <c r="CR10231" s="333">
        <v>51509</v>
      </c>
      <c r="CS10231" s="262" t="s">
        <v>38</v>
      </c>
    </row>
    <row r="10232" spans="93:97" ht="39" customHeight="1">
      <c r="CO10232" s="333">
        <v>51510</v>
      </c>
      <c r="CP10232" s="262" t="s">
        <v>38</v>
      </c>
      <c r="CR10232" s="333">
        <v>51510</v>
      </c>
      <c r="CS10232" s="262" t="s">
        <v>39</v>
      </c>
    </row>
    <row r="10233" spans="93:97" ht="39" customHeight="1">
      <c r="CO10233" s="333">
        <v>51511</v>
      </c>
      <c r="CP10233" s="262" t="s">
        <v>39</v>
      </c>
      <c r="CR10233" s="333">
        <v>51511</v>
      </c>
      <c r="CS10233" s="262" t="s">
        <v>40</v>
      </c>
    </row>
    <row r="10234" spans="93:97" ht="39" customHeight="1">
      <c r="CO10234" s="333">
        <v>51512</v>
      </c>
      <c r="CP10234" s="262" t="s">
        <v>40</v>
      </c>
      <c r="CR10234" s="333">
        <v>51512</v>
      </c>
      <c r="CS10234" s="262" t="s">
        <v>41</v>
      </c>
    </row>
    <row r="10235" spans="93:97" ht="39" customHeight="1">
      <c r="CO10235" s="333">
        <v>51513</v>
      </c>
      <c r="CP10235" s="262" t="s">
        <v>41</v>
      </c>
      <c r="CR10235" s="333">
        <v>51513</v>
      </c>
      <c r="CS10235" s="262" t="s">
        <v>42</v>
      </c>
    </row>
    <row r="10236" spans="93:97" ht="39" customHeight="1">
      <c r="CO10236" s="333">
        <v>51514</v>
      </c>
      <c r="CP10236" s="262" t="s">
        <v>42</v>
      </c>
      <c r="CR10236" s="333">
        <v>51514</v>
      </c>
      <c r="CS10236" s="262" t="s">
        <v>43</v>
      </c>
    </row>
    <row r="10237" spans="93:97" ht="39" customHeight="1">
      <c r="CO10237" s="333">
        <v>51515</v>
      </c>
      <c r="CP10237" s="262" t="s">
        <v>43</v>
      </c>
      <c r="CR10237" s="333">
        <v>51515</v>
      </c>
      <c r="CS10237" s="262" t="s">
        <v>44</v>
      </c>
    </row>
    <row r="10238" spans="93:97" ht="39" customHeight="1">
      <c r="CO10238" s="333">
        <v>51516</v>
      </c>
      <c r="CP10238" s="262" t="s">
        <v>44</v>
      </c>
      <c r="CR10238" s="333">
        <v>51516</v>
      </c>
      <c r="CS10238" s="262" t="s">
        <v>45</v>
      </c>
    </row>
    <row r="10239" spans="93:97" ht="39" customHeight="1">
      <c r="CO10239" s="333">
        <v>51517</v>
      </c>
      <c r="CP10239" s="262" t="s">
        <v>45</v>
      </c>
      <c r="CR10239" s="333">
        <v>51517</v>
      </c>
      <c r="CS10239" s="262" t="s">
        <v>46</v>
      </c>
    </row>
    <row r="10240" spans="93:97" ht="39" customHeight="1">
      <c r="CO10240" s="333">
        <v>51518</v>
      </c>
      <c r="CP10240" s="262" t="s">
        <v>46</v>
      </c>
      <c r="CR10240" s="333">
        <v>51518</v>
      </c>
      <c r="CS10240" s="262" t="s">
        <v>47</v>
      </c>
    </row>
    <row r="10241" spans="93:97" ht="39" customHeight="1">
      <c r="CO10241" s="333">
        <v>51519</v>
      </c>
      <c r="CP10241" s="262" t="s">
        <v>47</v>
      </c>
      <c r="CR10241" s="333">
        <v>51519</v>
      </c>
      <c r="CS10241" s="262" t="s">
        <v>48</v>
      </c>
    </row>
    <row r="10242" spans="93:97" ht="39" customHeight="1">
      <c r="CO10242" s="333">
        <v>51520</v>
      </c>
      <c r="CP10242" s="262" t="s">
        <v>48</v>
      </c>
      <c r="CR10242" s="333">
        <v>51520</v>
      </c>
      <c r="CS10242" s="262" t="s">
        <v>49</v>
      </c>
    </row>
    <row r="10243" spans="93:97" ht="39" customHeight="1">
      <c r="CO10243" s="333">
        <v>51521</v>
      </c>
      <c r="CP10243" s="262" t="s">
        <v>49</v>
      </c>
      <c r="CR10243" s="333">
        <v>51521</v>
      </c>
      <c r="CS10243" s="262" t="s">
        <v>50</v>
      </c>
    </row>
    <row r="10244" spans="93:97" ht="39" customHeight="1">
      <c r="CO10244" s="333">
        <v>51522</v>
      </c>
      <c r="CP10244" s="262" t="s">
        <v>50</v>
      </c>
      <c r="CR10244" s="333">
        <v>51522</v>
      </c>
      <c r="CS10244" s="262" t="s">
        <v>51</v>
      </c>
    </row>
    <row r="10245" spans="93:97" ht="39" customHeight="1">
      <c r="CO10245" s="333">
        <v>51523</v>
      </c>
      <c r="CP10245" s="262" t="s">
        <v>51</v>
      </c>
      <c r="CR10245" s="333">
        <v>51523</v>
      </c>
      <c r="CS10245" s="262" t="s">
        <v>52</v>
      </c>
    </row>
    <row r="10246" spans="93:97" ht="39" customHeight="1">
      <c r="CO10246" s="333">
        <v>51524</v>
      </c>
      <c r="CP10246" s="262" t="s">
        <v>52</v>
      </c>
      <c r="CR10246" s="333">
        <v>51524</v>
      </c>
      <c r="CS10246" s="262" t="s">
        <v>53</v>
      </c>
    </row>
    <row r="10247" spans="93:97" ht="39" customHeight="1">
      <c r="CO10247" s="333">
        <v>51525</v>
      </c>
      <c r="CP10247" s="262" t="s">
        <v>53</v>
      </c>
      <c r="CR10247" s="333">
        <v>51525</v>
      </c>
      <c r="CS10247" s="262" t="s">
        <v>54</v>
      </c>
    </row>
    <row r="10248" spans="93:97" ht="39" customHeight="1">
      <c r="CO10248" s="333">
        <v>51526</v>
      </c>
      <c r="CP10248" s="262" t="s">
        <v>54</v>
      </c>
      <c r="CR10248" s="333">
        <v>51526</v>
      </c>
      <c r="CS10248" s="262" t="s">
        <v>55</v>
      </c>
    </row>
    <row r="10249" spans="93:97" ht="39" customHeight="1">
      <c r="CO10249" s="333">
        <v>51527</v>
      </c>
      <c r="CP10249" s="262" t="s">
        <v>55</v>
      </c>
      <c r="CR10249" s="333">
        <v>51527</v>
      </c>
      <c r="CS10249" s="262" t="s">
        <v>56</v>
      </c>
    </row>
    <row r="10250" spans="93:97" ht="39" customHeight="1">
      <c r="CO10250" s="333">
        <v>51528</v>
      </c>
      <c r="CP10250" s="262" t="s">
        <v>56</v>
      </c>
      <c r="CR10250" s="333">
        <v>51528</v>
      </c>
      <c r="CS10250" s="262" t="s">
        <v>57</v>
      </c>
    </row>
    <row r="10251" spans="93:97" ht="39" customHeight="1">
      <c r="CO10251" s="333">
        <v>51529</v>
      </c>
      <c r="CP10251" s="262" t="s">
        <v>57</v>
      </c>
      <c r="CR10251" s="333">
        <v>51529</v>
      </c>
      <c r="CS10251" s="262" t="s">
        <v>58</v>
      </c>
    </row>
    <row r="10252" spans="93:97" ht="39" customHeight="1">
      <c r="CO10252" s="333">
        <v>51530</v>
      </c>
      <c r="CP10252" s="262" t="s">
        <v>58</v>
      </c>
      <c r="CR10252" s="333">
        <v>51530</v>
      </c>
      <c r="CS10252" s="262" t="s">
        <v>59</v>
      </c>
    </row>
    <row r="10253" spans="93:97" ht="39" customHeight="1">
      <c r="CO10253" s="333">
        <v>51531</v>
      </c>
      <c r="CP10253" s="262" t="s">
        <v>59</v>
      </c>
      <c r="CR10253" s="333">
        <v>51531</v>
      </c>
      <c r="CS10253" s="262" t="s">
        <v>60</v>
      </c>
    </row>
    <row r="10254" spans="93:97" ht="39" customHeight="1">
      <c r="CO10254" s="333">
        <v>51532</v>
      </c>
      <c r="CP10254" s="262" t="s">
        <v>60</v>
      </c>
      <c r="CR10254" s="333">
        <v>51532</v>
      </c>
      <c r="CS10254" s="262" t="s">
        <v>61</v>
      </c>
    </row>
    <row r="10255" spans="93:97" ht="39" customHeight="1">
      <c r="CO10255" s="333">
        <v>51533</v>
      </c>
      <c r="CP10255" s="262" t="s">
        <v>61</v>
      </c>
      <c r="CR10255" s="333">
        <v>51533</v>
      </c>
      <c r="CS10255" s="262" t="s">
        <v>62</v>
      </c>
    </row>
    <row r="10256" spans="93:97" ht="39" customHeight="1">
      <c r="CO10256" s="333">
        <v>51534</v>
      </c>
      <c r="CP10256" s="262" t="s">
        <v>62</v>
      </c>
      <c r="CR10256" s="333">
        <v>51534</v>
      </c>
      <c r="CS10256" s="262" t="s">
        <v>63</v>
      </c>
    </row>
    <row r="10257" spans="93:97" ht="39" customHeight="1">
      <c r="CO10257" s="333">
        <v>51535</v>
      </c>
      <c r="CP10257" s="262" t="s">
        <v>63</v>
      </c>
      <c r="CR10257" s="333">
        <v>51535</v>
      </c>
      <c r="CS10257" s="262" t="s">
        <v>64</v>
      </c>
    </row>
    <row r="10258" spans="93:97" ht="39" customHeight="1">
      <c r="CO10258" s="333">
        <v>51536</v>
      </c>
      <c r="CP10258" s="262" t="s">
        <v>64</v>
      </c>
      <c r="CR10258" s="333">
        <v>51536</v>
      </c>
      <c r="CS10258" s="262" t="s">
        <v>65</v>
      </c>
    </row>
    <row r="10259" spans="93:97" ht="39" customHeight="1">
      <c r="CO10259" s="333">
        <v>51537</v>
      </c>
      <c r="CP10259" s="262" t="s">
        <v>65</v>
      </c>
      <c r="CR10259" s="333">
        <v>51537</v>
      </c>
      <c r="CS10259" s="262" t="s">
        <v>66</v>
      </c>
    </row>
    <row r="10260" spans="93:97" ht="39" customHeight="1">
      <c r="CO10260" s="333">
        <v>51538</v>
      </c>
      <c r="CP10260" s="262" t="s">
        <v>66</v>
      </c>
      <c r="CR10260" s="333">
        <v>51538</v>
      </c>
      <c r="CS10260" s="262" t="s">
        <v>67</v>
      </c>
    </row>
    <row r="10261" spans="93:97" ht="39" customHeight="1">
      <c r="CO10261" s="333">
        <v>51539</v>
      </c>
      <c r="CP10261" s="262" t="s">
        <v>67</v>
      </c>
      <c r="CR10261" s="333">
        <v>51539</v>
      </c>
      <c r="CS10261" s="262" t="s">
        <v>68</v>
      </c>
    </row>
    <row r="10262" spans="93:97" ht="39" customHeight="1">
      <c r="CO10262" s="333">
        <v>51540</v>
      </c>
      <c r="CP10262" s="262" t="s">
        <v>68</v>
      </c>
      <c r="CR10262" s="333">
        <v>51540</v>
      </c>
      <c r="CS10262" s="262" t="s">
        <v>69</v>
      </c>
    </row>
    <row r="10263" spans="93:97" ht="39" customHeight="1">
      <c r="CO10263" s="333">
        <v>51541</v>
      </c>
      <c r="CP10263" s="262" t="s">
        <v>69</v>
      </c>
      <c r="CR10263" s="333">
        <v>51541</v>
      </c>
      <c r="CS10263" s="262" t="s">
        <v>70</v>
      </c>
    </row>
    <row r="10264" spans="93:97" ht="39" customHeight="1">
      <c r="CO10264" s="333">
        <v>51542</v>
      </c>
      <c r="CP10264" s="262" t="s">
        <v>70</v>
      </c>
      <c r="CR10264" s="333">
        <v>51542</v>
      </c>
      <c r="CS10264" s="262" t="s">
        <v>71</v>
      </c>
    </row>
    <row r="10265" spans="93:97" ht="39" customHeight="1">
      <c r="CO10265" s="333">
        <v>51543</v>
      </c>
      <c r="CP10265" s="262" t="s">
        <v>71</v>
      </c>
      <c r="CR10265" s="333">
        <v>51543</v>
      </c>
      <c r="CS10265" s="262" t="s">
        <v>72</v>
      </c>
    </row>
    <row r="10266" spans="93:97" ht="39" customHeight="1">
      <c r="CO10266" s="333">
        <v>51544</v>
      </c>
      <c r="CP10266" s="262" t="s">
        <v>72</v>
      </c>
      <c r="CR10266" s="333">
        <v>51544</v>
      </c>
      <c r="CS10266" s="262" t="s">
        <v>73</v>
      </c>
    </row>
    <row r="10267" spans="93:97" ht="39" customHeight="1">
      <c r="CO10267" s="333">
        <v>51545</v>
      </c>
      <c r="CP10267" s="262" t="s">
        <v>73</v>
      </c>
      <c r="CR10267" s="333">
        <v>51545</v>
      </c>
      <c r="CS10267" s="262" t="s">
        <v>74</v>
      </c>
    </row>
    <row r="10268" spans="93:97" ht="39" customHeight="1">
      <c r="CO10268" s="333">
        <v>51546</v>
      </c>
      <c r="CP10268" s="262" t="s">
        <v>74</v>
      </c>
      <c r="CR10268" s="333">
        <v>51546</v>
      </c>
      <c r="CS10268" s="262" t="s">
        <v>75</v>
      </c>
    </row>
    <row r="10269" spans="93:97" ht="39" customHeight="1">
      <c r="CO10269" s="333">
        <v>51547</v>
      </c>
      <c r="CP10269" s="262" t="s">
        <v>75</v>
      </c>
      <c r="CR10269" s="333">
        <v>51547</v>
      </c>
      <c r="CS10269" s="262" t="s">
        <v>76</v>
      </c>
    </row>
    <row r="10270" spans="93:97" ht="39" customHeight="1">
      <c r="CO10270" s="333">
        <v>51548</v>
      </c>
      <c r="CP10270" s="262" t="s">
        <v>76</v>
      </c>
      <c r="CR10270" s="333">
        <v>51548</v>
      </c>
      <c r="CS10270" s="262" t="s">
        <v>77</v>
      </c>
    </row>
    <row r="10271" spans="93:97" ht="39" customHeight="1">
      <c r="CO10271" s="333">
        <v>51549</v>
      </c>
      <c r="CP10271" s="262" t="s">
        <v>77</v>
      </c>
      <c r="CR10271" s="333">
        <v>51549</v>
      </c>
      <c r="CS10271" s="262" t="s">
        <v>78</v>
      </c>
    </row>
    <row r="10272" spans="93:97" ht="39" customHeight="1">
      <c r="CO10272" s="333">
        <v>51550</v>
      </c>
      <c r="CP10272" s="262" t="s">
        <v>78</v>
      </c>
      <c r="CR10272" s="333">
        <v>51550</v>
      </c>
      <c r="CS10272" s="262" t="s">
        <v>79</v>
      </c>
    </row>
    <row r="10273" spans="93:97" ht="39" customHeight="1">
      <c r="CO10273" s="333">
        <v>51551</v>
      </c>
      <c r="CP10273" s="262" t="s">
        <v>79</v>
      </c>
      <c r="CR10273" s="333">
        <v>51551</v>
      </c>
      <c r="CS10273" s="262" t="s">
        <v>80</v>
      </c>
    </row>
    <row r="10274" spans="93:97" ht="39" customHeight="1">
      <c r="CO10274" s="333">
        <v>51552</v>
      </c>
      <c r="CP10274" s="262" t="s">
        <v>80</v>
      </c>
      <c r="CR10274" s="333">
        <v>51552</v>
      </c>
      <c r="CS10274" s="262" t="s">
        <v>81</v>
      </c>
    </row>
    <row r="10275" spans="93:97" ht="39" customHeight="1">
      <c r="CO10275" s="333">
        <v>51553</v>
      </c>
      <c r="CP10275" s="262" t="s">
        <v>81</v>
      </c>
      <c r="CR10275" s="333">
        <v>51553</v>
      </c>
      <c r="CS10275" s="262" t="s">
        <v>82</v>
      </c>
    </row>
    <row r="10276" spans="93:97" ht="39" customHeight="1">
      <c r="CO10276" s="333">
        <v>51554</v>
      </c>
      <c r="CP10276" s="262" t="s">
        <v>82</v>
      </c>
      <c r="CR10276" s="333">
        <v>51554</v>
      </c>
      <c r="CS10276" s="262" t="s">
        <v>83</v>
      </c>
    </row>
    <row r="10277" spans="93:97" ht="39" customHeight="1">
      <c r="CO10277" s="333">
        <v>51555</v>
      </c>
      <c r="CP10277" s="262" t="s">
        <v>83</v>
      </c>
      <c r="CR10277" s="333">
        <v>51555</v>
      </c>
      <c r="CS10277" s="262" t="s">
        <v>84</v>
      </c>
    </row>
    <row r="10278" spans="93:97" ht="39" customHeight="1">
      <c r="CO10278" s="333">
        <v>51556</v>
      </c>
      <c r="CP10278" s="262" t="s">
        <v>84</v>
      </c>
      <c r="CR10278" s="333">
        <v>51556</v>
      </c>
      <c r="CS10278" s="262" t="s">
        <v>85</v>
      </c>
    </row>
    <row r="10279" spans="93:97" ht="39" customHeight="1">
      <c r="CO10279" s="333">
        <v>51557</v>
      </c>
      <c r="CP10279" s="262" t="s">
        <v>85</v>
      </c>
      <c r="CR10279" s="333">
        <v>51557</v>
      </c>
      <c r="CS10279" s="262" t="s">
        <v>86</v>
      </c>
    </row>
    <row r="10280" spans="93:97" ht="39" customHeight="1">
      <c r="CO10280" s="333">
        <v>51558</v>
      </c>
      <c r="CP10280" s="262" t="s">
        <v>86</v>
      </c>
      <c r="CR10280" s="333">
        <v>51558</v>
      </c>
      <c r="CS10280" s="262" t="s">
        <v>87</v>
      </c>
    </row>
    <row r="10281" spans="93:97" ht="39" customHeight="1">
      <c r="CO10281" s="333">
        <v>51559</v>
      </c>
      <c r="CP10281" s="262" t="s">
        <v>87</v>
      </c>
      <c r="CR10281" s="333">
        <v>51559</v>
      </c>
      <c r="CS10281" s="262" t="s">
        <v>88</v>
      </c>
    </row>
    <row r="10282" spans="93:97" ht="39" customHeight="1">
      <c r="CO10282" s="333">
        <v>51560</v>
      </c>
      <c r="CP10282" s="262" t="s">
        <v>88</v>
      </c>
      <c r="CR10282" s="333">
        <v>51560</v>
      </c>
      <c r="CS10282" s="262" t="s">
        <v>89</v>
      </c>
    </row>
    <row r="10283" spans="93:97" ht="39" customHeight="1">
      <c r="CO10283" s="333">
        <v>51561</v>
      </c>
      <c r="CP10283" s="262" t="s">
        <v>89</v>
      </c>
      <c r="CR10283" s="333">
        <v>51561</v>
      </c>
      <c r="CS10283" s="262" t="s">
        <v>90</v>
      </c>
    </row>
    <row r="10284" spans="93:97" ht="39" customHeight="1">
      <c r="CO10284" s="333">
        <v>51562</v>
      </c>
      <c r="CP10284" s="262" t="s">
        <v>90</v>
      </c>
      <c r="CR10284" s="333">
        <v>51562</v>
      </c>
      <c r="CS10284" s="262" t="s">
        <v>91</v>
      </c>
    </row>
    <row r="10285" spans="93:97" ht="39" customHeight="1">
      <c r="CO10285" s="333">
        <v>51563</v>
      </c>
      <c r="CP10285" s="262" t="s">
        <v>91</v>
      </c>
      <c r="CR10285" s="333">
        <v>51563</v>
      </c>
      <c r="CS10285" s="262" t="s">
        <v>92</v>
      </c>
    </row>
    <row r="10286" spans="93:97" ht="39" customHeight="1">
      <c r="CO10286" s="333">
        <v>51564</v>
      </c>
      <c r="CP10286" s="262" t="s">
        <v>92</v>
      </c>
      <c r="CR10286" s="333">
        <v>51564</v>
      </c>
      <c r="CS10286" s="262" t="s">
        <v>93</v>
      </c>
    </row>
    <row r="10287" spans="93:97" ht="39" customHeight="1">
      <c r="CO10287" s="333">
        <v>51565</v>
      </c>
      <c r="CP10287" s="262" t="s">
        <v>93</v>
      </c>
      <c r="CR10287" s="333">
        <v>51565</v>
      </c>
      <c r="CS10287" s="262" t="s">
        <v>94</v>
      </c>
    </row>
    <row r="10288" spans="93:97" ht="39" customHeight="1">
      <c r="CO10288" s="333">
        <v>51566</v>
      </c>
      <c r="CP10288" s="262" t="s">
        <v>94</v>
      </c>
      <c r="CR10288" s="333">
        <v>51566</v>
      </c>
      <c r="CS10288" s="262" t="s">
        <v>95</v>
      </c>
    </row>
    <row r="10289" spans="93:97" ht="39" customHeight="1">
      <c r="CO10289" s="333">
        <v>51567</v>
      </c>
      <c r="CP10289" s="262" t="s">
        <v>95</v>
      </c>
      <c r="CR10289" s="333">
        <v>51567</v>
      </c>
      <c r="CS10289" s="262" t="s">
        <v>96</v>
      </c>
    </row>
    <row r="10290" spans="93:97" ht="39" customHeight="1">
      <c r="CO10290" s="333">
        <v>51568</v>
      </c>
      <c r="CP10290" s="262" t="s">
        <v>96</v>
      </c>
      <c r="CR10290" s="333">
        <v>51568</v>
      </c>
      <c r="CS10290" s="262" t="s">
        <v>97</v>
      </c>
    </row>
    <row r="10291" spans="93:97" ht="39" customHeight="1">
      <c r="CO10291" s="333">
        <v>51569</v>
      </c>
      <c r="CP10291" s="262" t="s">
        <v>97</v>
      </c>
      <c r="CR10291" s="333">
        <v>51569</v>
      </c>
      <c r="CS10291" s="262" t="s">
        <v>98</v>
      </c>
    </row>
    <row r="10292" spans="93:97" ht="39" customHeight="1">
      <c r="CO10292" s="333">
        <v>51570</v>
      </c>
      <c r="CP10292" s="262" t="s">
        <v>98</v>
      </c>
      <c r="CR10292" s="333">
        <v>51570</v>
      </c>
      <c r="CS10292" s="262" t="s">
        <v>99</v>
      </c>
    </row>
    <row r="10293" spans="93:97" ht="39" customHeight="1">
      <c r="CO10293" s="333">
        <v>51571</v>
      </c>
      <c r="CP10293" s="262" t="s">
        <v>99</v>
      </c>
      <c r="CR10293" s="333">
        <v>51571</v>
      </c>
      <c r="CS10293" s="262" t="s">
        <v>100</v>
      </c>
    </row>
    <row r="10294" spans="93:97" ht="39" customHeight="1">
      <c r="CO10294" s="333">
        <v>51572</v>
      </c>
      <c r="CP10294" s="262" t="s">
        <v>100</v>
      </c>
      <c r="CR10294" s="333">
        <v>51572</v>
      </c>
      <c r="CS10294" s="262" t="s">
        <v>101</v>
      </c>
    </row>
    <row r="10295" spans="93:97" ht="39" customHeight="1">
      <c r="CO10295" s="333">
        <v>51573</v>
      </c>
      <c r="CP10295" s="262" t="s">
        <v>101</v>
      </c>
      <c r="CR10295" s="333">
        <v>51573</v>
      </c>
      <c r="CS10295" s="262" t="s">
        <v>102</v>
      </c>
    </row>
    <row r="10296" spans="93:97" ht="39" customHeight="1">
      <c r="CO10296" s="333">
        <v>51574</v>
      </c>
      <c r="CP10296" s="262" t="s">
        <v>102</v>
      </c>
      <c r="CR10296" s="333">
        <v>51574</v>
      </c>
      <c r="CS10296" s="262" t="s">
        <v>103</v>
      </c>
    </row>
    <row r="10297" spans="93:97" ht="39" customHeight="1">
      <c r="CO10297" s="333">
        <v>51575</v>
      </c>
      <c r="CP10297" s="262" t="s">
        <v>103</v>
      </c>
      <c r="CR10297" s="333">
        <v>51575</v>
      </c>
      <c r="CS10297" s="262" t="s">
        <v>104</v>
      </c>
    </row>
    <row r="10298" spans="93:97" ht="39" customHeight="1">
      <c r="CO10298" s="333">
        <v>51576</v>
      </c>
      <c r="CP10298" s="262" t="s">
        <v>104</v>
      </c>
      <c r="CR10298" s="333">
        <v>51576</v>
      </c>
      <c r="CS10298" s="262" t="s">
        <v>105</v>
      </c>
    </row>
    <row r="10299" spans="93:97" ht="39" customHeight="1">
      <c r="CO10299" s="333">
        <v>51577</v>
      </c>
      <c r="CP10299" s="262" t="s">
        <v>105</v>
      </c>
      <c r="CR10299" s="333">
        <v>51577</v>
      </c>
      <c r="CS10299" s="262" t="s">
        <v>106</v>
      </c>
    </row>
    <row r="10300" spans="93:97" ht="39" customHeight="1">
      <c r="CO10300" s="333">
        <v>51578</v>
      </c>
      <c r="CP10300" s="262" t="s">
        <v>106</v>
      </c>
      <c r="CR10300" s="333">
        <v>51578</v>
      </c>
      <c r="CS10300" s="262" t="s">
        <v>107</v>
      </c>
    </row>
    <row r="10301" spans="93:97" ht="39" customHeight="1">
      <c r="CO10301" s="333">
        <v>51579</v>
      </c>
      <c r="CP10301" s="262" t="s">
        <v>107</v>
      </c>
      <c r="CR10301" s="333">
        <v>51579</v>
      </c>
      <c r="CS10301" s="262" t="s">
        <v>108</v>
      </c>
    </row>
    <row r="10302" spans="93:97" ht="39" customHeight="1">
      <c r="CO10302" s="333">
        <v>51580</v>
      </c>
      <c r="CP10302" s="262" t="s">
        <v>108</v>
      </c>
      <c r="CR10302" s="333">
        <v>51580</v>
      </c>
      <c r="CS10302" s="262" t="s">
        <v>109</v>
      </c>
    </row>
    <row r="10303" spans="93:97" ht="39" customHeight="1">
      <c r="CO10303" s="333">
        <v>51581</v>
      </c>
      <c r="CP10303" s="262" t="s">
        <v>109</v>
      </c>
      <c r="CR10303" s="333">
        <v>51581</v>
      </c>
      <c r="CS10303" s="262" t="s">
        <v>110</v>
      </c>
    </row>
    <row r="10304" spans="93:97" ht="39" customHeight="1">
      <c r="CO10304" s="333">
        <v>51582</v>
      </c>
      <c r="CP10304" s="262" t="s">
        <v>110</v>
      </c>
      <c r="CR10304" s="333">
        <v>51582</v>
      </c>
      <c r="CS10304" s="262" t="s">
        <v>111</v>
      </c>
    </row>
    <row r="10305" spans="93:97" ht="39" customHeight="1">
      <c r="CO10305" s="333">
        <v>51583</v>
      </c>
      <c r="CP10305" s="262" t="s">
        <v>111</v>
      </c>
      <c r="CR10305" s="333">
        <v>51583</v>
      </c>
      <c r="CS10305" s="262" t="s">
        <v>112</v>
      </c>
    </row>
    <row r="10306" spans="93:97" ht="39" customHeight="1">
      <c r="CO10306" s="333">
        <v>51584</v>
      </c>
      <c r="CP10306" s="262" t="s">
        <v>112</v>
      </c>
      <c r="CR10306" s="333">
        <v>51584</v>
      </c>
      <c r="CS10306" s="262" t="s">
        <v>113</v>
      </c>
    </row>
    <row r="10307" spans="93:97" ht="39" customHeight="1">
      <c r="CO10307" s="333">
        <v>51585</v>
      </c>
      <c r="CP10307" s="262" t="s">
        <v>113</v>
      </c>
      <c r="CR10307" s="333">
        <v>51585</v>
      </c>
      <c r="CS10307" s="262" t="s">
        <v>114</v>
      </c>
    </row>
    <row r="10308" spans="93:97" ht="39" customHeight="1">
      <c r="CO10308" s="333">
        <v>51586</v>
      </c>
      <c r="CP10308" s="262" t="s">
        <v>114</v>
      </c>
      <c r="CR10308" s="333">
        <v>51586</v>
      </c>
      <c r="CS10308" s="262" t="s">
        <v>115</v>
      </c>
    </row>
    <row r="10309" spans="93:97" ht="39" customHeight="1">
      <c r="CO10309" s="333">
        <v>51587</v>
      </c>
      <c r="CP10309" s="262" t="s">
        <v>115</v>
      </c>
      <c r="CR10309" s="333">
        <v>51587</v>
      </c>
      <c r="CS10309" s="262" t="s">
        <v>116</v>
      </c>
    </row>
    <row r="10310" spans="93:97" ht="39" customHeight="1">
      <c r="CO10310" s="333">
        <v>51588</v>
      </c>
      <c r="CP10310" s="262" t="s">
        <v>116</v>
      </c>
      <c r="CR10310" s="333">
        <v>51588</v>
      </c>
      <c r="CS10310" s="262" t="s">
        <v>117</v>
      </c>
    </row>
    <row r="10311" spans="93:97" ht="39" customHeight="1">
      <c r="CO10311" s="333">
        <v>51589</v>
      </c>
      <c r="CP10311" s="262" t="s">
        <v>117</v>
      </c>
      <c r="CR10311" s="333">
        <v>51589</v>
      </c>
      <c r="CS10311" s="262" t="s">
        <v>118</v>
      </c>
    </row>
    <row r="10312" spans="93:97" ht="39" customHeight="1">
      <c r="CO10312" s="333">
        <v>51590</v>
      </c>
      <c r="CP10312" s="262" t="s">
        <v>118</v>
      </c>
      <c r="CR10312" s="333">
        <v>51590</v>
      </c>
      <c r="CS10312" s="262" t="s">
        <v>119</v>
      </c>
    </row>
    <row r="10313" spans="93:97" ht="39" customHeight="1">
      <c r="CO10313" s="333">
        <v>51591</v>
      </c>
      <c r="CP10313" s="262" t="s">
        <v>119</v>
      </c>
      <c r="CR10313" s="333">
        <v>51591</v>
      </c>
      <c r="CS10313" s="262" t="s">
        <v>120</v>
      </c>
    </row>
    <row r="10314" spans="93:97" ht="39" customHeight="1">
      <c r="CO10314" s="333">
        <v>51592</v>
      </c>
      <c r="CP10314" s="262" t="s">
        <v>120</v>
      </c>
      <c r="CR10314" s="333">
        <v>51592</v>
      </c>
      <c r="CS10314" s="262" t="s">
        <v>121</v>
      </c>
    </row>
    <row r="10315" spans="93:97" ht="39" customHeight="1">
      <c r="CO10315" s="333">
        <v>51593</v>
      </c>
      <c r="CP10315" s="262" t="s">
        <v>121</v>
      </c>
      <c r="CR10315" s="333">
        <v>51593</v>
      </c>
      <c r="CS10315" s="262" t="s">
        <v>122</v>
      </c>
    </row>
    <row r="10316" spans="93:97" ht="39" customHeight="1">
      <c r="CO10316" s="333">
        <v>51594</v>
      </c>
      <c r="CP10316" s="262" t="s">
        <v>122</v>
      </c>
      <c r="CR10316" s="333">
        <v>51594</v>
      </c>
      <c r="CS10316" s="262" t="s">
        <v>123</v>
      </c>
    </row>
    <row r="10317" spans="93:97" ht="39" customHeight="1">
      <c r="CO10317" s="333">
        <v>51595</v>
      </c>
      <c r="CP10317" s="262" t="s">
        <v>123</v>
      </c>
      <c r="CR10317" s="333">
        <v>51595</v>
      </c>
      <c r="CS10317" s="262" t="s">
        <v>124</v>
      </c>
    </row>
    <row r="10318" spans="93:97" ht="39" customHeight="1">
      <c r="CO10318" s="333">
        <v>51596</v>
      </c>
      <c r="CP10318" s="262" t="s">
        <v>124</v>
      </c>
      <c r="CR10318" s="333">
        <v>51596</v>
      </c>
      <c r="CS10318" s="262" t="s">
        <v>125</v>
      </c>
    </row>
    <row r="10319" spans="93:97" ht="39" customHeight="1">
      <c r="CO10319" s="333">
        <v>51597</v>
      </c>
      <c r="CP10319" s="262" t="s">
        <v>125</v>
      </c>
      <c r="CR10319" s="333">
        <v>51597</v>
      </c>
      <c r="CS10319" s="262" t="s">
        <v>126</v>
      </c>
    </row>
    <row r="10320" spans="93:97" ht="39" customHeight="1">
      <c r="CO10320" s="333">
        <v>51598</v>
      </c>
      <c r="CP10320" s="262" t="s">
        <v>126</v>
      </c>
      <c r="CR10320" s="333">
        <v>51598</v>
      </c>
      <c r="CS10320" s="262" t="s">
        <v>127</v>
      </c>
    </row>
    <row r="10321" spans="93:97" ht="39" customHeight="1">
      <c r="CO10321" s="333">
        <v>51599</v>
      </c>
      <c r="CP10321" s="262" t="s">
        <v>127</v>
      </c>
      <c r="CR10321" s="333">
        <v>51599</v>
      </c>
      <c r="CS10321" s="262" t="s">
        <v>128</v>
      </c>
    </row>
    <row r="10322" spans="93:97" ht="39" customHeight="1">
      <c r="CO10322" s="333">
        <v>51600</v>
      </c>
      <c r="CP10322" s="262" t="s">
        <v>128</v>
      </c>
      <c r="CR10322" s="333">
        <v>51600</v>
      </c>
      <c r="CS10322" s="262" t="s">
        <v>129</v>
      </c>
    </row>
    <row r="10323" spans="93:97" ht="39" customHeight="1">
      <c r="CO10323" s="333">
        <v>51601</v>
      </c>
      <c r="CP10323" s="262" t="s">
        <v>129</v>
      </c>
      <c r="CR10323" s="333">
        <v>51601</v>
      </c>
      <c r="CS10323" s="262" t="s">
        <v>130</v>
      </c>
    </row>
    <row r="10324" spans="93:97" ht="39" customHeight="1">
      <c r="CO10324" s="333">
        <v>51602</v>
      </c>
      <c r="CP10324" s="262" t="s">
        <v>130</v>
      </c>
      <c r="CR10324" s="333">
        <v>51602</v>
      </c>
      <c r="CS10324" s="262" t="s">
        <v>131</v>
      </c>
    </row>
    <row r="10325" spans="93:97" ht="39" customHeight="1">
      <c r="CO10325" s="333">
        <v>51603</v>
      </c>
      <c r="CP10325" s="262" t="s">
        <v>131</v>
      </c>
      <c r="CR10325" s="333">
        <v>51603</v>
      </c>
      <c r="CS10325" s="262" t="s">
        <v>132</v>
      </c>
    </row>
    <row r="10326" spans="93:97" ht="39" customHeight="1">
      <c r="CO10326" s="333">
        <v>51604</v>
      </c>
      <c r="CP10326" s="262" t="s">
        <v>132</v>
      </c>
      <c r="CR10326" s="333">
        <v>51604</v>
      </c>
      <c r="CS10326" s="262" t="s">
        <v>133</v>
      </c>
    </row>
    <row r="10327" spans="93:97" ht="39" customHeight="1">
      <c r="CO10327" s="333">
        <v>51605</v>
      </c>
      <c r="CP10327" s="262" t="s">
        <v>133</v>
      </c>
      <c r="CR10327" s="333">
        <v>51605</v>
      </c>
      <c r="CS10327" s="262" t="s">
        <v>134</v>
      </c>
    </row>
    <row r="10328" spans="93:97" ht="39" customHeight="1">
      <c r="CO10328" s="333">
        <v>51606</v>
      </c>
      <c r="CP10328" s="262" t="s">
        <v>134</v>
      </c>
      <c r="CR10328" s="333">
        <v>51606</v>
      </c>
      <c r="CS10328" s="262" t="s">
        <v>135</v>
      </c>
    </row>
    <row r="10329" spans="93:97" ht="39" customHeight="1">
      <c r="CO10329" s="333">
        <v>51607</v>
      </c>
      <c r="CP10329" s="262" t="s">
        <v>135</v>
      </c>
      <c r="CR10329" s="333">
        <v>51607</v>
      </c>
      <c r="CS10329" s="262" t="s">
        <v>136</v>
      </c>
    </row>
    <row r="10330" spans="93:97" ht="39" customHeight="1">
      <c r="CO10330" s="333">
        <v>51608</v>
      </c>
      <c r="CP10330" s="262" t="s">
        <v>136</v>
      </c>
      <c r="CR10330" s="333">
        <v>51608</v>
      </c>
      <c r="CS10330" s="262" t="s">
        <v>137</v>
      </c>
    </row>
    <row r="10331" spans="93:97" ht="39" customHeight="1">
      <c r="CO10331" s="333">
        <v>51609</v>
      </c>
      <c r="CP10331" s="262" t="s">
        <v>137</v>
      </c>
      <c r="CR10331" s="333">
        <v>51609</v>
      </c>
      <c r="CS10331" s="262" t="s">
        <v>138</v>
      </c>
    </row>
    <row r="10332" spans="93:97" ht="39" customHeight="1">
      <c r="CO10332" s="333">
        <v>51610</v>
      </c>
      <c r="CP10332" s="262" t="s">
        <v>138</v>
      </c>
      <c r="CR10332" s="333">
        <v>51610</v>
      </c>
      <c r="CS10332" s="262" t="s">
        <v>139</v>
      </c>
    </row>
    <row r="10333" spans="93:97" ht="39" customHeight="1">
      <c r="CO10333" s="333">
        <v>51611</v>
      </c>
      <c r="CP10333" s="262" t="s">
        <v>139</v>
      </c>
      <c r="CR10333" s="333">
        <v>51611</v>
      </c>
      <c r="CS10333" s="262" t="s">
        <v>140</v>
      </c>
    </row>
    <row r="10334" spans="93:97" ht="39" customHeight="1">
      <c r="CO10334" s="333">
        <v>51612</v>
      </c>
      <c r="CP10334" s="262" t="s">
        <v>140</v>
      </c>
      <c r="CR10334" s="333">
        <v>51612</v>
      </c>
      <c r="CS10334" s="262" t="s">
        <v>141</v>
      </c>
    </row>
    <row r="10335" spans="93:97" ht="39" customHeight="1">
      <c r="CO10335" s="333">
        <v>51613</v>
      </c>
      <c r="CP10335" s="262" t="s">
        <v>141</v>
      </c>
      <c r="CR10335" s="333">
        <v>51613</v>
      </c>
      <c r="CS10335" s="262" t="s">
        <v>142</v>
      </c>
    </row>
    <row r="10336" spans="93:97" ht="39" customHeight="1">
      <c r="CO10336" s="333">
        <v>51614</v>
      </c>
      <c r="CP10336" s="262" t="s">
        <v>142</v>
      </c>
      <c r="CR10336" s="333">
        <v>51614</v>
      </c>
      <c r="CS10336" s="262" t="s">
        <v>143</v>
      </c>
    </row>
    <row r="10337" spans="93:97" ht="39" customHeight="1">
      <c r="CO10337" s="333">
        <v>51615</v>
      </c>
      <c r="CP10337" s="262" t="s">
        <v>143</v>
      </c>
      <c r="CR10337" s="333">
        <v>51615</v>
      </c>
      <c r="CS10337" s="262" t="s">
        <v>144</v>
      </c>
    </row>
    <row r="10338" spans="93:97" ht="39" customHeight="1">
      <c r="CO10338" s="333">
        <v>51616</v>
      </c>
      <c r="CP10338" s="262" t="s">
        <v>144</v>
      </c>
      <c r="CR10338" s="333">
        <v>51616</v>
      </c>
      <c r="CS10338" s="262" t="s">
        <v>145</v>
      </c>
    </row>
    <row r="10339" spans="93:97" ht="39" customHeight="1">
      <c r="CO10339" s="333">
        <v>51617</v>
      </c>
      <c r="CP10339" s="262" t="s">
        <v>145</v>
      </c>
      <c r="CR10339" s="333">
        <v>51617</v>
      </c>
      <c r="CS10339" s="262" t="s">
        <v>146</v>
      </c>
    </row>
    <row r="10340" spans="93:97" ht="39" customHeight="1">
      <c r="CO10340" s="333">
        <v>51618</v>
      </c>
      <c r="CP10340" s="262" t="s">
        <v>146</v>
      </c>
      <c r="CR10340" s="333">
        <v>51618</v>
      </c>
      <c r="CS10340" s="262" t="s">
        <v>147</v>
      </c>
    </row>
    <row r="10341" spans="93:97" ht="39" customHeight="1">
      <c r="CO10341" s="333">
        <v>51619</v>
      </c>
      <c r="CP10341" s="262" t="s">
        <v>147</v>
      </c>
      <c r="CR10341" s="333">
        <v>51619</v>
      </c>
      <c r="CS10341" s="262" t="s">
        <v>148</v>
      </c>
    </row>
    <row r="10342" spans="93:97" ht="39" customHeight="1">
      <c r="CO10342" s="333">
        <v>51620</v>
      </c>
      <c r="CP10342" s="262" t="s">
        <v>148</v>
      </c>
      <c r="CR10342" s="333">
        <v>51620</v>
      </c>
      <c r="CS10342" s="262" t="s">
        <v>149</v>
      </c>
    </row>
    <row r="10343" spans="93:97" ht="39" customHeight="1">
      <c r="CO10343" s="333">
        <v>51621</v>
      </c>
      <c r="CP10343" s="262" t="s">
        <v>149</v>
      </c>
      <c r="CR10343" s="333">
        <v>51621</v>
      </c>
      <c r="CS10343" s="262" t="s">
        <v>150</v>
      </c>
    </row>
    <row r="10344" spans="93:97" ht="39" customHeight="1">
      <c r="CO10344" s="333">
        <v>51622</v>
      </c>
      <c r="CP10344" s="262" t="s">
        <v>150</v>
      </c>
      <c r="CR10344" s="333">
        <v>51622</v>
      </c>
      <c r="CS10344" s="262" t="s">
        <v>151</v>
      </c>
    </row>
    <row r="10345" spans="93:97" ht="39" customHeight="1">
      <c r="CO10345" s="333">
        <v>51623</v>
      </c>
      <c r="CP10345" s="262" t="s">
        <v>151</v>
      </c>
      <c r="CR10345" s="333">
        <v>51623</v>
      </c>
      <c r="CS10345" s="262" t="s">
        <v>152</v>
      </c>
    </row>
    <row r="10346" spans="93:97" ht="39" customHeight="1">
      <c r="CO10346" s="333">
        <v>51624</v>
      </c>
      <c r="CP10346" s="262" t="s">
        <v>152</v>
      </c>
      <c r="CR10346" s="333">
        <v>51624</v>
      </c>
      <c r="CS10346" s="262" t="s">
        <v>153</v>
      </c>
    </row>
    <row r="10347" spans="93:97" ht="39" customHeight="1">
      <c r="CO10347" s="333">
        <v>51625</v>
      </c>
      <c r="CP10347" s="262" t="s">
        <v>153</v>
      </c>
      <c r="CR10347" s="333">
        <v>51625</v>
      </c>
      <c r="CS10347" s="262" t="s">
        <v>154</v>
      </c>
    </row>
    <row r="10348" spans="93:97" ht="39" customHeight="1">
      <c r="CO10348" s="333">
        <v>51626</v>
      </c>
      <c r="CP10348" s="262" t="s">
        <v>154</v>
      </c>
      <c r="CR10348" s="333">
        <v>51626</v>
      </c>
      <c r="CS10348" s="262" t="s">
        <v>155</v>
      </c>
    </row>
    <row r="10349" spans="93:97" ht="39" customHeight="1">
      <c r="CO10349" s="333">
        <v>51627</v>
      </c>
      <c r="CP10349" s="262" t="s">
        <v>155</v>
      </c>
      <c r="CR10349" s="333">
        <v>51627</v>
      </c>
      <c r="CS10349" s="262" t="s">
        <v>156</v>
      </c>
    </row>
    <row r="10350" spans="93:97" ht="39" customHeight="1">
      <c r="CO10350" s="333">
        <v>51628</v>
      </c>
      <c r="CP10350" s="262" t="s">
        <v>156</v>
      </c>
      <c r="CR10350" s="333">
        <v>51628</v>
      </c>
      <c r="CS10350" s="262" t="s">
        <v>157</v>
      </c>
    </row>
    <row r="10351" spans="93:97" ht="39" customHeight="1">
      <c r="CO10351" s="333">
        <v>51629</v>
      </c>
      <c r="CP10351" s="262" t="s">
        <v>157</v>
      </c>
      <c r="CR10351" s="333">
        <v>51629</v>
      </c>
      <c r="CS10351" s="262" t="s">
        <v>158</v>
      </c>
    </row>
    <row r="10352" spans="93:97" ht="39" customHeight="1">
      <c r="CO10352" s="333">
        <v>51630</v>
      </c>
      <c r="CP10352" s="262" t="s">
        <v>158</v>
      </c>
      <c r="CR10352" s="333">
        <v>51630</v>
      </c>
      <c r="CS10352" s="262" t="s">
        <v>159</v>
      </c>
    </row>
    <row r="10353" spans="93:97" ht="39" customHeight="1">
      <c r="CO10353" s="333">
        <v>51631</v>
      </c>
      <c r="CP10353" s="262" t="s">
        <v>159</v>
      </c>
      <c r="CR10353" s="333">
        <v>51631</v>
      </c>
      <c r="CS10353" s="262" t="s">
        <v>160</v>
      </c>
    </row>
    <row r="10354" spans="93:97" ht="39" customHeight="1">
      <c r="CO10354" s="333">
        <v>51632</v>
      </c>
      <c r="CP10354" s="262" t="s">
        <v>160</v>
      </c>
      <c r="CR10354" s="333">
        <v>51632</v>
      </c>
      <c r="CS10354" s="262" t="s">
        <v>161</v>
      </c>
    </row>
    <row r="10355" spans="93:97" ht="39" customHeight="1">
      <c r="CO10355" s="333">
        <v>51633</v>
      </c>
      <c r="CP10355" s="262" t="s">
        <v>161</v>
      </c>
      <c r="CR10355" s="333">
        <v>51633</v>
      </c>
      <c r="CS10355" s="262" t="s">
        <v>162</v>
      </c>
    </row>
    <row r="10356" spans="93:97" ht="39" customHeight="1">
      <c r="CO10356" s="333">
        <v>51634</v>
      </c>
      <c r="CP10356" s="262" t="s">
        <v>162</v>
      </c>
      <c r="CR10356" s="333">
        <v>51634</v>
      </c>
      <c r="CS10356" s="262" t="s">
        <v>163</v>
      </c>
    </row>
    <row r="10357" spans="93:97" ht="39" customHeight="1">
      <c r="CO10357" s="333">
        <v>51635</v>
      </c>
      <c r="CP10357" s="262" t="s">
        <v>163</v>
      </c>
      <c r="CR10357" s="333">
        <v>51635</v>
      </c>
      <c r="CS10357" s="262" t="s">
        <v>164</v>
      </c>
    </row>
    <row r="10358" spans="93:97" ht="39" customHeight="1">
      <c r="CO10358" s="333">
        <v>51636</v>
      </c>
      <c r="CP10358" s="262" t="s">
        <v>164</v>
      </c>
      <c r="CR10358" s="333">
        <v>51636</v>
      </c>
      <c r="CS10358" s="262" t="s">
        <v>165</v>
      </c>
    </row>
    <row r="10359" spans="93:97" ht="39" customHeight="1">
      <c r="CO10359" s="333">
        <v>51637</v>
      </c>
      <c r="CP10359" s="262" t="s">
        <v>165</v>
      </c>
      <c r="CR10359" s="333">
        <v>51637</v>
      </c>
      <c r="CS10359" s="262" t="s">
        <v>166</v>
      </c>
    </row>
    <row r="10360" spans="93:97" ht="39" customHeight="1">
      <c r="CO10360" s="333">
        <v>51638</v>
      </c>
      <c r="CP10360" s="262" t="s">
        <v>166</v>
      </c>
      <c r="CR10360" s="333">
        <v>51638</v>
      </c>
      <c r="CS10360" s="262" t="s">
        <v>167</v>
      </c>
    </row>
    <row r="10361" spans="93:97" ht="39" customHeight="1">
      <c r="CO10361" s="333">
        <v>51639</v>
      </c>
      <c r="CP10361" s="262" t="s">
        <v>167</v>
      </c>
      <c r="CR10361" s="333">
        <v>51639</v>
      </c>
      <c r="CS10361" s="262" t="s">
        <v>168</v>
      </c>
    </row>
    <row r="10362" spans="93:97" ht="39" customHeight="1">
      <c r="CO10362" s="333">
        <v>51640</v>
      </c>
      <c r="CP10362" s="262" t="s">
        <v>168</v>
      </c>
      <c r="CR10362" s="333">
        <v>51640</v>
      </c>
      <c r="CS10362" s="262" t="s">
        <v>169</v>
      </c>
    </row>
    <row r="10363" spans="93:97" ht="39" customHeight="1">
      <c r="CO10363" s="333">
        <v>51641</v>
      </c>
      <c r="CP10363" s="262" t="s">
        <v>169</v>
      </c>
      <c r="CR10363" s="333">
        <v>51641</v>
      </c>
      <c r="CS10363" s="262" t="s">
        <v>170</v>
      </c>
    </row>
    <row r="10364" spans="93:97" ht="39" customHeight="1">
      <c r="CO10364" s="333">
        <v>51642</v>
      </c>
      <c r="CP10364" s="262" t="s">
        <v>170</v>
      </c>
      <c r="CR10364" s="333">
        <v>51642</v>
      </c>
      <c r="CS10364" s="262" t="s">
        <v>171</v>
      </c>
    </row>
    <row r="10365" spans="93:97" ht="39" customHeight="1">
      <c r="CO10365" s="333">
        <v>51643</v>
      </c>
      <c r="CP10365" s="262" t="s">
        <v>171</v>
      </c>
      <c r="CR10365" s="333">
        <v>51643</v>
      </c>
      <c r="CS10365" s="262" t="s">
        <v>172</v>
      </c>
    </row>
    <row r="10366" spans="93:97" ht="39" customHeight="1">
      <c r="CO10366" s="333">
        <v>51644</v>
      </c>
      <c r="CP10366" s="262" t="s">
        <v>172</v>
      </c>
      <c r="CR10366" s="333">
        <v>51644</v>
      </c>
      <c r="CS10366" s="262" t="s">
        <v>173</v>
      </c>
    </row>
    <row r="10367" spans="93:97" ht="39" customHeight="1">
      <c r="CO10367" s="333">
        <v>51645</v>
      </c>
      <c r="CP10367" s="262" t="s">
        <v>173</v>
      </c>
      <c r="CR10367" s="333">
        <v>51645</v>
      </c>
      <c r="CS10367" s="262" t="s">
        <v>174</v>
      </c>
    </row>
    <row r="10368" spans="93:97" ht="39" customHeight="1">
      <c r="CO10368" s="333">
        <v>51646</v>
      </c>
      <c r="CP10368" s="262" t="s">
        <v>174</v>
      </c>
      <c r="CR10368" s="333">
        <v>51646</v>
      </c>
      <c r="CS10368" s="262" t="s">
        <v>175</v>
      </c>
    </row>
    <row r="10369" spans="93:97" ht="39" customHeight="1">
      <c r="CO10369" s="333">
        <v>51647</v>
      </c>
      <c r="CP10369" s="262" t="s">
        <v>175</v>
      </c>
      <c r="CR10369" s="333">
        <v>51647</v>
      </c>
      <c r="CS10369" s="262" t="s">
        <v>176</v>
      </c>
    </row>
    <row r="10370" spans="93:97" ht="39" customHeight="1">
      <c r="CO10370" s="333">
        <v>51648</v>
      </c>
      <c r="CP10370" s="262" t="s">
        <v>176</v>
      </c>
      <c r="CR10370" s="333">
        <v>51648</v>
      </c>
      <c r="CS10370" s="262" t="s">
        <v>177</v>
      </c>
    </row>
    <row r="10371" spans="93:97" ht="39" customHeight="1">
      <c r="CO10371" s="333">
        <v>51649</v>
      </c>
      <c r="CP10371" s="262" t="s">
        <v>177</v>
      </c>
      <c r="CR10371" s="333">
        <v>51649</v>
      </c>
      <c r="CS10371" s="262" t="s">
        <v>178</v>
      </c>
    </row>
    <row r="10372" spans="93:97" ht="39" customHeight="1">
      <c r="CO10372" s="333">
        <v>51650</v>
      </c>
      <c r="CP10372" s="262" t="s">
        <v>178</v>
      </c>
      <c r="CR10372" s="333">
        <v>51650</v>
      </c>
      <c r="CS10372" s="262" t="s">
        <v>179</v>
      </c>
    </row>
    <row r="10373" spans="93:97" ht="39" customHeight="1">
      <c r="CO10373" s="333">
        <v>51651</v>
      </c>
      <c r="CP10373" s="262" t="s">
        <v>179</v>
      </c>
      <c r="CR10373" s="333">
        <v>51651</v>
      </c>
      <c r="CS10373" s="262" t="s">
        <v>180</v>
      </c>
    </row>
    <row r="10374" spans="93:97" ht="39" customHeight="1">
      <c r="CO10374" s="333">
        <v>51652</v>
      </c>
      <c r="CP10374" s="262" t="s">
        <v>180</v>
      </c>
      <c r="CR10374" s="333">
        <v>51652</v>
      </c>
      <c r="CS10374" s="262" t="s">
        <v>181</v>
      </c>
    </row>
    <row r="10375" spans="93:97" ht="39" customHeight="1">
      <c r="CO10375" s="333">
        <v>51653</v>
      </c>
      <c r="CP10375" s="262" t="s">
        <v>181</v>
      </c>
      <c r="CR10375" s="333">
        <v>51653</v>
      </c>
      <c r="CS10375" s="262" t="s">
        <v>182</v>
      </c>
    </row>
    <row r="10376" spans="93:97" ht="39" customHeight="1">
      <c r="CO10376" s="333">
        <v>51654</v>
      </c>
      <c r="CP10376" s="262" t="s">
        <v>182</v>
      </c>
      <c r="CR10376" s="333">
        <v>51654</v>
      </c>
      <c r="CS10376" s="262" t="s">
        <v>183</v>
      </c>
    </row>
    <row r="10377" spans="93:97" ht="39" customHeight="1">
      <c r="CO10377" s="333">
        <v>51655</v>
      </c>
      <c r="CP10377" s="262" t="s">
        <v>183</v>
      </c>
      <c r="CR10377" s="333">
        <v>51655</v>
      </c>
      <c r="CS10377" s="262" t="s">
        <v>184</v>
      </c>
    </row>
    <row r="10378" spans="93:97" ht="39" customHeight="1">
      <c r="CO10378" s="333">
        <v>51656</v>
      </c>
      <c r="CP10378" s="262" t="s">
        <v>184</v>
      </c>
      <c r="CR10378" s="333">
        <v>51656</v>
      </c>
      <c r="CS10378" s="262" t="s">
        <v>185</v>
      </c>
    </row>
    <row r="10379" spans="93:97" ht="39" customHeight="1">
      <c r="CO10379" s="333">
        <v>51657</v>
      </c>
      <c r="CP10379" s="262" t="s">
        <v>185</v>
      </c>
      <c r="CR10379" s="333">
        <v>51657</v>
      </c>
      <c r="CS10379" s="262" t="s">
        <v>186</v>
      </c>
    </row>
    <row r="10380" spans="93:97" ht="39" customHeight="1">
      <c r="CO10380" s="333">
        <v>51658</v>
      </c>
      <c r="CP10380" s="262" t="s">
        <v>186</v>
      </c>
      <c r="CR10380" s="333">
        <v>51658</v>
      </c>
      <c r="CS10380" s="262" t="s">
        <v>187</v>
      </c>
    </row>
    <row r="10381" spans="93:97" ht="39" customHeight="1">
      <c r="CO10381" s="333">
        <v>51659</v>
      </c>
      <c r="CP10381" s="262" t="s">
        <v>187</v>
      </c>
      <c r="CR10381" s="333">
        <v>51659</v>
      </c>
      <c r="CS10381" s="262" t="s">
        <v>188</v>
      </c>
    </row>
    <row r="10382" spans="93:97" ht="39" customHeight="1">
      <c r="CO10382" s="333">
        <v>51660</v>
      </c>
      <c r="CP10382" s="262" t="s">
        <v>188</v>
      </c>
      <c r="CR10382" s="333">
        <v>51660</v>
      </c>
      <c r="CS10382" s="262" t="s">
        <v>189</v>
      </c>
    </row>
    <row r="10383" spans="93:97" ht="39" customHeight="1">
      <c r="CO10383" s="333">
        <v>51661</v>
      </c>
      <c r="CP10383" s="262" t="s">
        <v>189</v>
      </c>
      <c r="CR10383" s="333">
        <v>51661</v>
      </c>
      <c r="CS10383" s="262" t="s">
        <v>190</v>
      </c>
    </row>
    <row r="10384" spans="93:97" ht="39" customHeight="1">
      <c r="CO10384" s="333">
        <v>51662</v>
      </c>
      <c r="CP10384" s="262" t="s">
        <v>190</v>
      </c>
      <c r="CR10384" s="333">
        <v>51662</v>
      </c>
      <c r="CS10384" s="262" t="s">
        <v>191</v>
      </c>
    </row>
    <row r="10385" spans="93:97" ht="39" customHeight="1">
      <c r="CO10385" s="333">
        <v>51663</v>
      </c>
      <c r="CP10385" s="262" t="s">
        <v>191</v>
      </c>
      <c r="CR10385" s="333">
        <v>51663</v>
      </c>
      <c r="CS10385" s="262" t="s">
        <v>192</v>
      </c>
    </row>
    <row r="10386" spans="93:97" ht="39" customHeight="1">
      <c r="CO10386" s="333">
        <v>51664</v>
      </c>
      <c r="CP10386" s="262" t="s">
        <v>192</v>
      </c>
      <c r="CR10386" s="333">
        <v>51664</v>
      </c>
      <c r="CS10386" s="262" t="s">
        <v>193</v>
      </c>
    </row>
    <row r="10387" spans="93:97" ht="39" customHeight="1">
      <c r="CO10387" s="333">
        <v>51665</v>
      </c>
      <c r="CP10387" s="262" t="s">
        <v>193</v>
      </c>
      <c r="CR10387" s="333">
        <v>51665</v>
      </c>
      <c r="CS10387" s="262" t="s">
        <v>194</v>
      </c>
    </row>
    <row r="10388" spans="93:97" ht="39" customHeight="1">
      <c r="CO10388" s="333">
        <v>51666</v>
      </c>
      <c r="CP10388" s="262" t="s">
        <v>194</v>
      </c>
      <c r="CR10388" s="333">
        <v>51666</v>
      </c>
      <c r="CS10388" s="262" t="s">
        <v>195</v>
      </c>
    </row>
    <row r="10389" spans="93:97" ht="39" customHeight="1">
      <c r="CO10389" s="333">
        <v>51667</v>
      </c>
      <c r="CP10389" s="262" t="s">
        <v>195</v>
      </c>
      <c r="CR10389" s="333">
        <v>51667</v>
      </c>
      <c r="CS10389" s="262" t="s">
        <v>196</v>
      </c>
    </row>
    <row r="10390" spans="93:97" ht="39" customHeight="1">
      <c r="CO10390" s="333">
        <v>51668</v>
      </c>
      <c r="CP10390" s="262" t="s">
        <v>196</v>
      </c>
      <c r="CR10390" s="333">
        <v>51668</v>
      </c>
      <c r="CS10390" s="262" t="s">
        <v>197</v>
      </c>
    </row>
    <row r="10391" spans="93:97" ht="39" customHeight="1">
      <c r="CO10391" s="333">
        <v>51669</v>
      </c>
      <c r="CP10391" s="262" t="s">
        <v>197</v>
      </c>
      <c r="CR10391" s="333">
        <v>51669</v>
      </c>
      <c r="CS10391" s="262" t="s">
        <v>198</v>
      </c>
    </row>
    <row r="10392" spans="93:97" ht="39" customHeight="1">
      <c r="CO10392" s="333">
        <v>51670</v>
      </c>
      <c r="CP10392" s="262" t="s">
        <v>198</v>
      </c>
      <c r="CR10392" s="333">
        <v>51670</v>
      </c>
      <c r="CS10392" s="262" t="s">
        <v>199</v>
      </c>
    </row>
    <row r="10393" spans="93:97" ht="39" customHeight="1">
      <c r="CO10393" s="333">
        <v>51671</v>
      </c>
      <c r="CP10393" s="262" t="s">
        <v>199</v>
      </c>
      <c r="CR10393" s="333">
        <v>51671</v>
      </c>
      <c r="CS10393" s="262" t="s">
        <v>200</v>
      </c>
    </row>
    <row r="10394" spans="93:97" ht="39" customHeight="1">
      <c r="CO10394" s="333">
        <v>51672</v>
      </c>
      <c r="CP10394" s="262" t="s">
        <v>200</v>
      </c>
      <c r="CR10394" s="333">
        <v>51672</v>
      </c>
      <c r="CS10394" s="262" t="s">
        <v>201</v>
      </c>
    </row>
    <row r="10395" spans="93:97" ht="39" customHeight="1">
      <c r="CO10395" s="333">
        <v>51673</v>
      </c>
      <c r="CP10395" s="262" t="s">
        <v>201</v>
      </c>
      <c r="CR10395" s="333">
        <v>51673</v>
      </c>
      <c r="CS10395" s="262" t="s">
        <v>202</v>
      </c>
    </row>
    <row r="10396" spans="93:97" ht="39" customHeight="1">
      <c r="CO10396" s="333">
        <v>51674</v>
      </c>
      <c r="CP10396" s="262" t="s">
        <v>202</v>
      </c>
      <c r="CR10396" s="333">
        <v>51674</v>
      </c>
      <c r="CS10396" s="262" t="s">
        <v>203</v>
      </c>
    </row>
    <row r="10397" spans="93:97" ht="39" customHeight="1">
      <c r="CO10397" s="333">
        <v>51675</v>
      </c>
      <c r="CP10397" s="262" t="s">
        <v>203</v>
      </c>
      <c r="CR10397" s="333">
        <v>51675</v>
      </c>
      <c r="CS10397" s="262" t="s">
        <v>204</v>
      </c>
    </row>
    <row r="10398" spans="93:97" ht="39" customHeight="1">
      <c r="CO10398" s="333">
        <v>51676</v>
      </c>
      <c r="CP10398" s="262" t="s">
        <v>204</v>
      </c>
      <c r="CR10398" s="333">
        <v>51676</v>
      </c>
      <c r="CS10398" s="262" t="s">
        <v>205</v>
      </c>
    </row>
    <row r="10399" spans="93:97" ht="39" customHeight="1">
      <c r="CO10399" s="333">
        <v>51677</v>
      </c>
      <c r="CP10399" s="262" t="s">
        <v>205</v>
      </c>
      <c r="CR10399" s="333">
        <v>51677</v>
      </c>
      <c r="CS10399" s="262" t="s">
        <v>206</v>
      </c>
    </row>
    <row r="10400" spans="93:97" ht="39" customHeight="1">
      <c r="CO10400" s="333">
        <v>51678</v>
      </c>
      <c r="CP10400" s="262" t="s">
        <v>206</v>
      </c>
      <c r="CR10400" s="333">
        <v>51678</v>
      </c>
      <c r="CS10400" s="262" t="s">
        <v>207</v>
      </c>
    </row>
    <row r="10401" spans="93:97" ht="39" customHeight="1">
      <c r="CO10401" s="333">
        <v>51679</v>
      </c>
      <c r="CP10401" s="262" t="s">
        <v>207</v>
      </c>
      <c r="CR10401" s="333">
        <v>51679</v>
      </c>
      <c r="CS10401" s="262" t="s">
        <v>208</v>
      </c>
    </row>
    <row r="10402" spans="93:97" ht="39" customHeight="1">
      <c r="CO10402" s="333">
        <v>51680</v>
      </c>
      <c r="CP10402" s="262" t="s">
        <v>208</v>
      </c>
      <c r="CR10402" s="333">
        <v>51680</v>
      </c>
      <c r="CS10402" s="262" t="s">
        <v>209</v>
      </c>
    </row>
    <row r="10403" spans="93:97" ht="39" customHeight="1">
      <c r="CO10403" s="333">
        <v>51681</v>
      </c>
      <c r="CP10403" s="262" t="s">
        <v>209</v>
      </c>
      <c r="CR10403" s="333">
        <v>51681</v>
      </c>
      <c r="CS10403" s="262" t="s">
        <v>210</v>
      </c>
    </row>
    <row r="10404" spans="93:97" ht="39" customHeight="1">
      <c r="CO10404" s="333">
        <v>51682</v>
      </c>
      <c r="CP10404" s="262" t="s">
        <v>210</v>
      </c>
      <c r="CR10404" s="333">
        <v>51682</v>
      </c>
      <c r="CS10404" s="262" t="s">
        <v>211</v>
      </c>
    </row>
    <row r="10405" spans="93:97" ht="39" customHeight="1">
      <c r="CO10405" s="333">
        <v>51683</v>
      </c>
      <c r="CP10405" s="262" t="s">
        <v>211</v>
      </c>
      <c r="CR10405" s="333">
        <v>51683</v>
      </c>
      <c r="CS10405" s="262" t="s">
        <v>212</v>
      </c>
    </row>
    <row r="10406" spans="93:97" ht="39" customHeight="1">
      <c r="CO10406" s="333">
        <v>51684</v>
      </c>
      <c r="CP10406" s="262" t="s">
        <v>212</v>
      </c>
      <c r="CR10406" s="333">
        <v>51684</v>
      </c>
      <c r="CS10406" s="262" t="s">
        <v>213</v>
      </c>
    </row>
    <row r="10407" spans="93:97" ht="39" customHeight="1">
      <c r="CO10407" s="333">
        <v>51685</v>
      </c>
      <c r="CP10407" s="262" t="s">
        <v>213</v>
      </c>
      <c r="CR10407" s="333">
        <v>51685</v>
      </c>
      <c r="CS10407" s="262" t="s">
        <v>214</v>
      </c>
    </row>
    <row r="10408" spans="93:97" ht="39" customHeight="1">
      <c r="CO10408" s="333">
        <v>51686</v>
      </c>
      <c r="CP10408" s="262" t="s">
        <v>214</v>
      </c>
      <c r="CR10408" s="333">
        <v>51686</v>
      </c>
      <c r="CS10408" s="262" t="s">
        <v>215</v>
      </c>
    </row>
    <row r="10409" spans="93:97" ht="39" customHeight="1">
      <c r="CO10409" s="333">
        <v>51687</v>
      </c>
      <c r="CP10409" s="262" t="s">
        <v>215</v>
      </c>
      <c r="CR10409" s="333">
        <v>51687</v>
      </c>
      <c r="CS10409" s="262" t="s">
        <v>216</v>
      </c>
    </row>
    <row r="10410" spans="93:97" ht="39" customHeight="1">
      <c r="CO10410" s="333">
        <v>51688</v>
      </c>
      <c r="CP10410" s="262" t="s">
        <v>216</v>
      </c>
      <c r="CR10410" s="333">
        <v>51688</v>
      </c>
      <c r="CS10410" s="262" t="s">
        <v>217</v>
      </c>
    </row>
    <row r="10411" spans="93:97" ht="39" customHeight="1">
      <c r="CO10411" s="333">
        <v>51689</v>
      </c>
      <c r="CP10411" s="262" t="s">
        <v>217</v>
      </c>
      <c r="CR10411" s="333">
        <v>51689</v>
      </c>
      <c r="CS10411" s="262" t="s">
        <v>218</v>
      </c>
    </row>
    <row r="10412" spans="93:97" ht="39" customHeight="1">
      <c r="CO10412" s="333">
        <v>51690</v>
      </c>
      <c r="CP10412" s="262" t="s">
        <v>218</v>
      </c>
      <c r="CR10412" s="333">
        <v>51690</v>
      </c>
      <c r="CS10412" s="262" t="s">
        <v>219</v>
      </c>
    </row>
    <row r="10413" spans="93:97" ht="39" customHeight="1">
      <c r="CO10413" s="333">
        <v>51691</v>
      </c>
      <c r="CP10413" s="262" t="s">
        <v>219</v>
      </c>
      <c r="CR10413" s="333">
        <v>51691</v>
      </c>
      <c r="CS10413" s="262" t="s">
        <v>220</v>
      </c>
    </row>
    <row r="10414" spans="93:97" ht="39" customHeight="1">
      <c r="CO10414" s="333">
        <v>51692</v>
      </c>
      <c r="CP10414" s="262" t="s">
        <v>220</v>
      </c>
      <c r="CR10414" s="333">
        <v>51692</v>
      </c>
      <c r="CS10414" s="262" t="s">
        <v>221</v>
      </c>
    </row>
    <row r="10415" spans="93:97" ht="39" customHeight="1">
      <c r="CO10415" s="333">
        <v>51693</v>
      </c>
      <c r="CP10415" s="262" t="s">
        <v>221</v>
      </c>
      <c r="CR10415" s="333">
        <v>51693</v>
      </c>
      <c r="CS10415" s="262" t="s">
        <v>222</v>
      </c>
    </row>
    <row r="10416" spans="93:97" ht="39" customHeight="1">
      <c r="CO10416" s="333">
        <v>51694</v>
      </c>
      <c r="CP10416" s="262" t="s">
        <v>222</v>
      </c>
      <c r="CR10416" s="333">
        <v>51694</v>
      </c>
      <c r="CS10416" s="262" t="s">
        <v>223</v>
      </c>
    </row>
    <row r="10417" spans="93:97" ht="39" customHeight="1">
      <c r="CO10417" s="333">
        <v>51695</v>
      </c>
      <c r="CP10417" s="262" t="s">
        <v>223</v>
      </c>
      <c r="CR10417" s="333">
        <v>51695</v>
      </c>
      <c r="CS10417" s="262" t="s">
        <v>224</v>
      </c>
    </row>
    <row r="10418" spans="93:97" ht="39" customHeight="1">
      <c r="CO10418" s="333">
        <v>51696</v>
      </c>
      <c r="CP10418" s="262" t="s">
        <v>224</v>
      </c>
      <c r="CR10418" s="333">
        <v>51696</v>
      </c>
      <c r="CS10418" s="262" t="s">
        <v>225</v>
      </c>
    </row>
    <row r="10419" spans="93:97" ht="39" customHeight="1">
      <c r="CO10419" s="333">
        <v>51697</v>
      </c>
      <c r="CP10419" s="262" t="s">
        <v>225</v>
      </c>
      <c r="CR10419" s="333">
        <v>51697</v>
      </c>
      <c r="CS10419" s="262" t="s">
        <v>226</v>
      </c>
    </row>
    <row r="10420" spans="93:97" ht="39" customHeight="1">
      <c r="CO10420" s="333">
        <v>51698</v>
      </c>
      <c r="CP10420" s="262" t="s">
        <v>226</v>
      </c>
      <c r="CR10420" s="333">
        <v>51698</v>
      </c>
      <c r="CS10420" s="262" t="s">
        <v>227</v>
      </c>
    </row>
    <row r="10421" spans="93:97" ht="39" customHeight="1">
      <c r="CO10421" s="333">
        <v>51699</v>
      </c>
      <c r="CP10421" s="262" t="s">
        <v>227</v>
      </c>
      <c r="CR10421" s="333">
        <v>51699</v>
      </c>
      <c r="CS10421" s="262" t="s">
        <v>228</v>
      </c>
    </row>
    <row r="10422" spans="93:97" ht="39" customHeight="1">
      <c r="CO10422" s="333">
        <v>51700</v>
      </c>
      <c r="CP10422" s="262" t="s">
        <v>228</v>
      </c>
      <c r="CR10422" s="333">
        <v>51700</v>
      </c>
      <c r="CS10422" s="262" t="s">
        <v>229</v>
      </c>
    </row>
    <row r="10423" spans="93:97" ht="39" customHeight="1">
      <c r="CO10423" s="333">
        <v>51701</v>
      </c>
      <c r="CP10423" s="262" t="s">
        <v>229</v>
      </c>
      <c r="CR10423" s="333">
        <v>51701</v>
      </c>
      <c r="CS10423" s="262" t="s">
        <v>230</v>
      </c>
    </row>
    <row r="10424" spans="93:97" ht="39" customHeight="1">
      <c r="CO10424" s="333">
        <v>51702</v>
      </c>
      <c r="CP10424" s="262" t="s">
        <v>230</v>
      </c>
      <c r="CR10424" s="333">
        <v>51702</v>
      </c>
      <c r="CS10424" s="262" t="s">
        <v>231</v>
      </c>
    </row>
    <row r="10425" spans="93:97" ht="39" customHeight="1">
      <c r="CO10425" s="333">
        <v>51703</v>
      </c>
      <c r="CP10425" s="262" t="s">
        <v>231</v>
      </c>
      <c r="CR10425" s="333">
        <v>51703</v>
      </c>
      <c r="CS10425" s="262" t="s">
        <v>232</v>
      </c>
    </row>
    <row r="10426" spans="93:97" ht="39" customHeight="1">
      <c r="CO10426" s="333">
        <v>51704</v>
      </c>
      <c r="CP10426" s="262" t="s">
        <v>232</v>
      </c>
      <c r="CR10426" s="333">
        <v>51704</v>
      </c>
      <c r="CS10426" s="262" t="s">
        <v>233</v>
      </c>
    </row>
    <row r="10427" spans="93:97" ht="39" customHeight="1">
      <c r="CO10427" s="333">
        <v>51705</v>
      </c>
      <c r="CP10427" s="262" t="s">
        <v>233</v>
      </c>
      <c r="CR10427" s="333">
        <v>51705</v>
      </c>
      <c r="CS10427" s="262" t="s">
        <v>234</v>
      </c>
    </row>
    <row r="10428" spans="93:97" ht="39" customHeight="1">
      <c r="CO10428" s="333">
        <v>51706</v>
      </c>
      <c r="CP10428" s="262" t="s">
        <v>234</v>
      </c>
      <c r="CR10428" s="333">
        <v>51706</v>
      </c>
      <c r="CS10428" s="262" t="s">
        <v>235</v>
      </c>
    </row>
    <row r="10429" spans="93:97" ht="39" customHeight="1">
      <c r="CO10429" s="333">
        <v>51707</v>
      </c>
      <c r="CP10429" s="262" t="s">
        <v>235</v>
      </c>
      <c r="CR10429" s="333">
        <v>51707</v>
      </c>
      <c r="CS10429" s="262" t="s">
        <v>236</v>
      </c>
    </row>
    <row r="10430" spans="93:97" ht="39" customHeight="1">
      <c r="CO10430" s="333">
        <v>51708</v>
      </c>
      <c r="CP10430" s="262" t="s">
        <v>236</v>
      </c>
      <c r="CR10430" s="333">
        <v>51708</v>
      </c>
      <c r="CS10430" s="262" t="s">
        <v>237</v>
      </c>
    </row>
    <row r="10431" spans="93:97" ht="39" customHeight="1">
      <c r="CO10431" s="333">
        <v>51709</v>
      </c>
      <c r="CP10431" s="262" t="s">
        <v>237</v>
      </c>
      <c r="CR10431" s="333">
        <v>51709</v>
      </c>
      <c r="CS10431" s="262" t="s">
        <v>238</v>
      </c>
    </row>
    <row r="10432" spans="93:97" ht="39" customHeight="1">
      <c r="CO10432" s="333">
        <v>51710</v>
      </c>
      <c r="CP10432" s="262" t="s">
        <v>238</v>
      </c>
      <c r="CR10432" s="333">
        <v>51710</v>
      </c>
      <c r="CS10432" s="262" t="s">
        <v>239</v>
      </c>
    </row>
    <row r="10433" spans="93:97" ht="39" customHeight="1">
      <c r="CO10433" s="333">
        <v>51711</v>
      </c>
      <c r="CP10433" s="262" t="s">
        <v>239</v>
      </c>
      <c r="CR10433" s="333">
        <v>51711</v>
      </c>
      <c r="CS10433" s="262" t="s">
        <v>240</v>
      </c>
    </row>
    <row r="10434" spans="93:97" ht="39" customHeight="1">
      <c r="CO10434" s="333">
        <v>51712</v>
      </c>
      <c r="CP10434" s="262" t="s">
        <v>240</v>
      </c>
      <c r="CR10434" s="333">
        <v>51712</v>
      </c>
      <c r="CS10434" s="262" t="s">
        <v>241</v>
      </c>
    </row>
    <row r="10435" spans="93:97" ht="39" customHeight="1">
      <c r="CO10435" s="333">
        <v>51713</v>
      </c>
      <c r="CP10435" s="262" t="s">
        <v>241</v>
      </c>
      <c r="CR10435" s="333">
        <v>51713</v>
      </c>
      <c r="CS10435" s="262" t="s">
        <v>242</v>
      </c>
    </row>
    <row r="10436" spans="93:97" ht="39" customHeight="1">
      <c r="CO10436" s="333">
        <v>51714</v>
      </c>
      <c r="CP10436" s="262" t="s">
        <v>242</v>
      </c>
      <c r="CR10436" s="333">
        <v>51714</v>
      </c>
      <c r="CS10436" s="262" t="s">
        <v>243</v>
      </c>
    </row>
    <row r="10437" spans="93:97" ht="39" customHeight="1">
      <c r="CO10437" s="333">
        <v>51715</v>
      </c>
      <c r="CP10437" s="262" t="s">
        <v>243</v>
      </c>
      <c r="CR10437" s="333">
        <v>51715</v>
      </c>
      <c r="CS10437" s="262" t="s">
        <v>244</v>
      </c>
    </row>
    <row r="10438" spans="93:97" ht="39" customHeight="1">
      <c r="CO10438" s="333">
        <v>51716</v>
      </c>
      <c r="CP10438" s="262" t="s">
        <v>244</v>
      </c>
      <c r="CR10438" s="333">
        <v>51716</v>
      </c>
      <c r="CS10438" s="262" t="s">
        <v>245</v>
      </c>
    </row>
    <row r="10439" spans="93:97" ht="39" customHeight="1">
      <c r="CO10439" s="333">
        <v>51717</v>
      </c>
      <c r="CP10439" s="262" t="s">
        <v>245</v>
      </c>
      <c r="CR10439" s="333">
        <v>51717</v>
      </c>
      <c r="CS10439" s="262" t="s">
        <v>246</v>
      </c>
    </row>
    <row r="10440" spans="93:97" ht="39" customHeight="1">
      <c r="CO10440" s="333">
        <v>51718</v>
      </c>
      <c r="CP10440" s="262" t="s">
        <v>246</v>
      </c>
      <c r="CR10440" s="333">
        <v>51718</v>
      </c>
      <c r="CS10440" s="262" t="s">
        <v>247</v>
      </c>
    </row>
    <row r="10441" spans="93:97" ht="39" customHeight="1">
      <c r="CO10441" s="333">
        <v>51719</v>
      </c>
      <c r="CP10441" s="262" t="s">
        <v>247</v>
      </c>
      <c r="CR10441" s="333">
        <v>51719</v>
      </c>
      <c r="CS10441" s="262" t="s">
        <v>248</v>
      </c>
    </row>
    <row r="10442" spans="93:97" ht="39" customHeight="1">
      <c r="CO10442" s="333">
        <v>51720</v>
      </c>
      <c r="CP10442" s="262" t="s">
        <v>248</v>
      </c>
      <c r="CR10442" s="333">
        <v>51720</v>
      </c>
      <c r="CS10442" s="262" t="s">
        <v>249</v>
      </c>
    </row>
    <row r="10443" spans="93:97" ht="39" customHeight="1">
      <c r="CO10443" s="333">
        <v>51721</v>
      </c>
      <c r="CP10443" s="262" t="s">
        <v>249</v>
      </c>
      <c r="CR10443" s="333">
        <v>51721</v>
      </c>
      <c r="CS10443" s="262" t="s">
        <v>250</v>
      </c>
    </row>
    <row r="10444" spans="93:97" ht="39" customHeight="1">
      <c r="CO10444" s="333">
        <v>51722</v>
      </c>
      <c r="CP10444" s="262" t="s">
        <v>250</v>
      </c>
      <c r="CR10444" s="333">
        <v>51722</v>
      </c>
      <c r="CS10444" s="262" t="s">
        <v>251</v>
      </c>
    </row>
    <row r="10445" spans="93:97" ht="39" customHeight="1">
      <c r="CO10445" s="333">
        <v>51723</v>
      </c>
      <c r="CP10445" s="262" t="s">
        <v>251</v>
      </c>
      <c r="CR10445" s="333">
        <v>51723</v>
      </c>
      <c r="CS10445" s="262" t="s">
        <v>252</v>
      </c>
    </row>
    <row r="10446" spans="93:97" ht="39" customHeight="1">
      <c r="CO10446" s="333">
        <v>51724</v>
      </c>
      <c r="CP10446" s="262" t="s">
        <v>252</v>
      </c>
      <c r="CR10446" s="333">
        <v>51724</v>
      </c>
      <c r="CS10446" s="262" t="s">
        <v>253</v>
      </c>
    </row>
    <row r="10447" spans="93:97" ht="39" customHeight="1">
      <c r="CO10447" s="333">
        <v>51725</v>
      </c>
      <c r="CP10447" s="262" t="s">
        <v>253</v>
      </c>
      <c r="CR10447" s="333">
        <v>51725</v>
      </c>
      <c r="CS10447" s="262" t="s">
        <v>254</v>
      </c>
    </row>
    <row r="10448" spans="93:97" ht="39" customHeight="1">
      <c r="CO10448" s="333">
        <v>51726</v>
      </c>
      <c r="CP10448" s="262" t="s">
        <v>254</v>
      </c>
      <c r="CR10448" s="333">
        <v>51726</v>
      </c>
      <c r="CS10448" s="262" t="s">
        <v>255</v>
      </c>
    </row>
    <row r="10449" spans="93:97" ht="39" customHeight="1">
      <c r="CO10449" s="333">
        <v>51727</v>
      </c>
      <c r="CP10449" s="262" t="s">
        <v>255</v>
      </c>
      <c r="CR10449" s="333">
        <v>51727</v>
      </c>
      <c r="CS10449" s="262" t="s">
        <v>256</v>
      </c>
    </row>
    <row r="10450" spans="93:97" ht="39" customHeight="1">
      <c r="CO10450" s="333">
        <v>51728</v>
      </c>
      <c r="CP10450" s="262" t="s">
        <v>256</v>
      </c>
      <c r="CR10450" s="333">
        <v>51728</v>
      </c>
      <c r="CS10450" s="262" t="s">
        <v>257</v>
      </c>
    </row>
    <row r="10451" spans="93:97" ht="39" customHeight="1">
      <c r="CO10451" s="333">
        <v>51729</v>
      </c>
      <c r="CP10451" s="262" t="s">
        <v>257</v>
      </c>
      <c r="CR10451" s="333">
        <v>51729</v>
      </c>
      <c r="CS10451" s="262" t="s">
        <v>258</v>
      </c>
    </row>
    <row r="10452" spans="93:97" ht="39" customHeight="1">
      <c r="CO10452" s="333">
        <v>51730</v>
      </c>
      <c r="CP10452" s="262" t="s">
        <v>258</v>
      </c>
      <c r="CR10452" s="333">
        <v>51730</v>
      </c>
      <c r="CS10452" s="262" t="s">
        <v>259</v>
      </c>
    </row>
    <row r="10453" spans="93:97" ht="39" customHeight="1">
      <c r="CO10453" s="333">
        <v>51731</v>
      </c>
      <c r="CP10453" s="262" t="s">
        <v>259</v>
      </c>
      <c r="CR10453" s="333">
        <v>51731</v>
      </c>
      <c r="CS10453" s="262" t="s">
        <v>260</v>
      </c>
    </row>
    <row r="10454" spans="93:97" ht="39" customHeight="1">
      <c r="CO10454" s="333">
        <v>51732</v>
      </c>
      <c r="CP10454" s="262" t="s">
        <v>260</v>
      </c>
      <c r="CR10454" s="333">
        <v>51732</v>
      </c>
      <c r="CS10454" s="262" t="s">
        <v>261</v>
      </c>
    </row>
    <row r="10455" spans="93:97" ht="39" customHeight="1">
      <c r="CO10455" s="333">
        <v>51733</v>
      </c>
      <c r="CP10455" s="262" t="s">
        <v>261</v>
      </c>
      <c r="CR10455" s="333">
        <v>51733</v>
      </c>
      <c r="CS10455" s="262" t="s">
        <v>262</v>
      </c>
    </row>
    <row r="10456" spans="93:97" ht="39" customHeight="1">
      <c r="CO10456" s="333">
        <v>51734</v>
      </c>
      <c r="CP10456" s="262" t="s">
        <v>262</v>
      </c>
      <c r="CR10456" s="333">
        <v>51734</v>
      </c>
      <c r="CS10456" s="262" t="s">
        <v>263</v>
      </c>
    </row>
    <row r="10457" spans="93:97" ht="39" customHeight="1">
      <c r="CO10457" s="333">
        <v>51735</v>
      </c>
      <c r="CP10457" s="262" t="s">
        <v>263</v>
      </c>
      <c r="CR10457" s="333">
        <v>51735</v>
      </c>
      <c r="CS10457" s="262" t="s">
        <v>264</v>
      </c>
    </row>
    <row r="10458" spans="93:97" ht="39" customHeight="1">
      <c r="CO10458" s="333">
        <v>51736</v>
      </c>
      <c r="CP10458" s="262" t="s">
        <v>264</v>
      </c>
      <c r="CR10458" s="333">
        <v>51736</v>
      </c>
      <c r="CS10458" s="262" t="s">
        <v>265</v>
      </c>
    </row>
    <row r="10459" spans="93:97" ht="39" customHeight="1">
      <c r="CO10459" s="333">
        <v>51737</v>
      </c>
      <c r="CP10459" s="262" t="s">
        <v>265</v>
      </c>
      <c r="CR10459" s="333">
        <v>51737</v>
      </c>
      <c r="CS10459" s="262" t="s">
        <v>266</v>
      </c>
    </row>
    <row r="10460" spans="93:97" ht="39" customHeight="1">
      <c r="CO10460" s="333">
        <v>51738</v>
      </c>
      <c r="CP10460" s="262" t="s">
        <v>266</v>
      </c>
      <c r="CR10460" s="333">
        <v>51738</v>
      </c>
      <c r="CS10460" s="262" t="s">
        <v>267</v>
      </c>
    </row>
    <row r="10461" spans="93:97" ht="39" customHeight="1">
      <c r="CO10461" s="333">
        <v>51739</v>
      </c>
      <c r="CP10461" s="262" t="s">
        <v>267</v>
      </c>
      <c r="CR10461" s="333">
        <v>51739</v>
      </c>
      <c r="CS10461" s="262" t="s">
        <v>268</v>
      </c>
    </row>
    <row r="10462" spans="93:97" ht="39" customHeight="1">
      <c r="CO10462" s="333">
        <v>51740</v>
      </c>
      <c r="CP10462" s="262" t="s">
        <v>268</v>
      </c>
      <c r="CR10462" s="333">
        <v>51740</v>
      </c>
      <c r="CS10462" s="262" t="s">
        <v>269</v>
      </c>
    </row>
    <row r="10463" spans="93:97" ht="39" customHeight="1">
      <c r="CO10463" s="333">
        <v>51741</v>
      </c>
      <c r="CP10463" s="262" t="s">
        <v>269</v>
      </c>
      <c r="CR10463" s="333">
        <v>51741</v>
      </c>
      <c r="CS10463" s="262" t="s">
        <v>270</v>
      </c>
    </row>
    <row r="10464" spans="93:97" ht="39" customHeight="1">
      <c r="CO10464" s="333">
        <v>51742</v>
      </c>
      <c r="CP10464" s="262" t="s">
        <v>270</v>
      </c>
      <c r="CR10464" s="333">
        <v>51742</v>
      </c>
      <c r="CS10464" s="262" t="s">
        <v>271</v>
      </c>
    </row>
    <row r="10465" spans="93:97" ht="39" customHeight="1">
      <c r="CO10465" s="333">
        <v>51743</v>
      </c>
      <c r="CP10465" s="262" t="s">
        <v>271</v>
      </c>
      <c r="CR10465" s="333">
        <v>51743</v>
      </c>
      <c r="CS10465" s="262" t="s">
        <v>272</v>
      </c>
    </row>
    <row r="10466" spans="93:97" ht="39" customHeight="1">
      <c r="CO10466" s="333">
        <v>51744</v>
      </c>
      <c r="CP10466" s="262" t="s">
        <v>272</v>
      </c>
      <c r="CR10466" s="333">
        <v>51744</v>
      </c>
      <c r="CS10466" s="262" t="s">
        <v>273</v>
      </c>
    </row>
    <row r="10467" spans="93:97" ht="39" customHeight="1">
      <c r="CO10467" s="333">
        <v>51745</v>
      </c>
      <c r="CP10467" s="262" t="s">
        <v>273</v>
      </c>
      <c r="CR10467" s="333">
        <v>51745</v>
      </c>
      <c r="CS10467" s="262" t="s">
        <v>274</v>
      </c>
    </row>
    <row r="10468" spans="93:97" ht="39" customHeight="1">
      <c r="CO10468" s="333">
        <v>51746</v>
      </c>
      <c r="CP10468" s="262" t="s">
        <v>274</v>
      </c>
      <c r="CR10468" s="333">
        <v>51746</v>
      </c>
      <c r="CS10468" s="262" t="s">
        <v>275</v>
      </c>
    </row>
    <row r="10469" spans="93:97" ht="39" customHeight="1">
      <c r="CO10469" s="333">
        <v>51747</v>
      </c>
      <c r="CP10469" s="262" t="s">
        <v>275</v>
      </c>
      <c r="CR10469" s="333">
        <v>51747</v>
      </c>
      <c r="CS10469" s="262" t="s">
        <v>276</v>
      </c>
    </row>
    <row r="10470" spans="93:97" ht="39" customHeight="1">
      <c r="CO10470" s="333">
        <v>51748</v>
      </c>
      <c r="CP10470" s="262" t="s">
        <v>276</v>
      </c>
      <c r="CR10470" s="333">
        <v>51748</v>
      </c>
      <c r="CS10470" s="262" t="s">
        <v>277</v>
      </c>
    </row>
    <row r="10471" spans="93:97" ht="39" customHeight="1">
      <c r="CO10471" s="333">
        <v>51749</v>
      </c>
      <c r="CP10471" s="262" t="s">
        <v>277</v>
      </c>
      <c r="CR10471" s="333">
        <v>51749</v>
      </c>
      <c r="CS10471" s="262" t="s">
        <v>278</v>
      </c>
    </row>
    <row r="10472" spans="93:97" ht="39" customHeight="1">
      <c r="CO10472" s="333">
        <v>51750</v>
      </c>
      <c r="CP10472" s="262" t="s">
        <v>278</v>
      </c>
      <c r="CR10472" s="333">
        <v>51750</v>
      </c>
      <c r="CS10472" s="262" t="s">
        <v>279</v>
      </c>
    </row>
    <row r="10473" spans="93:97" ht="39" customHeight="1">
      <c r="CO10473" s="333">
        <v>51751</v>
      </c>
      <c r="CP10473" s="262" t="s">
        <v>279</v>
      </c>
      <c r="CR10473" s="333">
        <v>51751</v>
      </c>
      <c r="CS10473" s="262" t="s">
        <v>280</v>
      </c>
    </row>
    <row r="10474" spans="93:97" ht="39" customHeight="1">
      <c r="CO10474" s="333">
        <v>51752</v>
      </c>
      <c r="CP10474" s="262" t="s">
        <v>280</v>
      </c>
      <c r="CR10474" s="333">
        <v>51752</v>
      </c>
      <c r="CS10474" s="262" t="s">
        <v>281</v>
      </c>
    </row>
    <row r="10475" spans="93:97" ht="39" customHeight="1">
      <c r="CO10475" s="333">
        <v>51753</v>
      </c>
      <c r="CP10475" s="262" t="s">
        <v>281</v>
      </c>
      <c r="CR10475" s="333">
        <v>51753</v>
      </c>
      <c r="CS10475" s="262" t="s">
        <v>282</v>
      </c>
    </row>
    <row r="10476" spans="93:97" ht="39" customHeight="1">
      <c r="CO10476" s="333">
        <v>51754</v>
      </c>
      <c r="CP10476" s="262" t="s">
        <v>282</v>
      </c>
      <c r="CR10476" s="333">
        <v>51754</v>
      </c>
      <c r="CS10476" s="262" t="s">
        <v>283</v>
      </c>
    </row>
    <row r="10477" spans="93:97" ht="39" customHeight="1">
      <c r="CO10477" s="333">
        <v>51755</v>
      </c>
      <c r="CP10477" s="262" t="s">
        <v>283</v>
      </c>
      <c r="CR10477" s="333">
        <v>51755</v>
      </c>
      <c r="CS10477" s="262" t="s">
        <v>284</v>
      </c>
    </row>
    <row r="10478" spans="93:97" ht="39" customHeight="1">
      <c r="CO10478" s="333">
        <v>51756</v>
      </c>
      <c r="CP10478" s="262" t="s">
        <v>284</v>
      </c>
      <c r="CR10478" s="333">
        <v>51756</v>
      </c>
      <c r="CS10478" s="262" t="s">
        <v>285</v>
      </c>
    </row>
    <row r="10479" spans="93:97" ht="39" customHeight="1">
      <c r="CO10479" s="333">
        <v>51757</v>
      </c>
      <c r="CP10479" s="262" t="s">
        <v>285</v>
      </c>
      <c r="CR10479" s="333">
        <v>51757</v>
      </c>
      <c r="CS10479" s="262" t="s">
        <v>286</v>
      </c>
    </row>
    <row r="10480" spans="93:97" ht="39" customHeight="1">
      <c r="CO10480" s="333">
        <v>51758</v>
      </c>
      <c r="CP10480" s="262" t="s">
        <v>286</v>
      </c>
      <c r="CR10480" s="333">
        <v>51758</v>
      </c>
      <c r="CS10480" s="262" t="s">
        <v>287</v>
      </c>
    </row>
    <row r="10481" spans="93:97" ht="39" customHeight="1">
      <c r="CO10481" s="333">
        <v>51759</v>
      </c>
      <c r="CP10481" s="262" t="s">
        <v>287</v>
      </c>
      <c r="CR10481" s="333">
        <v>51759</v>
      </c>
      <c r="CS10481" s="262" t="s">
        <v>288</v>
      </c>
    </row>
    <row r="10482" spans="93:97" ht="39" customHeight="1">
      <c r="CO10482" s="333">
        <v>51760</v>
      </c>
      <c r="CP10482" s="262" t="s">
        <v>288</v>
      </c>
      <c r="CR10482" s="333">
        <v>51760</v>
      </c>
      <c r="CS10482" s="262" t="s">
        <v>289</v>
      </c>
    </row>
    <row r="10483" spans="93:97" ht="39" customHeight="1">
      <c r="CO10483" s="333">
        <v>51761</v>
      </c>
      <c r="CP10483" s="262" t="s">
        <v>289</v>
      </c>
      <c r="CR10483" s="333">
        <v>51761</v>
      </c>
      <c r="CS10483" s="262" t="s">
        <v>290</v>
      </c>
    </row>
    <row r="10484" spans="93:97" ht="39" customHeight="1">
      <c r="CO10484" s="333">
        <v>51762</v>
      </c>
      <c r="CP10484" s="262" t="s">
        <v>290</v>
      </c>
      <c r="CR10484" s="333">
        <v>51762</v>
      </c>
      <c r="CS10484" s="262" t="s">
        <v>291</v>
      </c>
    </row>
    <row r="10485" spans="93:97" ht="39" customHeight="1">
      <c r="CO10485" s="333">
        <v>51763</v>
      </c>
      <c r="CP10485" s="262" t="s">
        <v>291</v>
      </c>
      <c r="CR10485" s="333">
        <v>51763</v>
      </c>
      <c r="CS10485" s="262" t="s">
        <v>292</v>
      </c>
    </row>
    <row r="10486" spans="93:97" ht="39" customHeight="1">
      <c r="CO10486" s="333">
        <v>51764</v>
      </c>
      <c r="CP10486" s="262" t="s">
        <v>292</v>
      </c>
      <c r="CR10486" s="333">
        <v>51764</v>
      </c>
      <c r="CS10486" s="262" t="s">
        <v>293</v>
      </c>
    </row>
    <row r="10487" spans="93:97" ht="39" customHeight="1">
      <c r="CO10487" s="333">
        <v>51765</v>
      </c>
      <c r="CP10487" s="262" t="s">
        <v>293</v>
      </c>
      <c r="CR10487" s="333">
        <v>51765</v>
      </c>
      <c r="CS10487" s="262" t="s">
        <v>294</v>
      </c>
    </row>
    <row r="10488" spans="93:97" ht="39" customHeight="1">
      <c r="CO10488" s="333">
        <v>51766</v>
      </c>
      <c r="CP10488" s="262" t="s">
        <v>294</v>
      </c>
      <c r="CR10488" s="333">
        <v>51766</v>
      </c>
      <c r="CS10488" s="262" t="s">
        <v>295</v>
      </c>
    </row>
    <row r="10489" spans="93:97" ht="39" customHeight="1">
      <c r="CO10489" s="333">
        <v>51767</v>
      </c>
      <c r="CP10489" s="262" t="s">
        <v>295</v>
      </c>
      <c r="CR10489" s="333">
        <v>51767</v>
      </c>
      <c r="CS10489" s="262" t="s">
        <v>296</v>
      </c>
    </row>
    <row r="10490" spans="93:97" ht="39" customHeight="1">
      <c r="CO10490" s="333">
        <v>51768</v>
      </c>
      <c r="CP10490" s="262" t="s">
        <v>296</v>
      </c>
      <c r="CR10490" s="333">
        <v>51768</v>
      </c>
      <c r="CS10490" s="262" t="s">
        <v>297</v>
      </c>
    </row>
    <row r="10491" spans="93:97" ht="39" customHeight="1">
      <c r="CO10491" s="333">
        <v>51769</v>
      </c>
      <c r="CP10491" s="262" t="s">
        <v>297</v>
      </c>
      <c r="CR10491" s="333">
        <v>51769</v>
      </c>
      <c r="CS10491" s="262" t="s">
        <v>298</v>
      </c>
    </row>
    <row r="10492" spans="93:97" ht="39" customHeight="1">
      <c r="CO10492" s="333">
        <v>51770</v>
      </c>
      <c r="CP10492" s="262" t="s">
        <v>298</v>
      </c>
      <c r="CR10492" s="333">
        <v>51770</v>
      </c>
      <c r="CS10492" s="262" t="s">
        <v>299</v>
      </c>
    </row>
    <row r="10493" spans="93:97" ht="39" customHeight="1">
      <c r="CO10493" s="333">
        <v>51771</v>
      </c>
      <c r="CP10493" s="262" t="s">
        <v>299</v>
      </c>
      <c r="CR10493" s="333">
        <v>51771</v>
      </c>
      <c r="CS10493" s="262" t="s">
        <v>300</v>
      </c>
    </row>
    <row r="10494" spans="93:97" ht="39" customHeight="1">
      <c r="CO10494" s="333">
        <v>51772</v>
      </c>
      <c r="CP10494" s="262" t="s">
        <v>300</v>
      </c>
      <c r="CR10494" s="333">
        <v>51772</v>
      </c>
      <c r="CS10494" s="262" t="s">
        <v>301</v>
      </c>
    </row>
    <row r="10495" spans="93:97" ht="39" customHeight="1">
      <c r="CO10495" s="333">
        <v>51773</v>
      </c>
      <c r="CP10495" s="262" t="s">
        <v>301</v>
      </c>
      <c r="CR10495" s="333">
        <v>51773</v>
      </c>
      <c r="CS10495" s="262" t="s">
        <v>302</v>
      </c>
    </row>
    <row r="10496" spans="93:97" ht="39" customHeight="1">
      <c r="CO10496" s="333">
        <v>51774</v>
      </c>
      <c r="CP10496" s="262" t="s">
        <v>302</v>
      </c>
      <c r="CR10496" s="333">
        <v>51774</v>
      </c>
      <c r="CS10496" s="262" t="s">
        <v>303</v>
      </c>
    </row>
    <row r="10497" spans="93:97" ht="39" customHeight="1">
      <c r="CO10497" s="333">
        <v>51775</v>
      </c>
      <c r="CP10497" s="262" t="s">
        <v>303</v>
      </c>
      <c r="CR10497" s="333">
        <v>51775</v>
      </c>
      <c r="CS10497" s="262" t="s">
        <v>304</v>
      </c>
    </row>
    <row r="10498" spans="93:97" ht="39" customHeight="1">
      <c r="CO10498" s="333">
        <v>51776</v>
      </c>
      <c r="CP10498" s="262" t="s">
        <v>304</v>
      </c>
      <c r="CR10498" s="333">
        <v>51776</v>
      </c>
      <c r="CS10498" s="262" t="s">
        <v>305</v>
      </c>
    </row>
    <row r="10499" spans="93:97" ht="39" customHeight="1">
      <c r="CO10499" s="333">
        <v>51777</v>
      </c>
      <c r="CP10499" s="262" t="s">
        <v>305</v>
      </c>
      <c r="CR10499" s="333">
        <v>51777</v>
      </c>
      <c r="CS10499" s="262" t="s">
        <v>306</v>
      </c>
    </row>
    <row r="10500" spans="93:97" ht="39" customHeight="1">
      <c r="CO10500" s="333">
        <v>51778</v>
      </c>
      <c r="CP10500" s="262" t="s">
        <v>306</v>
      </c>
      <c r="CR10500" s="333">
        <v>51778</v>
      </c>
      <c r="CS10500" s="262" t="s">
        <v>307</v>
      </c>
    </row>
    <row r="10501" spans="93:97" ht="39" customHeight="1">
      <c r="CO10501" s="333">
        <v>51779</v>
      </c>
      <c r="CP10501" s="262" t="s">
        <v>307</v>
      </c>
      <c r="CR10501" s="333">
        <v>51779</v>
      </c>
      <c r="CS10501" s="262" t="s">
        <v>308</v>
      </c>
    </row>
    <row r="10502" spans="93:97" ht="39" customHeight="1">
      <c r="CO10502" s="333">
        <v>51780</v>
      </c>
      <c r="CP10502" s="262" t="s">
        <v>308</v>
      </c>
      <c r="CR10502" s="333">
        <v>51780</v>
      </c>
      <c r="CS10502" s="262" t="s">
        <v>309</v>
      </c>
    </row>
    <row r="10503" spans="93:97" ht="39" customHeight="1">
      <c r="CO10503" s="333">
        <v>51781</v>
      </c>
      <c r="CP10503" s="262" t="s">
        <v>309</v>
      </c>
      <c r="CR10503" s="333">
        <v>51781</v>
      </c>
      <c r="CS10503" s="262" t="s">
        <v>310</v>
      </c>
    </row>
    <row r="10504" spans="93:97" ht="39" customHeight="1">
      <c r="CO10504" s="333">
        <v>51782</v>
      </c>
      <c r="CP10504" s="262" t="s">
        <v>310</v>
      </c>
      <c r="CR10504" s="333">
        <v>51782</v>
      </c>
      <c r="CS10504" s="262" t="s">
        <v>311</v>
      </c>
    </row>
    <row r="10505" spans="93:97" ht="39" customHeight="1">
      <c r="CO10505" s="333">
        <v>51783</v>
      </c>
      <c r="CP10505" s="262" t="s">
        <v>311</v>
      </c>
      <c r="CR10505" s="333">
        <v>51783</v>
      </c>
      <c r="CS10505" s="262" t="s">
        <v>312</v>
      </c>
    </row>
    <row r="10506" spans="93:97" ht="39" customHeight="1">
      <c r="CO10506" s="333">
        <v>51784</v>
      </c>
      <c r="CP10506" s="262" t="s">
        <v>312</v>
      </c>
      <c r="CR10506" s="333">
        <v>51784</v>
      </c>
      <c r="CS10506" s="262" t="s">
        <v>313</v>
      </c>
    </row>
    <row r="10507" spans="93:97" ht="39" customHeight="1">
      <c r="CO10507" s="333">
        <v>51785</v>
      </c>
      <c r="CP10507" s="262" t="s">
        <v>313</v>
      </c>
      <c r="CR10507" s="333">
        <v>51785</v>
      </c>
      <c r="CS10507" s="262" t="s">
        <v>314</v>
      </c>
    </row>
    <row r="10508" spans="93:97" ht="39" customHeight="1">
      <c r="CO10508" s="333">
        <v>51786</v>
      </c>
      <c r="CP10508" s="262" t="s">
        <v>314</v>
      </c>
      <c r="CR10508" s="333">
        <v>51786</v>
      </c>
      <c r="CS10508" s="262" t="s">
        <v>315</v>
      </c>
    </row>
    <row r="10509" spans="93:97" ht="39" customHeight="1">
      <c r="CO10509" s="333">
        <v>51787</v>
      </c>
      <c r="CP10509" s="262" t="s">
        <v>315</v>
      </c>
      <c r="CR10509" s="333">
        <v>51787</v>
      </c>
      <c r="CS10509" s="262" t="s">
        <v>316</v>
      </c>
    </row>
    <row r="10510" spans="93:97" ht="39" customHeight="1">
      <c r="CO10510" s="333">
        <v>51788</v>
      </c>
      <c r="CP10510" s="262" t="s">
        <v>316</v>
      </c>
      <c r="CR10510" s="333">
        <v>51788</v>
      </c>
      <c r="CS10510" s="262" t="s">
        <v>317</v>
      </c>
    </row>
    <row r="10511" spans="93:97" ht="39" customHeight="1">
      <c r="CO10511" s="333">
        <v>51789</v>
      </c>
      <c r="CP10511" s="262" t="s">
        <v>317</v>
      </c>
      <c r="CR10511" s="333">
        <v>51789</v>
      </c>
      <c r="CS10511" s="262" t="s">
        <v>318</v>
      </c>
    </row>
    <row r="10512" spans="93:97" ht="39" customHeight="1">
      <c r="CO10512" s="333">
        <v>51790</v>
      </c>
      <c r="CP10512" s="262" t="s">
        <v>318</v>
      </c>
      <c r="CR10512" s="333">
        <v>51790</v>
      </c>
      <c r="CS10512" s="262" t="s">
        <v>319</v>
      </c>
    </row>
    <row r="10513" spans="93:97" ht="39" customHeight="1">
      <c r="CO10513" s="333">
        <v>51791</v>
      </c>
      <c r="CP10513" s="262" t="s">
        <v>319</v>
      </c>
      <c r="CR10513" s="333">
        <v>51791</v>
      </c>
      <c r="CS10513" s="262" t="s">
        <v>320</v>
      </c>
    </row>
    <row r="10514" spans="93:97" ht="39" customHeight="1">
      <c r="CO10514" s="333">
        <v>51792</v>
      </c>
      <c r="CP10514" s="262" t="s">
        <v>320</v>
      </c>
      <c r="CR10514" s="333">
        <v>51792</v>
      </c>
      <c r="CS10514" s="262" t="s">
        <v>321</v>
      </c>
    </row>
    <row r="10515" spans="93:97" ht="39" customHeight="1">
      <c r="CO10515" s="333">
        <v>51793</v>
      </c>
      <c r="CP10515" s="262" t="s">
        <v>321</v>
      </c>
      <c r="CR10515" s="333">
        <v>51793</v>
      </c>
      <c r="CS10515" s="262" t="s">
        <v>322</v>
      </c>
    </row>
    <row r="10516" spans="93:97" ht="39" customHeight="1">
      <c r="CO10516" s="333">
        <v>51794</v>
      </c>
      <c r="CP10516" s="262" t="s">
        <v>322</v>
      </c>
      <c r="CR10516" s="333">
        <v>51794</v>
      </c>
      <c r="CS10516" s="262" t="s">
        <v>323</v>
      </c>
    </row>
    <row r="10517" spans="93:97" ht="39" customHeight="1">
      <c r="CO10517" s="333">
        <v>51795</v>
      </c>
      <c r="CP10517" s="262" t="s">
        <v>323</v>
      </c>
      <c r="CR10517" s="333">
        <v>51795</v>
      </c>
      <c r="CS10517" s="262" t="s">
        <v>324</v>
      </c>
    </row>
    <row r="10518" spans="93:97" ht="39" customHeight="1">
      <c r="CO10518" s="333">
        <v>51796</v>
      </c>
      <c r="CP10518" s="262" t="s">
        <v>324</v>
      </c>
      <c r="CR10518" s="333">
        <v>51796</v>
      </c>
      <c r="CS10518" s="262" t="s">
        <v>325</v>
      </c>
    </row>
    <row r="10519" spans="93:97" ht="39" customHeight="1">
      <c r="CO10519" s="333">
        <v>51797</v>
      </c>
      <c r="CP10519" s="262" t="s">
        <v>325</v>
      </c>
      <c r="CR10519" s="333">
        <v>51797</v>
      </c>
      <c r="CS10519" s="262" t="s">
        <v>326</v>
      </c>
    </row>
    <row r="10520" spans="93:97" ht="39" customHeight="1">
      <c r="CO10520" s="333">
        <v>51798</v>
      </c>
      <c r="CP10520" s="262" t="s">
        <v>326</v>
      </c>
      <c r="CR10520" s="333">
        <v>51798</v>
      </c>
      <c r="CS10520" s="262" t="s">
        <v>327</v>
      </c>
    </row>
    <row r="10521" spans="93:97" ht="39" customHeight="1">
      <c r="CO10521" s="333">
        <v>51799</v>
      </c>
      <c r="CP10521" s="262" t="s">
        <v>327</v>
      </c>
      <c r="CR10521" s="333">
        <v>51799</v>
      </c>
      <c r="CS10521" s="262" t="s">
        <v>328</v>
      </c>
    </row>
    <row r="10522" spans="93:97" ht="39" customHeight="1">
      <c r="CO10522" s="333">
        <v>51800</v>
      </c>
      <c r="CP10522" s="262" t="s">
        <v>328</v>
      </c>
      <c r="CR10522" s="333">
        <v>51800</v>
      </c>
      <c r="CS10522" s="262" t="s">
        <v>329</v>
      </c>
    </row>
    <row r="10523" spans="93:97" ht="39" customHeight="1">
      <c r="CO10523" s="333">
        <v>51801</v>
      </c>
      <c r="CP10523" s="262" t="s">
        <v>329</v>
      </c>
      <c r="CR10523" s="333">
        <v>51801</v>
      </c>
      <c r="CS10523" s="262" t="s">
        <v>330</v>
      </c>
    </row>
    <row r="10524" spans="93:97" ht="39" customHeight="1">
      <c r="CO10524" s="333">
        <v>51802</v>
      </c>
      <c r="CP10524" s="262" t="s">
        <v>330</v>
      </c>
      <c r="CR10524" s="333">
        <v>51802</v>
      </c>
      <c r="CS10524" s="262" t="s">
        <v>331</v>
      </c>
    </row>
    <row r="10525" spans="93:97" ht="39" customHeight="1">
      <c r="CO10525" s="333">
        <v>51803</v>
      </c>
      <c r="CP10525" s="262" t="s">
        <v>331</v>
      </c>
      <c r="CR10525" s="333">
        <v>51803</v>
      </c>
      <c r="CS10525" s="262" t="s">
        <v>332</v>
      </c>
    </row>
    <row r="10526" spans="93:97" ht="39" customHeight="1">
      <c r="CO10526" s="333">
        <v>51804</v>
      </c>
      <c r="CP10526" s="262" t="s">
        <v>332</v>
      </c>
      <c r="CR10526" s="333">
        <v>51804</v>
      </c>
      <c r="CS10526" s="262" t="s">
        <v>333</v>
      </c>
    </row>
    <row r="10527" spans="93:97" ht="39" customHeight="1">
      <c r="CO10527" s="333">
        <v>51805</v>
      </c>
      <c r="CP10527" s="262" t="s">
        <v>333</v>
      </c>
      <c r="CR10527" s="333">
        <v>51805</v>
      </c>
      <c r="CS10527" s="262" t="s">
        <v>334</v>
      </c>
    </row>
    <row r="10528" spans="93:97" ht="39" customHeight="1">
      <c r="CO10528" s="333">
        <v>51806</v>
      </c>
      <c r="CP10528" s="262" t="s">
        <v>334</v>
      </c>
      <c r="CR10528" s="333">
        <v>51806</v>
      </c>
      <c r="CS10528" s="262" t="s">
        <v>335</v>
      </c>
    </row>
    <row r="10529" spans="93:97" ht="39" customHeight="1">
      <c r="CO10529" s="333">
        <v>51807</v>
      </c>
      <c r="CP10529" s="262" t="s">
        <v>335</v>
      </c>
      <c r="CR10529" s="333">
        <v>51807</v>
      </c>
      <c r="CS10529" s="262" t="s">
        <v>336</v>
      </c>
    </row>
    <row r="10530" spans="93:97" ht="39" customHeight="1">
      <c r="CO10530" s="333">
        <v>51808</v>
      </c>
      <c r="CP10530" s="262" t="s">
        <v>336</v>
      </c>
      <c r="CR10530" s="333">
        <v>51808</v>
      </c>
      <c r="CS10530" s="262" t="s">
        <v>337</v>
      </c>
    </row>
    <row r="10531" spans="93:97" ht="39" customHeight="1">
      <c r="CO10531" s="333">
        <v>51809</v>
      </c>
      <c r="CP10531" s="262" t="s">
        <v>337</v>
      </c>
      <c r="CR10531" s="333">
        <v>51809</v>
      </c>
      <c r="CS10531" s="262" t="s">
        <v>338</v>
      </c>
    </row>
    <row r="10532" spans="93:97" ht="39" customHeight="1">
      <c r="CO10532" s="333">
        <v>51810</v>
      </c>
      <c r="CP10532" s="262" t="s">
        <v>338</v>
      </c>
      <c r="CR10532" s="333">
        <v>51810</v>
      </c>
      <c r="CS10532" s="262" t="s">
        <v>339</v>
      </c>
    </row>
    <row r="10533" spans="93:97" ht="39" customHeight="1">
      <c r="CO10533" s="333">
        <v>51811</v>
      </c>
      <c r="CP10533" s="262" t="s">
        <v>339</v>
      </c>
      <c r="CR10533" s="333">
        <v>51811</v>
      </c>
      <c r="CS10533" s="262" t="s">
        <v>340</v>
      </c>
    </row>
    <row r="10534" spans="93:97" ht="39" customHeight="1">
      <c r="CO10534" s="333">
        <v>51812</v>
      </c>
      <c r="CP10534" s="262" t="s">
        <v>340</v>
      </c>
      <c r="CR10534" s="333">
        <v>51812</v>
      </c>
      <c r="CS10534" s="262" t="s">
        <v>341</v>
      </c>
    </row>
    <row r="10535" spans="93:97" ht="39" customHeight="1">
      <c r="CO10535" s="333">
        <v>51813</v>
      </c>
      <c r="CP10535" s="262" t="s">
        <v>341</v>
      </c>
      <c r="CR10535" s="333">
        <v>51813</v>
      </c>
      <c r="CS10535" s="262" t="s">
        <v>342</v>
      </c>
    </row>
    <row r="10536" spans="93:97" ht="39" customHeight="1">
      <c r="CO10536" s="333">
        <v>51814</v>
      </c>
      <c r="CP10536" s="262" t="s">
        <v>342</v>
      </c>
      <c r="CR10536" s="333">
        <v>51814</v>
      </c>
      <c r="CS10536" s="262" t="s">
        <v>343</v>
      </c>
    </row>
    <row r="10537" spans="93:97" ht="39" customHeight="1">
      <c r="CO10537" s="333">
        <v>51815</v>
      </c>
      <c r="CP10537" s="262" t="s">
        <v>343</v>
      </c>
      <c r="CR10537" s="333">
        <v>51815</v>
      </c>
      <c r="CS10537" s="262" t="s">
        <v>344</v>
      </c>
    </row>
    <row r="10538" spans="93:97" ht="39" customHeight="1">
      <c r="CO10538" s="333">
        <v>51816</v>
      </c>
      <c r="CP10538" s="262" t="s">
        <v>344</v>
      </c>
      <c r="CR10538" s="333">
        <v>51816</v>
      </c>
      <c r="CS10538" s="262" t="s">
        <v>345</v>
      </c>
    </row>
    <row r="10539" spans="93:97" ht="39" customHeight="1">
      <c r="CO10539" s="333">
        <v>51817</v>
      </c>
      <c r="CP10539" s="262" t="s">
        <v>345</v>
      </c>
      <c r="CR10539" s="333">
        <v>51817</v>
      </c>
      <c r="CS10539" s="262" t="s">
        <v>346</v>
      </c>
    </row>
    <row r="10540" spans="93:97" ht="39" customHeight="1">
      <c r="CO10540" s="333">
        <v>51818</v>
      </c>
      <c r="CP10540" s="262" t="s">
        <v>346</v>
      </c>
      <c r="CR10540" s="333">
        <v>51818</v>
      </c>
      <c r="CS10540" s="262" t="s">
        <v>347</v>
      </c>
    </row>
    <row r="10541" spans="93:97" ht="39" customHeight="1">
      <c r="CO10541" s="333">
        <v>51819</v>
      </c>
      <c r="CP10541" s="262" t="s">
        <v>347</v>
      </c>
      <c r="CR10541" s="333">
        <v>51819</v>
      </c>
      <c r="CS10541" s="262" t="s">
        <v>348</v>
      </c>
    </row>
    <row r="10542" spans="93:97" ht="39" customHeight="1">
      <c r="CO10542" s="333">
        <v>51820</v>
      </c>
      <c r="CP10542" s="262" t="s">
        <v>348</v>
      </c>
      <c r="CR10542" s="333">
        <v>51820</v>
      </c>
      <c r="CS10542" s="262" t="s">
        <v>349</v>
      </c>
    </row>
    <row r="10543" spans="93:97" ht="39" customHeight="1">
      <c r="CO10543" s="333">
        <v>51821</v>
      </c>
      <c r="CP10543" s="262" t="s">
        <v>349</v>
      </c>
      <c r="CR10543" s="333">
        <v>51821</v>
      </c>
      <c r="CS10543" s="262" t="s">
        <v>350</v>
      </c>
    </row>
    <row r="10544" spans="93:97" ht="39" customHeight="1">
      <c r="CO10544" s="333">
        <v>51822</v>
      </c>
      <c r="CP10544" s="262" t="s">
        <v>350</v>
      </c>
      <c r="CR10544" s="333">
        <v>51822</v>
      </c>
      <c r="CS10544" s="262" t="s">
        <v>351</v>
      </c>
    </row>
    <row r="10545" spans="93:97" ht="39" customHeight="1">
      <c r="CO10545" s="333">
        <v>51823</v>
      </c>
      <c r="CP10545" s="262" t="s">
        <v>351</v>
      </c>
      <c r="CR10545" s="333">
        <v>51823</v>
      </c>
      <c r="CS10545" s="262" t="s">
        <v>352</v>
      </c>
    </row>
    <row r="10546" spans="93:97" ht="39" customHeight="1">
      <c r="CO10546" s="333">
        <v>51824</v>
      </c>
      <c r="CP10546" s="262" t="s">
        <v>352</v>
      </c>
      <c r="CR10546" s="333">
        <v>51824</v>
      </c>
      <c r="CS10546" s="262" t="s">
        <v>353</v>
      </c>
    </row>
    <row r="10547" spans="93:97" ht="39" customHeight="1">
      <c r="CO10547" s="333">
        <v>51825</v>
      </c>
      <c r="CP10547" s="262" t="s">
        <v>353</v>
      </c>
      <c r="CR10547" s="333">
        <v>51825</v>
      </c>
      <c r="CS10547" s="262" t="s">
        <v>354</v>
      </c>
    </row>
    <row r="10548" spans="93:97" ht="39" customHeight="1">
      <c r="CO10548" s="333">
        <v>51826</v>
      </c>
      <c r="CP10548" s="262" t="s">
        <v>354</v>
      </c>
      <c r="CR10548" s="333">
        <v>51826</v>
      </c>
      <c r="CS10548" s="262" t="s">
        <v>355</v>
      </c>
    </row>
    <row r="10549" spans="93:97" ht="39" customHeight="1">
      <c r="CO10549" s="333">
        <v>51827</v>
      </c>
      <c r="CP10549" s="262" t="s">
        <v>355</v>
      </c>
      <c r="CR10549" s="333">
        <v>51827</v>
      </c>
      <c r="CS10549" s="262" t="s">
        <v>356</v>
      </c>
    </row>
    <row r="10550" spans="93:97" ht="39" customHeight="1">
      <c r="CO10550" s="333">
        <v>51828</v>
      </c>
      <c r="CP10550" s="262" t="s">
        <v>356</v>
      </c>
      <c r="CR10550" s="333">
        <v>51828</v>
      </c>
      <c r="CS10550" s="262" t="s">
        <v>357</v>
      </c>
    </row>
    <row r="10551" spans="93:97" ht="39" customHeight="1">
      <c r="CO10551" s="333">
        <v>51829</v>
      </c>
      <c r="CP10551" s="262" t="s">
        <v>357</v>
      </c>
      <c r="CR10551" s="333">
        <v>51829</v>
      </c>
      <c r="CS10551" s="262" t="s">
        <v>358</v>
      </c>
    </row>
    <row r="10552" spans="93:97" ht="39" customHeight="1">
      <c r="CO10552" s="333">
        <v>51830</v>
      </c>
      <c r="CP10552" s="262" t="s">
        <v>358</v>
      </c>
      <c r="CR10552" s="333">
        <v>51830</v>
      </c>
      <c r="CS10552" s="262" t="s">
        <v>359</v>
      </c>
    </row>
    <row r="10553" spans="93:97" ht="39" customHeight="1">
      <c r="CO10553" s="333">
        <v>51831</v>
      </c>
      <c r="CP10553" s="262" t="s">
        <v>359</v>
      </c>
      <c r="CR10553" s="333">
        <v>51831</v>
      </c>
      <c r="CS10553" s="262" t="s">
        <v>360</v>
      </c>
    </row>
    <row r="10554" spans="93:97" ht="39" customHeight="1">
      <c r="CO10554" s="333">
        <v>51832</v>
      </c>
      <c r="CP10554" s="262" t="s">
        <v>360</v>
      </c>
      <c r="CR10554" s="333">
        <v>51832</v>
      </c>
      <c r="CS10554" s="262" t="s">
        <v>361</v>
      </c>
    </row>
    <row r="10555" spans="93:97" ht="39" customHeight="1">
      <c r="CO10555" s="333">
        <v>51833</v>
      </c>
      <c r="CP10555" s="262" t="s">
        <v>361</v>
      </c>
      <c r="CR10555" s="333">
        <v>51833</v>
      </c>
      <c r="CS10555" s="262" t="s">
        <v>362</v>
      </c>
    </row>
    <row r="10556" spans="93:97" ht="39" customHeight="1">
      <c r="CO10556" s="333">
        <v>51834</v>
      </c>
      <c r="CP10556" s="262" t="s">
        <v>362</v>
      </c>
      <c r="CR10556" s="333">
        <v>51834</v>
      </c>
      <c r="CS10556" s="262" t="s">
        <v>363</v>
      </c>
    </row>
    <row r="10557" spans="93:97" ht="39" customHeight="1">
      <c r="CO10557" s="333">
        <v>51835</v>
      </c>
      <c r="CP10557" s="262" t="s">
        <v>363</v>
      </c>
      <c r="CR10557" s="333">
        <v>51835</v>
      </c>
      <c r="CS10557" s="262" t="s">
        <v>364</v>
      </c>
    </row>
    <row r="10558" spans="93:97" ht="39" customHeight="1">
      <c r="CO10558" s="333">
        <v>51836</v>
      </c>
      <c r="CP10558" s="262" t="s">
        <v>364</v>
      </c>
      <c r="CR10558" s="333">
        <v>51836</v>
      </c>
      <c r="CS10558" s="262" t="s">
        <v>365</v>
      </c>
    </row>
    <row r="10559" spans="93:97" ht="39" customHeight="1">
      <c r="CO10559" s="333">
        <v>51837</v>
      </c>
      <c r="CP10559" s="262" t="s">
        <v>365</v>
      </c>
      <c r="CR10559" s="333">
        <v>51837</v>
      </c>
      <c r="CS10559" s="262" t="s">
        <v>366</v>
      </c>
    </row>
    <row r="10560" spans="93:97" ht="39" customHeight="1">
      <c r="CO10560" s="333">
        <v>51838</v>
      </c>
      <c r="CP10560" s="262" t="s">
        <v>366</v>
      </c>
      <c r="CR10560" s="333">
        <v>51838</v>
      </c>
      <c r="CS10560" s="262" t="s">
        <v>367</v>
      </c>
    </row>
    <row r="10561" spans="93:97" ht="39" customHeight="1">
      <c r="CO10561" s="333">
        <v>51839</v>
      </c>
      <c r="CP10561" s="262" t="s">
        <v>367</v>
      </c>
      <c r="CR10561" s="333">
        <v>51839</v>
      </c>
      <c r="CS10561" s="262" t="s">
        <v>368</v>
      </c>
    </row>
    <row r="10562" spans="93:97" ht="39" customHeight="1">
      <c r="CO10562" s="333">
        <v>51840</v>
      </c>
      <c r="CP10562" s="262" t="s">
        <v>368</v>
      </c>
      <c r="CR10562" s="333">
        <v>51840</v>
      </c>
      <c r="CS10562" s="262" t="s">
        <v>369</v>
      </c>
    </row>
    <row r="10563" spans="93:97" ht="39" customHeight="1">
      <c r="CO10563" s="333">
        <v>51841</v>
      </c>
      <c r="CP10563" s="262" t="s">
        <v>369</v>
      </c>
      <c r="CR10563" s="333">
        <v>51841</v>
      </c>
      <c r="CS10563" s="262" t="s">
        <v>370</v>
      </c>
    </row>
    <row r="10564" spans="93:97" ht="39" customHeight="1">
      <c r="CO10564" s="333">
        <v>51842</v>
      </c>
      <c r="CP10564" s="262" t="s">
        <v>370</v>
      </c>
      <c r="CR10564" s="333">
        <v>51842</v>
      </c>
      <c r="CS10564" s="262" t="s">
        <v>371</v>
      </c>
    </row>
    <row r="10565" spans="93:97" ht="39" customHeight="1">
      <c r="CO10565" s="333">
        <v>51843</v>
      </c>
      <c r="CP10565" s="262" t="s">
        <v>371</v>
      </c>
      <c r="CR10565" s="333">
        <v>51843</v>
      </c>
      <c r="CS10565" s="262" t="s">
        <v>372</v>
      </c>
    </row>
    <row r="10566" spans="93:97" ht="39" customHeight="1">
      <c r="CO10566" s="333">
        <v>51844</v>
      </c>
      <c r="CP10566" s="262" t="s">
        <v>372</v>
      </c>
      <c r="CR10566" s="333">
        <v>51844</v>
      </c>
      <c r="CS10566" s="262" t="s">
        <v>373</v>
      </c>
    </row>
    <row r="10567" spans="93:97" ht="39" customHeight="1">
      <c r="CO10567" s="333">
        <v>51845</v>
      </c>
      <c r="CP10567" s="262" t="s">
        <v>373</v>
      </c>
      <c r="CR10567" s="333">
        <v>51845</v>
      </c>
      <c r="CS10567" s="262" t="s">
        <v>374</v>
      </c>
    </row>
    <row r="10568" spans="93:97" ht="39" customHeight="1">
      <c r="CO10568" s="333">
        <v>51846</v>
      </c>
      <c r="CP10568" s="262" t="s">
        <v>374</v>
      </c>
      <c r="CR10568" s="333">
        <v>51846</v>
      </c>
      <c r="CS10568" s="262" t="s">
        <v>375</v>
      </c>
    </row>
    <row r="10569" spans="93:97" ht="39" customHeight="1">
      <c r="CO10569" s="333">
        <v>51847</v>
      </c>
      <c r="CP10569" s="262" t="s">
        <v>375</v>
      </c>
      <c r="CR10569" s="333">
        <v>51847</v>
      </c>
      <c r="CS10569" s="262" t="s">
        <v>376</v>
      </c>
    </row>
    <row r="10570" spans="93:97" ht="39" customHeight="1">
      <c r="CO10570" s="333">
        <v>51848</v>
      </c>
      <c r="CP10570" s="262" t="s">
        <v>376</v>
      </c>
      <c r="CR10570" s="333">
        <v>51848</v>
      </c>
      <c r="CS10570" s="262" t="s">
        <v>377</v>
      </c>
    </row>
    <row r="10571" spans="93:97" ht="39" customHeight="1">
      <c r="CO10571" s="333">
        <v>51849</v>
      </c>
      <c r="CP10571" s="262" t="s">
        <v>377</v>
      </c>
      <c r="CR10571" s="333">
        <v>51849</v>
      </c>
      <c r="CS10571" s="262" t="s">
        <v>378</v>
      </c>
    </row>
    <row r="10572" spans="93:97" ht="39" customHeight="1">
      <c r="CO10572" s="333">
        <v>51850</v>
      </c>
      <c r="CP10572" s="262" t="s">
        <v>378</v>
      </c>
      <c r="CR10572" s="333">
        <v>51850</v>
      </c>
      <c r="CS10572" s="262" t="s">
        <v>379</v>
      </c>
    </row>
    <row r="10573" spans="93:97" ht="39" customHeight="1">
      <c r="CO10573" s="333">
        <v>51851</v>
      </c>
      <c r="CP10573" s="262" t="s">
        <v>379</v>
      </c>
      <c r="CR10573" s="333">
        <v>51851</v>
      </c>
      <c r="CS10573" s="262" t="s">
        <v>380</v>
      </c>
    </row>
    <row r="10574" spans="93:97" ht="39" customHeight="1">
      <c r="CO10574" s="333">
        <v>51852</v>
      </c>
      <c r="CP10574" s="262" t="s">
        <v>380</v>
      </c>
      <c r="CR10574" s="333">
        <v>51852</v>
      </c>
      <c r="CS10574" s="262" t="s">
        <v>381</v>
      </c>
    </row>
    <row r="10575" spans="93:97" ht="39" customHeight="1">
      <c r="CO10575" s="333">
        <v>51853</v>
      </c>
      <c r="CP10575" s="262" t="s">
        <v>381</v>
      </c>
      <c r="CR10575" s="333">
        <v>51853</v>
      </c>
      <c r="CS10575" s="262" t="s">
        <v>382</v>
      </c>
    </row>
    <row r="10576" spans="93:97" ht="39" customHeight="1">
      <c r="CO10576" s="333">
        <v>51854</v>
      </c>
      <c r="CP10576" s="262" t="s">
        <v>382</v>
      </c>
      <c r="CR10576" s="333">
        <v>51854</v>
      </c>
      <c r="CS10576" s="262" t="s">
        <v>383</v>
      </c>
    </row>
    <row r="10577" spans="93:97" ht="39" customHeight="1">
      <c r="CO10577" s="333">
        <v>51855</v>
      </c>
      <c r="CP10577" s="262" t="s">
        <v>383</v>
      </c>
      <c r="CR10577" s="333">
        <v>51855</v>
      </c>
      <c r="CS10577" s="262" t="s">
        <v>384</v>
      </c>
    </row>
    <row r="10578" spans="93:97" ht="39" customHeight="1">
      <c r="CO10578" s="333">
        <v>51856</v>
      </c>
      <c r="CP10578" s="262" t="s">
        <v>384</v>
      </c>
      <c r="CR10578" s="333">
        <v>51856</v>
      </c>
      <c r="CS10578" s="262" t="s">
        <v>385</v>
      </c>
    </row>
    <row r="10579" spans="93:97" ht="39" customHeight="1">
      <c r="CO10579" s="333">
        <v>51857</v>
      </c>
      <c r="CP10579" s="262" t="s">
        <v>385</v>
      </c>
      <c r="CR10579" s="333">
        <v>51857</v>
      </c>
      <c r="CS10579" s="262" t="s">
        <v>386</v>
      </c>
    </row>
    <row r="10580" spans="93:97" ht="39" customHeight="1">
      <c r="CO10580" s="333">
        <v>51858</v>
      </c>
      <c r="CP10580" s="262" t="s">
        <v>386</v>
      </c>
      <c r="CR10580" s="333">
        <v>51858</v>
      </c>
      <c r="CS10580" s="262" t="s">
        <v>387</v>
      </c>
    </row>
    <row r="10581" spans="93:97" ht="39" customHeight="1">
      <c r="CO10581" s="333">
        <v>51859</v>
      </c>
      <c r="CP10581" s="262" t="s">
        <v>387</v>
      </c>
      <c r="CR10581" s="333">
        <v>51859</v>
      </c>
      <c r="CS10581" s="262" t="s">
        <v>388</v>
      </c>
    </row>
    <row r="10582" spans="93:97" ht="39" customHeight="1">
      <c r="CO10582" s="333">
        <v>51860</v>
      </c>
      <c r="CP10582" s="262" t="s">
        <v>388</v>
      </c>
      <c r="CR10582" s="333">
        <v>51860</v>
      </c>
      <c r="CS10582" s="262" t="s">
        <v>389</v>
      </c>
    </row>
    <row r="10583" spans="93:97" ht="39" customHeight="1">
      <c r="CO10583" s="333">
        <v>51861</v>
      </c>
      <c r="CP10583" s="262" t="s">
        <v>389</v>
      </c>
      <c r="CR10583" s="333">
        <v>51861</v>
      </c>
      <c r="CS10583" s="262" t="s">
        <v>390</v>
      </c>
    </row>
    <row r="10584" spans="93:97" ht="39" customHeight="1">
      <c r="CO10584" s="333">
        <v>51862</v>
      </c>
      <c r="CP10584" s="262" t="s">
        <v>390</v>
      </c>
      <c r="CR10584" s="333">
        <v>51862</v>
      </c>
      <c r="CS10584" s="262" t="s">
        <v>391</v>
      </c>
    </row>
    <row r="10585" spans="93:97" ht="39" customHeight="1">
      <c r="CO10585" s="333">
        <v>51863</v>
      </c>
      <c r="CP10585" s="262" t="s">
        <v>391</v>
      </c>
      <c r="CR10585" s="333">
        <v>51863</v>
      </c>
      <c r="CS10585" s="262" t="s">
        <v>392</v>
      </c>
    </row>
    <row r="10586" spans="93:97" ht="39" customHeight="1">
      <c r="CO10586" s="333">
        <v>51864</v>
      </c>
      <c r="CP10586" s="262" t="s">
        <v>392</v>
      </c>
      <c r="CR10586" s="333">
        <v>51864</v>
      </c>
      <c r="CS10586" s="262" t="s">
        <v>393</v>
      </c>
    </row>
    <row r="10587" spans="93:97" ht="39" customHeight="1">
      <c r="CO10587" s="333">
        <v>51865</v>
      </c>
      <c r="CP10587" s="262" t="s">
        <v>393</v>
      </c>
      <c r="CR10587" s="333">
        <v>51865</v>
      </c>
      <c r="CS10587" s="262" t="s">
        <v>394</v>
      </c>
    </row>
    <row r="10588" spans="93:97" ht="39" customHeight="1">
      <c r="CO10588" s="333">
        <v>51866</v>
      </c>
      <c r="CP10588" s="262" t="s">
        <v>394</v>
      </c>
      <c r="CR10588" s="333">
        <v>51866</v>
      </c>
      <c r="CS10588" s="262" t="s">
        <v>395</v>
      </c>
    </row>
    <row r="10589" spans="93:97" ht="39" customHeight="1">
      <c r="CO10589" s="333">
        <v>51867</v>
      </c>
      <c r="CP10589" s="262" t="s">
        <v>395</v>
      </c>
      <c r="CR10589" s="333">
        <v>51867</v>
      </c>
      <c r="CS10589" s="262" t="s">
        <v>31</v>
      </c>
    </row>
    <row r="10590" spans="93:97" ht="39" customHeight="1">
      <c r="CO10590" s="333">
        <v>51868</v>
      </c>
      <c r="CP10590" s="262" t="s">
        <v>31</v>
      </c>
      <c r="CR10590" s="333">
        <v>51868</v>
      </c>
      <c r="CS10590" s="262" t="s">
        <v>32</v>
      </c>
    </row>
    <row r="10591" spans="93:97" ht="39" customHeight="1">
      <c r="CO10591" s="333">
        <v>51869</v>
      </c>
      <c r="CP10591" s="262" t="s">
        <v>32</v>
      </c>
      <c r="CR10591" s="333">
        <v>51869</v>
      </c>
      <c r="CS10591" s="262" t="s">
        <v>33</v>
      </c>
    </row>
    <row r="10592" spans="93:97" ht="39" customHeight="1">
      <c r="CO10592" s="333">
        <v>51870</v>
      </c>
      <c r="CP10592" s="262" t="s">
        <v>33</v>
      </c>
      <c r="CR10592" s="333">
        <v>51870</v>
      </c>
      <c r="CS10592" s="262" t="s">
        <v>34</v>
      </c>
    </row>
    <row r="10593" spans="93:97" ht="39" customHeight="1">
      <c r="CO10593" s="333">
        <v>51871</v>
      </c>
      <c r="CP10593" s="262" t="s">
        <v>34</v>
      </c>
      <c r="CR10593" s="333">
        <v>51871</v>
      </c>
      <c r="CS10593" s="262" t="s">
        <v>35</v>
      </c>
    </row>
    <row r="10594" spans="93:97" ht="39" customHeight="1">
      <c r="CO10594" s="333">
        <v>51872</v>
      </c>
      <c r="CP10594" s="262" t="s">
        <v>35</v>
      </c>
      <c r="CR10594" s="333">
        <v>51872</v>
      </c>
      <c r="CS10594" s="262" t="s">
        <v>36</v>
      </c>
    </row>
    <row r="10595" spans="93:97" ht="39" customHeight="1">
      <c r="CO10595" s="333">
        <v>51873</v>
      </c>
      <c r="CP10595" s="262" t="s">
        <v>36</v>
      </c>
      <c r="CR10595" s="333">
        <v>51873</v>
      </c>
      <c r="CS10595" s="262" t="s">
        <v>37</v>
      </c>
    </row>
    <row r="10596" spans="93:97" ht="39" customHeight="1">
      <c r="CO10596" s="333">
        <v>51874</v>
      </c>
      <c r="CP10596" s="262" t="s">
        <v>37</v>
      </c>
      <c r="CR10596" s="333">
        <v>51874</v>
      </c>
      <c r="CS10596" s="262" t="s">
        <v>38</v>
      </c>
    </row>
    <row r="10597" spans="93:97" ht="39" customHeight="1">
      <c r="CO10597" s="333">
        <v>51875</v>
      </c>
      <c r="CP10597" s="262" t="s">
        <v>38</v>
      </c>
      <c r="CR10597" s="333">
        <v>51875</v>
      </c>
      <c r="CS10597" s="262" t="s">
        <v>39</v>
      </c>
    </row>
    <row r="10598" spans="93:97" ht="39" customHeight="1">
      <c r="CO10598" s="333">
        <v>51876</v>
      </c>
      <c r="CP10598" s="262" t="s">
        <v>39</v>
      </c>
      <c r="CR10598" s="333">
        <v>51876</v>
      </c>
      <c r="CS10598" s="262" t="s">
        <v>40</v>
      </c>
    </row>
    <row r="10599" spans="93:97" ht="39" customHeight="1">
      <c r="CO10599" s="333">
        <v>51877</v>
      </c>
      <c r="CP10599" s="262" t="s">
        <v>40</v>
      </c>
      <c r="CR10599" s="333">
        <v>51877</v>
      </c>
      <c r="CS10599" s="262" t="s">
        <v>41</v>
      </c>
    </row>
    <row r="10600" spans="93:97" ht="39" customHeight="1">
      <c r="CO10600" s="333">
        <v>51878</v>
      </c>
      <c r="CP10600" s="262" t="s">
        <v>41</v>
      </c>
      <c r="CR10600" s="333">
        <v>51878</v>
      </c>
      <c r="CS10600" s="262" t="s">
        <v>42</v>
      </c>
    </row>
    <row r="10601" spans="93:97" ht="39" customHeight="1">
      <c r="CO10601" s="333">
        <v>51879</v>
      </c>
      <c r="CP10601" s="262" t="s">
        <v>42</v>
      </c>
      <c r="CR10601" s="333">
        <v>51879</v>
      </c>
      <c r="CS10601" s="262" t="s">
        <v>43</v>
      </c>
    </row>
    <row r="10602" spans="93:97" ht="39" customHeight="1">
      <c r="CO10602" s="333">
        <v>51880</v>
      </c>
      <c r="CP10602" s="262" t="s">
        <v>43</v>
      </c>
      <c r="CR10602" s="333">
        <v>51880</v>
      </c>
      <c r="CS10602" s="262" t="s">
        <v>44</v>
      </c>
    </row>
    <row r="10603" spans="93:97" ht="39" customHeight="1">
      <c r="CO10603" s="333">
        <v>51881</v>
      </c>
      <c r="CP10603" s="262" t="s">
        <v>44</v>
      </c>
      <c r="CR10603" s="333">
        <v>51881</v>
      </c>
      <c r="CS10603" s="262" t="s">
        <v>45</v>
      </c>
    </row>
    <row r="10604" spans="93:97" ht="39" customHeight="1">
      <c r="CO10604" s="333">
        <v>51882</v>
      </c>
      <c r="CP10604" s="262" t="s">
        <v>45</v>
      </c>
      <c r="CR10604" s="333">
        <v>51882</v>
      </c>
      <c r="CS10604" s="262" t="s">
        <v>46</v>
      </c>
    </row>
    <row r="10605" spans="93:97" ht="39" customHeight="1">
      <c r="CO10605" s="333">
        <v>51883</v>
      </c>
      <c r="CP10605" s="262" t="s">
        <v>46</v>
      </c>
      <c r="CR10605" s="333">
        <v>51883</v>
      </c>
      <c r="CS10605" s="262" t="s">
        <v>47</v>
      </c>
    </row>
    <row r="10606" spans="93:97" ht="39" customHeight="1">
      <c r="CO10606" s="333">
        <v>51884</v>
      </c>
      <c r="CP10606" s="262" t="s">
        <v>47</v>
      </c>
      <c r="CR10606" s="333">
        <v>51884</v>
      </c>
      <c r="CS10606" s="262" t="s">
        <v>48</v>
      </c>
    </row>
    <row r="10607" spans="93:97" ht="39" customHeight="1">
      <c r="CO10607" s="333">
        <v>51885</v>
      </c>
      <c r="CP10607" s="262" t="s">
        <v>48</v>
      </c>
      <c r="CR10607" s="333">
        <v>51885</v>
      </c>
      <c r="CS10607" s="262" t="s">
        <v>49</v>
      </c>
    </row>
    <row r="10608" spans="93:97" ht="39" customHeight="1">
      <c r="CO10608" s="333">
        <v>51886</v>
      </c>
      <c r="CP10608" s="262" t="s">
        <v>49</v>
      </c>
      <c r="CR10608" s="333">
        <v>51886</v>
      </c>
      <c r="CS10608" s="262" t="s">
        <v>50</v>
      </c>
    </row>
    <row r="10609" spans="93:97" ht="39" customHeight="1">
      <c r="CO10609" s="333">
        <v>51887</v>
      </c>
      <c r="CP10609" s="262" t="s">
        <v>50</v>
      </c>
      <c r="CR10609" s="333">
        <v>51887</v>
      </c>
      <c r="CS10609" s="262" t="s">
        <v>51</v>
      </c>
    </row>
    <row r="10610" spans="93:97" ht="39" customHeight="1">
      <c r="CO10610" s="333">
        <v>51888</v>
      </c>
      <c r="CP10610" s="262" t="s">
        <v>51</v>
      </c>
      <c r="CR10610" s="333">
        <v>51888</v>
      </c>
      <c r="CS10610" s="262" t="s">
        <v>52</v>
      </c>
    </row>
    <row r="10611" spans="93:97" ht="39" customHeight="1">
      <c r="CO10611" s="333">
        <v>51889</v>
      </c>
      <c r="CP10611" s="262" t="s">
        <v>52</v>
      </c>
      <c r="CR10611" s="333">
        <v>51889</v>
      </c>
      <c r="CS10611" s="262" t="s">
        <v>53</v>
      </c>
    </row>
    <row r="10612" spans="93:97" ht="39" customHeight="1">
      <c r="CO10612" s="333">
        <v>51890</v>
      </c>
      <c r="CP10612" s="262" t="s">
        <v>53</v>
      </c>
      <c r="CR10612" s="333">
        <v>51890</v>
      </c>
      <c r="CS10612" s="262" t="s">
        <v>54</v>
      </c>
    </row>
    <row r="10613" spans="93:97" ht="39" customHeight="1">
      <c r="CO10613" s="333">
        <v>51891</v>
      </c>
      <c r="CP10613" s="262" t="s">
        <v>54</v>
      </c>
      <c r="CR10613" s="333">
        <v>51891</v>
      </c>
      <c r="CS10613" s="262" t="s">
        <v>55</v>
      </c>
    </row>
    <row r="10614" spans="93:97" ht="39" customHeight="1">
      <c r="CO10614" s="333">
        <v>51892</v>
      </c>
      <c r="CP10614" s="262" t="s">
        <v>55</v>
      </c>
      <c r="CR10614" s="333">
        <v>51892</v>
      </c>
      <c r="CS10614" s="262" t="s">
        <v>56</v>
      </c>
    </row>
    <row r="10615" spans="93:97" ht="39" customHeight="1">
      <c r="CO10615" s="333">
        <v>51893</v>
      </c>
      <c r="CP10615" s="262" t="s">
        <v>56</v>
      </c>
      <c r="CR10615" s="333">
        <v>51893</v>
      </c>
      <c r="CS10615" s="262" t="s">
        <v>57</v>
      </c>
    </row>
    <row r="10616" spans="93:97" ht="39" customHeight="1">
      <c r="CO10616" s="333">
        <v>51894</v>
      </c>
      <c r="CP10616" s="262" t="s">
        <v>57</v>
      </c>
      <c r="CR10616" s="333">
        <v>51894</v>
      </c>
      <c r="CS10616" s="262" t="s">
        <v>58</v>
      </c>
    </row>
    <row r="10617" spans="93:97" ht="39" customHeight="1">
      <c r="CO10617" s="333">
        <v>51895</v>
      </c>
      <c r="CP10617" s="262" t="s">
        <v>58</v>
      </c>
      <c r="CR10617" s="333">
        <v>51895</v>
      </c>
      <c r="CS10617" s="262" t="s">
        <v>59</v>
      </c>
    </row>
    <row r="10618" spans="93:97" ht="39" customHeight="1">
      <c r="CO10618" s="333">
        <v>51896</v>
      </c>
      <c r="CP10618" s="262" t="s">
        <v>59</v>
      </c>
      <c r="CR10618" s="333">
        <v>51896</v>
      </c>
      <c r="CS10618" s="262" t="s">
        <v>60</v>
      </c>
    </row>
    <row r="10619" spans="93:97" ht="39" customHeight="1">
      <c r="CO10619" s="333">
        <v>51897</v>
      </c>
      <c r="CP10619" s="262" t="s">
        <v>60</v>
      </c>
      <c r="CR10619" s="333">
        <v>51897</v>
      </c>
      <c r="CS10619" s="262" t="s">
        <v>61</v>
      </c>
    </row>
    <row r="10620" spans="93:97" ht="39" customHeight="1">
      <c r="CO10620" s="333">
        <v>51898</v>
      </c>
      <c r="CP10620" s="262" t="s">
        <v>61</v>
      </c>
      <c r="CR10620" s="333">
        <v>51898</v>
      </c>
      <c r="CS10620" s="262" t="s">
        <v>62</v>
      </c>
    </row>
    <row r="10621" spans="93:97" ht="39" customHeight="1">
      <c r="CO10621" s="333">
        <v>51899</v>
      </c>
      <c r="CP10621" s="262" t="s">
        <v>62</v>
      </c>
      <c r="CR10621" s="333">
        <v>51899</v>
      </c>
      <c r="CS10621" s="262" t="s">
        <v>63</v>
      </c>
    </row>
    <row r="10622" spans="93:97" ht="39" customHeight="1">
      <c r="CO10622" s="333">
        <v>51900</v>
      </c>
      <c r="CP10622" s="262" t="s">
        <v>63</v>
      </c>
      <c r="CR10622" s="333">
        <v>51900</v>
      </c>
      <c r="CS10622" s="262" t="s">
        <v>64</v>
      </c>
    </row>
    <row r="10623" spans="93:97" ht="39" customHeight="1">
      <c r="CO10623" s="333">
        <v>51901</v>
      </c>
      <c r="CP10623" s="262" t="s">
        <v>64</v>
      </c>
      <c r="CR10623" s="333">
        <v>51901</v>
      </c>
      <c r="CS10623" s="262" t="s">
        <v>65</v>
      </c>
    </row>
    <row r="10624" spans="93:97" ht="39" customHeight="1">
      <c r="CO10624" s="333">
        <v>51902</v>
      </c>
      <c r="CP10624" s="262" t="s">
        <v>65</v>
      </c>
      <c r="CR10624" s="333">
        <v>51902</v>
      </c>
      <c r="CS10624" s="262" t="s">
        <v>66</v>
      </c>
    </row>
    <row r="10625" spans="93:97" ht="39" customHeight="1">
      <c r="CO10625" s="333">
        <v>51903</v>
      </c>
      <c r="CP10625" s="262" t="s">
        <v>66</v>
      </c>
      <c r="CR10625" s="333">
        <v>51903</v>
      </c>
      <c r="CS10625" s="262" t="s">
        <v>67</v>
      </c>
    </row>
    <row r="10626" spans="93:97" ht="39" customHeight="1">
      <c r="CO10626" s="333">
        <v>51904</v>
      </c>
      <c r="CP10626" s="262" t="s">
        <v>67</v>
      </c>
      <c r="CR10626" s="333">
        <v>51904</v>
      </c>
      <c r="CS10626" s="262" t="s">
        <v>68</v>
      </c>
    </row>
    <row r="10627" spans="93:97" ht="39" customHeight="1">
      <c r="CO10627" s="333">
        <v>51905</v>
      </c>
      <c r="CP10627" s="262" t="s">
        <v>68</v>
      </c>
      <c r="CR10627" s="333">
        <v>51905</v>
      </c>
      <c r="CS10627" s="262" t="s">
        <v>69</v>
      </c>
    </row>
    <row r="10628" spans="93:97" ht="39" customHeight="1">
      <c r="CO10628" s="333">
        <v>51906</v>
      </c>
      <c r="CP10628" s="262" t="s">
        <v>69</v>
      </c>
      <c r="CR10628" s="333">
        <v>51906</v>
      </c>
      <c r="CS10628" s="262" t="s">
        <v>70</v>
      </c>
    </row>
    <row r="10629" spans="93:97" ht="39" customHeight="1">
      <c r="CO10629" s="333">
        <v>51907</v>
      </c>
      <c r="CP10629" s="262" t="s">
        <v>70</v>
      </c>
      <c r="CR10629" s="333">
        <v>51907</v>
      </c>
      <c r="CS10629" s="262" t="s">
        <v>71</v>
      </c>
    </row>
    <row r="10630" spans="93:97" ht="39" customHeight="1">
      <c r="CO10630" s="333">
        <v>51908</v>
      </c>
      <c r="CP10630" s="262" t="s">
        <v>71</v>
      </c>
      <c r="CR10630" s="333">
        <v>51908</v>
      </c>
      <c r="CS10630" s="262" t="s">
        <v>72</v>
      </c>
    </row>
    <row r="10631" spans="93:97" ht="39" customHeight="1">
      <c r="CO10631" s="333">
        <v>51909</v>
      </c>
      <c r="CP10631" s="262" t="s">
        <v>72</v>
      </c>
      <c r="CR10631" s="333">
        <v>51909</v>
      </c>
      <c r="CS10631" s="262" t="s">
        <v>73</v>
      </c>
    </row>
    <row r="10632" spans="93:97" ht="39" customHeight="1">
      <c r="CO10632" s="333">
        <v>51910</v>
      </c>
      <c r="CP10632" s="262" t="s">
        <v>73</v>
      </c>
      <c r="CR10632" s="333">
        <v>51910</v>
      </c>
      <c r="CS10632" s="262" t="s">
        <v>74</v>
      </c>
    </row>
    <row r="10633" spans="93:97" ht="39" customHeight="1">
      <c r="CO10633" s="333">
        <v>51911</v>
      </c>
      <c r="CP10633" s="262" t="s">
        <v>74</v>
      </c>
      <c r="CR10633" s="333">
        <v>51911</v>
      </c>
      <c r="CS10633" s="262" t="s">
        <v>75</v>
      </c>
    </row>
    <row r="10634" spans="93:97" ht="39" customHeight="1">
      <c r="CO10634" s="333">
        <v>51912</v>
      </c>
      <c r="CP10634" s="262" t="s">
        <v>75</v>
      </c>
      <c r="CR10634" s="333">
        <v>51912</v>
      </c>
      <c r="CS10634" s="262" t="s">
        <v>76</v>
      </c>
    </row>
    <row r="10635" spans="93:97" ht="39" customHeight="1">
      <c r="CO10635" s="333">
        <v>51913</v>
      </c>
      <c r="CP10635" s="262" t="s">
        <v>76</v>
      </c>
      <c r="CR10635" s="333">
        <v>51913</v>
      </c>
      <c r="CS10635" s="262" t="s">
        <v>77</v>
      </c>
    </row>
    <row r="10636" spans="93:97" ht="39" customHeight="1">
      <c r="CO10636" s="333">
        <v>51914</v>
      </c>
      <c r="CP10636" s="262" t="s">
        <v>77</v>
      </c>
      <c r="CR10636" s="333">
        <v>51914</v>
      </c>
      <c r="CS10636" s="262" t="s">
        <v>78</v>
      </c>
    </row>
    <row r="10637" spans="93:97" ht="39" customHeight="1">
      <c r="CO10637" s="333">
        <v>51915</v>
      </c>
      <c r="CP10637" s="262" t="s">
        <v>78</v>
      </c>
      <c r="CR10637" s="333">
        <v>51915</v>
      </c>
      <c r="CS10637" s="262" t="s">
        <v>79</v>
      </c>
    </row>
    <row r="10638" spans="93:97" ht="39" customHeight="1">
      <c r="CO10638" s="333">
        <v>51916</v>
      </c>
      <c r="CP10638" s="262" t="s">
        <v>79</v>
      </c>
      <c r="CR10638" s="333">
        <v>51916</v>
      </c>
      <c r="CS10638" s="262" t="s">
        <v>80</v>
      </c>
    </row>
    <row r="10639" spans="93:97" ht="39" customHeight="1">
      <c r="CO10639" s="333">
        <v>51917</v>
      </c>
      <c r="CP10639" s="262" t="s">
        <v>80</v>
      </c>
      <c r="CR10639" s="333">
        <v>51917</v>
      </c>
      <c r="CS10639" s="262" t="s">
        <v>81</v>
      </c>
    </row>
    <row r="10640" spans="93:97" ht="39" customHeight="1">
      <c r="CO10640" s="333">
        <v>51918</v>
      </c>
      <c r="CP10640" s="262" t="s">
        <v>81</v>
      </c>
      <c r="CR10640" s="333">
        <v>51918</v>
      </c>
      <c r="CS10640" s="262" t="s">
        <v>82</v>
      </c>
    </row>
    <row r="10641" spans="93:97" ht="39" customHeight="1">
      <c r="CO10641" s="333">
        <v>51919</v>
      </c>
      <c r="CP10641" s="262" t="s">
        <v>82</v>
      </c>
      <c r="CR10641" s="333">
        <v>51919</v>
      </c>
      <c r="CS10641" s="262" t="s">
        <v>83</v>
      </c>
    </row>
    <row r="10642" spans="93:97" ht="39" customHeight="1">
      <c r="CO10642" s="333">
        <v>51920</v>
      </c>
      <c r="CP10642" s="262" t="s">
        <v>83</v>
      </c>
      <c r="CR10642" s="333">
        <v>51920</v>
      </c>
      <c r="CS10642" s="262" t="s">
        <v>84</v>
      </c>
    </row>
    <row r="10643" spans="93:97" ht="39" customHeight="1">
      <c r="CO10643" s="333">
        <v>51921</v>
      </c>
      <c r="CP10643" s="262" t="s">
        <v>84</v>
      </c>
      <c r="CR10643" s="333">
        <v>51921</v>
      </c>
      <c r="CS10643" s="262" t="s">
        <v>85</v>
      </c>
    </row>
    <row r="10644" spans="93:97" ht="39" customHeight="1">
      <c r="CO10644" s="333">
        <v>51922</v>
      </c>
      <c r="CP10644" s="262" t="s">
        <v>85</v>
      </c>
      <c r="CR10644" s="333">
        <v>51922</v>
      </c>
      <c r="CS10644" s="262" t="s">
        <v>86</v>
      </c>
    </row>
    <row r="10645" spans="93:97" ht="39" customHeight="1">
      <c r="CO10645" s="333">
        <v>51923</v>
      </c>
      <c r="CP10645" s="262" t="s">
        <v>86</v>
      </c>
      <c r="CR10645" s="333">
        <v>51923</v>
      </c>
      <c r="CS10645" s="262" t="s">
        <v>87</v>
      </c>
    </row>
    <row r="10646" spans="93:97" ht="39" customHeight="1">
      <c r="CO10646" s="333">
        <v>51924</v>
      </c>
      <c r="CP10646" s="262" t="s">
        <v>87</v>
      </c>
      <c r="CR10646" s="333">
        <v>51924</v>
      </c>
      <c r="CS10646" s="262" t="s">
        <v>88</v>
      </c>
    </row>
    <row r="10647" spans="93:97" ht="39" customHeight="1">
      <c r="CO10647" s="333">
        <v>51925</v>
      </c>
      <c r="CP10647" s="262" t="s">
        <v>88</v>
      </c>
      <c r="CR10647" s="333">
        <v>51925</v>
      </c>
      <c r="CS10647" s="262" t="s">
        <v>89</v>
      </c>
    </row>
    <row r="10648" spans="93:97" ht="39" customHeight="1">
      <c r="CO10648" s="333">
        <v>51926</v>
      </c>
      <c r="CP10648" s="262" t="s">
        <v>89</v>
      </c>
      <c r="CR10648" s="333">
        <v>51926</v>
      </c>
      <c r="CS10648" s="262" t="s">
        <v>90</v>
      </c>
    </row>
    <row r="10649" spans="93:97" ht="39" customHeight="1">
      <c r="CO10649" s="333">
        <v>51927</v>
      </c>
      <c r="CP10649" s="262" t="s">
        <v>90</v>
      </c>
      <c r="CR10649" s="333">
        <v>51927</v>
      </c>
      <c r="CS10649" s="262" t="s">
        <v>91</v>
      </c>
    </row>
    <row r="10650" spans="93:97" ht="39" customHeight="1">
      <c r="CO10650" s="333">
        <v>51928</v>
      </c>
      <c r="CP10650" s="262" t="s">
        <v>91</v>
      </c>
      <c r="CR10650" s="333">
        <v>51928</v>
      </c>
      <c r="CS10650" s="262" t="s">
        <v>92</v>
      </c>
    </row>
    <row r="10651" spans="93:97" ht="39" customHeight="1">
      <c r="CO10651" s="333">
        <v>51929</v>
      </c>
      <c r="CP10651" s="262" t="s">
        <v>92</v>
      </c>
      <c r="CR10651" s="333">
        <v>51929</v>
      </c>
      <c r="CS10651" s="262" t="s">
        <v>93</v>
      </c>
    </row>
    <row r="10652" spans="93:97" ht="39" customHeight="1">
      <c r="CO10652" s="333">
        <v>51930</v>
      </c>
      <c r="CP10652" s="262" t="s">
        <v>93</v>
      </c>
      <c r="CR10652" s="333">
        <v>51930</v>
      </c>
      <c r="CS10652" s="262" t="s">
        <v>94</v>
      </c>
    </row>
    <row r="10653" spans="93:97" ht="39" customHeight="1">
      <c r="CO10653" s="333">
        <v>51931</v>
      </c>
      <c r="CP10653" s="262" t="s">
        <v>94</v>
      </c>
      <c r="CR10653" s="333">
        <v>51931</v>
      </c>
      <c r="CS10653" s="262" t="s">
        <v>95</v>
      </c>
    </row>
    <row r="10654" spans="93:97" ht="39" customHeight="1">
      <c r="CO10654" s="333">
        <v>51932</v>
      </c>
      <c r="CP10654" s="262" t="s">
        <v>95</v>
      </c>
      <c r="CR10654" s="333">
        <v>51932</v>
      </c>
      <c r="CS10654" s="262" t="s">
        <v>96</v>
      </c>
    </row>
    <row r="10655" spans="93:97" ht="39" customHeight="1">
      <c r="CO10655" s="333">
        <v>51933</v>
      </c>
      <c r="CP10655" s="262" t="s">
        <v>96</v>
      </c>
      <c r="CR10655" s="333">
        <v>51933</v>
      </c>
      <c r="CS10655" s="262" t="s">
        <v>97</v>
      </c>
    </row>
    <row r="10656" spans="93:97" ht="39" customHeight="1">
      <c r="CO10656" s="333">
        <v>51934</v>
      </c>
      <c r="CP10656" s="262" t="s">
        <v>97</v>
      </c>
      <c r="CR10656" s="333">
        <v>51934</v>
      </c>
      <c r="CS10656" s="262" t="s">
        <v>98</v>
      </c>
    </row>
    <row r="10657" spans="93:97" ht="39" customHeight="1">
      <c r="CO10657" s="333">
        <v>51935</v>
      </c>
      <c r="CP10657" s="262" t="s">
        <v>98</v>
      </c>
      <c r="CR10657" s="333">
        <v>51935</v>
      </c>
      <c r="CS10657" s="262" t="s">
        <v>99</v>
      </c>
    </row>
    <row r="10658" spans="93:97" ht="39" customHeight="1">
      <c r="CO10658" s="333">
        <v>51936</v>
      </c>
      <c r="CP10658" s="262" t="s">
        <v>99</v>
      </c>
      <c r="CR10658" s="333">
        <v>51936</v>
      </c>
      <c r="CS10658" s="262" t="s">
        <v>100</v>
      </c>
    </row>
    <row r="10659" spans="93:97" ht="39" customHeight="1">
      <c r="CO10659" s="333">
        <v>51937</v>
      </c>
      <c r="CP10659" s="262" t="s">
        <v>100</v>
      </c>
      <c r="CR10659" s="333">
        <v>51937</v>
      </c>
      <c r="CS10659" s="262" t="s">
        <v>101</v>
      </c>
    </row>
    <row r="10660" spans="93:97" ht="39" customHeight="1">
      <c r="CO10660" s="333">
        <v>51938</v>
      </c>
      <c r="CP10660" s="262" t="s">
        <v>101</v>
      </c>
      <c r="CR10660" s="333">
        <v>51938</v>
      </c>
      <c r="CS10660" s="262" t="s">
        <v>102</v>
      </c>
    </row>
    <row r="10661" spans="93:97" ht="39" customHeight="1">
      <c r="CO10661" s="333">
        <v>51939</v>
      </c>
      <c r="CP10661" s="262" t="s">
        <v>102</v>
      </c>
      <c r="CR10661" s="333">
        <v>51939</v>
      </c>
      <c r="CS10661" s="262" t="s">
        <v>103</v>
      </c>
    </row>
    <row r="10662" spans="93:97" ht="39" customHeight="1">
      <c r="CO10662" s="333">
        <v>51940</v>
      </c>
      <c r="CP10662" s="262" t="s">
        <v>103</v>
      </c>
      <c r="CR10662" s="333">
        <v>51940</v>
      </c>
      <c r="CS10662" s="262" t="s">
        <v>104</v>
      </c>
    </row>
    <row r="10663" spans="93:97" ht="39" customHeight="1">
      <c r="CO10663" s="333">
        <v>51941</v>
      </c>
      <c r="CP10663" s="262" t="s">
        <v>104</v>
      </c>
      <c r="CR10663" s="333">
        <v>51941</v>
      </c>
      <c r="CS10663" s="262" t="s">
        <v>105</v>
      </c>
    </row>
    <row r="10664" spans="93:97" ht="39" customHeight="1">
      <c r="CO10664" s="333">
        <v>51942</v>
      </c>
      <c r="CP10664" s="262" t="s">
        <v>105</v>
      </c>
      <c r="CR10664" s="333">
        <v>51942</v>
      </c>
      <c r="CS10664" s="262" t="s">
        <v>106</v>
      </c>
    </row>
    <row r="10665" spans="93:97" ht="39" customHeight="1">
      <c r="CO10665" s="333">
        <v>51943</v>
      </c>
      <c r="CP10665" s="262" t="s">
        <v>106</v>
      </c>
      <c r="CR10665" s="333">
        <v>51943</v>
      </c>
      <c r="CS10665" s="262" t="s">
        <v>107</v>
      </c>
    </row>
    <row r="10666" spans="93:97" ht="39" customHeight="1">
      <c r="CO10666" s="333">
        <v>51944</v>
      </c>
      <c r="CP10666" s="262" t="s">
        <v>107</v>
      </c>
      <c r="CR10666" s="333">
        <v>51944</v>
      </c>
      <c r="CS10666" s="262" t="s">
        <v>108</v>
      </c>
    </row>
    <row r="10667" spans="93:97" ht="39" customHeight="1">
      <c r="CO10667" s="333">
        <v>51945</v>
      </c>
      <c r="CP10667" s="262" t="s">
        <v>108</v>
      </c>
      <c r="CR10667" s="333">
        <v>51945</v>
      </c>
      <c r="CS10667" s="262" t="s">
        <v>109</v>
      </c>
    </row>
    <row r="10668" spans="93:97" ht="39" customHeight="1">
      <c r="CO10668" s="333">
        <v>51946</v>
      </c>
      <c r="CP10668" s="262" t="s">
        <v>109</v>
      </c>
      <c r="CR10668" s="333">
        <v>51946</v>
      </c>
      <c r="CS10668" s="262" t="s">
        <v>110</v>
      </c>
    </row>
    <row r="10669" spans="93:97" ht="39" customHeight="1">
      <c r="CO10669" s="333">
        <v>51947</v>
      </c>
      <c r="CP10669" s="262" t="s">
        <v>110</v>
      </c>
      <c r="CR10669" s="333">
        <v>51947</v>
      </c>
      <c r="CS10669" s="262" t="s">
        <v>111</v>
      </c>
    </row>
    <row r="10670" spans="93:97" ht="39" customHeight="1">
      <c r="CO10670" s="333">
        <v>51948</v>
      </c>
      <c r="CP10670" s="262" t="s">
        <v>111</v>
      </c>
      <c r="CR10670" s="333">
        <v>51948</v>
      </c>
      <c r="CS10670" s="262" t="s">
        <v>112</v>
      </c>
    </row>
    <row r="10671" spans="93:97" ht="39" customHeight="1">
      <c r="CO10671" s="333">
        <v>51949</v>
      </c>
      <c r="CP10671" s="262" t="s">
        <v>112</v>
      </c>
      <c r="CR10671" s="333">
        <v>51949</v>
      </c>
      <c r="CS10671" s="262" t="s">
        <v>113</v>
      </c>
    </row>
    <row r="10672" spans="93:97" ht="39" customHeight="1">
      <c r="CO10672" s="333">
        <v>51950</v>
      </c>
      <c r="CP10672" s="262" t="s">
        <v>113</v>
      </c>
      <c r="CR10672" s="333">
        <v>51950</v>
      </c>
      <c r="CS10672" s="262" t="s">
        <v>114</v>
      </c>
    </row>
    <row r="10673" spans="93:97" ht="39" customHeight="1">
      <c r="CO10673" s="333">
        <v>51951</v>
      </c>
      <c r="CP10673" s="262" t="s">
        <v>114</v>
      </c>
      <c r="CR10673" s="333">
        <v>51951</v>
      </c>
      <c r="CS10673" s="262" t="s">
        <v>115</v>
      </c>
    </row>
    <row r="10674" spans="93:97" ht="39" customHeight="1">
      <c r="CO10674" s="333">
        <v>51952</v>
      </c>
      <c r="CP10674" s="262" t="s">
        <v>115</v>
      </c>
      <c r="CR10674" s="333">
        <v>51952</v>
      </c>
      <c r="CS10674" s="262" t="s">
        <v>116</v>
      </c>
    </row>
    <row r="10675" spans="93:97" ht="39" customHeight="1">
      <c r="CO10675" s="333">
        <v>51953</v>
      </c>
      <c r="CP10675" s="262" t="s">
        <v>116</v>
      </c>
      <c r="CR10675" s="333">
        <v>51953</v>
      </c>
      <c r="CS10675" s="262" t="s">
        <v>117</v>
      </c>
    </row>
    <row r="10676" spans="93:97" ht="39" customHeight="1">
      <c r="CO10676" s="333">
        <v>51954</v>
      </c>
      <c r="CP10676" s="262" t="s">
        <v>117</v>
      </c>
      <c r="CR10676" s="333">
        <v>51954</v>
      </c>
      <c r="CS10676" s="262" t="s">
        <v>118</v>
      </c>
    </row>
    <row r="10677" spans="93:97" ht="39" customHeight="1">
      <c r="CO10677" s="333">
        <v>51955</v>
      </c>
      <c r="CP10677" s="262" t="s">
        <v>118</v>
      </c>
      <c r="CR10677" s="333">
        <v>51955</v>
      </c>
      <c r="CS10677" s="262" t="s">
        <v>119</v>
      </c>
    </row>
    <row r="10678" spans="93:97" ht="39" customHeight="1">
      <c r="CO10678" s="333">
        <v>51956</v>
      </c>
      <c r="CP10678" s="262" t="s">
        <v>119</v>
      </c>
      <c r="CR10678" s="333">
        <v>51956</v>
      </c>
      <c r="CS10678" s="262" t="s">
        <v>120</v>
      </c>
    </row>
    <row r="10679" spans="93:97" ht="39" customHeight="1">
      <c r="CO10679" s="333">
        <v>51957</v>
      </c>
      <c r="CP10679" s="262" t="s">
        <v>120</v>
      </c>
      <c r="CR10679" s="333">
        <v>51957</v>
      </c>
      <c r="CS10679" s="262" t="s">
        <v>121</v>
      </c>
    </row>
    <row r="10680" spans="93:97" ht="39" customHeight="1">
      <c r="CO10680" s="333">
        <v>51958</v>
      </c>
      <c r="CP10680" s="262" t="s">
        <v>121</v>
      </c>
      <c r="CR10680" s="333">
        <v>51958</v>
      </c>
      <c r="CS10680" s="262" t="s">
        <v>122</v>
      </c>
    </row>
    <row r="10681" spans="93:97" ht="39" customHeight="1">
      <c r="CO10681" s="333">
        <v>51959</v>
      </c>
      <c r="CP10681" s="262" t="s">
        <v>122</v>
      </c>
      <c r="CR10681" s="333">
        <v>51959</v>
      </c>
      <c r="CS10681" s="262" t="s">
        <v>123</v>
      </c>
    </row>
    <row r="10682" spans="93:97" ht="39" customHeight="1">
      <c r="CO10682" s="333">
        <v>51960</v>
      </c>
      <c r="CP10682" s="262" t="s">
        <v>123</v>
      </c>
      <c r="CR10682" s="333">
        <v>51960</v>
      </c>
      <c r="CS10682" s="262" t="s">
        <v>124</v>
      </c>
    </row>
    <row r="10683" spans="93:97" ht="39" customHeight="1">
      <c r="CO10683" s="333">
        <v>51961</v>
      </c>
      <c r="CP10683" s="262" t="s">
        <v>124</v>
      </c>
      <c r="CR10683" s="333">
        <v>51961</v>
      </c>
      <c r="CS10683" s="262" t="s">
        <v>125</v>
      </c>
    </row>
    <row r="10684" spans="93:97" ht="39" customHeight="1">
      <c r="CO10684" s="333">
        <v>51962</v>
      </c>
      <c r="CP10684" s="262" t="s">
        <v>125</v>
      </c>
      <c r="CR10684" s="333">
        <v>51962</v>
      </c>
      <c r="CS10684" s="262" t="s">
        <v>126</v>
      </c>
    </row>
    <row r="10685" spans="93:97" ht="39" customHeight="1">
      <c r="CO10685" s="333">
        <v>51963</v>
      </c>
      <c r="CP10685" s="262" t="s">
        <v>126</v>
      </c>
      <c r="CR10685" s="333">
        <v>51963</v>
      </c>
      <c r="CS10685" s="262" t="s">
        <v>127</v>
      </c>
    </row>
    <row r="10686" spans="93:97" ht="39" customHeight="1">
      <c r="CO10686" s="333">
        <v>51964</v>
      </c>
      <c r="CP10686" s="262" t="s">
        <v>127</v>
      </c>
      <c r="CR10686" s="333">
        <v>51964</v>
      </c>
      <c r="CS10686" s="262" t="s">
        <v>128</v>
      </c>
    </row>
    <row r="10687" spans="93:97" ht="39" customHeight="1">
      <c r="CO10687" s="333">
        <v>51965</v>
      </c>
      <c r="CP10687" s="262" t="s">
        <v>128</v>
      </c>
      <c r="CR10687" s="333">
        <v>51965</v>
      </c>
      <c r="CS10687" s="262" t="s">
        <v>129</v>
      </c>
    </row>
    <row r="10688" spans="93:97" ht="39" customHeight="1">
      <c r="CO10688" s="333">
        <v>51966</v>
      </c>
      <c r="CP10688" s="262" t="s">
        <v>129</v>
      </c>
      <c r="CR10688" s="333">
        <v>51966</v>
      </c>
      <c r="CS10688" s="262" t="s">
        <v>130</v>
      </c>
    </row>
    <row r="10689" spans="93:97" ht="39" customHeight="1">
      <c r="CO10689" s="333">
        <v>51967</v>
      </c>
      <c r="CP10689" s="262" t="s">
        <v>130</v>
      </c>
      <c r="CR10689" s="333">
        <v>51967</v>
      </c>
      <c r="CS10689" s="262" t="s">
        <v>131</v>
      </c>
    </row>
    <row r="10690" spans="93:97" ht="39" customHeight="1">
      <c r="CO10690" s="333">
        <v>51968</v>
      </c>
      <c r="CP10690" s="262" t="s">
        <v>131</v>
      </c>
      <c r="CR10690" s="333">
        <v>51968</v>
      </c>
      <c r="CS10690" s="262" t="s">
        <v>132</v>
      </c>
    </row>
    <row r="10691" spans="93:97" ht="39" customHeight="1">
      <c r="CO10691" s="333">
        <v>51969</v>
      </c>
      <c r="CP10691" s="262" t="s">
        <v>132</v>
      </c>
      <c r="CR10691" s="333">
        <v>51969</v>
      </c>
      <c r="CS10691" s="262" t="s">
        <v>133</v>
      </c>
    </row>
    <row r="10692" spans="93:97" ht="39" customHeight="1">
      <c r="CO10692" s="333">
        <v>51970</v>
      </c>
      <c r="CP10692" s="262" t="s">
        <v>133</v>
      </c>
      <c r="CR10692" s="333">
        <v>51970</v>
      </c>
      <c r="CS10692" s="262" t="s">
        <v>134</v>
      </c>
    </row>
    <row r="10693" spans="93:97" ht="39" customHeight="1">
      <c r="CO10693" s="333">
        <v>51971</v>
      </c>
      <c r="CP10693" s="262" t="s">
        <v>134</v>
      </c>
      <c r="CR10693" s="333">
        <v>51971</v>
      </c>
      <c r="CS10693" s="262" t="s">
        <v>135</v>
      </c>
    </row>
    <row r="10694" spans="93:97" ht="39" customHeight="1">
      <c r="CO10694" s="333">
        <v>51972</v>
      </c>
      <c r="CP10694" s="262" t="s">
        <v>135</v>
      </c>
      <c r="CR10694" s="333">
        <v>51972</v>
      </c>
      <c r="CS10694" s="262" t="s">
        <v>136</v>
      </c>
    </row>
    <row r="10695" spans="93:97" ht="39" customHeight="1">
      <c r="CO10695" s="333">
        <v>51973</v>
      </c>
      <c r="CP10695" s="262" t="s">
        <v>136</v>
      </c>
      <c r="CR10695" s="333">
        <v>51973</v>
      </c>
      <c r="CS10695" s="262" t="s">
        <v>137</v>
      </c>
    </row>
    <row r="10696" spans="93:97" ht="39" customHeight="1">
      <c r="CO10696" s="333">
        <v>51974</v>
      </c>
      <c r="CP10696" s="262" t="s">
        <v>137</v>
      </c>
      <c r="CR10696" s="333">
        <v>51974</v>
      </c>
      <c r="CS10696" s="262" t="s">
        <v>138</v>
      </c>
    </row>
    <row r="10697" spans="93:97" ht="39" customHeight="1">
      <c r="CO10697" s="333">
        <v>51975</v>
      </c>
      <c r="CP10697" s="262" t="s">
        <v>138</v>
      </c>
      <c r="CR10697" s="333">
        <v>51975</v>
      </c>
      <c r="CS10697" s="262" t="s">
        <v>139</v>
      </c>
    </row>
    <row r="10698" spans="93:97" ht="39" customHeight="1">
      <c r="CO10698" s="333">
        <v>51976</v>
      </c>
      <c r="CP10698" s="262" t="s">
        <v>139</v>
      </c>
      <c r="CR10698" s="333">
        <v>51976</v>
      </c>
      <c r="CS10698" s="262" t="s">
        <v>140</v>
      </c>
    </row>
    <row r="10699" spans="93:97" ht="39" customHeight="1">
      <c r="CO10699" s="333">
        <v>51977</v>
      </c>
      <c r="CP10699" s="262" t="s">
        <v>140</v>
      </c>
      <c r="CR10699" s="333">
        <v>51977</v>
      </c>
      <c r="CS10699" s="262" t="s">
        <v>141</v>
      </c>
    </row>
    <row r="10700" spans="93:97" ht="39" customHeight="1">
      <c r="CO10700" s="333">
        <v>51978</v>
      </c>
      <c r="CP10700" s="262" t="s">
        <v>141</v>
      </c>
      <c r="CR10700" s="333">
        <v>51978</v>
      </c>
      <c r="CS10700" s="262" t="s">
        <v>142</v>
      </c>
    </row>
    <row r="10701" spans="93:97" ht="39" customHeight="1">
      <c r="CO10701" s="333">
        <v>51979</v>
      </c>
      <c r="CP10701" s="262" t="s">
        <v>142</v>
      </c>
      <c r="CR10701" s="333">
        <v>51979</v>
      </c>
      <c r="CS10701" s="262" t="s">
        <v>143</v>
      </c>
    </row>
    <row r="10702" spans="93:97" ht="39" customHeight="1">
      <c r="CO10702" s="333">
        <v>51980</v>
      </c>
      <c r="CP10702" s="262" t="s">
        <v>143</v>
      </c>
      <c r="CR10702" s="333">
        <v>51980</v>
      </c>
      <c r="CS10702" s="262" t="s">
        <v>144</v>
      </c>
    </row>
    <row r="10703" spans="93:97" ht="39" customHeight="1">
      <c r="CO10703" s="333">
        <v>51981</v>
      </c>
      <c r="CP10703" s="262" t="s">
        <v>144</v>
      </c>
      <c r="CR10703" s="333">
        <v>51981</v>
      </c>
      <c r="CS10703" s="262" t="s">
        <v>145</v>
      </c>
    </row>
    <row r="10704" spans="93:97" ht="39" customHeight="1">
      <c r="CO10704" s="333">
        <v>51982</v>
      </c>
      <c r="CP10704" s="262" t="s">
        <v>145</v>
      </c>
      <c r="CR10704" s="333">
        <v>51982</v>
      </c>
      <c r="CS10704" s="262" t="s">
        <v>146</v>
      </c>
    </row>
    <row r="10705" spans="93:97" ht="39" customHeight="1">
      <c r="CO10705" s="333">
        <v>51983</v>
      </c>
      <c r="CP10705" s="262" t="s">
        <v>146</v>
      </c>
      <c r="CR10705" s="333">
        <v>51983</v>
      </c>
      <c r="CS10705" s="262" t="s">
        <v>147</v>
      </c>
    </row>
    <row r="10706" spans="93:97" ht="39" customHeight="1">
      <c r="CO10706" s="333">
        <v>51984</v>
      </c>
      <c r="CP10706" s="262" t="s">
        <v>147</v>
      </c>
      <c r="CR10706" s="333">
        <v>51984</v>
      </c>
      <c r="CS10706" s="262" t="s">
        <v>148</v>
      </c>
    </row>
    <row r="10707" spans="93:97" ht="39" customHeight="1">
      <c r="CO10707" s="333">
        <v>51985</v>
      </c>
      <c r="CP10707" s="262" t="s">
        <v>148</v>
      </c>
      <c r="CR10707" s="333">
        <v>51985</v>
      </c>
      <c r="CS10707" s="262" t="s">
        <v>149</v>
      </c>
    </row>
    <row r="10708" spans="93:97" ht="39" customHeight="1">
      <c r="CO10708" s="333">
        <v>51986</v>
      </c>
      <c r="CP10708" s="262" t="s">
        <v>149</v>
      </c>
      <c r="CR10708" s="333">
        <v>51986</v>
      </c>
      <c r="CS10708" s="262" t="s">
        <v>150</v>
      </c>
    </row>
    <row r="10709" spans="93:97" ht="39" customHeight="1">
      <c r="CO10709" s="333">
        <v>51987</v>
      </c>
      <c r="CP10709" s="262" t="s">
        <v>150</v>
      </c>
      <c r="CR10709" s="333">
        <v>51987</v>
      </c>
      <c r="CS10709" s="262" t="s">
        <v>151</v>
      </c>
    </row>
    <row r="10710" spans="93:97" ht="39" customHeight="1">
      <c r="CO10710" s="333">
        <v>51988</v>
      </c>
      <c r="CP10710" s="262" t="s">
        <v>151</v>
      </c>
      <c r="CR10710" s="333">
        <v>51988</v>
      </c>
      <c r="CS10710" s="262" t="s">
        <v>152</v>
      </c>
    </row>
    <row r="10711" spans="93:97" ht="39" customHeight="1">
      <c r="CO10711" s="333">
        <v>51989</v>
      </c>
      <c r="CP10711" s="262" t="s">
        <v>152</v>
      </c>
      <c r="CR10711" s="333">
        <v>51989</v>
      </c>
      <c r="CS10711" s="262" t="s">
        <v>153</v>
      </c>
    </row>
    <row r="10712" spans="93:97" ht="39" customHeight="1">
      <c r="CO10712" s="333">
        <v>51990</v>
      </c>
      <c r="CP10712" s="262" t="s">
        <v>153</v>
      </c>
      <c r="CR10712" s="333">
        <v>51990</v>
      </c>
      <c r="CS10712" s="262" t="s">
        <v>154</v>
      </c>
    </row>
    <row r="10713" spans="93:97" ht="39" customHeight="1">
      <c r="CO10713" s="333">
        <v>51991</v>
      </c>
      <c r="CP10713" s="262" t="s">
        <v>154</v>
      </c>
      <c r="CR10713" s="333">
        <v>51991</v>
      </c>
      <c r="CS10713" s="262" t="s">
        <v>155</v>
      </c>
    </row>
    <row r="10714" spans="93:97" ht="39" customHeight="1">
      <c r="CO10714" s="333">
        <v>51992</v>
      </c>
      <c r="CP10714" s="262" t="s">
        <v>155</v>
      </c>
      <c r="CR10714" s="333">
        <v>51992</v>
      </c>
      <c r="CS10714" s="262" t="s">
        <v>156</v>
      </c>
    </row>
    <row r="10715" spans="93:97" ht="39" customHeight="1">
      <c r="CO10715" s="333">
        <v>51993</v>
      </c>
      <c r="CP10715" s="262" t="s">
        <v>156</v>
      </c>
      <c r="CR10715" s="333">
        <v>51993</v>
      </c>
      <c r="CS10715" s="262" t="s">
        <v>157</v>
      </c>
    </row>
    <row r="10716" spans="93:97" ht="39" customHeight="1">
      <c r="CO10716" s="333">
        <v>51994</v>
      </c>
      <c r="CP10716" s="262" t="s">
        <v>157</v>
      </c>
      <c r="CR10716" s="333">
        <v>51994</v>
      </c>
      <c r="CS10716" s="262" t="s">
        <v>158</v>
      </c>
    </row>
    <row r="10717" spans="93:97" ht="39" customHeight="1">
      <c r="CO10717" s="333">
        <v>51995</v>
      </c>
      <c r="CP10717" s="262" t="s">
        <v>158</v>
      </c>
      <c r="CR10717" s="333">
        <v>51995</v>
      </c>
      <c r="CS10717" s="262" t="s">
        <v>159</v>
      </c>
    </row>
    <row r="10718" spans="93:97" ht="39" customHeight="1">
      <c r="CO10718" s="333">
        <v>51996</v>
      </c>
      <c r="CP10718" s="262" t="s">
        <v>159</v>
      </c>
      <c r="CR10718" s="333">
        <v>51996</v>
      </c>
      <c r="CS10718" s="262" t="s">
        <v>160</v>
      </c>
    </row>
    <row r="10719" spans="93:97" ht="39" customHeight="1">
      <c r="CO10719" s="333">
        <v>51997</v>
      </c>
      <c r="CP10719" s="262" t="s">
        <v>160</v>
      </c>
      <c r="CR10719" s="333">
        <v>51997</v>
      </c>
      <c r="CS10719" s="262" t="s">
        <v>161</v>
      </c>
    </row>
    <row r="10720" spans="93:97" ht="39" customHeight="1">
      <c r="CO10720" s="333">
        <v>51998</v>
      </c>
      <c r="CP10720" s="262" t="s">
        <v>161</v>
      </c>
      <c r="CR10720" s="333">
        <v>51998</v>
      </c>
      <c r="CS10720" s="262" t="s">
        <v>162</v>
      </c>
    </row>
    <row r="10721" spans="93:97" ht="39" customHeight="1">
      <c r="CO10721" s="333">
        <v>51999</v>
      </c>
      <c r="CP10721" s="262" t="s">
        <v>162</v>
      </c>
      <c r="CR10721" s="333">
        <v>51999</v>
      </c>
      <c r="CS10721" s="262" t="s">
        <v>163</v>
      </c>
    </row>
    <row r="10722" spans="93:97" ht="39" customHeight="1">
      <c r="CO10722" s="333">
        <v>52000</v>
      </c>
      <c r="CP10722" s="262" t="s">
        <v>163</v>
      </c>
      <c r="CR10722" s="333">
        <v>52000</v>
      </c>
      <c r="CS10722" s="262" t="s">
        <v>164</v>
      </c>
    </row>
    <row r="10723" spans="93:97" ht="39" customHeight="1">
      <c r="CO10723" s="333">
        <v>52001</v>
      </c>
      <c r="CP10723" s="262" t="s">
        <v>164</v>
      </c>
      <c r="CR10723" s="333">
        <v>52001</v>
      </c>
      <c r="CS10723" s="262" t="s">
        <v>165</v>
      </c>
    </row>
    <row r="10724" spans="93:97" ht="39" customHeight="1">
      <c r="CO10724" s="333">
        <v>52002</v>
      </c>
      <c r="CP10724" s="262" t="s">
        <v>165</v>
      </c>
      <c r="CR10724" s="333">
        <v>52002</v>
      </c>
      <c r="CS10724" s="262" t="s">
        <v>166</v>
      </c>
    </row>
    <row r="10725" spans="93:97" ht="39" customHeight="1">
      <c r="CO10725" s="333">
        <v>52003</v>
      </c>
      <c r="CP10725" s="262" t="s">
        <v>166</v>
      </c>
      <c r="CR10725" s="333">
        <v>52003</v>
      </c>
      <c r="CS10725" s="262" t="s">
        <v>167</v>
      </c>
    </row>
    <row r="10726" spans="93:97" ht="39" customHeight="1">
      <c r="CO10726" s="333">
        <v>52004</v>
      </c>
      <c r="CP10726" s="262" t="s">
        <v>167</v>
      </c>
      <c r="CR10726" s="333">
        <v>52004</v>
      </c>
      <c r="CS10726" s="262" t="s">
        <v>168</v>
      </c>
    </row>
    <row r="10727" spans="93:97" ht="39" customHeight="1">
      <c r="CO10727" s="333">
        <v>52005</v>
      </c>
      <c r="CP10727" s="262" t="s">
        <v>168</v>
      </c>
      <c r="CR10727" s="333">
        <v>52005</v>
      </c>
      <c r="CS10727" s="262" t="s">
        <v>169</v>
      </c>
    </row>
    <row r="10728" spans="93:97" ht="39" customHeight="1">
      <c r="CO10728" s="333">
        <v>52006</v>
      </c>
      <c r="CP10728" s="262" t="s">
        <v>169</v>
      </c>
      <c r="CR10728" s="333">
        <v>52006</v>
      </c>
      <c r="CS10728" s="262" t="s">
        <v>170</v>
      </c>
    </row>
    <row r="10729" spans="93:97" ht="39" customHeight="1">
      <c r="CO10729" s="333">
        <v>52007</v>
      </c>
      <c r="CP10729" s="262" t="s">
        <v>170</v>
      </c>
      <c r="CR10729" s="333">
        <v>52007</v>
      </c>
      <c r="CS10729" s="262" t="s">
        <v>171</v>
      </c>
    </row>
    <row r="10730" spans="93:97" ht="39" customHeight="1">
      <c r="CO10730" s="333">
        <v>52008</v>
      </c>
      <c r="CP10730" s="262" t="s">
        <v>171</v>
      </c>
      <c r="CR10730" s="333">
        <v>52008</v>
      </c>
      <c r="CS10730" s="262" t="s">
        <v>172</v>
      </c>
    </row>
    <row r="10731" spans="93:97" ht="39" customHeight="1">
      <c r="CO10731" s="333">
        <v>52009</v>
      </c>
      <c r="CP10731" s="262" t="s">
        <v>172</v>
      </c>
      <c r="CR10731" s="333">
        <v>52009</v>
      </c>
      <c r="CS10731" s="262" t="s">
        <v>173</v>
      </c>
    </row>
    <row r="10732" spans="93:97" ht="39" customHeight="1">
      <c r="CO10732" s="333">
        <v>52010</v>
      </c>
      <c r="CP10732" s="262" t="s">
        <v>173</v>
      </c>
      <c r="CR10732" s="333">
        <v>52010</v>
      </c>
      <c r="CS10732" s="262" t="s">
        <v>174</v>
      </c>
    </row>
    <row r="10733" spans="93:97" ht="39" customHeight="1">
      <c r="CO10733" s="333">
        <v>52011</v>
      </c>
      <c r="CP10733" s="262" t="s">
        <v>174</v>
      </c>
      <c r="CR10733" s="333">
        <v>52011</v>
      </c>
      <c r="CS10733" s="262" t="s">
        <v>175</v>
      </c>
    </row>
    <row r="10734" spans="93:97" ht="39" customHeight="1">
      <c r="CO10734" s="333">
        <v>52012</v>
      </c>
      <c r="CP10734" s="262" t="s">
        <v>175</v>
      </c>
      <c r="CR10734" s="333">
        <v>52012</v>
      </c>
      <c r="CS10734" s="262" t="s">
        <v>176</v>
      </c>
    </row>
    <row r="10735" spans="93:97" ht="39" customHeight="1">
      <c r="CO10735" s="333">
        <v>52013</v>
      </c>
      <c r="CP10735" s="262" t="s">
        <v>176</v>
      </c>
      <c r="CR10735" s="333">
        <v>52013</v>
      </c>
      <c r="CS10735" s="262" t="s">
        <v>177</v>
      </c>
    </row>
    <row r="10736" spans="93:97" ht="39" customHeight="1">
      <c r="CO10736" s="333">
        <v>52014</v>
      </c>
      <c r="CP10736" s="262" t="s">
        <v>177</v>
      </c>
      <c r="CR10736" s="333">
        <v>52014</v>
      </c>
      <c r="CS10736" s="262" t="s">
        <v>178</v>
      </c>
    </row>
    <row r="10737" spans="93:97" ht="39" customHeight="1">
      <c r="CO10737" s="333">
        <v>52015</v>
      </c>
      <c r="CP10737" s="262" t="s">
        <v>178</v>
      </c>
      <c r="CR10737" s="333">
        <v>52015</v>
      </c>
      <c r="CS10737" s="262" t="s">
        <v>179</v>
      </c>
    </row>
    <row r="10738" spans="93:97" ht="39" customHeight="1">
      <c r="CO10738" s="333">
        <v>52016</v>
      </c>
      <c r="CP10738" s="262" t="s">
        <v>179</v>
      </c>
      <c r="CR10738" s="333">
        <v>52016</v>
      </c>
      <c r="CS10738" s="262" t="s">
        <v>180</v>
      </c>
    </row>
    <row r="10739" spans="93:97" ht="39" customHeight="1">
      <c r="CO10739" s="333">
        <v>52017</v>
      </c>
      <c r="CP10739" s="262" t="s">
        <v>180</v>
      </c>
      <c r="CR10739" s="333">
        <v>52017</v>
      </c>
      <c r="CS10739" s="262" t="s">
        <v>181</v>
      </c>
    </row>
    <row r="10740" spans="93:97" ht="39" customHeight="1">
      <c r="CO10740" s="333">
        <v>52018</v>
      </c>
      <c r="CP10740" s="262" t="s">
        <v>181</v>
      </c>
      <c r="CR10740" s="333">
        <v>52018</v>
      </c>
      <c r="CS10740" s="262" t="s">
        <v>182</v>
      </c>
    </row>
    <row r="10741" spans="93:97" ht="39" customHeight="1">
      <c r="CO10741" s="333">
        <v>52019</v>
      </c>
      <c r="CP10741" s="262" t="s">
        <v>182</v>
      </c>
      <c r="CR10741" s="333">
        <v>52019</v>
      </c>
      <c r="CS10741" s="262" t="s">
        <v>183</v>
      </c>
    </row>
    <row r="10742" spans="93:97" ht="39" customHeight="1">
      <c r="CO10742" s="333">
        <v>52020</v>
      </c>
      <c r="CP10742" s="262" t="s">
        <v>183</v>
      </c>
      <c r="CR10742" s="333">
        <v>52020</v>
      </c>
      <c r="CS10742" s="262" t="s">
        <v>184</v>
      </c>
    </row>
    <row r="10743" spans="93:97" ht="39" customHeight="1">
      <c r="CO10743" s="333">
        <v>52021</v>
      </c>
      <c r="CP10743" s="262" t="s">
        <v>184</v>
      </c>
      <c r="CR10743" s="333">
        <v>52021</v>
      </c>
      <c r="CS10743" s="262" t="s">
        <v>185</v>
      </c>
    </row>
    <row r="10744" spans="93:97" ht="39" customHeight="1">
      <c r="CO10744" s="333">
        <v>52022</v>
      </c>
      <c r="CP10744" s="262" t="s">
        <v>185</v>
      </c>
      <c r="CR10744" s="333">
        <v>52022</v>
      </c>
      <c r="CS10744" s="262" t="s">
        <v>186</v>
      </c>
    </row>
    <row r="10745" spans="93:97" ht="39" customHeight="1">
      <c r="CO10745" s="333">
        <v>52023</v>
      </c>
      <c r="CP10745" s="262" t="s">
        <v>186</v>
      </c>
      <c r="CR10745" s="333">
        <v>52023</v>
      </c>
      <c r="CS10745" s="262" t="s">
        <v>187</v>
      </c>
    </row>
    <row r="10746" spans="93:97" ht="39" customHeight="1">
      <c r="CO10746" s="333">
        <v>52024</v>
      </c>
      <c r="CP10746" s="262" t="s">
        <v>187</v>
      </c>
      <c r="CR10746" s="333">
        <v>52024</v>
      </c>
      <c r="CS10746" s="262" t="s">
        <v>188</v>
      </c>
    </row>
    <row r="10747" spans="93:97" ht="39" customHeight="1">
      <c r="CO10747" s="333">
        <v>52025</v>
      </c>
      <c r="CP10747" s="262" t="s">
        <v>188</v>
      </c>
      <c r="CR10747" s="333">
        <v>52025</v>
      </c>
      <c r="CS10747" s="262" t="s">
        <v>189</v>
      </c>
    </row>
    <row r="10748" spans="93:97" ht="39" customHeight="1">
      <c r="CO10748" s="333">
        <v>52026</v>
      </c>
      <c r="CP10748" s="262" t="s">
        <v>189</v>
      </c>
      <c r="CR10748" s="333">
        <v>52026</v>
      </c>
      <c r="CS10748" s="262" t="s">
        <v>190</v>
      </c>
    </row>
    <row r="10749" spans="93:97" ht="39" customHeight="1">
      <c r="CO10749" s="333">
        <v>52027</v>
      </c>
      <c r="CP10749" s="262" t="s">
        <v>190</v>
      </c>
      <c r="CR10749" s="333">
        <v>52027</v>
      </c>
      <c r="CS10749" s="262" t="s">
        <v>191</v>
      </c>
    </row>
    <row r="10750" spans="93:97" ht="39" customHeight="1">
      <c r="CO10750" s="333">
        <v>52028</v>
      </c>
      <c r="CP10750" s="262" t="s">
        <v>191</v>
      </c>
      <c r="CR10750" s="333">
        <v>52028</v>
      </c>
      <c r="CS10750" s="262" t="s">
        <v>192</v>
      </c>
    </row>
    <row r="10751" spans="93:97" ht="39" customHeight="1">
      <c r="CO10751" s="333">
        <v>52029</v>
      </c>
      <c r="CP10751" s="262" t="s">
        <v>192</v>
      </c>
      <c r="CR10751" s="333">
        <v>52029</v>
      </c>
      <c r="CS10751" s="262" t="s">
        <v>193</v>
      </c>
    </row>
    <row r="10752" spans="93:97" ht="39" customHeight="1">
      <c r="CO10752" s="333">
        <v>52030</v>
      </c>
      <c r="CP10752" s="262" t="s">
        <v>193</v>
      </c>
      <c r="CR10752" s="333">
        <v>52030</v>
      </c>
      <c r="CS10752" s="262" t="s">
        <v>194</v>
      </c>
    </row>
    <row r="10753" spans="93:97" ht="39" customHeight="1">
      <c r="CO10753" s="333">
        <v>52031</v>
      </c>
      <c r="CP10753" s="262" t="s">
        <v>194</v>
      </c>
      <c r="CR10753" s="333">
        <v>52031</v>
      </c>
      <c r="CS10753" s="262" t="s">
        <v>195</v>
      </c>
    </row>
    <row r="10754" spans="93:97" ht="39" customHeight="1">
      <c r="CO10754" s="333">
        <v>52032</v>
      </c>
      <c r="CP10754" s="262" t="s">
        <v>195</v>
      </c>
      <c r="CR10754" s="333">
        <v>52032</v>
      </c>
      <c r="CS10754" s="262" t="s">
        <v>196</v>
      </c>
    </row>
    <row r="10755" spans="93:97" ht="39" customHeight="1">
      <c r="CO10755" s="333">
        <v>52033</v>
      </c>
      <c r="CP10755" s="262" t="s">
        <v>196</v>
      </c>
      <c r="CR10755" s="333">
        <v>52033</v>
      </c>
      <c r="CS10755" s="262" t="s">
        <v>197</v>
      </c>
    </row>
    <row r="10756" spans="93:97" ht="39" customHeight="1">
      <c r="CO10756" s="333">
        <v>52034</v>
      </c>
      <c r="CP10756" s="262" t="s">
        <v>197</v>
      </c>
      <c r="CR10756" s="333">
        <v>52034</v>
      </c>
      <c r="CS10756" s="262" t="s">
        <v>198</v>
      </c>
    </row>
    <row r="10757" spans="93:97" ht="39" customHeight="1">
      <c r="CO10757" s="333">
        <v>52035</v>
      </c>
      <c r="CP10757" s="262" t="s">
        <v>198</v>
      </c>
      <c r="CR10757" s="333">
        <v>52035</v>
      </c>
      <c r="CS10757" s="262" t="s">
        <v>199</v>
      </c>
    </row>
    <row r="10758" spans="93:97" ht="39" customHeight="1">
      <c r="CO10758" s="333">
        <v>52036</v>
      </c>
      <c r="CP10758" s="262" t="s">
        <v>199</v>
      </c>
      <c r="CR10758" s="333">
        <v>52036</v>
      </c>
      <c r="CS10758" s="262" t="s">
        <v>200</v>
      </c>
    </row>
    <row r="10759" spans="93:97" ht="39" customHeight="1">
      <c r="CO10759" s="333">
        <v>52037</v>
      </c>
      <c r="CP10759" s="262" t="s">
        <v>200</v>
      </c>
      <c r="CR10759" s="333">
        <v>52037</v>
      </c>
      <c r="CS10759" s="262" t="s">
        <v>201</v>
      </c>
    </row>
    <row r="10760" spans="93:97" ht="39" customHeight="1">
      <c r="CO10760" s="333">
        <v>52038</v>
      </c>
      <c r="CP10760" s="262" t="s">
        <v>201</v>
      </c>
      <c r="CR10760" s="333">
        <v>52038</v>
      </c>
      <c r="CS10760" s="262" t="s">
        <v>202</v>
      </c>
    </row>
    <row r="10761" spans="93:97" ht="39" customHeight="1">
      <c r="CO10761" s="333">
        <v>52039</v>
      </c>
      <c r="CP10761" s="262" t="s">
        <v>202</v>
      </c>
      <c r="CR10761" s="333">
        <v>52039</v>
      </c>
      <c r="CS10761" s="262" t="s">
        <v>203</v>
      </c>
    </row>
    <row r="10762" spans="93:97" ht="39" customHeight="1">
      <c r="CO10762" s="333">
        <v>52040</v>
      </c>
      <c r="CP10762" s="262" t="s">
        <v>203</v>
      </c>
      <c r="CR10762" s="333">
        <v>52040</v>
      </c>
      <c r="CS10762" s="262" t="s">
        <v>204</v>
      </c>
    </row>
    <row r="10763" spans="93:97" ht="39" customHeight="1">
      <c r="CO10763" s="333">
        <v>52041</v>
      </c>
      <c r="CP10763" s="262" t="s">
        <v>204</v>
      </c>
      <c r="CR10763" s="333">
        <v>52041</v>
      </c>
      <c r="CS10763" s="262" t="s">
        <v>205</v>
      </c>
    </row>
    <row r="10764" spans="93:97" ht="39" customHeight="1">
      <c r="CO10764" s="333">
        <v>52042</v>
      </c>
      <c r="CP10764" s="262" t="s">
        <v>205</v>
      </c>
      <c r="CR10764" s="333">
        <v>52042</v>
      </c>
      <c r="CS10764" s="262" t="s">
        <v>206</v>
      </c>
    </row>
    <row r="10765" spans="93:97" ht="39" customHeight="1">
      <c r="CO10765" s="333">
        <v>52043</v>
      </c>
      <c r="CP10765" s="262" t="s">
        <v>206</v>
      </c>
      <c r="CR10765" s="333">
        <v>52043</v>
      </c>
      <c r="CS10765" s="262" t="s">
        <v>207</v>
      </c>
    </row>
    <row r="10766" spans="93:97" ht="39" customHeight="1">
      <c r="CO10766" s="333">
        <v>52044</v>
      </c>
      <c r="CP10766" s="262" t="s">
        <v>207</v>
      </c>
      <c r="CR10766" s="333">
        <v>52044</v>
      </c>
      <c r="CS10766" s="262" t="s">
        <v>208</v>
      </c>
    </row>
    <row r="10767" spans="93:97" ht="39" customHeight="1">
      <c r="CO10767" s="333">
        <v>52045</v>
      </c>
      <c r="CP10767" s="262" t="s">
        <v>208</v>
      </c>
      <c r="CR10767" s="333">
        <v>52045</v>
      </c>
      <c r="CS10767" s="262" t="s">
        <v>209</v>
      </c>
    </row>
    <row r="10768" spans="93:97" ht="39" customHeight="1">
      <c r="CO10768" s="333">
        <v>52046</v>
      </c>
      <c r="CP10768" s="262" t="s">
        <v>209</v>
      </c>
      <c r="CR10768" s="333">
        <v>52046</v>
      </c>
      <c r="CS10768" s="262" t="s">
        <v>210</v>
      </c>
    </row>
    <row r="10769" spans="93:97" ht="39" customHeight="1">
      <c r="CO10769" s="333">
        <v>52047</v>
      </c>
      <c r="CP10769" s="262" t="s">
        <v>210</v>
      </c>
      <c r="CR10769" s="333">
        <v>52047</v>
      </c>
      <c r="CS10769" s="262" t="s">
        <v>211</v>
      </c>
    </row>
    <row r="10770" spans="93:97" ht="39" customHeight="1">
      <c r="CO10770" s="333">
        <v>52048</v>
      </c>
      <c r="CP10770" s="262" t="s">
        <v>211</v>
      </c>
      <c r="CR10770" s="333">
        <v>52048</v>
      </c>
      <c r="CS10770" s="262" t="s">
        <v>212</v>
      </c>
    </row>
    <row r="10771" spans="93:97" ht="39" customHeight="1">
      <c r="CO10771" s="333">
        <v>52049</v>
      </c>
      <c r="CP10771" s="262" t="s">
        <v>212</v>
      </c>
      <c r="CR10771" s="333">
        <v>52049</v>
      </c>
      <c r="CS10771" s="262" t="s">
        <v>213</v>
      </c>
    </row>
    <row r="10772" spans="93:97" ht="39" customHeight="1">
      <c r="CO10772" s="333">
        <v>52050</v>
      </c>
      <c r="CP10772" s="262" t="s">
        <v>213</v>
      </c>
      <c r="CR10772" s="333">
        <v>52050</v>
      </c>
      <c r="CS10772" s="262" t="s">
        <v>214</v>
      </c>
    </row>
    <row r="10773" spans="93:97" ht="39" customHeight="1">
      <c r="CO10773" s="333">
        <v>52051</v>
      </c>
      <c r="CP10773" s="262" t="s">
        <v>214</v>
      </c>
      <c r="CR10773" s="333">
        <v>52051</v>
      </c>
      <c r="CS10773" s="262" t="s">
        <v>215</v>
      </c>
    </row>
    <row r="10774" spans="93:97" ht="39" customHeight="1">
      <c r="CO10774" s="333">
        <v>52052</v>
      </c>
      <c r="CP10774" s="262" t="s">
        <v>215</v>
      </c>
      <c r="CR10774" s="333">
        <v>52052</v>
      </c>
      <c r="CS10774" s="262" t="s">
        <v>216</v>
      </c>
    </row>
    <row r="10775" spans="93:97" ht="39" customHeight="1">
      <c r="CO10775" s="333">
        <v>52053</v>
      </c>
      <c r="CP10775" s="262" t="s">
        <v>216</v>
      </c>
      <c r="CR10775" s="333">
        <v>52053</v>
      </c>
      <c r="CS10775" s="262" t="s">
        <v>217</v>
      </c>
    </row>
    <row r="10776" spans="93:97" ht="39" customHeight="1">
      <c r="CO10776" s="333">
        <v>52054</v>
      </c>
      <c r="CP10776" s="262" t="s">
        <v>217</v>
      </c>
      <c r="CR10776" s="333">
        <v>52054</v>
      </c>
      <c r="CS10776" s="262" t="s">
        <v>218</v>
      </c>
    </row>
    <row r="10777" spans="93:97" ht="39" customHeight="1">
      <c r="CO10777" s="333">
        <v>52055</v>
      </c>
      <c r="CP10777" s="262" t="s">
        <v>218</v>
      </c>
      <c r="CR10777" s="333">
        <v>52055</v>
      </c>
      <c r="CS10777" s="262" t="s">
        <v>219</v>
      </c>
    </row>
    <row r="10778" spans="93:97" ht="39" customHeight="1">
      <c r="CO10778" s="333">
        <v>52056</v>
      </c>
      <c r="CP10778" s="262" t="s">
        <v>219</v>
      </c>
      <c r="CR10778" s="333">
        <v>52056</v>
      </c>
      <c r="CS10778" s="262" t="s">
        <v>220</v>
      </c>
    </row>
    <row r="10779" spans="93:97" ht="39" customHeight="1">
      <c r="CO10779" s="333">
        <v>52057</v>
      </c>
      <c r="CP10779" s="262" t="s">
        <v>220</v>
      </c>
      <c r="CR10779" s="333">
        <v>52057</v>
      </c>
      <c r="CS10779" s="262" t="s">
        <v>221</v>
      </c>
    </row>
    <row r="10780" spans="93:97" ht="39" customHeight="1">
      <c r="CO10780" s="333">
        <v>52058</v>
      </c>
      <c r="CP10780" s="262" t="s">
        <v>221</v>
      </c>
      <c r="CR10780" s="333">
        <v>52058</v>
      </c>
      <c r="CS10780" s="262" t="s">
        <v>222</v>
      </c>
    </row>
    <row r="10781" spans="93:97" ht="39" customHeight="1">
      <c r="CO10781" s="333">
        <v>52059</v>
      </c>
      <c r="CP10781" s="262" t="s">
        <v>222</v>
      </c>
      <c r="CR10781" s="333">
        <v>52059</v>
      </c>
      <c r="CS10781" s="262" t="s">
        <v>223</v>
      </c>
    </row>
    <row r="10782" spans="93:97" ht="39" customHeight="1">
      <c r="CO10782" s="333">
        <v>52060</v>
      </c>
      <c r="CP10782" s="262" t="s">
        <v>223</v>
      </c>
      <c r="CR10782" s="333">
        <v>52060</v>
      </c>
      <c r="CS10782" s="262" t="s">
        <v>224</v>
      </c>
    </row>
    <row r="10783" spans="93:97" ht="39" customHeight="1">
      <c r="CO10783" s="333">
        <v>52061</v>
      </c>
      <c r="CP10783" s="262" t="s">
        <v>224</v>
      </c>
      <c r="CR10783" s="333">
        <v>52061</v>
      </c>
      <c r="CS10783" s="262" t="s">
        <v>225</v>
      </c>
    </row>
    <row r="10784" spans="93:97" ht="39" customHeight="1">
      <c r="CO10784" s="333">
        <v>52062</v>
      </c>
      <c r="CP10784" s="262" t="s">
        <v>225</v>
      </c>
      <c r="CR10784" s="333">
        <v>52062</v>
      </c>
      <c r="CS10784" s="262" t="s">
        <v>226</v>
      </c>
    </row>
    <row r="10785" spans="93:97" ht="39" customHeight="1">
      <c r="CO10785" s="333">
        <v>52063</v>
      </c>
      <c r="CP10785" s="262" t="s">
        <v>226</v>
      </c>
      <c r="CR10785" s="333">
        <v>52063</v>
      </c>
      <c r="CS10785" s="262" t="s">
        <v>227</v>
      </c>
    </row>
    <row r="10786" spans="93:97" ht="39" customHeight="1">
      <c r="CO10786" s="333">
        <v>52064</v>
      </c>
      <c r="CP10786" s="262" t="s">
        <v>227</v>
      </c>
      <c r="CR10786" s="333">
        <v>52064</v>
      </c>
      <c r="CS10786" s="262" t="s">
        <v>228</v>
      </c>
    </row>
    <row r="10787" spans="93:97" ht="39" customHeight="1">
      <c r="CO10787" s="333">
        <v>52065</v>
      </c>
      <c r="CP10787" s="262" t="s">
        <v>228</v>
      </c>
      <c r="CR10787" s="333">
        <v>52065</v>
      </c>
      <c r="CS10787" s="262" t="s">
        <v>229</v>
      </c>
    </row>
    <row r="10788" spans="93:97" ht="39" customHeight="1">
      <c r="CO10788" s="333">
        <v>52066</v>
      </c>
      <c r="CP10788" s="262" t="s">
        <v>229</v>
      </c>
      <c r="CR10788" s="333">
        <v>52066</v>
      </c>
      <c r="CS10788" s="262" t="s">
        <v>230</v>
      </c>
    </row>
    <row r="10789" spans="93:97" ht="39" customHeight="1">
      <c r="CO10789" s="333">
        <v>52067</v>
      </c>
      <c r="CP10789" s="262" t="s">
        <v>230</v>
      </c>
      <c r="CR10789" s="333">
        <v>52067</v>
      </c>
      <c r="CS10789" s="262" t="s">
        <v>231</v>
      </c>
    </row>
    <row r="10790" spans="93:97" ht="39" customHeight="1">
      <c r="CO10790" s="333">
        <v>52068</v>
      </c>
      <c r="CP10790" s="262" t="s">
        <v>231</v>
      </c>
      <c r="CR10790" s="333">
        <v>52068</v>
      </c>
      <c r="CS10790" s="262" t="s">
        <v>232</v>
      </c>
    </row>
    <row r="10791" spans="93:97" ht="39" customHeight="1">
      <c r="CO10791" s="333">
        <v>52069</v>
      </c>
      <c r="CP10791" s="262" t="s">
        <v>232</v>
      </c>
      <c r="CR10791" s="333">
        <v>52069</v>
      </c>
      <c r="CS10791" s="262" t="s">
        <v>233</v>
      </c>
    </row>
    <row r="10792" spans="93:97" ht="39" customHeight="1">
      <c r="CO10792" s="333">
        <v>52070</v>
      </c>
      <c r="CP10792" s="262" t="s">
        <v>233</v>
      </c>
      <c r="CR10792" s="333">
        <v>52070</v>
      </c>
      <c r="CS10792" s="262" t="s">
        <v>234</v>
      </c>
    </row>
    <row r="10793" spans="93:97" ht="39" customHeight="1">
      <c r="CO10793" s="333">
        <v>52071</v>
      </c>
      <c r="CP10793" s="262" t="s">
        <v>234</v>
      </c>
      <c r="CR10793" s="333">
        <v>52071</v>
      </c>
      <c r="CS10793" s="262" t="s">
        <v>235</v>
      </c>
    </row>
    <row r="10794" spans="93:97" ht="39" customHeight="1">
      <c r="CO10794" s="333">
        <v>52072</v>
      </c>
      <c r="CP10794" s="262" t="s">
        <v>235</v>
      </c>
      <c r="CR10794" s="333">
        <v>52072</v>
      </c>
      <c r="CS10794" s="262" t="s">
        <v>236</v>
      </c>
    </row>
    <row r="10795" spans="93:97" ht="39" customHeight="1">
      <c r="CO10795" s="333">
        <v>52073</v>
      </c>
      <c r="CP10795" s="262" t="s">
        <v>236</v>
      </c>
      <c r="CR10795" s="333">
        <v>52073</v>
      </c>
      <c r="CS10795" s="262" t="s">
        <v>237</v>
      </c>
    </row>
    <row r="10796" spans="93:97" ht="39" customHeight="1">
      <c r="CO10796" s="333">
        <v>52074</v>
      </c>
      <c r="CP10796" s="262" t="s">
        <v>237</v>
      </c>
      <c r="CR10796" s="333">
        <v>52074</v>
      </c>
      <c r="CS10796" s="262" t="s">
        <v>238</v>
      </c>
    </row>
    <row r="10797" spans="93:97" ht="39" customHeight="1">
      <c r="CO10797" s="333">
        <v>52075</v>
      </c>
      <c r="CP10797" s="262" t="s">
        <v>238</v>
      </c>
      <c r="CR10797" s="333">
        <v>52075</v>
      </c>
      <c r="CS10797" s="262" t="s">
        <v>239</v>
      </c>
    </row>
    <row r="10798" spans="93:97" ht="39" customHeight="1">
      <c r="CO10798" s="333">
        <v>52076</v>
      </c>
      <c r="CP10798" s="262" t="s">
        <v>239</v>
      </c>
      <c r="CR10798" s="333">
        <v>52076</v>
      </c>
      <c r="CS10798" s="262" t="s">
        <v>240</v>
      </c>
    </row>
    <row r="10799" spans="93:97" ht="39" customHeight="1">
      <c r="CO10799" s="333">
        <v>52077</v>
      </c>
      <c r="CP10799" s="262" t="s">
        <v>240</v>
      </c>
      <c r="CR10799" s="333">
        <v>52077</v>
      </c>
      <c r="CS10799" s="262" t="s">
        <v>241</v>
      </c>
    </row>
    <row r="10800" spans="93:97" ht="39" customHeight="1">
      <c r="CO10800" s="333">
        <v>52078</v>
      </c>
      <c r="CP10800" s="262" t="s">
        <v>241</v>
      </c>
      <c r="CR10800" s="333">
        <v>52078</v>
      </c>
      <c r="CS10800" s="262" t="s">
        <v>242</v>
      </c>
    </row>
    <row r="10801" spans="93:97" ht="39" customHeight="1">
      <c r="CO10801" s="333">
        <v>52079</v>
      </c>
      <c r="CP10801" s="262" t="s">
        <v>242</v>
      </c>
      <c r="CR10801" s="333">
        <v>52079</v>
      </c>
      <c r="CS10801" s="262" t="s">
        <v>243</v>
      </c>
    </row>
    <row r="10802" spans="93:97" ht="39" customHeight="1">
      <c r="CO10802" s="333">
        <v>52080</v>
      </c>
      <c r="CP10802" s="262" t="s">
        <v>243</v>
      </c>
      <c r="CR10802" s="333">
        <v>52080</v>
      </c>
      <c r="CS10802" s="262" t="s">
        <v>244</v>
      </c>
    </row>
    <row r="10803" spans="93:97" ht="39" customHeight="1">
      <c r="CO10803" s="333">
        <v>52081</v>
      </c>
      <c r="CP10803" s="262" t="s">
        <v>244</v>
      </c>
      <c r="CR10803" s="333">
        <v>52081</v>
      </c>
      <c r="CS10803" s="262" t="s">
        <v>245</v>
      </c>
    </row>
    <row r="10804" spans="93:97" ht="39" customHeight="1">
      <c r="CO10804" s="333">
        <v>52082</v>
      </c>
      <c r="CP10804" s="262" t="s">
        <v>245</v>
      </c>
      <c r="CR10804" s="333">
        <v>52082</v>
      </c>
      <c r="CS10804" s="262" t="s">
        <v>246</v>
      </c>
    </row>
    <row r="10805" spans="93:97" ht="39" customHeight="1">
      <c r="CO10805" s="333">
        <v>52083</v>
      </c>
      <c r="CP10805" s="262" t="s">
        <v>246</v>
      </c>
      <c r="CR10805" s="333">
        <v>52083</v>
      </c>
      <c r="CS10805" s="262" t="s">
        <v>247</v>
      </c>
    </row>
    <row r="10806" spans="93:97" ht="39" customHeight="1">
      <c r="CO10806" s="333">
        <v>52084</v>
      </c>
      <c r="CP10806" s="262" t="s">
        <v>247</v>
      </c>
      <c r="CR10806" s="333">
        <v>52084</v>
      </c>
      <c r="CS10806" s="262" t="s">
        <v>248</v>
      </c>
    </row>
    <row r="10807" spans="93:97" ht="39" customHeight="1">
      <c r="CO10807" s="333">
        <v>52085</v>
      </c>
      <c r="CP10807" s="262" t="s">
        <v>248</v>
      </c>
      <c r="CR10807" s="333">
        <v>52085</v>
      </c>
      <c r="CS10807" s="262" t="s">
        <v>249</v>
      </c>
    </row>
    <row r="10808" spans="93:97" ht="39" customHeight="1">
      <c r="CO10808" s="333">
        <v>52086</v>
      </c>
      <c r="CP10808" s="262" t="s">
        <v>249</v>
      </c>
      <c r="CR10808" s="333">
        <v>52086</v>
      </c>
      <c r="CS10808" s="262" t="s">
        <v>250</v>
      </c>
    </row>
    <row r="10809" spans="93:97" ht="39" customHeight="1">
      <c r="CO10809" s="333">
        <v>52087</v>
      </c>
      <c r="CP10809" s="262" t="s">
        <v>250</v>
      </c>
      <c r="CR10809" s="333">
        <v>52087</v>
      </c>
      <c r="CS10809" s="262" t="s">
        <v>251</v>
      </c>
    </row>
    <row r="10810" spans="93:97" ht="39" customHeight="1">
      <c r="CO10810" s="333">
        <v>52088</v>
      </c>
      <c r="CP10810" s="262" t="s">
        <v>251</v>
      </c>
      <c r="CR10810" s="333">
        <v>52088</v>
      </c>
      <c r="CS10810" s="262" t="s">
        <v>252</v>
      </c>
    </row>
    <row r="10811" spans="93:97" ht="39" customHeight="1">
      <c r="CO10811" s="333">
        <v>52089</v>
      </c>
      <c r="CP10811" s="262" t="s">
        <v>252</v>
      </c>
      <c r="CR10811" s="333">
        <v>52089</v>
      </c>
      <c r="CS10811" s="262" t="s">
        <v>253</v>
      </c>
    </row>
    <row r="10812" spans="93:97" ht="39" customHeight="1">
      <c r="CO10812" s="333">
        <v>52090</v>
      </c>
      <c r="CP10812" s="262" t="s">
        <v>253</v>
      </c>
      <c r="CR10812" s="333">
        <v>52090</v>
      </c>
      <c r="CS10812" s="262" t="s">
        <v>254</v>
      </c>
    </row>
    <row r="10813" spans="93:97" ht="39" customHeight="1">
      <c r="CO10813" s="333">
        <v>52091</v>
      </c>
      <c r="CP10813" s="262" t="s">
        <v>254</v>
      </c>
      <c r="CR10813" s="333">
        <v>52091</v>
      </c>
      <c r="CS10813" s="262" t="s">
        <v>255</v>
      </c>
    </row>
    <row r="10814" spans="93:97" ht="39" customHeight="1">
      <c r="CO10814" s="333">
        <v>52092</v>
      </c>
      <c r="CP10814" s="262" t="s">
        <v>255</v>
      </c>
      <c r="CR10814" s="333">
        <v>52092</v>
      </c>
      <c r="CS10814" s="262" t="s">
        <v>256</v>
      </c>
    </row>
    <row r="10815" spans="93:97" ht="39" customHeight="1">
      <c r="CO10815" s="333">
        <v>52093</v>
      </c>
      <c r="CP10815" s="262" t="s">
        <v>256</v>
      </c>
      <c r="CR10815" s="333">
        <v>52093</v>
      </c>
      <c r="CS10815" s="262" t="s">
        <v>257</v>
      </c>
    </row>
    <row r="10816" spans="93:97" ht="39" customHeight="1">
      <c r="CO10816" s="333">
        <v>52094</v>
      </c>
      <c r="CP10816" s="262" t="s">
        <v>257</v>
      </c>
      <c r="CR10816" s="333">
        <v>52094</v>
      </c>
      <c r="CS10816" s="262" t="s">
        <v>258</v>
      </c>
    </row>
    <row r="10817" spans="93:97" ht="39" customHeight="1">
      <c r="CO10817" s="333">
        <v>52095</v>
      </c>
      <c r="CP10817" s="262" t="s">
        <v>258</v>
      </c>
      <c r="CR10817" s="333">
        <v>52095</v>
      </c>
      <c r="CS10817" s="262" t="s">
        <v>259</v>
      </c>
    </row>
    <row r="10818" spans="93:97" ht="39" customHeight="1">
      <c r="CO10818" s="333">
        <v>52096</v>
      </c>
      <c r="CP10818" s="262" t="s">
        <v>259</v>
      </c>
      <c r="CR10818" s="333">
        <v>52096</v>
      </c>
      <c r="CS10818" s="262" t="s">
        <v>260</v>
      </c>
    </row>
    <row r="10819" spans="93:97" ht="39" customHeight="1">
      <c r="CO10819" s="333">
        <v>52097</v>
      </c>
      <c r="CP10819" s="262" t="s">
        <v>260</v>
      </c>
      <c r="CR10819" s="333">
        <v>52097</v>
      </c>
      <c r="CS10819" s="262" t="s">
        <v>261</v>
      </c>
    </row>
    <row r="10820" spans="93:97" ht="39" customHeight="1">
      <c r="CO10820" s="333">
        <v>52098</v>
      </c>
      <c r="CP10820" s="262" t="s">
        <v>261</v>
      </c>
      <c r="CR10820" s="333">
        <v>52098</v>
      </c>
      <c r="CS10820" s="262" t="s">
        <v>262</v>
      </c>
    </row>
    <row r="10821" spans="93:97" ht="39" customHeight="1">
      <c r="CO10821" s="333">
        <v>52099</v>
      </c>
      <c r="CP10821" s="262" t="s">
        <v>262</v>
      </c>
      <c r="CR10821" s="333">
        <v>52099</v>
      </c>
      <c r="CS10821" s="262" t="s">
        <v>263</v>
      </c>
    </row>
    <row r="10822" spans="93:97" ht="39" customHeight="1">
      <c r="CO10822" s="333">
        <v>52100</v>
      </c>
      <c r="CP10822" s="262" t="s">
        <v>263</v>
      </c>
      <c r="CR10822" s="333">
        <v>52100</v>
      </c>
      <c r="CS10822" s="262" t="s">
        <v>264</v>
      </c>
    </row>
    <row r="10823" spans="93:97" ht="39" customHeight="1">
      <c r="CO10823" s="333">
        <v>52101</v>
      </c>
      <c r="CP10823" s="262" t="s">
        <v>264</v>
      </c>
      <c r="CR10823" s="333">
        <v>52101</v>
      </c>
      <c r="CS10823" s="262" t="s">
        <v>265</v>
      </c>
    </row>
    <row r="10824" spans="93:97" ht="39" customHeight="1">
      <c r="CO10824" s="333">
        <v>52102</v>
      </c>
      <c r="CP10824" s="262" t="s">
        <v>265</v>
      </c>
      <c r="CR10824" s="333">
        <v>52102</v>
      </c>
      <c r="CS10824" s="262" t="s">
        <v>266</v>
      </c>
    </row>
    <row r="10825" spans="93:97" ht="39" customHeight="1">
      <c r="CO10825" s="333">
        <v>52103</v>
      </c>
      <c r="CP10825" s="262" t="s">
        <v>266</v>
      </c>
      <c r="CR10825" s="333">
        <v>52103</v>
      </c>
      <c r="CS10825" s="262" t="s">
        <v>267</v>
      </c>
    </row>
    <row r="10826" spans="93:97" ht="39" customHeight="1">
      <c r="CO10826" s="333">
        <v>52104</v>
      </c>
      <c r="CP10826" s="262" t="s">
        <v>267</v>
      </c>
      <c r="CR10826" s="333">
        <v>52104</v>
      </c>
      <c r="CS10826" s="262" t="s">
        <v>268</v>
      </c>
    </row>
    <row r="10827" spans="93:97" ht="39" customHeight="1">
      <c r="CO10827" s="333">
        <v>52105</v>
      </c>
      <c r="CP10827" s="262" t="s">
        <v>268</v>
      </c>
      <c r="CR10827" s="333">
        <v>52105</v>
      </c>
      <c r="CS10827" s="262" t="s">
        <v>269</v>
      </c>
    </row>
    <row r="10828" spans="93:97" ht="39" customHeight="1">
      <c r="CO10828" s="333">
        <v>52106</v>
      </c>
      <c r="CP10828" s="262" t="s">
        <v>269</v>
      </c>
      <c r="CR10828" s="333">
        <v>52106</v>
      </c>
      <c r="CS10828" s="262" t="s">
        <v>270</v>
      </c>
    </row>
    <row r="10829" spans="93:97" ht="39" customHeight="1">
      <c r="CO10829" s="333">
        <v>52107</v>
      </c>
      <c r="CP10829" s="262" t="s">
        <v>270</v>
      </c>
      <c r="CR10829" s="333">
        <v>52107</v>
      </c>
      <c r="CS10829" s="262" t="s">
        <v>271</v>
      </c>
    </row>
    <row r="10830" spans="93:97" ht="39" customHeight="1">
      <c r="CO10830" s="333">
        <v>52108</v>
      </c>
      <c r="CP10830" s="262" t="s">
        <v>271</v>
      </c>
      <c r="CR10830" s="333">
        <v>52108</v>
      </c>
      <c r="CS10830" s="262" t="s">
        <v>272</v>
      </c>
    </row>
    <row r="10831" spans="93:97" ht="39" customHeight="1">
      <c r="CO10831" s="333">
        <v>52109</v>
      </c>
      <c r="CP10831" s="262" t="s">
        <v>272</v>
      </c>
      <c r="CR10831" s="333">
        <v>52109</v>
      </c>
      <c r="CS10831" s="262" t="s">
        <v>273</v>
      </c>
    </row>
    <row r="10832" spans="93:97" ht="39" customHeight="1">
      <c r="CO10832" s="333">
        <v>52110</v>
      </c>
      <c r="CP10832" s="262" t="s">
        <v>273</v>
      </c>
      <c r="CR10832" s="333">
        <v>52110</v>
      </c>
      <c r="CS10832" s="262" t="s">
        <v>274</v>
      </c>
    </row>
    <row r="10833" spans="93:97" ht="39" customHeight="1">
      <c r="CO10833" s="333">
        <v>52111</v>
      </c>
      <c r="CP10833" s="262" t="s">
        <v>274</v>
      </c>
      <c r="CR10833" s="333">
        <v>52111</v>
      </c>
      <c r="CS10833" s="262" t="s">
        <v>275</v>
      </c>
    </row>
    <row r="10834" spans="93:97" ht="39" customHeight="1">
      <c r="CO10834" s="333">
        <v>52112</v>
      </c>
      <c r="CP10834" s="262" t="s">
        <v>275</v>
      </c>
      <c r="CR10834" s="333">
        <v>52112</v>
      </c>
      <c r="CS10834" s="262" t="s">
        <v>276</v>
      </c>
    </row>
    <row r="10835" spans="93:97" ht="39" customHeight="1">
      <c r="CO10835" s="333">
        <v>52113</v>
      </c>
      <c r="CP10835" s="262" t="s">
        <v>276</v>
      </c>
      <c r="CR10835" s="333">
        <v>52113</v>
      </c>
      <c r="CS10835" s="262" t="s">
        <v>277</v>
      </c>
    </row>
    <row r="10836" spans="93:97" ht="39" customHeight="1">
      <c r="CO10836" s="333">
        <v>52114</v>
      </c>
      <c r="CP10836" s="262" t="s">
        <v>277</v>
      </c>
      <c r="CR10836" s="333">
        <v>52114</v>
      </c>
      <c r="CS10836" s="262" t="s">
        <v>278</v>
      </c>
    </row>
    <row r="10837" spans="93:97" ht="39" customHeight="1">
      <c r="CO10837" s="333">
        <v>52115</v>
      </c>
      <c r="CP10837" s="262" t="s">
        <v>278</v>
      </c>
      <c r="CR10837" s="333">
        <v>52115</v>
      </c>
      <c r="CS10837" s="262" t="s">
        <v>279</v>
      </c>
    </row>
    <row r="10838" spans="93:97" ht="39" customHeight="1">
      <c r="CO10838" s="333">
        <v>52116</v>
      </c>
      <c r="CP10838" s="262" t="s">
        <v>279</v>
      </c>
      <c r="CR10838" s="333">
        <v>52116</v>
      </c>
      <c r="CS10838" s="262" t="s">
        <v>280</v>
      </c>
    </row>
    <row r="10839" spans="93:97" ht="39" customHeight="1">
      <c r="CO10839" s="333">
        <v>52117</v>
      </c>
      <c r="CP10839" s="262" t="s">
        <v>280</v>
      </c>
      <c r="CR10839" s="333">
        <v>52117</v>
      </c>
      <c r="CS10839" s="262" t="s">
        <v>281</v>
      </c>
    </row>
    <row r="10840" spans="93:97" ht="39" customHeight="1">
      <c r="CO10840" s="333">
        <v>52118</v>
      </c>
      <c r="CP10840" s="262" t="s">
        <v>281</v>
      </c>
      <c r="CR10840" s="333">
        <v>52118</v>
      </c>
      <c r="CS10840" s="262" t="s">
        <v>282</v>
      </c>
    </row>
    <row r="10841" spans="93:97" ht="39" customHeight="1">
      <c r="CO10841" s="333">
        <v>52119</v>
      </c>
      <c r="CP10841" s="262" t="s">
        <v>282</v>
      </c>
      <c r="CR10841" s="333">
        <v>52119</v>
      </c>
      <c r="CS10841" s="262" t="s">
        <v>283</v>
      </c>
    </row>
    <row r="10842" spans="93:97" ht="39" customHeight="1">
      <c r="CO10842" s="333">
        <v>52120</v>
      </c>
      <c r="CP10842" s="262" t="s">
        <v>283</v>
      </c>
      <c r="CR10842" s="333">
        <v>52120</v>
      </c>
      <c r="CS10842" s="262" t="s">
        <v>284</v>
      </c>
    </row>
    <row r="10843" spans="93:97" ht="39" customHeight="1">
      <c r="CO10843" s="333">
        <v>52121</v>
      </c>
      <c r="CP10843" s="262" t="s">
        <v>284</v>
      </c>
      <c r="CR10843" s="333">
        <v>52121</v>
      </c>
      <c r="CS10843" s="262" t="s">
        <v>285</v>
      </c>
    </row>
    <row r="10844" spans="93:97" ht="39" customHeight="1">
      <c r="CO10844" s="333">
        <v>52122</v>
      </c>
      <c r="CP10844" s="262" t="s">
        <v>285</v>
      </c>
      <c r="CR10844" s="333">
        <v>52122</v>
      </c>
      <c r="CS10844" s="262" t="s">
        <v>286</v>
      </c>
    </row>
    <row r="10845" spans="93:97" ht="39" customHeight="1">
      <c r="CO10845" s="333">
        <v>52123</v>
      </c>
      <c r="CP10845" s="262" t="s">
        <v>286</v>
      </c>
      <c r="CR10845" s="333">
        <v>52123</v>
      </c>
      <c r="CS10845" s="262" t="s">
        <v>287</v>
      </c>
    </row>
    <row r="10846" spans="93:97" ht="39" customHeight="1">
      <c r="CO10846" s="333">
        <v>52124</v>
      </c>
      <c r="CP10846" s="262" t="s">
        <v>287</v>
      </c>
      <c r="CR10846" s="333">
        <v>52124</v>
      </c>
      <c r="CS10846" s="262" t="s">
        <v>288</v>
      </c>
    </row>
    <row r="10847" spans="93:97" ht="39" customHeight="1">
      <c r="CO10847" s="333">
        <v>52125</v>
      </c>
      <c r="CP10847" s="262" t="s">
        <v>288</v>
      </c>
      <c r="CR10847" s="333">
        <v>52125</v>
      </c>
      <c r="CS10847" s="262" t="s">
        <v>289</v>
      </c>
    </row>
    <row r="10848" spans="93:97" ht="39" customHeight="1">
      <c r="CO10848" s="333">
        <v>52126</v>
      </c>
      <c r="CP10848" s="262" t="s">
        <v>289</v>
      </c>
      <c r="CR10848" s="333">
        <v>52126</v>
      </c>
      <c r="CS10848" s="262" t="s">
        <v>290</v>
      </c>
    </row>
    <row r="10849" spans="93:97" ht="39" customHeight="1">
      <c r="CO10849" s="333">
        <v>52127</v>
      </c>
      <c r="CP10849" s="262" t="s">
        <v>290</v>
      </c>
      <c r="CR10849" s="333">
        <v>52127</v>
      </c>
      <c r="CS10849" s="262" t="s">
        <v>291</v>
      </c>
    </row>
    <row r="10850" spans="93:97" ht="39" customHeight="1">
      <c r="CO10850" s="333">
        <v>52128</v>
      </c>
      <c r="CP10850" s="262" t="s">
        <v>291</v>
      </c>
      <c r="CR10850" s="333">
        <v>52128</v>
      </c>
      <c r="CS10850" s="262" t="s">
        <v>292</v>
      </c>
    </row>
    <row r="10851" spans="93:97" ht="39" customHeight="1">
      <c r="CO10851" s="333">
        <v>52129</v>
      </c>
      <c r="CP10851" s="262" t="s">
        <v>292</v>
      </c>
      <c r="CR10851" s="333">
        <v>52129</v>
      </c>
      <c r="CS10851" s="262" t="s">
        <v>293</v>
      </c>
    </row>
    <row r="10852" spans="93:97" ht="39" customHeight="1">
      <c r="CO10852" s="333">
        <v>52130</v>
      </c>
      <c r="CP10852" s="262" t="s">
        <v>293</v>
      </c>
      <c r="CR10852" s="333">
        <v>52130</v>
      </c>
      <c r="CS10852" s="262" t="s">
        <v>294</v>
      </c>
    </row>
    <row r="10853" spans="93:97" ht="39" customHeight="1">
      <c r="CO10853" s="333">
        <v>52131</v>
      </c>
      <c r="CP10853" s="262" t="s">
        <v>294</v>
      </c>
      <c r="CR10853" s="333">
        <v>52131</v>
      </c>
      <c r="CS10853" s="262" t="s">
        <v>295</v>
      </c>
    </row>
    <row r="10854" spans="93:97" ht="39" customHeight="1">
      <c r="CO10854" s="333">
        <v>52132</v>
      </c>
      <c r="CP10854" s="262" t="s">
        <v>295</v>
      </c>
      <c r="CR10854" s="333">
        <v>52132</v>
      </c>
      <c r="CS10854" s="262" t="s">
        <v>296</v>
      </c>
    </row>
    <row r="10855" spans="93:97" ht="39" customHeight="1">
      <c r="CO10855" s="333">
        <v>52133</v>
      </c>
      <c r="CP10855" s="262" t="s">
        <v>296</v>
      </c>
      <c r="CR10855" s="333">
        <v>52133</v>
      </c>
      <c r="CS10855" s="262" t="s">
        <v>297</v>
      </c>
    </row>
    <row r="10856" spans="93:97" ht="39" customHeight="1">
      <c r="CO10856" s="333">
        <v>52134</v>
      </c>
      <c r="CP10856" s="262" t="s">
        <v>297</v>
      </c>
      <c r="CR10856" s="333">
        <v>52134</v>
      </c>
      <c r="CS10856" s="262" t="s">
        <v>298</v>
      </c>
    </row>
    <row r="10857" spans="93:97" ht="39" customHeight="1">
      <c r="CO10857" s="333">
        <v>52135</v>
      </c>
      <c r="CP10857" s="262" t="s">
        <v>298</v>
      </c>
      <c r="CR10857" s="333">
        <v>52135</v>
      </c>
      <c r="CS10857" s="262" t="s">
        <v>299</v>
      </c>
    </row>
    <row r="10858" spans="93:97" ht="39" customHeight="1">
      <c r="CO10858" s="333">
        <v>52136</v>
      </c>
      <c r="CP10858" s="262" t="s">
        <v>299</v>
      </c>
      <c r="CR10858" s="333">
        <v>52136</v>
      </c>
      <c r="CS10858" s="262" t="s">
        <v>300</v>
      </c>
    </row>
    <row r="10859" spans="93:97" ht="39" customHeight="1">
      <c r="CO10859" s="333">
        <v>52137</v>
      </c>
      <c r="CP10859" s="262" t="s">
        <v>300</v>
      </c>
      <c r="CR10859" s="333">
        <v>52137</v>
      </c>
      <c r="CS10859" s="262" t="s">
        <v>301</v>
      </c>
    </row>
    <row r="10860" spans="93:97" ht="39" customHeight="1">
      <c r="CO10860" s="333">
        <v>52138</v>
      </c>
      <c r="CP10860" s="262" t="s">
        <v>301</v>
      </c>
      <c r="CR10860" s="333">
        <v>52138</v>
      </c>
      <c r="CS10860" s="262" t="s">
        <v>302</v>
      </c>
    </row>
    <row r="10861" spans="93:97" ht="39" customHeight="1">
      <c r="CO10861" s="333">
        <v>52139</v>
      </c>
      <c r="CP10861" s="262" t="s">
        <v>302</v>
      </c>
      <c r="CR10861" s="333">
        <v>52139</v>
      </c>
      <c r="CS10861" s="262" t="s">
        <v>303</v>
      </c>
    </row>
    <row r="10862" spans="93:97" ht="39" customHeight="1">
      <c r="CO10862" s="333">
        <v>52140</v>
      </c>
      <c r="CP10862" s="262" t="s">
        <v>303</v>
      </c>
      <c r="CR10862" s="333">
        <v>52140</v>
      </c>
      <c r="CS10862" s="262" t="s">
        <v>304</v>
      </c>
    </row>
    <row r="10863" spans="93:97" ht="39" customHeight="1">
      <c r="CO10863" s="333">
        <v>52141</v>
      </c>
      <c r="CP10863" s="262" t="s">
        <v>304</v>
      </c>
      <c r="CR10863" s="333">
        <v>52141</v>
      </c>
      <c r="CS10863" s="262" t="s">
        <v>305</v>
      </c>
    </row>
    <row r="10864" spans="93:97" ht="39" customHeight="1">
      <c r="CO10864" s="333">
        <v>52142</v>
      </c>
      <c r="CP10864" s="262" t="s">
        <v>305</v>
      </c>
      <c r="CR10864" s="333">
        <v>52142</v>
      </c>
      <c r="CS10864" s="262" t="s">
        <v>306</v>
      </c>
    </row>
    <row r="10865" spans="93:97" ht="39" customHeight="1">
      <c r="CO10865" s="333">
        <v>52143</v>
      </c>
      <c r="CP10865" s="262" t="s">
        <v>306</v>
      </c>
      <c r="CR10865" s="333">
        <v>52143</v>
      </c>
      <c r="CS10865" s="262" t="s">
        <v>307</v>
      </c>
    </row>
    <row r="10866" spans="93:97" ht="39" customHeight="1">
      <c r="CO10866" s="333">
        <v>52144</v>
      </c>
      <c r="CP10866" s="262" t="s">
        <v>307</v>
      </c>
      <c r="CR10866" s="333">
        <v>52144</v>
      </c>
      <c r="CS10866" s="262" t="s">
        <v>308</v>
      </c>
    </row>
    <row r="10867" spans="93:97" ht="39" customHeight="1">
      <c r="CO10867" s="333">
        <v>52145</v>
      </c>
      <c r="CP10867" s="262" t="s">
        <v>308</v>
      </c>
      <c r="CR10867" s="333">
        <v>52145</v>
      </c>
      <c r="CS10867" s="262" t="s">
        <v>309</v>
      </c>
    </row>
    <row r="10868" spans="93:97" ht="39" customHeight="1">
      <c r="CO10868" s="333">
        <v>52146</v>
      </c>
      <c r="CP10868" s="262" t="s">
        <v>309</v>
      </c>
      <c r="CR10868" s="333">
        <v>52146</v>
      </c>
      <c r="CS10868" s="262" t="s">
        <v>310</v>
      </c>
    </row>
    <row r="10869" spans="93:97" ht="39" customHeight="1">
      <c r="CO10869" s="333">
        <v>52147</v>
      </c>
      <c r="CP10869" s="262" t="s">
        <v>310</v>
      </c>
      <c r="CR10869" s="333">
        <v>52147</v>
      </c>
      <c r="CS10869" s="262" t="s">
        <v>311</v>
      </c>
    </row>
    <row r="10870" spans="93:97" ht="39" customHeight="1">
      <c r="CO10870" s="333">
        <v>52148</v>
      </c>
      <c r="CP10870" s="262" t="s">
        <v>311</v>
      </c>
      <c r="CR10870" s="333">
        <v>52148</v>
      </c>
      <c r="CS10870" s="262" t="s">
        <v>312</v>
      </c>
    </row>
    <row r="10871" spans="93:97" ht="39" customHeight="1">
      <c r="CO10871" s="333">
        <v>52149</v>
      </c>
      <c r="CP10871" s="262" t="s">
        <v>312</v>
      </c>
      <c r="CR10871" s="333">
        <v>52149</v>
      </c>
      <c r="CS10871" s="262" t="s">
        <v>313</v>
      </c>
    </row>
    <row r="10872" spans="93:97" ht="39" customHeight="1">
      <c r="CO10872" s="333">
        <v>52150</v>
      </c>
      <c r="CP10872" s="262" t="s">
        <v>313</v>
      </c>
      <c r="CR10872" s="333">
        <v>52150</v>
      </c>
      <c r="CS10872" s="262" t="s">
        <v>314</v>
      </c>
    </row>
    <row r="10873" spans="93:97" ht="39" customHeight="1">
      <c r="CO10873" s="333">
        <v>52151</v>
      </c>
      <c r="CP10873" s="262" t="s">
        <v>314</v>
      </c>
      <c r="CR10873" s="333">
        <v>52151</v>
      </c>
      <c r="CS10873" s="262" t="s">
        <v>315</v>
      </c>
    </row>
    <row r="10874" spans="93:97" ht="39" customHeight="1">
      <c r="CO10874" s="333">
        <v>52152</v>
      </c>
      <c r="CP10874" s="262" t="s">
        <v>315</v>
      </c>
      <c r="CR10874" s="333">
        <v>52152</v>
      </c>
      <c r="CS10874" s="262" t="s">
        <v>316</v>
      </c>
    </row>
    <row r="10875" spans="93:97" ht="39" customHeight="1">
      <c r="CO10875" s="333">
        <v>52153</v>
      </c>
      <c r="CP10875" s="262" t="s">
        <v>316</v>
      </c>
      <c r="CR10875" s="333">
        <v>52153</v>
      </c>
      <c r="CS10875" s="262" t="s">
        <v>317</v>
      </c>
    </row>
    <row r="10876" spans="93:97" ht="39" customHeight="1">
      <c r="CO10876" s="333">
        <v>52154</v>
      </c>
      <c r="CP10876" s="262" t="s">
        <v>317</v>
      </c>
      <c r="CR10876" s="333">
        <v>52154</v>
      </c>
      <c r="CS10876" s="262" t="s">
        <v>318</v>
      </c>
    </row>
    <row r="10877" spans="93:97" ht="39" customHeight="1">
      <c r="CO10877" s="333">
        <v>52155</v>
      </c>
      <c r="CP10877" s="262" t="s">
        <v>318</v>
      </c>
      <c r="CR10877" s="333">
        <v>52155</v>
      </c>
      <c r="CS10877" s="262" t="s">
        <v>319</v>
      </c>
    </row>
    <row r="10878" spans="93:97" ht="39" customHeight="1">
      <c r="CO10878" s="333">
        <v>52156</v>
      </c>
      <c r="CP10878" s="262" t="s">
        <v>319</v>
      </c>
      <c r="CR10878" s="333">
        <v>52156</v>
      </c>
      <c r="CS10878" s="262" t="s">
        <v>320</v>
      </c>
    </row>
    <row r="10879" spans="93:97" ht="39" customHeight="1">
      <c r="CO10879" s="333">
        <v>52157</v>
      </c>
      <c r="CP10879" s="262" t="s">
        <v>320</v>
      </c>
      <c r="CR10879" s="333">
        <v>52157</v>
      </c>
      <c r="CS10879" s="262" t="s">
        <v>321</v>
      </c>
    </row>
    <row r="10880" spans="93:97" ht="39" customHeight="1">
      <c r="CO10880" s="333">
        <v>52158</v>
      </c>
      <c r="CP10880" s="262" t="s">
        <v>321</v>
      </c>
      <c r="CR10880" s="333">
        <v>52158</v>
      </c>
      <c r="CS10880" s="262" t="s">
        <v>322</v>
      </c>
    </row>
    <row r="10881" spans="93:97" ht="39" customHeight="1">
      <c r="CO10881" s="333">
        <v>52159</v>
      </c>
      <c r="CP10881" s="262" t="s">
        <v>322</v>
      </c>
      <c r="CR10881" s="333">
        <v>52159</v>
      </c>
      <c r="CS10881" s="262" t="s">
        <v>323</v>
      </c>
    </row>
    <row r="10882" spans="93:97" ht="39" customHeight="1">
      <c r="CO10882" s="333">
        <v>52160</v>
      </c>
      <c r="CP10882" s="262" t="s">
        <v>323</v>
      </c>
      <c r="CR10882" s="333">
        <v>52160</v>
      </c>
      <c r="CS10882" s="262" t="s">
        <v>324</v>
      </c>
    </row>
    <row r="10883" spans="93:97" ht="39" customHeight="1">
      <c r="CO10883" s="333">
        <v>52161</v>
      </c>
      <c r="CP10883" s="262" t="s">
        <v>324</v>
      </c>
      <c r="CR10883" s="333">
        <v>52161</v>
      </c>
      <c r="CS10883" s="262" t="s">
        <v>325</v>
      </c>
    </row>
    <row r="10884" spans="93:97" ht="39" customHeight="1">
      <c r="CO10884" s="333">
        <v>52162</v>
      </c>
      <c r="CP10884" s="262" t="s">
        <v>325</v>
      </c>
      <c r="CR10884" s="333">
        <v>52162</v>
      </c>
      <c r="CS10884" s="262" t="s">
        <v>326</v>
      </c>
    </row>
    <row r="10885" spans="93:97" ht="39" customHeight="1">
      <c r="CO10885" s="333">
        <v>52163</v>
      </c>
      <c r="CP10885" s="262" t="s">
        <v>326</v>
      </c>
      <c r="CR10885" s="333">
        <v>52163</v>
      </c>
      <c r="CS10885" s="262" t="s">
        <v>327</v>
      </c>
    </row>
    <row r="10886" spans="93:97" ht="39" customHeight="1">
      <c r="CO10886" s="333">
        <v>52164</v>
      </c>
      <c r="CP10886" s="262" t="s">
        <v>327</v>
      </c>
      <c r="CR10886" s="333">
        <v>52164</v>
      </c>
      <c r="CS10886" s="262" t="s">
        <v>328</v>
      </c>
    </row>
    <row r="10887" spans="93:97" ht="39" customHeight="1">
      <c r="CO10887" s="333">
        <v>52165</v>
      </c>
      <c r="CP10887" s="262" t="s">
        <v>328</v>
      </c>
      <c r="CR10887" s="333">
        <v>52165</v>
      </c>
      <c r="CS10887" s="262" t="s">
        <v>329</v>
      </c>
    </row>
    <row r="10888" spans="93:97" ht="39" customHeight="1">
      <c r="CO10888" s="333">
        <v>52166</v>
      </c>
      <c r="CP10888" s="262" t="s">
        <v>329</v>
      </c>
      <c r="CR10888" s="333">
        <v>52166</v>
      </c>
      <c r="CS10888" s="262" t="s">
        <v>330</v>
      </c>
    </row>
    <row r="10889" spans="93:97" ht="39" customHeight="1">
      <c r="CO10889" s="333">
        <v>52167</v>
      </c>
      <c r="CP10889" s="262" t="s">
        <v>330</v>
      </c>
      <c r="CR10889" s="333">
        <v>52167</v>
      </c>
      <c r="CS10889" s="262" t="s">
        <v>331</v>
      </c>
    </row>
    <row r="10890" spans="93:97" ht="39" customHeight="1">
      <c r="CO10890" s="333">
        <v>52168</v>
      </c>
      <c r="CP10890" s="262" t="s">
        <v>331</v>
      </c>
      <c r="CR10890" s="333">
        <v>52168</v>
      </c>
      <c r="CS10890" s="262" t="s">
        <v>332</v>
      </c>
    </row>
    <row r="10891" spans="93:97" ht="39" customHeight="1">
      <c r="CO10891" s="333">
        <v>52169</v>
      </c>
      <c r="CP10891" s="262" t="s">
        <v>332</v>
      </c>
      <c r="CR10891" s="333">
        <v>52169</v>
      </c>
      <c r="CS10891" s="262" t="s">
        <v>333</v>
      </c>
    </row>
    <row r="10892" spans="93:97" ht="39" customHeight="1">
      <c r="CO10892" s="333">
        <v>52170</v>
      </c>
      <c r="CP10892" s="262" t="s">
        <v>333</v>
      </c>
      <c r="CR10892" s="333">
        <v>52170</v>
      </c>
      <c r="CS10892" s="262" t="s">
        <v>334</v>
      </c>
    </row>
    <row r="10893" spans="93:97" ht="39" customHeight="1">
      <c r="CO10893" s="333">
        <v>52171</v>
      </c>
      <c r="CP10893" s="262" t="s">
        <v>334</v>
      </c>
      <c r="CR10893" s="333">
        <v>52171</v>
      </c>
      <c r="CS10893" s="262" t="s">
        <v>335</v>
      </c>
    </row>
    <row r="10894" spans="93:97" ht="39" customHeight="1">
      <c r="CO10894" s="333">
        <v>52172</v>
      </c>
      <c r="CP10894" s="262" t="s">
        <v>335</v>
      </c>
      <c r="CR10894" s="333">
        <v>52172</v>
      </c>
      <c r="CS10894" s="262" t="s">
        <v>336</v>
      </c>
    </row>
    <row r="10895" spans="93:97" ht="39" customHeight="1">
      <c r="CO10895" s="333">
        <v>52173</v>
      </c>
      <c r="CP10895" s="262" t="s">
        <v>336</v>
      </c>
      <c r="CR10895" s="333">
        <v>52173</v>
      </c>
      <c r="CS10895" s="262" t="s">
        <v>337</v>
      </c>
    </row>
    <row r="10896" spans="93:97" ht="39" customHeight="1">
      <c r="CO10896" s="333">
        <v>52174</v>
      </c>
      <c r="CP10896" s="262" t="s">
        <v>337</v>
      </c>
      <c r="CR10896" s="333">
        <v>52174</v>
      </c>
      <c r="CS10896" s="262" t="s">
        <v>338</v>
      </c>
    </row>
    <row r="10897" spans="93:97" ht="39" customHeight="1">
      <c r="CO10897" s="333">
        <v>52175</v>
      </c>
      <c r="CP10897" s="262" t="s">
        <v>338</v>
      </c>
      <c r="CR10897" s="333">
        <v>52175</v>
      </c>
      <c r="CS10897" s="262" t="s">
        <v>339</v>
      </c>
    </row>
    <row r="10898" spans="93:97" ht="39" customHeight="1">
      <c r="CO10898" s="333">
        <v>52176</v>
      </c>
      <c r="CP10898" s="262" t="s">
        <v>339</v>
      </c>
      <c r="CR10898" s="333">
        <v>52176</v>
      </c>
      <c r="CS10898" s="262" t="s">
        <v>340</v>
      </c>
    </row>
    <row r="10899" spans="93:97" ht="39" customHeight="1">
      <c r="CO10899" s="333">
        <v>52177</v>
      </c>
      <c r="CP10899" s="262" t="s">
        <v>340</v>
      </c>
      <c r="CR10899" s="333">
        <v>52177</v>
      </c>
      <c r="CS10899" s="262" t="s">
        <v>341</v>
      </c>
    </row>
    <row r="10900" spans="93:97" ht="39" customHeight="1">
      <c r="CO10900" s="333">
        <v>52178</v>
      </c>
      <c r="CP10900" s="262" t="s">
        <v>341</v>
      </c>
      <c r="CR10900" s="333">
        <v>52178</v>
      </c>
      <c r="CS10900" s="262" t="s">
        <v>342</v>
      </c>
    </row>
    <row r="10901" spans="93:97" ht="39" customHeight="1">
      <c r="CO10901" s="333">
        <v>52179</v>
      </c>
      <c r="CP10901" s="262" t="s">
        <v>342</v>
      </c>
      <c r="CR10901" s="333">
        <v>52179</v>
      </c>
      <c r="CS10901" s="262" t="s">
        <v>343</v>
      </c>
    </row>
    <row r="10902" spans="93:97" ht="39" customHeight="1">
      <c r="CO10902" s="333">
        <v>52180</v>
      </c>
      <c r="CP10902" s="262" t="s">
        <v>343</v>
      </c>
      <c r="CR10902" s="333">
        <v>52180</v>
      </c>
      <c r="CS10902" s="262" t="s">
        <v>344</v>
      </c>
    </row>
    <row r="10903" spans="93:97" ht="39" customHeight="1">
      <c r="CO10903" s="333">
        <v>52181</v>
      </c>
      <c r="CP10903" s="262" t="s">
        <v>344</v>
      </c>
      <c r="CR10903" s="333">
        <v>52181</v>
      </c>
      <c r="CS10903" s="262" t="s">
        <v>345</v>
      </c>
    </row>
    <row r="10904" spans="93:97" ht="39" customHeight="1">
      <c r="CO10904" s="333">
        <v>52182</v>
      </c>
      <c r="CP10904" s="262" t="s">
        <v>345</v>
      </c>
      <c r="CR10904" s="333">
        <v>52182</v>
      </c>
      <c r="CS10904" s="262" t="s">
        <v>346</v>
      </c>
    </row>
    <row r="10905" spans="93:97" ht="39" customHeight="1">
      <c r="CO10905" s="333">
        <v>52183</v>
      </c>
      <c r="CP10905" s="262" t="s">
        <v>346</v>
      </c>
      <c r="CR10905" s="333">
        <v>52183</v>
      </c>
      <c r="CS10905" s="262" t="s">
        <v>347</v>
      </c>
    </row>
    <row r="10906" spans="93:97" ht="39" customHeight="1">
      <c r="CO10906" s="333">
        <v>52184</v>
      </c>
      <c r="CP10906" s="262" t="s">
        <v>347</v>
      </c>
      <c r="CR10906" s="333">
        <v>52184</v>
      </c>
      <c r="CS10906" s="262" t="s">
        <v>348</v>
      </c>
    </row>
    <row r="10907" spans="93:97" ht="39" customHeight="1">
      <c r="CO10907" s="333">
        <v>52185</v>
      </c>
      <c r="CP10907" s="262" t="s">
        <v>348</v>
      </c>
      <c r="CR10907" s="333">
        <v>52185</v>
      </c>
      <c r="CS10907" s="262" t="s">
        <v>349</v>
      </c>
    </row>
    <row r="10908" spans="93:97" ht="39" customHeight="1">
      <c r="CO10908" s="333">
        <v>52186</v>
      </c>
      <c r="CP10908" s="262" t="s">
        <v>349</v>
      </c>
      <c r="CR10908" s="333">
        <v>52186</v>
      </c>
      <c r="CS10908" s="262" t="s">
        <v>350</v>
      </c>
    </row>
    <row r="10909" spans="93:97" ht="39" customHeight="1">
      <c r="CO10909" s="333">
        <v>52187</v>
      </c>
      <c r="CP10909" s="262" t="s">
        <v>350</v>
      </c>
      <c r="CR10909" s="333">
        <v>52187</v>
      </c>
      <c r="CS10909" s="262" t="s">
        <v>351</v>
      </c>
    </row>
    <row r="10910" spans="93:97" ht="39" customHeight="1">
      <c r="CO10910" s="333">
        <v>52188</v>
      </c>
      <c r="CP10910" s="262" t="s">
        <v>351</v>
      </c>
      <c r="CR10910" s="333">
        <v>52188</v>
      </c>
      <c r="CS10910" s="262" t="s">
        <v>352</v>
      </c>
    </row>
    <row r="10911" spans="93:97" ht="39" customHeight="1">
      <c r="CO10911" s="333">
        <v>52189</v>
      </c>
      <c r="CP10911" s="262" t="s">
        <v>352</v>
      </c>
      <c r="CR10911" s="333">
        <v>52189</v>
      </c>
      <c r="CS10911" s="262" t="s">
        <v>353</v>
      </c>
    </row>
    <row r="10912" spans="93:97" ht="39" customHeight="1">
      <c r="CO10912" s="333">
        <v>52190</v>
      </c>
      <c r="CP10912" s="262" t="s">
        <v>353</v>
      </c>
      <c r="CR10912" s="333">
        <v>52190</v>
      </c>
      <c r="CS10912" s="262" t="s">
        <v>354</v>
      </c>
    </row>
    <row r="10913" spans="93:97" ht="39" customHeight="1">
      <c r="CO10913" s="333">
        <v>52191</v>
      </c>
      <c r="CP10913" s="262" t="s">
        <v>354</v>
      </c>
      <c r="CR10913" s="333">
        <v>52191</v>
      </c>
      <c r="CS10913" s="262" t="s">
        <v>355</v>
      </c>
    </row>
    <row r="10914" spans="93:97" ht="39" customHeight="1">
      <c r="CO10914" s="333">
        <v>52192</v>
      </c>
      <c r="CP10914" s="262" t="s">
        <v>355</v>
      </c>
      <c r="CR10914" s="333">
        <v>52192</v>
      </c>
      <c r="CS10914" s="262" t="s">
        <v>356</v>
      </c>
    </row>
    <row r="10915" spans="93:97" ht="39" customHeight="1">
      <c r="CO10915" s="333">
        <v>52193</v>
      </c>
      <c r="CP10915" s="262" t="s">
        <v>356</v>
      </c>
      <c r="CR10915" s="333">
        <v>52193</v>
      </c>
      <c r="CS10915" s="262" t="s">
        <v>357</v>
      </c>
    </row>
    <row r="10916" spans="93:97" ht="39" customHeight="1">
      <c r="CO10916" s="333">
        <v>52194</v>
      </c>
      <c r="CP10916" s="262" t="s">
        <v>357</v>
      </c>
      <c r="CR10916" s="333">
        <v>52194</v>
      </c>
      <c r="CS10916" s="262" t="s">
        <v>358</v>
      </c>
    </row>
    <row r="10917" spans="93:97" ht="39" customHeight="1">
      <c r="CO10917" s="333">
        <v>52195</v>
      </c>
      <c r="CP10917" s="262" t="s">
        <v>358</v>
      </c>
      <c r="CR10917" s="333">
        <v>52195</v>
      </c>
      <c r="CS10917" s="262" t="s">
        <v>359</v>
      </c>
    </row>
    <row r="10918" spans="93:97" ht="39" customHeight="1">
      <c r="CO10918" s="333">
        <v>52196</v>
      </c>
      <c r="CP10918" s="262" t="s">
        <v>359</v>
      </c>
      <c r="CR10918" s="333">
        <v>52196</v>
      </c>
      <c r="CS10918" s="262" t="s">
        <v>360</v>
      </c>
    </row>
    <row r="10919" spans="93:97" ht="39" customHeight="1">
      <c r="CO10919" s="333">
        <v>52197</v>
      </c>
      <c r="CP10919" s="262" t="s">
        <v>360</v>
      </c>
      <c r="CR10919" s="333">
        <v>52197</v>
      </c>
      <c r="CS10919" s="262" t="s">
        <v>361</v>
      </c>
    </row>
    <row r="10920" spans="93:97" ht="39" customHeight="1">
      <c r="CO10920" s="333">
        <v>52198</v>
      </c>
      <c r="CP10920" s="262" t="s">
        <v>361</v>
      </c>
      <c r="CR10920" s="333">
        <v>52198</v>
      </c>
      <c r="CS10920" s="262" t="s">
        <v>362</v>
      </c>
    </row>
    <row r="10921" spans="93:97" ht="39" customHeight="1">
      <c r="CO10921" s="333">
        <v>52199</v>
      </c>
      <c r="CP10921" s="262" t="s">
        <v>362</v>
      </c>
      <c r="CR10921" s="333">
        <v>52199</v>
      </c>
      <c r="CS10921" s="262" t="s">
        <v>363</v>
      </c>
    </row>
    <row r="10922" spans="93:97" ht="39" customHeight="1">
      <c r="CO10922" s="333">
        <v>52200</v>
      </c>
      <c r="CP10922" s="262" t="s">
        <v>363</v>
      </c>
      <c r="CR10922" s="333">
        <v>52200</v>
      </c>
      <c r="CS10922" s="262" t="s">
        <v>364</v>
      </c>
    </row>
    <row r="10923" spans="93:97" ht="39" customHeight="1">
      <c r="CO10923" s="333">
        <v>52201</v>
      </c>
      <c r="CP10923" s="262" t="s">
        <v>364</v>
      </c>
      <c r="CR10923" s="333">
        <v>52201</v>
      </c>
      <c r="CS10923" s="262" t="s">
        <v>365</v>
      </c>
    </row>
    <row r="10924" spans="93:97" ht="39" customHeight="1">
      <c r="CO10924" s="333">
        <v>52202</v>
      </c>
      <c r="CP10924" s="262" t="s">
        <v>365</v>
      </c>
      <c r="CR10924" s="333">
        <v>52202</v>
      </c>
      <c r="CS10924" s="262" t="s">
        <v>366</v>
      </c>
    </row>
    <row r="10925" spans="93:97" ht="39" customHeight="1">
      <c r="CO10925" s="333">
        <v>52203</v>
      </c>
      <c r="CP10925" s="262" t="s">
        <v>366</v>
      </c>
      <c r="CR10925" s="333">
        <v>52203</v>
      </c>
      <c r="CS10925" s="262" t="s">
        <v>367</v>
      </c>
    </row>
    <row r="10926" spans="93:97" ht="39" customHeight="1">
      <c r="CO10926" s="333">
        <v>52204</v>
      </c>
      <c r="CP10926" s="262" t="s">
        <v>367</v>
      </c>
      <c r="CR10926" s="333">
        <v>52204</v>
      </c>
      <c r="CS10926" s="262" t="s">
        <v>368</v>
      </c>
    </row>
    <row r="10927" spans="93:97" ht="39" customHeight="1">
      <c r="CO10927" s="333">
        <v>52205</v>
      </c>
      <c r="CP10927" s="262" t="s">
        <v>368</v>
      </c>
      <c r="CR10927" s="333">
        <v>52205</v>
      </c>
      <c r="CS10927" s="262" t="s">
        <v>369</v>
      </c>
    </row>
    <row r="10928" spans="93:97" ht="39" customHeight="1">
      <c r="CO10928" s="333">
        <v>52206</v>
      </c>
      <c r="CP10928" s="262" t="s">
        <v>369</v>
      </c>
      <c r="CR10928" s="333">
        <v>52206</v>
      </c>
      <c r="CS10928" s="262" t="s">
        <v>370</v>
      </c>
    </row>
    <row r="10929" spans="93:97" ht="39" customHeight="1">
      <c r="CO10929" s="333">
        <v>52207</v>
      </c>
      <c r="CP10929" s="262" t="s">
        <v>370</v>
      </c>
      <c r="CR10929" s="333">
        <v>52207</v>
      </c>
      <c r="CS10929" s="262" t="s">
        <v>371</v>
      </c>
    </row>
    <row r="10930" spans="93:97" ht="39" customHeight="1">
      <c r="CO10930" s="333">
        <v>52208</v>
      </c>
      <c r="CP10930" s="262" t="s">
        <v>371</v>
      </c>
      <c r="CR10930" s="333">
        <v>52208</v>
      </c>
      <c r="CS10930" s="262" t="s">
        <v>372</v>
      </c>
    </row>
    <row r="10931" spans="93:97" ht="39" customHeight="1">
      <c r="CO10931" s="333">
        <v>52209</v>
      </c>
      <c r="CP10931" s="262" t="s">
        <v>372</v>
      </c>
      <c r="CR10931" s="333">
        <v>52209</v>
      </c>
      <c r="CS10931" s="262" t="s">
        <v>373</v>
      </c>
    </row>
    <row r="10932" spans="93:97" ht="39" customHeight="1">
      <c r="CO10932" s="333">
        <v>52210</v>
      </c>
      <c r="CP10932" s="262" t="s">
        <v>373</v>
      </c>
      <c r="CR10932" s="333">
        <v>52210</v>
      </c>
      <c r="CS10932" s="262" t="s">
        <v>374</v>
      </c>
    </row>
    <row r="10933" spans="93:97" ht="39" customHeight="1">
      <c r="CO10933" s="333">
        <v>52211</v>
      </c>
      <c r="CP10933" s="262" t="s">
        <v>374</v>
      </c>
      <c r="CR10933" s="333">
        <v>52211</v>
      </c>
      <c r="CS10933" s="262" t="s">
        <v>375</v>
      </c>
    </row>
    <row r="10934" spans="93:97" ht="39" customHeight="1">
      <c r="CO10934" s="333">
        <v>52212</v>
      </c>
      <c r="CP10934" s="262" t="s">
        <v>375</v>
      </c>
      <c r="CR10934" s="333">
        <v>52212</v>
      </c>
      <c r="CS10934" s="262" t="s">
        <v>376</v>
      </c>
    </row>
    <row r="10935" spans="93:97" ht="39" customHeight="1">
      <c r="CO10935" s="333">
        <v>52213</v>
      </c>
      <c r="CP10935" s="262" t="s">
        <v>376</v>
      </c>
      <c r="CR10935" s="333">
        <v>52213</v>
      </c>
      <c r="CS10935" s="262" t="s">
        <v>377</v>
      </c>
    </row>
    <row r="10936" spans="93:97" ht="39" customHeight="1">
      <c r="CO10936" s="333">
        <v>52214</v>
      </c>
      <c r="CP10936" s="262" t="s">
        <v>377</v>
      </c>
      <c r="CR10936" s="333">
        <v>52214</v>
      </c>
      <c r="CS10936" s="262" t="s">
        <v>378</v>
      </c>
    </row>
    <row r="10937" spans="93:97" ht="39" customHeight="1">
      <c r="CO10937" s="333">
        <v>52215</v>
      </c>
      <c r="CP10937" s="262" t="s">
        <v>378</v>
      </c>
      <c r="CR10937" s="333">
        <v>52215</v>
      </c>
      <c r="CS10937" s="262" t="s">
        <v>379</v>
      </c>
    </row>
    <row r="10938" spans="93:97" ht="39" customHeight="1">
      <c r="CO10938" s="333">
        <v>52216</v>
      </c>
      <c r="CP10938" s="262" t="s">
        <v>379</v>
      </c>
      <c r="CR10938" s="333">
        <v>52216</v>
      </c>
      <c r="CS10938" s="262" t="s">
        <v>380</v>
      </c>
    </row>
    <row r="10939" spans="93:97" ht="39" customHeight="1">
      <c r="CO10939" s="333">
        <v>52217</v>
      </c>
      <c r="CP10939" s="262" t="s">
        <v>380</v>
      </c>
      <c r="CR10939" s="333">
        <v>52217</v>
      </c>
      <c r="CS10939" s="262" t="s">
        <v>381</v>
      </c>
    </row>
    <row r="10940" spans="93:97" ht="39" customHeight="1">
      <c r="CO10940" s="333">
        <v>52218</v>
      </c>
      <c r="CP10940" s="262" t="s">
        <v>381</v>
      </c>
      <c r="CR10940" s="333">
        <v>52218</v>
      </c>
      <c r="CS10940" s="262" t="s">
        <v>382</v>
      </c>
    </row>
    <row r="10941" spans="93:97" ht="39" customHeight="1">
      <c r="CO10941" s="333">
        <v>52219</v>
      </c>
      <c r="CP10941" s="262" t="s">
        <v>382</v>
      </c>
      <c r="CR10941" s="333">
        <v>52219</v>
      </c>
      <c r="CS10941" s="262" t="s">
        <v>383</v>
      </c>
    </row>
    <row r="10942" spans="93:97" ht="39" customHeight="1">
      <c r="CO10942" s="333">
        <v>52220</v>
      </c>
      <c r="CP10942" s="262" t="s">
        <v>383</v>
      </c>
      <c r="CR10942" s="333">
        <v>52220</v>
      </c>
      <c r="CS10942" s="262" t="s">
        <v>384</v>
      </c>
    </row>
    <row r="10943" spans="93:97" ht="39" customHeight="1">
      <c r="CO10943" s="333">
        <v>52221</v>
      </c>
      <c r="CP10943" s="262" t="s">
        <v>384</v>
      </c>
      <c r="CR10943" s="333">
        <v>52221</v>
      </c>
      <c r="CS10943" s="262" t="s">
        <v>385</v>
      </c>
    </row>
    <row r="10944" spans="93:97" ht="39" customHeight="1">
      <c r="CO10944" s="333">
        <v>52222</v>
      </c>
      <c r="CP10944" s="262" t="s">
        <v>385</v>
      </c>
      <c r="CR10944" s="333">
        <v>52222</v>
      </c>
      <c r="CS10944" s="262" t="s">
        <v>386</v>
      </c>
    </row>
    <row r="10945" spans="93:97" ht="39" customHeight="1">
      <c r="CO10945" s="333">
        <v>52223</v>
      </c>
      <c r="CP10945" s="262" t="s">
        <v>386</v>
      </c>
      <c r="CR10945" s="333">
        <v>52223</v>
      </c>
      <c r="CS10945" s="262" t="s">
        <v>387</v>
      </c>
    </row>
    <row r="10946" spans="93:97" ht="39" customHeight="1">
      <c r="CO10946" s="333">
        <v>52224</v>
      </c>
      <c r="CP10946" s="262" t="s">
        <v>387</v>
      </c>
      <c r="CR10946" s="333">
        <v>52224</v>
      </c>
      <c r="CS10946" s="262" t="s">
        <v>388</v>
      </c>
    </row>
    <row r="10947" spans="93:97" ht="39" customHeight="1">
      <c r="CO10947" s="333">
        <v>52225</v>
      </c>
      <c r="CP10947" s="262" t="s">
        <v>388</v>
      </c>
      <c r="CR10947" s="333">
        <v>52225</v>
      </c>
      <c r="CS10947" s="262" t="s">
        <v>389</v>
      </c>
    </row>
    <row r="10948" spans="93:97" ht="39" customHeight="1">
      <c r="CO10948" s="333">
        <v>52226</v>
      </c>
      <c r="CP10948" s="262" t="s">
        <v>389</v>
      </c>
      <c r="CR10948" s="333">
        <v>52226</v>
      </c>
      <c r="CS10948" s="262" t="s">
        <v>390</v>
      </c>
    </row>
    <row r="10949" spans="93:97" ht="39" customHeight="1">
      <c r="CO10949" s="333">
        <v>52227</v>
      </c>
      <c r="CP10949" s="262" t="s">
        <v>390</v>
      </c>
      <c r="CR10949" s="333">
        <v>52227</v>
      </c>
      <c r="CS10949" s="262" t="s">
        <v>391</v>
      </c>
    </row>
    <row r="10950" spans="93:97" ht="39" customHeight="1">
      <c r="CO10950" s="333">
        <v>52228</v>
      </c>
      <c r="CP10950" s="262" t="s">
        <v>391</v>
      </c>
      <c r="CR10950" s="333">
        <v>52228</v>
      </c>
      <c r="CS10950" s="262" t="s">
        <v>392</v>
      </c>
    </row>
    <row r="10951" spans="93:97" ht="39" customHeight="1">
      <c r="CO10951" s="333">
        <v>52229</v>
      </c>
      <c r="CP10951" s="262" t="s">
        <v>392</v>
      </c>
      <c r="CR10951" s="333">
        <v>52229</v>
      </c>
      <c r="CS10951" s="262" t="s">
        <v>393</v>
      </c>
    </row>
    <row r="10952" spans="93:97" ht="39" customHeight="1">
      <c r="CO10952" s="333">
        <v>52230</v>
      </c>
      <c r="CP10952" s="262" t="s">
        <v>393</v>
      </c>
      <c r="CR10952" s="333">
        <v>52230</v>
      </c>
      <c r="CS10952" s="262" t="s">
        <v>394</v>
      </c>
    </row>
    <row r="10953" spans="93:97" ht="39" customHeight="1">
      <c r="CO10953" s="333">
        <v>52231</v>
      </c>
      <c r="CP10953" s="262" t="s">
        <v>394</v>
      </c>
      <c r="CR10953" s="333">
        <v>52231</v>
      </c>
      <c r="CS10953" s="262" t="s">
        <v>395</v>
      </c>
    </row>
    <row r="10954" spans="93:97" ht="39" customHeight="1">
      <c r="CO10954" s="333">
        <v>52232</v>
      </c>
      <c r="CP10954" s="262" t="s">
        <v>395</v>
      </c>
      <c r="CR10954" s="333">
        <v>52232</v>
      </c>
      <c r="CS10954" s="262" t="s">
        <v>31</v>
      </c>
    </row>
    <row r="10955" spans="93:97" ht="39" customHeight="1">
      <c r="CO10955" s="333">
        <v>52233</v>
      </c>
      <c r="CP10955" s="262" t="s">
        <v>31</v>
      </c>
      <c r="CR10955" s="333">
        <v>52233</v>
      </c>
      <c r="CS10955" s="262" t="s">
        <v>32</v>
      </c>
    </row>
    <row r="10956" spans="93:97" ht="39" customHeight="1">
      <c r="CO10956" s="333">
        <v>52234</v>
      </c>
      <c r="CP10956" s="262" t="s">
        <v>32</v>
      </c>
      <c r="CR10956" s="333">
        <v>52234</v>
      </c>
      <c r="CS10956" s="262" t="s">
        <v>33</v>
      </c>
    </row>
    <row r="10957" spans="93:97" ht="39" customHeight="1">
      <c r="CO10957" s="333">
        <v>52235</v>
      </c>
      <c r="CP10957" s="262" t="s">
        <v>33</v>
      </c>
      <c r="CR10957" s="333">
        <v>52235</v>
      </c>
      <c r="CS10957" s="262" t="s">
        <v>34</v>
      </c>
    </row>
    <row r="10958" spans="93:97" ht="39" customHeight="1">
      <c r="CO10958" s="333">
        <v>52236</v>
      </c>
      <c r="CP10958" s="262" t="s">
        <v>34</v>
      </c>
      <c r="CR10958" s="333">
        <v>52236</v>
      </c>
      <c r="CS10958" s="262" t="s">
        <v>35</v>
      </c>
    </row>
    <row r="10959" spans="93:97" ht="39" customHeight="1">
      <c r="CO10959" s="333">
        <v>52237</v>
      </c>
      <c r="CP10959" s="262" t="s">
        <v>35</v>
      </c>
      <c r="CR10959" s="333">
        <v>52237</v>
      </c>
      <c r="CS10959" s="262" t="s">
        <v>36</v>
      </c>
    </row>
    <row r="10960" spans="93:97" ht="39" customHeight="1">
      <c r="CO10960" s="333">
        <v>52238</v>
      </c>
      <c r="CP10960" s="262" t="s">
        <v>36</v>
      </c>
      <c r="CR10960" s="333">
        <v>52238</v>
      </c>
      <c r="CS10960" s="262" t="s">
        <v>37</v>
      </c>
    </row>
    <row r="10961" spans="93:97" ht="39" customHeight="1">
      <c r="CO10961" s="333">
        <v>52239</v>
      </c>
      <c r="CP10961" s="262" t="s">
        <v>37</v>
      </c>
      <c r="CR10961" s="333">
        <v>52239</v>
      </c>
      <c r="CS10961" s="262" t="s">
        <v>38</v>
      </c>
    </row>
    <row r="10962" spans="93:97" ht="39" customHeight="1">
      <c r="CO10962" s="333">
        <v>52240</v>
      </c>
      <c r="CP10962" s="262" t="s">
        <v>38</v>
      </c>
      <c r="CR10962" s="333">
        <v>52240</v>
      </c>
      <c r="CS10962" s="262" t="s">
        <v>39</v>
      </c>
    </row>
    <row r="10963" spans="93:97" ht="39" customHeight="1">
      <c r="CO10963" s="333">
        <v>52241</v>
      </c>
      <c r="CP10963" s="262" t="s">
        <v>39</v>
      </c>
      <c r="CR10963" s="333">
        <v>52241</v>
      </c>
      <c r="CS10963" s="262" t="s">
        <v>40</v>
      </c>
    </row>
    <row r="10964" spans="93:97" ht="39" customHeight="1">
      <c r="CO10964" s="333">
        <v>52242</v>
      </c>
      <c r="CP10964" s="262" t="s">
        <v>40</v>
      </c>
      <c r="CR10964" s="333">
        <v>52242</v>
      </c>
      <c r="CS10964" s="262" t="s">
        <v>41</v>
      </c>
    </row>
    <row r="10965" spans="93:97" ht="39" customHeight="1">
      <c r="CO10965" s="333">
        <v>52243</v>
      </c>
      <c r="CP10965" s="262" t="s">
        <v>41</v>
      </c>
      <c r="CR10965" s="333">
        <v>52243</v>
      </c>
      <c r="CS10965" s="262" t="s">
        <v>42</v>
      </c>
    </row>
    <row r="10966" spans="93:97" ht="39" customHeight="1">
      <c r="CO10966" s="333">
        <v>52244</v>
      </c>
      <c r="CP10966" s="262" t="s">
        <v>42</v>
      </c>
      <c r="CR10966" s="333">
        <v>52244</v>
      </c>
      <c r="CS10966" s="262" t="s">
        <v>43</v>
      </c>
    </row>
    <row r="10967" spans="93:97" ht="39" customHeight="1">
      <c r="CO10967" s="333">
        <v>52245</v>
      </c>
      <c r="CP10967" s="262" t="s">
        <v>43</v>
      </c>
      <c r="CR10967" s="333">
        <v>52245</v>
      </c>
      <c r="CS10967" s="262" t="s">
        <v>44</v>
      </c>
    </row>
    <row r="10968" spans="93:97" ht="39" customHeight="1">
      <c r="CO10968" s="333">
        <v>52246</v>
      </c>
      <c r="CP10968" s="262" t="s">
        <v>44</v>
      </c>
      <c r="CR10968" s="333">
        <v>52246</v>
      </c>
      <c r="CS10968" s="262" t="s">
        <v>45</v>
      </c>
    </row>
    <row r="10969" spans="93:97" ht="39" customHeight="1">
      <c r="CO10969" s="333">
        <v>52247</v>
      </c>
      <c r="CP10969" s="262" t="s">
        <v>45</v>
      </c>
      <c r="CR10969" s="333">
        <v>52247</v>
      </c>
      <c r="CS10969" s="262" t="s">
        <v>46</v>
      </c>
    </row>
    <row r="10970" spans="93:97" ht="39" customHeight="1">
      <c r="CO10970" s="333">
        <v>52248</v>
      </c>
      <c r="CP10970" s="262" t="s">
        <v>46</v>
      </c>
      <c r="CR10970" s="333">
        <v>52248</v>
      </c>
      <c r="CS10970" s="262" t="s">
        <v>47</v>
      </c>
    </row>
    <row r="10971" spans="93:97" ht="39" customHeight="1">
      <c r="CO10971" s="333">
        <v>52249</v>
      </c>
      <c r="CP10971" s="262" t="s">
        <v>47</v>
      </c>
      <c r="CR10971" s="333">
        <v>52249</v>
      </c>
      <c r="CS10971" s="262" t="s">
        <v>48</v>
      </c>
    </row>
    <row r="10972" spans="93:97" ht="39" customHeight="1">
      <c r="CO10972" s="333">
        <v>52250</v>
      </c>
      <c r="CP10972" s="262" t="s">
        <v>48</v>
      </c>
      <c r="CR10972" s="333">
        <v>52250</v>
      </c>
      <c r="CS10972" s="262" t="s">
        <v>49</v>
      </c>
    </row>
    <row r="10973" spans="93:97" ht="39" customHeight="1">
      <c r="CO10973" s="333">
        <v>52251</v>
      </c>
      <c r="CP10973" s="262" t="s">
        <v>49</v>
      </c>
      <c r="CR10973" s="333">
        <v>52251</v>
      </c>
      <c r="CS10973" s="262" t="s">
        <v>50</v>
      </c>
    </row>
    <row r="10974" spans="93:97" ht="39" customHeight="1">
      <c r="CO10974" s="333">
        <v>52252</v>
      </c>
      <c r="CP10974" s="262" t="s">
        <v>50</v>
      </c>
      <c r="CR10974" s="333">
        <v>52252</v>
      </c>
      <c r="CS10974" s="262" t="s">
        <v>51</v>
      </c>
    </row>
    <row r="10975" spans="93:97" ht="39" customHeight="1">
      <c r="CO10975" s="333">
        <v>52253</v>
      </c>
      <c r="CP10975" s="262" t="s">
        <v>51</v>
      </c>
      <c r="CR10975" s="333">
        <v>52253</v>
      </c>
      <c r="CS10975" s="262" t="s">
        <v>52</v>
      </c>
    </row>
    <row r="10976" spans="93:97" ht="39" customHeight="1">
      <c r="CO10976" s="333">
        <v>52254</v>
      </c>
      <c r="CP10976" s="262" t="s">
        <v>52</v>
      </c>
      <c r="CR10976" s="333">
        <v>52254</v>
      </c>
      <c r="CS10976" s="262" t="s">
        <v>53</v>
      </c>
    </row>
    <row r="10977" spans="93:97" ht="39" customHeight="1">
      <c r="CO10977" s="333">
        <v>52255</v>
      </c>
      <c r="CP10977" s="262" t="s">
        <v>53</v>
      </c>
      <c r="CR10977" s="333">
        <v>52255</v>
      </c>
      <c r="CS10977" s="262" t="s">
        <v>54</v>
      </c>
    </row>
    <row r="10978" spans="93:97" ht="39" customHeight="1">
      <c r="CO10978" s="333">
        <v>52256</v>
      </c>
      <c r="CP10978" s="262" t="s">
        <v>54</v>
      </c>
      <c r="CR10978" s="333">
        <v>52256</v>
      </c>
      <c r="CS10978" s="262" t="s">
        <v>55</v>
      </c>
    </row>
    <row r="10979" spans="93:97" ht="39" customHeight="1">
      <c r="CO10979" s="333">
        <v>52257</v>
      </c>
      <c r="CP10979" s="262" t="s">
        <v>55</v>
      </c>
      <c r="CR10979" s="333">
        <v>52257</v>
      </c>
      <c r="CS10979" s="262" t="s">
        <v>56</v>
      </c>
    </row>
    <row r="10980" spans="93:97" ht="39" customHeight="1">
      <c r="CO10980" s="333">
        <v>52258</v>
      </c>
      <c r="CP10980" s="262" t="s">
        <v>56</v>
      </c>
      <c r="CR10980" s="333">
        <v>52258</v>
      </c>
      <c r="CS10980" s="262" t="s">
        <v>57</v>
      </c>
    </row>
    <row r="10981" spans="93:97" ht="39" customHeight="1">
      <c r="CO10981" s="333">
        <v>52259</v>
      </c>
      <c r="CP10981" s="262" t="s">
        <v>57</v>
      </c>
      <c r="CR10981" s="333">
        <v>52259</v>
      </c>
      <c r="CS10981" s="262" t="s">
        <v>58</v>
      </c>
    </row>
    <row r="10982" spans="93:97" ht="39" customHeight="1">
      <c r="CO10982" s="333">
        <v>52260</v>
      </c>
      <c r="CP10982" s="262" t="s">
        <v>58</v>
      </c>
      <c r="CR10982" s="333">
        <v>52260</v>
      </c>
      <c r="CS10982" s="262" t="s">
        <v>59</v>
      </c>
    </row>
    <row r="10983" spans="93:97" ht="39" customHeight="1">
      <c r="CO10983" s="333">
        <v>52261</v>
      </c>
      <c r="CP10983" s="262" t="s">
        <v>59</v>
      </c>
      <c r="CR10983" s="333">
        <v>52261</v>
      </c>
      <c r="CS10983" s="262" t="s">
        <v>60</v>
      </c>
    </row>
    <row r="10984" spans="93:97" ht="39" customHeight="1">
      <c r="CO10984" s="333">
        <v>52262</v>
      </c>
      <c r="CP10984" s="262" t="s">
        <v>60</v>
      </c>
      <c r="CR10984" s="333">
        <v>52262</v>
      </c>
      <c r="CS10984" s="262" t="s">
        <v>61</v>
      </c>
    </row>
    <row r="10985" spans="93:97" ht="39" customHeight="1">
      <c r="CO10985" s="333">
        <v>52263</v>
      </c>
      <c r="CP10985" s="262" t="s">
        <v>61</v>
      </c>
      <c r="CR10985" s="333">
        <v>52263</v>
      </c>
      <c r="CS10985" s="262" t="s">
        <v>62</v>
      </c>
    </row>
    <row r="10986" spans="93:97" ht="39" customHeight="1">
      <c r="CO10986" s="333">
        <v>52264</v>
      </c>
      <c r="CP10986" s="262" t="s">
        <v>62</v>
      </c>
      <c r="CR10986" s="333">
        <v>52264</v>
      </c>
      <c r="CS10986" s="262" t="s">
        <v>63</v>
      </c>
    </row>
    <row r="10987" spans="93:97" ht="39" customHeight="1">
      <c r="CO10987" s="333">
        <v>52265</v>
      </c>
      <c r="CP10987" s="262" t="s">
        <v>63</v>
      </c>
      <c r="CR10987" s="333">
        <v>52265</v>
      </c>
      <c r="CS10987" s="262" t="s">
        <v>64</v>
      </c>
    </row>
    <row r="10988" spans="93:97" ht="39" customHeight="1">
      <c r="CO10988" s="333">
        <v>52266</v>
      </c>
      <c r="CP10988" s="262" t="s">
        <v>64</v>
      </c>
      <c r="CR10988" s="333">
        <v>52266</v>
      </c>
      <c r="CS10988" s="262" t="s">
        <v>65</v>
      </c>
    </row>
    <row r="10989" spans="93:97" ht="39" customHeight="1">
      <c r="CO10989" s="333">
        <v>52267</v>
      </c>
      <c r="CP10989" s="262" t="s">
        <v>65</v>
      </c>
      <c r="CR10989" s="333">
        <v>52267</v>
      </c>
      <c r="CS10989" s="262" t="s">
        <v>66</v>
      </c>
    </row>
    <row r="10990" spans="93:97" ht="39" customHeight="1">
      <c r="CO10990" s="333">
        <v>52268</v>
      </c>
      <c r="CP10990" s="262" t="s">
        <v>66</v>
      </c>
      <c r="CR10990" s="333">
        <v>52268</v>
      </c>
      <c r="CS10990" s="262" t="s">
        <v>67</v>
      </c>
    </row>
    <row r="10991" spans="93:97" ht="39" customHeight="1">
      <c r="CO10991" s="333">
        <v>52269</v>
      </c>
      <c r="CP10991" s="262" t="s">
        <v>67</v>
      </c>
      <c r="CR10991" s="333">
        <v>52269</v>
      </c>
      <c r="CS10991" s="262" t="s">
        <v>68</v>
      </c>
    </row>
    <row r="10992" spans="93:97" ht="39" customHeight="1">
      <c r="CO10992" s="333">
        <v>52270</v>
      </c>
      <c r="CP10992" s="262" t="s">
        <v>68</v>
      </c>
      <c r="CR10992" s="333">
        <v>52270</v>
      </c>
      <c r="CS10992" s="262" t="s">
        <v>69</v>
      </c>
    </row>
    <row r="10993" spans="93:97" ht="39" customHeight="1">
      <c r="CO10993" s="333">
        <v>52271</v>
      </c>
      <c r="CP10993" s="262" t="s">
        <v>69</v>
      </c>
      <c r="CR10993" s="333">
        <v>52271</v>
      </c>
      <c r="CS10993" s="262" t="s">
        <v>70</v>
      </c>
    </row>
    <row r="10994" spans="93:97" ht="39" customHeight="1">
      <c r="CO10994" s="333">
        <v>52272</v>
      </c>
      <c r="CP10994" s="262" t="s">
        <v>70</v>
      </c>
      <c r="CR10994" s="333">
        <v>52272</v>
      </c>
      <c r="CS10994" s="262" t="s">
        <v>71</v>
      </c>
    </row>
    <row r="10995" spans="93:97" ht="39" customHeight="1">
      <c r="CO10995" s="333">
        <v>52273</v>
      </c>
      <c r="CP10995" s="262" t="s">
        <v>71</v>
      </c>
      <c r="CR10995" s="333">
        <v>52273</v>
      </c>
      <c r="CS10995" s="262" t="s">
        <v>72</v>
      </c>
    </row>
    <row r="10996" spans="93:97" ht="39" customHeight="1">
      <c r="CO10996" s="333">
        <v>52274</v>
      </c>
      <c r="CP10996" s="262" t="s">
        <v>72</v>
      </c>
      <c r="CR10996" s="333">
        <v>52274</v>
      </c>
      <c r="CS10996" s="262" t="s">
        <v>73</v>
      </c>
    </row>
    <row r="10997" spans="93:97" ht="39" customHeight="1">
      <c r="CO10997" s="333">
        <v>52275</v>
      </c>
      <c r="CP10997" s="262" t="s">
        <v>73</v>
      </c>
      <c r="CR10997" s="333">
        <v>52275</v>
      </c>
      <c r="CS10997" s="262" t="s">
        <v>74</v>
      </c>
    </row>
    <row r="10998" spans="93:97" ht="39" customHeight="1">
      <c r="CO10998" s="333">
        <v>52276</v>
      </c>
      <c r="CP10998" s="262" t="s">
        <v>74</v>
      </c>
      <c r="CR10998" s="333">
        <v>52276</v>
      </c>
      <c r="CS10998" s="262" t="s">
        <v>75</v>
      </c>
    </row>
    <row r="10999" spans="93:97" ht="39" customHeight="1">
      <c r="CO10999" s="333">
        <v>52277</v>
      </c>
      <c r="CP10999" s="262" t="s">
        <v>75</v>
      </c>
      <c r="CR10999" s="333">
        <v>52277</v>
      </c>
      <c r="CS10999" s="262" t="s">
        <v>76</v>
      </c>
    </row>
    <row r="11000" spans="93:97" ht="39" customHeight="1">
      <c r="CO11000" s="333">
        <v>52278</v>
      </c>
      <c r="CP11000" s="262" t="s">
        <v>76</v>
      </c>
      <c r="CR11000" s="333">
        <v>52278</v>
      </c>
      <c r="CS11000" s="262" t="s">
        <v>77</v>
      </c>
    </row>
    <row r="11001" spans="93:97" ht="39" customHeight="1">
      <c r="CO11001" s="333">
        <v>52279</v>
      </c>
      <c r="CP11001" s="262" t="s">
        <v>77</v>
      </c>
      <c r="CR11001" s="333">
        <v>52279</v>
      </c>
      <c r="CS11001" s="262" t="s">
        <v>78</v>
      </c>
    </row>
    <row r="11002" spans="93:97" ht="39" customHeight="1">
      <c r="CO11002" s="333">
        <v>52280</v>
      </c>
      <c r="CP11002" s="262" t="s">
        <v>78</v>
      </c>
      <c r="CR11002" s="333">
        <v>52280</v>
      </c>
      <c r="CS11002" s="262" t="s">
        <v>79</v>
      </c>
    </row>
    <row r="11003" spans="93:97" ht="39" customHeight="1">
      <c r="CO11003" s="333">
        <v>52281</v>
      </c>
      <c r="CP11003" s="262" t="s">
        <v>79</v>
      </c>
      <c r="CR11003" s="333">
        <v>52281</v>
      </c>
      <c r="CS11003" s="262" t="s">
        <v>80</v>
      </c>
    </row>
    <row r="11004" spans="93:97" ht="39" customHeight="1">
      <c r="CO11004" s="333">
        <v>52282</v>
      </c>
      <c r="CP11004" s="262" t="s">
        <v>80</v>
      </c>
      <c r="CR11004" s="333">
        <v>52282</v>
      </c>
      <c r="CS11004" s="262" t="s">
        <v>81</v>
      </c>
    </row>
    <row r="11005" spans="93:97" ht="39" customHeight="1">
      <c r="CO11005" s="333">
        <v>52283</v>
      </c>
      <c r="CP11005" s="262" t="s">
        <v>81</v>
      </c>
      <c r="CR11005" s="333">
        <v>52283</v>
      </c>
      <c r="CS11005" s="262" t="s">
        <v>82</v>
      </c>
    </row>
    <row r="11006" spans="93:97" ht="39" customHeight="1">
      <c r="CO11006" s="333">
        <v>52284</v>
      </c>
      <c r="CP11006" s="262" t="s">
        <v>82</v>
      </c>
      <c r="CR11006" s="333">
        <v>52284</v>
      </c>
      <c r="CS11006" s="262" t="s">
        <v>83</v>
      </c>
    </row>
    <row r="11007" spans="93:97" ht="39" customHeight="1">
      <c r="CO11007" s="333">
        <v>52285</v>
      </c>
      <c r="CP11007" s="262" t="s">
        <v>83</v>
      </c>
      <c r="CR11007" s="333">
        <v>52285</v>
      </c>
      <c r="CS11007" s="262" t="s">
        <v>84</v>
      </c>
    </row>
    <row r="11008" spans="93:97" ht="39" customHeight="1">
      <c r="CO11008" s="333">
        <v>52286</v>
      </c>
      <c r="CP11008" s="262" t="s">
        <v>84</v>
      </c>
      <c r="CR11008" s="333">
        <v>52286</v>
      </c>
      <c r="CS11008" s="262" t="s">
        <v>85</v>
      </c>
    </row>
    <row r="11009" spans="93:97" ht="39" customHeight="1">
      <c r="CO11009" s="333">
        <v>52287</v>
      </c>
      <c r="CP11009" s="262" t="s">
        <v>85</v>
      </c>
      <c r="CR11009" s="333">
        <v>52287</v>
      </c>
      <c r="CS11009" s="262" t="s">
        <v>86</v>
      </c>
    </row>
    <row r="11010" spans="93:97" ht="39" customHeight="1">
      <c r="CO11010" s="333">
        <v>52288</v>
      </c>
      <c r="CP11010" s="262" t="s">
        <v>86</v>
      </c>
      <c r="CR11010" s="333">
        <v>52288</v>
      </c>
      <c r="CS11010" s="262" t="s">
        <v>87</v>
      </c>
    </row>
    <row r="11011" spans="93:97" ht="39" customHeight="1">
      <c r="CO11011" s="333">
        <v>52289</v>
      </c>
      <c r="CP11011" s="262" t="s">
        <v>87</v>
      </c>
      <c r="CR11011" s="333">
        <v>52289</v>
      </c>
      <c r="CS11011" s="262" t="s">
        <v>88</v>
      </c>
    </row>
    <row r="11012" spans="93:97" ht="39" customHeight="1">
      <c r="CO11012" s="333">
        <v>52290</v>
      </c>
      <c r="CP11012" s="262" t="s">
        <v>88</v>
      </c>
      <c r="CR11012" s="333">
        <v>52290</v>
      </c>
      <c r="CS11012" s="262" t="s">
        <v>89</v>
      </c>
    </row>
    <row r="11013" spans="93:97" ht="39" customHeight="1">
      <c r="CO11013" s="333">
        <v>52291</v>
      </c>
      <c r="CP11013" s="262" t="s">
        <v>89</v>
      </c>
      <c r="CR11013" s="333">
        <v>52291</v>
      </c>
      <c r="CS11013" s="262" t="s">
        <v>90</v>
      </c>
    </row>
    <row r="11014" spans="93:97" ht="39" customHeight="1">
      <c r="CO11014" s="333">
        <v>52292</v>
      </c>
      <c r="CP11014" s="262" t="s">
        <v>90</v>
      </c>
      <c r="CR11014" s="333">
        <v>52292</v>
      </c>
      <c r="CS11014" s="262" t="s">
        <v>91</v>
      </c>
    </row>
    <row r="11015" spans="93:97" ht="39" customHeight="1">
      <c r="CO11015" s="333">
        <v>52293</v>
      </c>
      <c r="CP11015" s="262" t="s">
        <v>91</v>
      </c>
      <c r="CR11015" s="333">
        <v>52293</v>
      </c>
      <c r="CS11015" s="262" t="s">
        <v>92</v>
      </c>
    </row>
    <row r="11016" spans="93:97" ht="39" customHeight="1">
      <c r="CO11016" s="333">
        <v>52294</v>
      </c>
      <c r="CP11016" s="262" t="s">
        <v>92</v>
      </c>
      <c r="CR11016" s="333">
        <v>52294</v>
      </c>
      <c r="CS11016" s="262" t="s">
        <v>93</v>
      </c>
    </row>
    <row r="11017" spans="93:97" ht="39" customHeight="1">
      <c r="CO11017" s="333">
        <v>52295</v>
      </c>
      <c r="CP11017" s="262" t="s">
        <v>93</v>
      </c>
      <c r="CR11017" s="333">
        <v>52295</v>
      </c>
      <c r="CS11017" s="262" t="s">
        <v>94</v>
      </c>
    </row>
    <row r="11018" spans="93:97" ht="39" customHeight="1">
      <c r="CO11018" s="333">
        <v>52296</v>
      </c>
      <c r="CP11018" s="262" t="s">
        <v>94</v>
      </c>
      <c r="CR11018" s="333">
        <v>52296</v>
      </c>
      <c r="CS11018" s="262" t="s">
        <v>95</v>
      </c>
    </row>
    <row r="11019" spans="93:97" ht="39" customHeight="1">
      <c r="CO11019" s="333">
        <v>52297</v>
      </c>
      <c r="CP11019" s="262" t="s">
        <v>95</v>
      </c>
      <c r="CR11019" s="333">
        <v>52297</v>
      </c>
      <c r="CS11019" s="262" t="s">
        <v>96</v>
      </c>
    </row>
    <row r="11020" spans="93:97" ht="39" customHeight="1">
      <c r="CO11020" s="333">
        <v>52298</v>
      </c>
      <c r="CP11020" s="262" t="s">
        <v>96</v>
      </c>
      <c r="CR11020" s="333">
        <v>52298</v>
      </c>
      <c r="CS11020" s="262" t="s">
        <v>97</v>
      </c>
    </row>
    <row r="11021" spans="93:97" ht="39" customHeight="1">
      <c r="CO11021" s="333">
        <v>52299</v>
      </c>
      <c r="CP11021" s="262" t="s">
        <v>97</v>
      </c>
      <c r="CR11021" s="333">
        <v>52299</v>
      </c>
      <c r="CS11021" s="262" t="s">
        <v>98</v>
      </c>
    </row>
    <row r="11022" spans="93:97" ht="39" customHeight="1">
      <c r="CO11022" s="333">
        <v>52300</v>
      </c>
      <c r="CP11022" s="262" t="s">
        <v>98</v>
      </c>
      <c r="CR11022" s="333">
        <v>52300</v>
      </c>
      <c r="CS11022" s="262" t="s">
        <v>99</v>
      </c>
    </row>
    <row r="11023" spans="93:97" ht="39" customHeight="1">
      <c r="CO11023" s="333">
        <v>52301</v>
      </c>
      <c r="CP11023" s="262" t="s">
        <v>99</v>
      </c>
      <c r="CR11023" s="333">
        <v>52301</v>
      </c>
      <c r="CS11023" s="262" t="s">
        <v>100</v>
      </c>
    </row>
    <row r="11024" spans="93:97" ht="39" customHeight="1">
      <c r="CO11024" s="333">
        <v>52302</v>
      </c>
      <c r="CP11024" s="262" t="s">
        <v>100</v>
      </c>
      <c r="CR11024" s="333">
        <v>52302</v>
      </c>
      <c r="CS11024" s="262" t="s">
        <v>101</v>
      </c>
    </row>
    <row r="11025" spans="93:97" ht="39" customHeight="1">
      <c r="CO11025" s="333">
        <v>52303</v>
      </c>
      <c r="CP11025" s="262" t="s">
        <v>101</v>
      </c>
      <c r="CR11025" s="333">
        <v>52303</v>
      </c>
      <c r="CS11025" s="262" t="s">
        <v>102</v>
      </c>
    </row>
    <row r="11026" spans="93:97" ht="39" customHeight="1">
      <c r="CO11026" s="333">
        <v>52304</v>
      </c>
      <c r="CP11026" s="262" t="s">
        <v>102</v>
      </c>
      <c r="CR11026" s="333">
        <v>52304</v>
      </c>
      <c r="CS11026" s="262" t="s">
        <v>103</v>
      </c>
    </row>
    <row r="11027" spans="93:97" ht="39" customHeight="1">
      <c r="CO11027" s="333">
        <v>52305</v>
      </c>
      <c r="CP11027" s="262" t="s">
        <v>103</v>
      </c>
      <c r="CR11027" s="333">
        <v>52305</v>
      </c>
      <c r="CS11027" s="262" t="s">
        <v>104</v>
      </c>
    </row>
    <row r="11028" spans="93:97" ht="39" customHeight="1">
      <c r="CO11028" s="333">
        <v>52306</v>
      </c>
      <c r="CP11028" s="262" t="s">
        <v>104</v>
      </c>
      <c r="CR11028" s="333">
        <v>52306</v>
      </c>
      <c r="CS11028" s="262" t="s">
        <v>105</v>
      </c>
    </row>
    <row r="11029" spans="93:97" ht="39" customHeight="1">
      <c r="CO11029" s="333">
        <v>52307</v>
      </c>
      <c r="CP11029" s="262" t="s">
        <v>105</v>
      </c>
      <c r="CR11029" s="333">
        <v>52307</v>
      </c>
      <c r="CS11029" s="262" t="s">
        <v>106</v>
      </c>
    </row>
    <row r="11030" spans="93:97" ht="39" customHeight="1">
      <c r="CO11030" s="333">
        <v>52308</v>
      </c>
      <c r="CP11030" s="262" t="s">
        <v>106</v>
      </c>
      <c r="CR11030" s="333">
        <v>52308</v>
      </c>
      <c r="CS11030" s="262" t="s">
        <v>107</v>
      </c>
    </row>
    <row r="11031" spans="93:97" ht="39" customHeight="1">
      <c r="CO11031" s="333">
        <v>52309</v>
      </c>
      <c r="CP11031" s="262" t="s">
        <v>107</v>
      </c>
      <c r="CR11031" s="333">
        <v>52309</v>
      </c>
      <c r="CS11031" s="262" t="s">
        <v>108</v>
      </c>
    </row>
    <row r="11032" spans="93:97" ht="39" customHeight="1">
      <c r="CO11032" s="333">
        <v>52310</v>
      </c>
      <c r="CP11032" s="262" t="s">
        <v>108</v>
      </c>
      <c r="CR11032" s="333">
        <v>52310</v>
      </c>
      <c r="CS11032" s="262" t="s">
        <v>109</v>
      </c>
    </row>
    <row r="11033" spans="93:97" ht="39" customHeight="1">
      <c r="CO11033" s="333">
        <v>52311</v>
      </c>
      <c r="CP11033" s="262" t="s">
        <v>109</v>
      </c>
      <c r="CR11033" s="333">
        <v>52311</v>
      </c>
      <c r="CS11033" s="262" t="s">
        <v>110</v>
      </c>
    </row>
    <row r="11034" spans="93:97" ht="39" customHeight="1">
      <c r="CO11034" s="333">
        <v>52312</v>
      </c>
      <c r="CP11034" s="262" t="s">
        <v>110</v>
      </c>
      <c r="CR11034" s="333">
        <v>52312</v>
      </c>
      <c r="CS11034" s="262" t="s">
        <v>111</v>
      </c>
    </row>
    <row r="11035" spans="93:97" ht="39" customHeight="1">
      <c r="CO11035" s="333">
        <v>52313</v>
      </c>
      <c r="CP11035" s="262" t="s">
        <v>111</v>
      </c>
      <c r="CR11035" s="333">
        <v>52313</v>
      </c>
      <c r="CS11035" s="262" t="s">
        <v>112</v>
      </c>
    </row>
    <row r="11036" spans="93:97" ht="39" customHeight="1">
      <c r="CO11036" s="333">
        <v>52314</v>
      </c>
      <c r="CP11036" s="262" t="s">
        <v>112</v>
      </c>
      <c r="CR11036" s="333">
        <v>52314</v>
      </c>
      <c r="CS11036" s="262" t="s">
        <v>113</v>
      </c>
    </row>
    <row r="11037" spans="93:97" ht="39" customHeight="1">
      <c r="CO11037" s="333">
        <v>52315</v>
      </c>
      <c r="CP11037" s="262" t="s">
        <v>113</v>
      </c>
      <c r="CR11037" s="333">
        <v>52315</v>
      </c>
      <c r="CS11037" s="262" t="s">
        <v>114</v>
      </c>
    </row>
    <row r="11038" spans="93:97" ht="39" customHeight="1">
      <c r="CO11038" s="333">
        <v>52316</v>
      </c>
      <c r="CP11038" s="262" t="s">
        <v>114</v>
      </c>
      <c r="CR11038" s="333">
        <v>52316</v>
      </c>
      <c r="CS11038" s="262" t="s">
        <v>115</v>
      </c>
    </row>
    <row r="11039" spans="93:97" ht="39" customHeight="1">
      <c r="CO11039" s="333">
        <v>52317</v>
      </c>
      <c r="CP11039" s="262" t="s">
        <v>115</v>
      </c>
      <c r="CR11039" s="333">
        <v>52317</v>
      </c>
      <c r="CS11039" s="262" t="s">
        <v>116</v>
      </c>
    </row>
    <row r="11040" spans="93:97" ht="39" customHeight="1">
      <c r="CO11040" s="333">
        <v>52318</v>
      </c>
      <c r="CP11040" s="262" t="s">
        <v>116</v>
      </c>
      <c r="CR11040" s="333">
        <v>52318</v>
      </c>
      <c r="CS11040" s="262" t="s">
        <v>117</v>
      </c>
    </row>
    <row r="11041" spans="93:97" ht="39" customHeight="1">
      <c r="CO11041" s="333">
        <v>52319</v>
      </c>
      <c r="CP11041" s="262" t="s">
        <v>117</v>
      </c>
      <c r="CR11041" s="333">
        <v>52319</v>
      </c>
      <c r="CS11041" s="262" t="s">
        <v>118</v>
      </c>
    </row>
    <row r="11042" spans="93:97" ht="39" customHeight="1">
      <c r="CO11042" s="333">
        <v>52320</v>
      </c>
      <c r="CP11042" s="262" t="s">
        <v>118</v>
      </c>
      <c r="CR11042" s="333">
        <v>52320</v>
      </c>
      <c r="CS11042" s="262" t="s">
        <v>119</v>
      </c>
    </row>
    <row r="11043" spans="93:97" ht="39" customHeight="1">
      <c r="CO11043" s="333">
        <v>52321</v>
      </c>
      <c r="CP11043" s="262" t="s">
        <v>119</v>
      </c>
      <c r="CR11043" s="333">
        <v>52321</v>
      </c>
      <c r="CS11043" s="262" t="s">
        <v>120</v>
      </c>
    </row>
    <row r="11044" spans="93:97" ht="39" customHeight="1">
      <c r="CO11044" s="333">
        <v>52322</v>
      </c>
      <c r="CP11044" s="262" t="s">
        <v>120</v>
      </c>
      <c r="CR11044" s="333">
        <v>52322</v>
      </c>
      <c r="CS11044" s="262" t="s">
        <v>121</v>
      </c>
    </row>
    <row r="11045" spans="93:97" ht="39" customHeight="1">
      <c r="CO11045" s="333">
        <v>52323</v>
      </c>
      <c r="CP11045" s="262" t="s">
        <v>121</v>
      </c>
      <c r="CR11045" s="333">
        <v>52323</v>
      </c>
      <c r="CS11045" s="262" t="s">
        <v>122</v>
      </c>
    </row>
    <row r="11046" spans="93:97" ht="39" customHeight="1">
      <c r="CO11046" s="333">
        <v>52324</v>
      </c>
      <c r="CP11046" s="262" t="s">
        <v>122</v>
      </c>
      <c r="CR11046" s="333">
        <v>52324</v>
      </c>
      <c r="CS11046" s="262" t="s">
        <v>123</v>
      </c>
    </row>
    <row r="11047" spans="93:97" ht="39" customHeight="1">
      <c r="CO11047" s="333">
        <v>52325</v>
      </c>
      <c r="CP11047" s="262" t="s">
        <v>123</v>
      </c>
      <c r="CR11047" s="333">
        <v>52325</v>
      </c>
      <c r="CS11047" s="262" t="s">
        <v>124</v>
      </c>
    </row>
    <row r="11048" spans="93:97" ht="39" customHeight="1">
      <c r="CO11048" s="333">
        <v>52326</v>
      </c>
      <c r="CP11048" s="262" t="s">
        <v>124</v>
      </c>
      <c r="CR11048" s="333">
        <v>52326</v>
      </c>
      <c r="CS11048" s="262" t="s">
        <v>125</v>
      </c>
    </row>
    <row r="11049" spans="93:97" ht="39" customHeight="1">
      <c r="CO11049" s="333">
        <v>52327</v>
      </c>
      <c r="CP11049" s="262" t="s">
        <v>125</v>
      </c>
      <c r="CR11049" s="333">
        <v>52327</v>
      </c>
      <c r="CS11049" s="262" t="s">
        <v>126</v>
      </c>
    </row>
    <row r="11050" spans="93:97" ht="39" customHeight="1">
      <c r="CO11050" s="333">
        <v>52328</v>
      </c>
      <c r="CP11050" s="262" t="s">
        <v>126</v>
      </c>
      <c r="CR11050" s="333">
        <v>52328</v>
      </c>
      <c r="CS11050" s="262" t="s">
        <v>127</v>
      </c>
    </row>
    <row r="11051" spans="93:97" ht="39" customHeight="1">
      <c r="CO11051" s="333">
        <v>52329</v>
      </c>
      <c r="CP11051" s="262" t="s">
        <v>127</v>
      </c>
      <c r="CR11051" s="333">
        <v>52329</v>
      </c>
      <c r="CS11051" s="262" t="s">
        <v>128</v>
      </c>
    </row>
    <row r="11052" spans="93:97" ht="39" customHeight="1">
      <c r="CO11052" s="333">
        <v>52330</v>
      </c>
      <c r="CP11052" s="262" t="s">
        <v>128</v>
      </c>
      <c r="CR11052" s="333">
        <v>52330</v>
      </c>
      <c r="CS11052" s="262" t="s">
        <v>129</v>
      </c>
    </row>
    <row r="11053" spans="93:97" ht="39" customHeight="1">
      <c r="CO11053" s="333">
        <v>52331</v>
      </c>
      <c r="CP11053" s="262" t="s">
        <v>129</v>
      </c>
      <c r="CR11053" s="333">
        <v>52331</v>
      </c>
      <c r="CS11053" s="262" t="s">
        <v>130</v>
      </c>
    </row>
    <row r="11054" spans="93:97" ht="39" customHeight="1">
      <c r="CO11054" s="333">
        <v>52332</v>
      </c>
      <c r="CP11054" s="262" t="s">
        <v>130</v>
      </c>
      <c r="CR11054" s="333">
        <v>52332</v>
      </c>
      <c r="CS11054" s="262" t="s">
        <v>131</v>
      </c>
    </row>
    <row r="11055" spans="93:97" ht="39" customHeight="1">
      <c r="CO11055" s="333">
        <v>52333</v>
      </c>
      <c r="CP11055" s="262" t="s">
        <v>131</v>
      </c>
      <c r="CR11055" s="333">
        <v>52333</v>
      </c>
      <c r="CS11055" s="262" t="s">
        <v>132</v>
      </c>
    </row>
    <row r="11056" spans="93:97" ht="39" customHeight="1">
      <c r="CO11056" s="333">
        <v>52334</v>
      </c>
      <c r="CP11056" s="262" t="s">
        <v>132</v>
      </c>
      <c r="CR11056" s="333">
        <v>52334</v>
      </c>
      <c r="CS11056" s="262" t="s">
        <v>133</v>
      </c>
    </row>
    <row r="11057" spans="93:97" ht="39" customHeight="1">
      <c r="CO11057" s="333">
        <v>52335</v>
      </c>
      <c r="CP11057" s="262" t="s">
        <v>133</v>
      </c>
      <c r="CR11057" s="333">
        <v>52335</v>
      </c>
      <c r="CS11057" s="262" t="s">
        <v>134</v>
      </c>
    </row>
    <row r="11058" spans="93:97" ht="39" customHeight="1">
      <c r="CO11058" s="333">
        <v>52336</v>
      </c>
      <c r="CP11058" s="262" t="s">
        <v>134</v>
      </c>
      <c r="CR11058" s="333">
        <v>52336</v>
      </c>
      <c r="CS11058" s="262" t="s">
        <v>135</v>
      </c>
    </row>
    <row r="11059" spans="93:97" ht="39" customHeight="1">
      <c r="CO11059" s="333">
        <v>52337</v>
      </c>
      <c r="CP11059" s="262" t="s">
        <v>135</v>
      </c>
      <c r="CR11059" s="333">
        <v>52337</v>
      </c>
      <c r="CS11059" s="262" t="s">
        <v>136</v>
      </c>
    </row>
    <row r="11060" spans="93:97" ht="39" customHeight="1">
      <c r="CO11060" s="333">
        <v>52338</v>
      </c>
      <c r="CP11060" s="262" t="s">
        <v>136</v>
      </c>
      <c r="CR11060" s="333">
        <v>52338</v>
      </c>
      <c r="CS11060" s="262" t="s">
        <v>137</v>
      </c>
    </row>
    <row r="11061" spans="93:97" ht="39" customHeight="1">
      <c r="CO11061" s="333">
        <v>52339</v>
      </c>
      <c r="CP11061" s="262" t="s">
        <v>137</v>
      </c>
      <c r="CR11061" s="333">
        <v>52339</v>
      </c>
      <c r="CS11061" s="262" t="s">
        <v>138</v>
      </c>
    </row>
    <row r="11062" spans="93:97" ht="39" customHeight="1">
      <c r="CO11062" s="333">
        <v>52340</v>
      </c>
      <c r="CP11062" s="262" t="s">
        <v>138</v>
      </c>
      <c r="CR11062" s="333">
        <v>52340</v>
      </c>
      <c r="CS11062" s="262" t="s">
        <v>139</v>
      </c>
    </row>
    <row r="11063" spans="93:97" ht="39" customHeight="1">
      <c r="CO11063" s="333">
        <v>52341</v>
      </c>
      <c r="CP11063" s="262" t="s">
        <v>139</v>
      </c>
      <c r="CR11063" s="333">
        <v>52341</v>
      </c>
      <c r="CS11063" s="262" t="s">
        <v>140</v>
      </c>
    </row>
    <row r="11064" spans="93:97" ht="39" customHeight="1">
      <c r="CO11064" s="333">
        <v>52342</v>
      </c>
      <c r="CP11064" s="262" t="s">
        <v>140</v>
      </c>
      <c r="CR11064" s="333">
        <v>52342</v>
      </c>
      <c r="CS11064" s="262" t="s">
        <v>141</v>
      </c>
    </row>
    <row r="11065" spans="93:97" ht="39" customHeight="1">
      <c r="CO11065" s="333">
        <v>52343</v>
      </c>
      <c r="CP11065" s="262" t="s">
        <v>141</v>
      </c>
      <c r="CR11065" s="333">
        <v>52343</v>
      </c>
      <c r="CS11065" s="262" t="s">
        <v>142</v>
      </c>
    </row>
    <row r="11066" spans="93:97" ht="39" customHeight="1">
      <c r="CO11066" s="333">
        <v>52344</v>
      </c>
      <c r="CP11066" s="262" t="s">
        <v>142</v>
      </c>
      <c r="CR11066" s="333">
        <v>52344</v>
      </c>
      <c r="CS11066" s="262" t="s">
        <v>143</v>
      </c>
    </row>
    <row r="11067" spans="93:97" ht="39" customHeight="1">
      <c r="CO11067" s="333">
        <v>52345</v>
      </c>
      <c r="CP11067" s="262" t="s">
        <v>143</v>
      </c>
      <c r="CR11067" s="333">
        <v>52345</v>
      </c>
      <c r="CS11067" s="262" t="s">
        <v>144</v>
      </c>
    </row>
    <row r="11068" spans="93:97" ht="39" customHeight="1">
      <c r="CO11068" s="333">
        <v>52346</v>
      </c>
      <c r="CP11068" s="262" t="s">
        <v>144</v>
      </c>
      <c r="CR11068" s="333">
        <v>52346</v>
      </c>
      <c r="CS11068" s="262" t="s">
        <v>145</v>
      </c>
    </row>
    <row r="11069" spans="93:97" ht="39" customHeight="1">
      <c r="CO11069" s="333">
        <v>52347</v>
      </c>
      <c r="CP11069" s="262" t="s">
        <v>145</v>
      </c>
      <c r="CR11069" s="333">
        <v>52347</v>
      </c>
      <c r="CS11069" s="262" t="s">
        <v>146</v>
      </c>
    </row>
    <row r="11070" spans="93:97" ht="39" customHeight="1">
      <c r="CO11070" s="333">
        <v>52348</v>
      </c>
      <c r="CP11070" s="262" t="s">
        <v>146</v>
      </c>
      <c r="CR11070" s="333">
        <v>52348</v>
      </c>
      <c r="CS11070" s="262" t="s">
        <v>147</v>
      </c>
    </row>
    <row r="11071" spans="93:97" ht="39" customHeight="1">
      <c r="CO11071" s="333">
        <v>52349</v>
      </c>
      <c r="CP11071" s="262" t="s">
        <v>147</v>
      </c>
      <c r="CR11071" s="333">
        <v>52349</v>
      </c>
      <c r="CS11071" s="262" t="s">
        <v>148</v>
      </c>
    </row>
    <row r="11072" spans="93:97" ht="39" customHeight="1">
      <c r="CO11072" s="333">
        <v>52350</v>
      </c>
      <c r="CP11072" s="262" t="s">
        <v>148</v>
      </c>
      <c r="CR11072" s="333">
        <v>52350</v>
      </c>
      <c r="CS11072" s="262" t="s">
        <v>149</v>
      </c>
    </row>
    <row r="11073" spans="93:97" ht="39" customHeight="1">
      <c r="CO11073" s="333">
        <v>52351</v>
      </c>
      <c r="CP11073" s="262" t="s">
        <v>149</v>
      </c>
      <c r="CR11073" s="333">
        <v>52351</v>
      </c>
      <c r="CS11073" s="262" t="s">
        <v>150</v>
      </c>
    </row>
    <row r="11074" spans="93:97" ht="39" customHeight="1">
      <c r="CO11074" s="333">
        <v>52352</v>
      </c>
      <c r="CP11074" s="262" t="s">
        <v>150</v>
      </c>
      <c r="CR11074" s="333">
        <v>52352</v>
      </c>
      <c r="CS11074" s="262" t="s">
        <v>151</v>
      </c>
    </row>
    <row r="11075" spans="93:97" ht="39" customHeight="1">
      <c r="CO11075" s="333">
        <v>52353</v>
      </c>
      <c r="CP11075" s="262" t="s">
        <v>151</v>
      </c>
      <c r="CR11075" s="333">
        <v>52353</v>
      </c>
      <c r="CS11075" s="262" t="s">
        <v>152</v>
      </c>
    </row>
    <row r="11076" spans="93:97" ht="39" customHeight="1">
      <c r="CO11076" s="333">
        <v>52354</v>
      </c>
      <c r="CP11076" s="262" t="s">
        <v>152</v>
      </c>
      <c r="CR11076" s="333">
        <v>52354</v>
      </c>
      <c r="CS11076" s="262" t="s">
        <v>153</v>
      </c>
    </row>
    <row r="11077" spans="93:97" ht="39" customHeight="1">
      <c r="CO11077" s="333">
        <v>52355</v>
      </c>
      <c r="CP11077" s="262" t="s">
        <v>153</v>
      </c>
      <c r="CR11077" s="333">
        <v>52355</v>
      </c>
      <c r="CS11077" s="262" t="s">
        <v>154</v>
      </c>
    </row>
    <row r="11078" spans="93:97" ht="39" customHeight="1">
      <c r="CO11078" s="333">
        <v>52356</v>
      </c>
      <c r="CP11078" s="262" t="s">
        <v>154</v>
      </c>
      <c r="CR11078" s="333">
        <v>52356</v>
      </c>
      <c r="CS11078" s="262" t="s">
        <v>155</v>
      </c>
    </row>
    <row r="11079" spans="93:97" ht="39" customHeight="1">
      <c r="CO11079" s="333">
        <v>52357</v>
      </c>
      <c r="CP11079" s="262" t="s">
        <v>155</v>
      </c>
      <c r="CR11079" s="333">
        <v>52357</v>
      </c>
      <c r="CS11079" s="262" t="s">
        <v>156</v>
      </c>
    </row>
    <row r="11080" spans="93:97" ht="39" customHeight="1">
      <c r="CO11080" s="333">
        <v>52358</v>
      </c>
      <c r="CP11080" s="262" t="s">
        <v>156</v>
      </c>
      <c r="CR11080" s="333">
        <v>52358</v>
      </c>
      <c r="CS11080" s="262" t="s">
        <v>157</v>
      </c>
    </row>
    <row r="11081" spans="93:97" ht="39" customHeight="1">
      <c r="CO11081" s="333">
        <v>52359</v>
      </c>
      <c r="CP11081" s="262" t="s">
        <v>157</v>
      </c>
      <c r="CR11081" s="333">
        <v>52359</v>
      </c>
      <c r="CS11081" s="262" t="s">
        <v>158</v>
      </c>
    </row>
    <row r="11082" spans="93:97" ht="39" customHeight="1">
      <c r="CO11082" s="333">
        <v>52360</v>
      </c>
      <c r="CP11082" s="262" t="s">
        <v>158</v>
      </c>
      <c r="CR11082" s="333">
        <v>52360</v>
      </c>
      <c r="CS11082" s="262" t="s">
        <v>159</v>
      </c>
    </row>
    <row r="11083" spans="93:97" ht="39" customHeight="1">
      <c r="CO11083" s="333">
        <v>52361</v>
      </c>
      <c r="CP11083" s="262" t="s">
        <v>159</v>
      </c>
      <c r="CR11083" s="333">
        <v>52361</v>
      </c>
      <c r="CS11083" s="262" t="s">
        <v>160</v>
      </c>
    </row>
    <row r="11084" spans="93:97" ht="39" customHeight="1">
      <c r="CO11084" s="333">
        <v>52362</v>
      </c>
      <c r="CP11084" s="262" t="s">
        <v>160</v>
      </c>
      <c r="CR11084" s="333">
        <v>52362</v>
      </c>
      <c r="CS11084" s="262" t="s">
        <v>161</v>
      </c>
    </row>
    <row r="11085" spans="93:97" ht="39" customHeight="1">
      <c r="CO11085" s="333">
        <v>52363</v>
      </c>
      <c r="CP11085" s="262" t="s">
        <v>161</v>
      </c>
      <c r="CR11085" s="333">
        <v>52363</v>
      </c>
      <c r="CS11085" s="262" t="s">
        <v>162</v>
      </c>
    </row>
    <row r="11086" spans="93:97" ht="39" customHeight="1">
      <c r="CO11086" s="333">
        <v>52364</v>
      </c>
      <c r="CP11086" s="262" t="s">
        <v>162</v>
      </c>
      <c r="CR11086" s="333">
        <v>52364</v>
      </c>
      <c r="CS11086" s="262" t="s">
        <v>163</v>
      </c>
    </row>
    <row r="11087" spans="93:97" ht="39" customHeight="1">
      <c r="CO11087" s="333">
        <v>52365</v>
      </c>
      <c r="CP11087" s="262" t="s">
        <v>163</v>
      </c>
      <c r="CR11087" s="333">
        <v>52365</v>
      </c>
      <c r="CS11087" s="262" t="s">
        <v>164</v>
      </c>
    </row>
    <row r="11088" spans="93:97" ht="39" customHeight="1">
      <c r="CO11088" s="333">
        <v>52366</v>
      </c>
      <c r="CP11088" s="262" t="s">
        <v>164</v>
      </c>
      <c r="CR11088" s="333">
        <v>52366</v>
      </c>
      <c r="CS11088" s="262" t="s">
        <v>165</v>
      </c>
    </row>
    <row r="11089" spans="93:97" ht="39" customHeight="1">
      <c r="CO11089" s="333">
        <v>52367</v>
      </c>
      <c r="CP11089" s="262" t="s">
        <v>165</v>
      </c>
      <c r="CR11089" s="333">
        <v>52367</v>
      </c>
      <c r="CS11089" s="262" t="s">
        <v>166</v>
      </c>
    </row>
    <row r="11090" spans="93:97" ht="39" customHeight="1">
      <c r="CO11090" s="333">
        <v>52368</v>
      </c>
      <c r="CP11090" s="262" t="s">
        <v>166</v>
      </c>
      <c r="CR11090" s="333">
        <v>52368</v>
      </c>
      <c r="CS11090" s="262" t="s">
        <v>167</v>
      </c>
    </row>
    <row r="11091" spans="93:97" ht="39" customHeight="1">
      <c r="CO11091" s="333">
        <v>52369</v>
      </c>
      <c r="CP11091" s="262" t="s">
        <v>167</v>
      </c>
      <c r="CR11091" s="333">
        <v>52369</v>
      </c>
      <c r="CS11091" s="262" t="s">
        <v>168</v>
      </c>
    </row>
    <row r="11092" spans="93:97" ht="39" customHeight="1">
      <c r="CO11092" s="333">
        <v>52370</v>
      </c>
      <c r="CP11092" s="262" t="s">
        <v>168</v>
      </c>
      <c r="CR11092" s="333">
        <v>52370</v>
      </c>
      <c r="CS11092" s="262" t="s">
        <v>169</v>
      </c>
    </row>
    <row r="11093" spans="93:97" ht="39" customHeight="1">
      <c r="CO11093" s="333">
        <v>52371</v>
      </c>
      <c r="CP11093" s="262" t="s">
        <v>169</v>
      </c>
      <c r="CR11093" s="333">
        <v>52371</v>
      </c>
      <c r="CS11093" s="262" t="s">
        <v>170</v>
      </c>
    </row>
    <row r="11094" spans="93:97" ht="39" customHeight="1">
      <c r="CO11094" s="333">
        <v>52372</v>
      </c>
      <c r="CP11094" s="262" t="s">
        <v>170</v>
      </c>
      <c r="CR11094" s="333">
        <v>52372</v>
      </c>
      <c r="CS11094" s="262" t="s">
        <v>171</v>
      </c>
    </row>
    <row r="11095" spans="93:97" ht="39" customHeight="1">
      <c r="CO11095" s="333">
        <v>52373</v>
      </c>
      <c r="CP11095" s="262" t="s">
        <v>171</v>
      </c>
      <c r="CR11095" s="333">
        <v>52373</v>
      </c>
      <c r="CS11095" s="262" t="s">
        <v>172</v>
      </c>
    </row>
    <row r="11096" spans="93:97" ht="39" customHeight="1">
      <c r="CO11096" s="333">
        <v>52374</v>
      </c>
      <c r="CP11096" s="262" t="s">
        <v>172</v>
      </c>
      <c r="CR11096" s="333">
        <v>52374</v>
      </c>
      <c r="CS11096" s="262" t="s">
        <v>173</v>
      </c>
    </row>
    <row r="11097" spans="93:97" ht="39" customHeight="1">
      <c r="CO11097" s="333">
        <v>52375</v>
      </c>
      <c r="CP11097" s="262" t="s">
        <v>173</v>
      </c>
      <c r="CR11097" s="333">
        <v>52375</v>
      </c>
      <c r="CS11097" s="262" t="s">
        <v>174</v>
      </c>
    </row>
    <row r="11098" spans="93:97" ht="39" customHeight="1">
      <c r="CO11098" s="333">
        <v>52376</v>
      </c>
      <c r="CP11098" s="262" t="s">
        <v>174</v>
      </c>
      <c r="CR11098" s="333">
        <v>52376</v>
      </c>
      <c r="CS11098" s="262" t="s">
        <v>175</v>
      </c>
    </row>
    <row r="11099" spans="93:97" ht="39" customHeight="1">
      <c r="CO11099" s="333">
        <v>52377</v>
      </c>
      <c r="CP11099" s="262" t="s">
        <v>175</v>
      </c>
      <c r="CR11099" s="333">
        <v>52377</v>
      </c>
      <c r="CS11099" s="262" t="s">
        <v>176</v>
      </c>
    </row>
    <row r="11100" spans="93:97" ht="39" customHeight="1">
      <c r="CO11100" s="333">
        <v>52378</v>
      </c>
      <c r="CP11100" s="262" t="s">
        <v>176</v>
      </c>
      <c r="CR11100" s="333">
        <v>52378</v>
      </c>
      <c r="CS11100" s="262" t="s">
        <v>177</v>
      </c>
    </row>
    <row r="11101" spans="93:97" ht="39" customHeight="1">
      <c r="CO11101" s="333">
        <v>52379</v>
      </c>
      <c r="CP11101" s="262" t="s">
        <v>177</v>
      </c>
      <c r="CR11101" s="333">
        <v>52379</v>
      </c>
      <c r="CS11101" s="262" t="s">
        <v>178</v>
      </c>
    </row>
    <row r="11102" spans="93:97" ht="39" customHeight="1">
      <c r="CO11102" s="333">
        <v>52380</v>
      </c>
      <c r="CP11102" s="262" t="s">
        <v>178</v>
      </c>
      <c r="CR11102" s="333">
        <v>52380</v>
      </c>
      <c r="CS11102" s="262" t="s">
        <v>179</v>
      </c>
    </row>
    <row r="11103" spans="93:97" ht="39" customHeight="1">
      <c r="CO11103" s="333">
        <v>52381</v>
      </c>
      <c r="CP11103" s="262" t="s">
        <v>179</v>
      </c>
      <c r="CR11103" s="333">
        <v>52381</v>
      </c>
      <c r="CS11103" s="262" t="s">
        <v>180</v>
      </c>
    </row>
    <row r="11104" spans="93:97" ht="39" customHeight="1">
      <c r="CO11104" s="333">
        <v>52382</v>
      </c>
      <c r="CP11104" s="262" t="s">
        <v>180</v>
      </c>
      <c r="CR11104" s="333">
        <v>52382</v>
      </c>
      <c r="CS11104" s="262" t="s">
        <v>181</v>
      </c>
    </row>
    <row r="11105" spans="93:97" ht="39" customHeight="1">
      <c r="CO11105" s="333">
        <v>52383</v>
      </c>
      <c r="CP11105" s="262" t="s">
        <v>181</v>
      </c>
      <c r="CR11105" s="333">
        <v>52383</v>
      </c>
      <c r="CS11105" s="262" t="s">
        <v>182</v>
      </c>
    </row>
    <row r="11106" spans="93:97" ht="39" customHeight="1">
      <c r="CO11106" s="333">
        <v>52384</v>
      </c>
      <c r="CP11106" s="262" t="s">
        <v>182</v>
      </c>
      <c r="CR11106" s="333">
        <v>52384</v>
      </c>
      <c r="CS11106" s="262" t="s">
        <v>183</v>
      </c>
    </row>
    <row r="11107" spans="93:97" ht="39" customHeight="1">
      <c r="CO11107" s="333">
        <v>52385</v>
      </c>
      <c r="CP11107" s="262" t="s">
        <v>183</v>
      </c>
      <c r="CR11107" s="333">
        <v>52385</v>
      </c>
      <c r="CS11107" s="262" t="s">
        <v>184</v>
      </c>
    </row>
    <row r="11108" spans="93:97" ht="39" customHeight="1">
      <c r="CO11108" s="333">
        <v>52386</v>
      </c>
      <c r="CP11108" s="262" t="s">
        <v>184</v>
      </c>
      <c r="CR11108" s="333">
        <v>52386</v>
      </c>
      <c r="CS11108" s="262" t="s">
        <v>185</v>
      </c>
    </row>
    <row r="11109" spans="93:97" ht="39" customHeight="1">
      <c r="CO11109" s="333">
        <v>52387</v>
      </c>
      <c r="CP11109" s="262" t="s">
        <v>185</v>
      </c>
      <c r="CR11109" s="333">
        <v>52387</v>
      </c>
      <c r="CS11109" s="262" t="s">
        <v>186</v>
      </c>
    </row>
    <row r="11110" spans="93:97" ht="39" customHeight="1">
      <c r="CO11110" s="333">
        <v>52388</v>
      </c>
      <c r="CP11110" s="262" t="s">
        <v>186</v>
      </c>
      <c r="CR11110" s="333">
        <v>52388</v>
      </c>
      <c r="CS11110" s="262" t="s">
        <v>187</v>
      </c>
    </row>
    <row r="11111" spans="93:97" ht="39" customHeight="1">
      <c r="CO11111" s="333">
        <v>52389</v>
      </c>
      <c r="CP11111" s="262" t="s">
        <v>187</v>
      </c>
      <c r="CR11111" s="333">
        <v>52389</v>
      </c>
      <c r="CS11111" s="262" t="s">
        <v>188</v>
      </c>
    </row>
    <row r="11112" spans="93:97" ht="39" customHeight="1">
      <c r="CO11112" s="333">
        <v>52390</v>
      </c>
      <c r="CP11112" s="262" t="s">
        <v>188</v>
      </c>
      <c r="CR11112" s="333">
        <v>52390</v>
      </c>
      <c r="CS11112" s="262" t="s">
        <v>189</v>
      </c>
    </row>
    <row r="11113" spans="93:97" ht="39" customHeight="1">
      <c r="CO11113" s="333">
        <v>52391</v>
      </c>
      <c r="CP11113" s="262" t="s">
        <v>189</v>
      </c>
      <c r="CR11113" s="333">
        <v>52391</v>
      </c>
      <c r="CS11113" s="262" t="s">
        <v>190</v>
      </c>
    </row>
    <row r="11114" spans="93:97" ht="39" customHeight="1">
      <c r="CO11114" s="333">
        <v>52392</v>
      </c>
      <c r="CP11114" s="262" t="s">
        <v>190</v>
      </c>
      <c r="CR11114" s="333">
        <v>52392</v>
      </c>
      <c r="CS11114" s="262" t="s">
        <v>191</v>
      </c>
    </row>
    <row r="11115" spans="93:97" ht="39" customHeight="1">
      <c r="CO11115" s="333">
        <v>52393</v>
      </c>
      <c r="CP11115" s="262" t="s">
        <v>191</v>
      </c>
      <c r="CR11115" s="333">
        <v>52393</v>
      </c>
      <c r="CS11115" s="262" t="s">
        <v>192</v>
      </c>
    </row>
    <row r="11116" spans="93:97" ht="39" customHeight="1">
      <c r="CO11116" s="333">
        <v>52394</v>
      </c>
      <c r="CP11116" s="262" t="s">
        <v>192</v>
      </c>
      <c r="CR11116" s="333">
        <v>52394</v>
      </c>
      <c r="CS11116" s="262" t="s">
        <v>193</v>
      </c>
    </row>
    <row r="11117" spans="93:97" ht="39" customHeight="1">
      <c r="CO11117" s="333">
        <v>52395</v>
      </c>
      <c r="CP11117" s="262" t="s">
        <v>193</v>
      </c>
      <c r="CR11117" s="333">
        <v>52395</v>
      </c>
      <c r="CS11117" s="262" t="s">
        <v>194</v>
      </c>
    </row>
    <row r="11118" spans="93:97" ht="39" customHeight="1">
      <c r="CO11118" s="333">
        <v>52396</v>
      </c>
      <c r="CP11118" s="262" t="s">
        <v>194</v>
      </c>
      <c r="CR11118" s="333">
        <v>52396</v>
      </c>
      <c r="CS11118" s="262" t="s">
        <v>195</v>
      </c>
    </row>
    <row r="11119" spans="93:97" ht="39" customHeight="1">
      <c r="CO11119" s="333">
        <v>52397</v>
      </c>
      <c r="CP11119" s="262" t="s">
        <v>195</v>
      </c>
      <c r="CR11119" s="333">
        <v>52397</v>
      </c>
      <c r="CS11119" s="262" t="s">
        <v>196</v>
      </c>
    </row>
    <row r="11120" spans="93:97" ht="39" customHeight="1">
      <c r="CO11120" s="333">
        <v>52398</v>
      </c>
      <c r="CP11120" s="262" t="s">
        <v>196</v>
      </c>
      <c r="CR11120" s="333">
        <v>52398</v>
      </c>
      <c r="CS11120" s="262" t="s">
        <v>197</v>
      </c>
    </row>
    <row r="11121" spans="93:97" ht="39" customHeight="1">
      <c r="CO11121" s="333">
        <v>52399</v>
      </c>
      <c r="CP11121" s="262" t="s">
        <v>197</v>
      </c>
      <c r="CR11121" s="333">
        <v>52399</v>
      </c>
      <c r="CS11121" s="262" t="s">
        <v>198</v>
      </c>
    </row>
    <row r="11122" spans="93:97" ht="39" customHeight="1">
      <c r="CO11122" s="333">
        <v>52400</v>
      </c>
      <c r="CP11122" s="262" t="s">
        <v>198</v>
      </c>
      <c r="CR11122" s="333">
        <v>52400</v>
      </c>
      <c r="CS11122" s="262" t="s">
        <v>199</v>
      </c>
    </row>
    <row r="11123" spans="93:97" ht="39" customHeight="1">
      <c r="CO11123" s="333">
        <v>52401</v>
      </c>
      <c r="CP11123" s="262" t="s">
        <v>199</v>
      </c>
      <c r="CR11123" s="333">
        <v>52401</v>
      </c>
      <c r="CS11123" s="262" t="s">
        <v>200</v>
      </c>
    </row>
    <row r="11124" spans="93:97" ht="39" customHeight="1">
      <c r="CO11124" s="333">
        <v>52402</v>
      </c>
      <c r="CP11124" s="262" t="s">
        <v>200</v>
      </c>
      <c r="CR11124" s="333">
        <v>52402</v>
      </c>
      <c r="CS11124" s="262" t="s">
        <v>201</v>
      </c>
    </row>
    <row r="11125" spans="93:97" ht="39" customHeight="1">
      <c r="CO11125" s="333">
        <v>52403</v>
      </c>
      <c r="CP11125" s="262" t="s">
        <v>201</v>
      </c>
      <c r="CR11125" s="333">
        <v>52403</v>
      </c>
      <c r="CS11125" s="262" t="s">
        <v>202</v>
      </c>
    </row>
    <row r="11126" spans="93:97" ht="39" customHeight="1">
      <c r="CO11126" s="333">
        <v>52404</v>
      </c>
      <c r="CP11126" s="262" t="s">
        <v>202</v>
      </c>
      <c r="CR11126" s="333">
        <v>52404</v>
      </c>
      <c r="CS11126" s="262" t="s">
        <v>203</v>
      </c>
    </row>
    <row r="11127" spans="93:97" ht="39" customHeight="1">
      <c r="CO11127" s="333">
        <v>52405</v>
      </c>
      <c r="CP11127" s="262" t="s">
        <v>203</v>
      </c>
      <c r="CR11127" s="333">
        <v>52405</v>
      </c>
      <c r="CS11127" s="262" t="s">
        <v>204</v>
      </c>
    </row>
    <row r="11128" spans="93:97" ht="39" customHeight="1">
      <c r="CO11128" s="333">
        <v>52406</v>
      </c>
      <c r="CP11128" s="262" t="s">
        <v>204</v>
      </c>
      <c r="CR11128" s="333">
        <v>52406</v>
      </c>
      <c r="CS11128" s="262" t="s">
        <v>205</v>
      </c>
    </row>
    <row r="11129" spans="93:97" ht="39" customHeight="1">
      <c r="CO11129" s="333">
        <v>52407</v>
      </c>
      <c r="CP11129" s="262" t="s">
        <v>205</v>
      </c>
      <c r="CR11129" s="333">
        <v>52407</v>
      </c>
      <c r="CS11129" s="262" t="s">
        <v>206</v>
      </c>
    </row>
    <row r="11130" spans="93:97" ht="39" customHeight="1">
      <c r="CO11130" s="333">
        <v>52408</v>
      </c>
      <c r="CP11130" s="262" t="s">
        <v>206</v>
      </c>
      <c r="CR11130" s="333">
        <v>52408</v>
      </c>
      <c r="CS11130" s="262" t="s">
        <v>207</v>
      </c>
    </row>
    <row r="11131" spans="93:97" ht="39" customHeight="1">
      <c r="CO11131" s="333">
        <v>52409</v>
      </c>
      <c r="CP11131" s="262" t="s">
        <v>207</v>
      </c>
      <c r="CR11131" s="333">
        <v>52409</v>
      </c>
      <c r="CS11131" s="262" t="s">
        <v>208</v>
      </c>
    </row>
    <row r="11132" spans="93:97" ht="39" customHeight="1">
      <c r="CO11132" s="333">
        <v>52410</v>
      </c>
      <c r="CP11132" s="262" t="s">
        <v>208</v>
      </c>
      <c r="CR11132" s="333">
        <v>52410</v>
      </c>
      <c r="CS11132" s="262" t="s">
        <v>209</v>
      </c>
    </row>
    <row r="11133" spans="93:97" ht="39" customHeight="1">
      <c r="CO11133" s="333">
        <v>52411</v>
      </c>
      <c r="CP11133" s="262" t="s">
        <v>209</v>
      </c>
      <c r="CR11133" s="333">
        <v>52411</v>
      </c>
      <c r="CS11133" s="262" t="s">
        <v>210</v>
      </c>
    </row>
    <row r="11134" spans="93:97" ht="39" customHeight="1">
      <c r="CO11134" s="333">
        <v>52412</v>
      </c>
      <c r="CP11134" s="262" t="s">
        <v>210</v>
      </c>
      <c r="CR11134" s="333">
        <v>52412</v>
      </c>
      <c r="CS11134" s="262" t="s">
        <v>211</v>
      </c>
    </row>
    <row r="11135" spans="93:97" ht="39" customHeight="1">
      <c r="CO11135" s="333">
        <v>52413</v>
      </c>
      <c r="CP11135" s="262" t="s">
        <v>211</v>
      </c>
      <c r="CR11135" s="333">
        <v>52413</v>
      </c>
      <c r="CS11135" s="262" t="s">
        <v>212</v>
      </c>
    </row>
    <row r="11136" spans="93:97" ht="39" customHeight="1">
      <c r="CO11136" s="333">
        <v>52414</v>
      </c>
      <c r="CP11136" s="262" t="s">
        <v>212</v>
      </c>
      <c r="CR11136" s="333">
        <v>52414</v>
      </c>
      <c r="CS11136" s="262" t="s">
        <v>213</v>
      </c>
    </row>
    <row r="11137" spans="93:97" ht="39" customHeight="1">
      <c r="CO11137" s="333">
        <v>52415</v>
      </c>
      <c r="CP11137" s="262" t="s">
        <v>213</v>
      </c>
      <c r="CR11137" s="333">
        <v>52415</v>
      </c>
      <c r="CS11137" s="262" t="s">
        <v>214</v>
      </c>
    </row>
    <row r="11138" spans="93:97" ht="39" customHeight="1">
      <c r="CO11138" s="333">
        <v>52416</v>
      </c>
      <c r="CP11138" s="262" t="s">
        <v>214</v>
      </c>
      <c r="CR11138" s="333">
        <v>52416</v>
      </c>
      <c r="CS11138" s="262" t="s">
        <v>215</v>
      </c>
    </row>
    <row r="11139" spans="93:97" ht="39" customHeight="1">
      <c r="CO11139" s="333">
        <v>52417</v>
      </c>
      <c r="CP11139" s="262" t="s">
        <v>215</v>
      </c>
      <c r="CR11139" s="333">
        <v>52417</v>
      </c>
      <c r="CS11139" s="262" t="s">
        <v>216</v>
      </c>
    </row>
    <row r="11140" spans="93:97" ht="39" customHeight="1">
      <c r="CO11140" s="333">
        <v>52418</v>
      </c>
      <c r="CP11140" s="262" t="s">
        <v>216</v>
      </c>
      <c r="CR11140" s="333">
        <v>52418</v>
      </c>
      <c r="CS11140" s="262" t="s">
        <v>217</v>
      </c>
    </row>
    <row r="11141" spans="93:97" ht="39" customHeight="1">
      <c r="CO11141" s="333">
        <v>52419</v>
      </c>
      <c r="CP11141" s="262" t="s">
        <v>217</v>
      </c>
      <c r="CR11141" s="333">
        <v>52419</v>
      </c>
      <c r="CS11141" s="262" t="s">
        <v>218</v>
      </c>
    </row>
    <row r="11142" spans="93:97" ht="39" customHeight="1">
      <c r="CO11142" s="333">
        <v>52420</v>
      </c>
      <c r="CP11142" s="262" t="s">
        <v>218</v>
      </c>
      <c r="CR11142" s="333">
        <v>52420</v>
      </c>
      <c r="CS11142" s="262" t="s">
        <v>219</v>
      </c>
    </row>
    <row r="11143" spans="93:97" ht="39" customHeight="1">
      <c r="CO11143" s="333">
        <v>52421</v>
      </c>
      <c r="CP11143" s="262" t="s">
        <v>219</v>
      </c>
      <c r="CR11143" s="333">
        <v>52421</v>
      </c>
      <c r="CS11143" s="262" t="s">
        <v>220</v>
      </c>
    </row>
    <row r="11144" spans="93:97" ht="39" customHeight="1">
      <c r="CO11144" s="333">
        <v>52422</v>
      </c>
      <c r="CP11144" s="262" t="s">
        <v>220</v>
      </c>
      <c r="CR11144" s="333">
        <v>52422</v>
      </c>
      <c r="CS11144" s="262" t="s">
        <v>221</v>
      </c>
    </row>
    <row r="11145" spans="93:97" ht="39" customHeight="1">
      <c r="CO11145" s="333">
        <v>52423</v>
      </c>
      <c r="CP11145" s="262" t="s">
        <v>221</v>
      </c>
      <c r="CR11145" s="333">
        <v>52423</v>
      </c>
      <c r="CS11145" s="262" t="s">
        <v>222</v>
      </c>
    </row>
    <row r="11146" spans="93:97" ht="39" customHeight="1">
      <c r="CO11146" s="333">
        <v>52424</v>
      </c>
      <c r="CP11146" s="262" t="s">
        <v>222</v>
      </c>
      <c r="CR11146" s="333">
        <v>52424</v>
      </c>
      <c r="CS11146" s="262" t="s">
        <v>223</v>
      </c>
    </row>
    <row r="11147" spans="93:97" ht="39" customHeight="1">
      <c r="CO11147" s="333">
        <v>52425</v>
      </c>
      <c r="CP11147" s="262" t="s">
        <v>223</v>
      </c>
      <c r="CR11147" s="333">
        <v>52425</v>
      </c>
      <c r="CS11147" s="262" t="s">
        <v>224</v>
      </c>
    </row>
    <row r="11148" spans="93:97" ht="39" customHeight="1">
      <c r="CO11148" s="333">
        <v>52426</v>
      </c>
      <c r="CP11148" s="262" t="s">
        <v>224</v>
      </c>
      <c r="CR11148" s="333">
        <v>52426</v>
      </c>
      <c r="CS11148" s="262" t="s">
        <v>225</v>
      </c>
    </row>
    <row r="11149" spans="93:97" ht="39" customHeight="1">
      <c r="CO11149" s="333">
        <v>52427</v>
      </c>
      <c r="CP11149" s="262" t="s">
        <v>225</v>
      </c>
      <c r="CR11149" s="333">
        <v>52427</v>
      </c>
      <c r="CS11149" s="262" t="s">
        <v>226</v>
      </c>
    </row>
    <row r="11150" spans="93:97" ht="39" customHeight="1">
      <c r="CO11150" s="333">
        <v>52428</v>
      </c>
      <c r="CP11150" s="262" t="s">
        <v>226</v>
      </c>
      <c r="CR11150" s="333">
        <v>52428</v>
      </c>
      <c r="CS11150" s="262" t="s">
        <v>227</v>
      </c>
    </row>
    <row r="11151" spans="93:97" ht="39" customHeight="1">
      <c r="CO11151" s="333">
        <v>52429</v>
      </c>
      <c r="CP11151" s="262" t="s">
        <v>227</v>
      </c>
      <c r="CR11151" s="333">
        <v>52429</v>
      </c>
      <c r="CS11151" s="262" t="s">
        <v>228</v>
      </c>
    </row>
    <row r="11152" spans="93:97" ht="39" customHeight="1">
      <c r="CO11152" s="333">
        <v>52430</v>
      </c>
      <c r="CP11152" s="262" t="s">
        <v>228</v>
      </c>
      <c r="CR11152" s="333">
        <v>52430</v>
      </c>
      <c r="CS11152" s="262" t="s">
        <v>229</v>
      </c>
    </row>
    <row r="11153" spans="93:97" ht="39" customHeight="1">
      <c r="CO11153" s="333">
        <v>52431</v>
      </c>
      <c r="CP11153" s="262" t="s">
        <v>229</v>
      </c>
      <c r="CR11153" s="333">
        <v>52431</v>
      </c>
      <c r="CS11153" s="262" t="s">
        <v>230</v>
      </c>
    </row>
    <row r="11154" spans="93:97" ht="39" customHeight="1">
      <c r="CO11154" s="333">
        <v>52432</v>
      </c>
      <c r="CP11154" s="262" t="s">
        <v>230</v>
      </c>
      <c r="CR11154" s="333">
        <v>52432</v>
      </c>
      <c r="CS11154" s="262" t="s">
        <v>231</v>
      </c>
    </row>
    <row r="11155" spans="93:97" ht="39" customHeight="1">
      <c r="CO11155" s="333">
        <v>52433</v>
      </c>
      <c r="CP11155" s="262" t="s">
        <v>231</v>
      </c>
      <c r="CR11155" s="333">
        <v>52433</v>
      </c>
      <c r="CS11155" s="262" t="s">
        <v>232</v>
      </c>
    </row>
    <row r="11156" spans="93:97" ht="39" customHeight="1">
      <c r="CO11156" s="333">
        <v>52434</v>
      </c>
      <c r="CP11156" s="262" t="s">
        <v>232</v>
      </c>
      <c r="CR11156" s="333">
        <v>52434</v>
      </c>
      <c r="CS11156" s="262" t="s">
        <v>233</v>
      </c>
    </row>
    <row r="11157" spans="93:97" ht="39" customHeight="1">
      <c r="CO11157" s="333">
        <v>52435</v>
      </c>
      <c r="CP11157" s="262" t="s">
        <v>233</v>
      </c>
      <c r="CR11157" s="333">
        <v>52435</v>
      </c>
      <c r="CS11157" s="262" t="s">
        <v>234</v>
      </c>
    </row>
    <row r="11158" spans="93:97" ht="39" customHeight="1">
      <c r="CO11158" s="333">
        <v>52436</v>
      </c>
      <c r="CP11158" s="262" t="s">
        <v>234</v>
      </c>
      <c r="CR11158" s="333">
        <v>52436</v>
      </c>
      <c r="CS11158" s="262" t="s">
        <v>235</v>
      </c>
    </row>
    <row r="11159" spans="93:97" ht="39" customHeight="1">
      <c r="CO11159" s="333">
        <v>52437</v>
      </c>
      <c r="CP11159" s="262" t="s">
        <v>235</v>
      </c>
      <c r="CR11159" s="333">
        <v>52437</v>
      </c>
      <c r="CS11159" s="262" t="s">
        <v>236</v>
      </c>
    </row>
    <row r="11160" spans="93:97" ht="39" customHeight="1">
      <c r="CO11160" s="333">
        <v>52438</v>
      </c>
      <c r="CP11160" s="262" t="s">
        <v>236</v>
      </c>
      <c r="CR11160" s="333">
        <v>52438</v>
      </c>
      <c r="CS11160" s="262" t="s">
        <v>237</v>
      </c>
    </row>
    <row r="11161" spans="93:97" ht="39" customHeight="1">
      <c r="CO11161" s="333">
        <v>52439</v>
      </c>
      <c r="CP11161" s="262" t="s">
        <v>237</v>
      </c>
      <c r="CR11161" s="333">
        <v>52439</v>
      </c>
      <c r="CS11161" s="262" t="s">
        <v>238</v>
      </c>
    </row>
    <row r="11162" spans="93:97" ht="39" customHeight="1">
      <c r="CO11162" s="333">
        <v>52440</v>
      </c>
      <c r="CP11162" s="262" t="s">
        <v>238</v>
      </c>
      <c r="CR11162" s="333">
        <v>52440</v>
      </c>
      <c r="CS11162" s="262" t="s">
        <v>239</v>
      </c>
    </row>
    <row r="11163" spans="93:97" ht="39" customHeight="1">
      <c r="CO11163" s="333">
        <v>52441</v>
      </c>
      <c r="CP11163" s="262" t="s">
        <v>239</v>
      </c>
      <c r="CR11163" s="333">
        <v>52441</v>
      </c>
      <c r="CS11163" s="262" t="s">
        <v>240</v>
      </c>
    </row>
    <row r="11164" spans="93:97" ht="39" customHeight="1">
      <c r="CO11164" s="333">
        <v>52442</v>
      </c>
      <c r="CP11164" s="262" t="s">
        <v>240</v>
      </c>
      <c r="CR11164" s="333">
        <v>52442</v>
      </c>
      <c r="CS11164" s="262" t="s">
        <v>241</v>
      </c>
    </row>
    <row r="11165" spans="93:97" ht="39" customHeight="1">
      <c r="CO11165" s="333">
        <v>52443</v>
      </c>
      <c r="CP11165" s="262" t="s">
        <v>241</v>
      </c>
      <c r="CR11165" s="333">
        <v>52443</v>
      </c>
      <c r="CS11165" s="262" t="s">
        <v>242</v>
      </c>
    </row>
    <row r="11166" spans="93:97" ht="39" customHeight="1">
      <c r="CO11166" s="333">
        <v>52444</v>
      </c>
      <c r="CP11166" s="262" t="s">
        <v>242</v>
      </c>
      <c r="CR11166" s="333">
        <v>52444</v>
      </c>
      <c r="CS11166" s="262" t="s">
        <v>243</v>
      </c>
    </row>
    <row r="11167" spans="93:97" ht="39" customHeight="1">
      <c r="CO11167" s="333">
        <v>52445</v>
      </c>
      <c r="CP11167" s="262" t="s">
        <v>243</v>
      </c>
      <c r="CR11167" s="333">
        <v>52445</v>
      </c>
      <c r="CS11167" s="262" t="s">
        <v>244</v>
      </c>
    </row>
    <row r="11168" spans="93:97" ht="39" customHeight="1">
      <c r="CO11168" s="333">
        <v>52446</v>
      </c>
      <c r="CP11168" s="262" t="s">
        <v>244</v>
      </c>
      <c r="CR11168" s="333">
        <v>52446</v>
      </c>
      <c r="CS11168" s="262" t="s">
        <v>245</v>
      </c>
    </row>
    <row r="11169" spans="93:97" ht="39" customHeight="1">
      <c r="CO11169" s="333">
        <v>52447</v>
      </c>
      <c r="CP11169" s="262" t="s">
        <v>245</v>
      </c>
      <c r="CR11169" s="333">
        <v>52447</v>
      </c>
      <c r="CS11169" s="262" t="s">
        <v>246</v>
      </c>
    </row>
    <row r="11170" spans="93:97" ht="39" customHeight="1">
      <c r="CO11170" s="333">
        <v>52448</v>
      </c>
      <c r="CP11170" s="262" t="s">
        <v>246</v>
      </c>
      <c r="CR11170" s="333">
        <v>52448</v>
      </c>
      <c r="CS11170" s="262" t="s">
        <v>247</v>
      </c>
    </row>
    <row r="11171" spans="93:97" ht="39" customHeight="1">
      <c r="CO11171" s="333">
        <v>52449</v>
      </c>
      <c r="CP11171" s="262" t="s">
        <v>247</v>
      </c>
      <c r="CR11171" s="333">
        <v>52449</v>
      </c>
      <c r="CS11171" s="262" t="s">
        <v>248</v>
      </c>
    </row>
    <row r="11172" spans="93:97" ht="39" customHeight="1">
      <c r="CO11172" s="333">
        <v>52450</v>
      </c>
      <c r="CP11172" s="262" t="s">
        <v>248</v>
      </c>
      <c r="CR11172" s="333">
        <v>52450</v>
      </c>
      <c r="CS11172" s="262" t="s">
        <v>249</v>
      </c>
    </row>
    <row r="11173" spans="93:97" ht="39" customHeight="1">
      <c r="CO11173" s="333">
        <v>52451</v>
      </c>
      <c r="CP11173" s="262" t="s">
        <v>249</v>
      </c>
      <c r="CR11173" s="333">
        <v>52451</v>
      </c>
      <c r="CS11173" s="262" t="s">
        <v>250</v>
      </c>
    </row>
    <row r="11174" spans="93:97" ht="39" customHeight="1">
      <c r="CO11174" s="333">
        <v>52452</v>
      </c>
      <c r="CP11174" s="262" t="s">
        <v>250</v>
      </c>
      <c r="CR11174" s="333">
        <v>52452</v>
      </c>
      <c r="CS11174" s="262" t="s">
        <v>251</v>
      </c>
    </row>
    <row r="11175" spans="93:97" ht="39" customHeight="1">
      <c r="CO11175" s="333">
        <v>52453</v>
      </c>
      <c r="CP11175" s="262" t="s">
        <v>251</v>
      </c>
      <c r="CR11175" s="333">
        <v>52453</v>
      </c>
      <c r="CS11175" s="262" t="s">
        <v>252</v>
      </c>
    </row>
    <row r="11176" spans="93:97" ht="39" customHeight="1">
      <c r="CO11176" s="333">
        <v>52454</v>
      </c>
      <c r="CP11176" s="262" t="s">
        <v>252</v>
      </c>
      <c r="CR11176" s="333">
        <v>52454</v>
      </c>
      <c r="CS11176" s="262" t="s">
        <v>253</v>
      </c>
    </row>
    <row r="11177" spans="93:97" ht="39" customHeight="1">
      <c r="CO11177" s="333">
        <v>52455</v>
      </c>
      <c r="CP11177" s="262" t="s">
        <v>253</v>
      </c>
      <c r="CR11177" s="333">
        <v>52455</v>
      </c>
      <c r="CS11177" s="262" t="s">
        <v>254</v>
      </c>
    </row>
    <row r="11178" spans="93:97" ht="39" customHeight="1">
      <c r="CO11178" s="333">
        <v>52456</v>
      </c>
      <c r="CP11178" s="262" t="s">
        <v>254</v>
      </c>
      <c r="CR11178" s="333">
        <v>52456</v>
      </c>
      <c r="CS11178" s="262" t="s">
        <v>255</v>
      </c>
    </row>
    <row r="11179" spans="93:97" ht="39" customHeight="1">
      <c r="CO11179" s="333">
        <v>52457</v>
      </c>
      <c r="CP11179" s="262" t="s">
        <v>255</v>
      </c>
      <c r="CR11179" s="333">
        <v>52457</v>
      </c>
      <c r="CS11179" s="262" t="s">
        <v>256</v>
      </c>
    </row>
    <row r="11180" spans="93:97" ht="39" customHeight="1">
      <c r="CO11180" s="333">
        <v>52458</v>
      </c>
      <c r="CP11180" s="262" t="s">
        <v>256</v>
      </c>
      <c r="CR11180" s="333">
        <v>52458</v>
      </c>
      <c r="CS11180" s="262" t="s">
        <v>257</v>
      </c>
    </row>
    <row r="11181" spans="93:97" ht="39" customHeight="1">
      <c r="CO11181" s="333">
        <v>52459</v>
      </c>
      <c r="CP11181" s="262" t="s">
        <v>257</v>
      </c>
      <c r="CR11181" s="333">
        <v>52459</v>
      </c>
      <c r="CS11181" s="262" t="s">
        <v>258</v>
      </c>
    </row>
    <row r="11182" spans="93:97" ht="39" customHeight="1">
      <c r="CO11182" s="333">
        <v>52460</v>
      </c>
      <c r="CP11182" s="262" t="s">
        <v>258</v>
      </c>
      <c r="CR11182" s="333">
        <v>52460</v>
      </c>
      <c r="CS11182" s="262" t="s">
        <v>259</v>
      </c>
    </row>
    <row r="11183" spans="93:97" ht="39" customHeight="1">
      <c r="CO11183" s="333">
        <v>52461</v>
      </c>
      <c r="CP11183" s="262" t="s">
        <v>259</v>
      </c>
      <c r="CR11183" s="333">
        <v>52461</v>
      </c>
      <c r="CS11183" s="262" t="s">
        <v>260</v>
      </c>
    </row>
    <row r="11184" spans="93:97" ht="39" customHeight="1">
      <c r="CO11184" s="333">
        <v>52462</v>
      </c>
      <c r="CP11184" s="262" t="s">
        <v>260</v>
      </c>
      <c r="CR11184" s="333">
        <v>52462</v>
      </c>
      <c r="CS11184" s="262" t="s">
        <v>261</v>
      </c>
    </row>
    <row r="11185" spans="93:97" ht="39" customHeight="1">
      <c r="CO11185" s="333">
        <v>52463</v>
      </c>
      <c r="CP11185" s="262" t="s">
        <v>261</v>
      </c>
      <c r="CR11185" s="333">
        <v>52463</v>
      </c>
      <c r="CS11185" s="262" t="s">
        <v>262</v>
      </c>
    </row>
    <row r="11186" spans="93:97" ht="39" customHeight="1">
      <c r="CO11186" s="333">
        <v>52464</v>
      </c>
      <c r="CP11186" s="262" t="s">
        <v>262</v>
      </c>
      <c r="CR11186" s="333">
        <v>52464</v>
      </c>
      <c r="CS11186" s="262" t="s">
        <v>263</v>
      </c>
    </row>
    <row r="11187" spans="93:97" ht="39" customHeight="1">
      <c r="CO11187" s="333">
        <v>52465</v>
      </c>
      <c r="CP11187" s="262" t="s">
        <v>263</v>
      </c>
      <c r="CR11187" s="333">
        <v>52465</v>
      </c>
      <c r="CS11187" s="262" t="s">
        <v>264</v>
      </c>
    </row>
    <row r="11188" spans="93:97" ht="39" customHeight="1">
      <c r="CO11188" s="333">
        <v>52466</v>
      </c>
      <c r="CP11188" s="262" t="s">
        <v>264</v>
      </c>
      <c r="CR11188" s="333">
        <v>52466</v>
      </c>
      <c r="CS11188" s="262" t="s">
        <v>265</v>
      </c>
    </row>
    <row r="11189" spans="93:97" ht="39" customHeight="1">
      <c r="CO11189" s="333">
        <v>52467</v>
      </c>
      <c r="CP11189" s="262" t="s">
        <v>265</v>
      </c>
      <c r="CR11189" s="333">
        <v>52467</v>
      </c>
      <c r="CS11189" s="262" t="s">
        <v>266</v>
      </c>
    </row>
    <row r="11190" spans="93:97" ht="39" customHeight="1">
      <c r="CO11190" s="333">
        <v>52468</v>
      </c>
      <c r="CP11190" s="262" t="s">
        <v>266</v>
      </c>
      <c r="CR11190" s="333">
        <v>52468</v>
      </c>
      <c r="CS11190" s="262" t="s">
        <v>267</v>
      </c>
    </row>
    <row r="11191" spans="93:97" ht="39" customHeight="1">
      <c r="CO11191" s="333">
        <v>52469</v>
      </c>
      <c r="CP11191" s="262" t="s">
        <v>267</v>
      </c>
      <c r="CR11191" s="333">
        <v>52469</v>
      </c>
      <c r="CS11191" s="262" t="s">
        <v>268</v>
      </c>
    </row>
    <row r="11192" spans="93:97" ht="39" customHeight="1">
      <c r="CO11192" s="333">
        <v>52470</v>
      </c>
      <c r="CP11192" s="262" t="s">
        <v>268</v>
      </c>
      <c r="CR11192" s="333">
        <v>52470</v>
      </c>
      <c r="CS11192" s="262" t="s">
        <v>269</v>
      </c>
    </row>
    <row r="11193" spans="93:97" ht="39" customHeight="1">
      <c r="CO11193" s="333">
        <v>52471</v>
      </c>
      <c r="CP11193" s="262" t="s">
        <v>269</v>
      </c>
      <c r="CR11193" s="333">
        <v>52471</v>
      </c>
      <c r="CS11193" s="262" t="s">
        <v>270</v>
      </c>
    </row>
    <row r="11194" spans="93:97" ht="39" customHeight="1">
      <c r="CO11194" s="333">
        <v>52472</v>
      </c>
      <c r="CP11194" s="262" t="s">
        <v>270</v>
      </c>
      <c r="CR11194" s="333">
        <v>52472</v>
      </c>
      <c r="CS11194" s="262" t="s">
        <v>271</v>
      </c>
    </row>
    <row r="11195" spans="93:97" ht="39" customHeight="1">
      <c r="CO11195" s="333">
        <v>52473</v>
      </c>
      <c r="CP11195" s="262" t="s">
        <v>271</v>
      </c>
      <c r="CR11195" s="333">
        <v>52473</v>
      </c>
      <c r="CS11195" s="262" t="s">
        <v>272</v>
      </c>
    </row>
    <row r="11196" spans="93:97" ht="39" customHeight="1">
      <c r="CO11196" s="333">
        <v>52474</v>
      </c>
      <c r="CP11196" s="262" t="s">
        <v>272</v>
      </c>
      <c r="CR11196" s="333">
        <v>52474</v>
      </c>
      <c r="CS11196" s="262" t="s">
        <v>273</v>
      </c>
    </row>
    <row r="11197" spans="93:97" ht="39" customHeight="1">
      <c r="CO11197" s="333">
        <v>52475</v>
      </c>
      <c r="CP11197" s="262" t="s">
        <v>273</v>
      </c>
      <c r="CR11197" s="333">
        <v>52475</v>
      </c>
      <c r="CS11197" s="262" t="s">
        <v>274</v>
      </c>
    </row>
    <row r="11198" spans="93:97" ht="39" customHeight="1">
      <c r="CO11198" s="333">
        <v>52476</v>
      </c>
      <c r="CP11198" s="262" t="s">
        <v>274</v>
      </c>
      <c r="CR11198" s="333">
        <v>52476</v>
      </c>
      <c r="CS11198" s="262" t="s">
        <v>275</v>
      </c>
    </row>
    <row r="11199" spans="93:97" ht="39" customHeight="1">
      <c r="CO11199" s="333">
        <v>52477</v>
      </c>
      <c r="CP11199" s="262" t="s">
        <v>275</v>
      </c>
      <c r="CR11199" s="333">
        <v>52477</v>
      </c>
      <c r="CS11199" s="262" t="s">
        <v>276</v>
      </c>
    </row>
    <row r="11200" spans="93:97" ht="39" customHeight="1">
      <c r="CO11200" s="333">
        <v>52478</v>
      </c>
      <c r="CP11200" s="262" t="s">
        <v>276</v>
      </c>
      <c r="CR11200" s="333">
        <v>52478</v>
      </c>
      <c r="CS11200" s="262" t="s">
        <v>277</v>
      </c>
    </row>
    <row r="11201" spans="93:97" ht="39" customHeight="1">
      <c r="CO11201" s="333">
        <v>52479</v>
      </c>
      <c r="CP11201" s="262" t="s">
        <v>277</v>
      </c>
      <c r="CR11201" s="333">
        <v>52479</v>
      </c>
      <c r="CS11201" s="262" t="s">
        <v>278</v>
      </c>
    </row>
    <row r="11202" spans="93:97" ht="39" customHeight="1">
      <c r="CO11202" s="333">
        <v>52480</v>
      </c>
      <c r="CP11202" s="262" t="s">
        <v>278</v>
      </c>
      <c r="CR11202" s="333">
        <v>52480</v>
      </c>
      <c r="CS11202" s="262" t="s">
        <v>279</v>
      </c>
    </row>
    <row r="11203" spans="93:97" ht="39" customHeight="1">
      <c r="CO11203" s="333">
        <v>52481</v>
      </c>
      <c r="CP11203" s="262" t="s">
        <v>279</v>
      </c>
      <c r="CR11203" s="333">
        <v>52481</v>
      </c>
      <c r="CS11203" s="262" t="s">
        <v>280</v>
      </c>
    </row>
    <row r="11204" spans="93:97" ht="39" customHeight="1">
      <c r="CO11204" s="333">
        <v>52482</v>
      </c>
      <c r="CP11204" s="262" t="s">
        <v>280</v>
      </c>
      <c r="CR11204" s="333">
        <v>52482</v>
      </c>
      <c r="CS11204" s="262" t="s">
        <v>281</v>
      </c>
    </row>
    <row r="11205" spans="93:97" ht="39" customHeight="1">
      <c r="CO11205" s="333">
        <v>52483</v>
      </c>
      <c r="CP11205" s="262" t="s">
        <v>281</v>
      </c>
      <c r="CR11205" s="333">
        <v>52483</v>
      </c>
      <c r="CS11205" s="262" t="s">
        <v>282</v>
      </c>
    </row>
    <row r="11206" spans="93:97" ht="39" customHeight="1">
      <c r="CO11206" s="333">
        <v>52484</v>
      </c>
      <c r="CP11206" s="262" t="s">
        <v>282</v>
      </c>
      <c r="CR11206" s="333">
        <v>52484</v>
      </c>
      <c r="CS11206" s="262" t="s">
        <v>283</v>
      </c>
    </row>
    <row r="11207" spans="93:97" ht="39" customHeight="1">
      <c r="CO11207" s="333">
        <v>52485</v>
      </c>
      <c r="CP11207" s="262" t="s">
        <v>283</v>
      </c>
      <c r="CR11207" s="333">
        <v>52485</v>
      </c>
      <c r="CS11207" s="262" t="s">
        <v>284</v>
      </c>
    </row>
    <row r="11208" spans="93:97" ht="39" customHeight="1">
      <c r="CO11208" s="333">
        <v>52486</v>
      </c>
      <c r="CP11208" s="262" t="s">
        <v>284</v>
      </c>
      <c r="CR11208" s="333">
        <v>52486</v>
      </c>
      <c r="CS11208" s="262" t="s">
        <v>285</v>
      </c>
    </row>
    <row r="11209" spans="93:97" ht="39" customHeight="1">
      <c r="CO11209" s="333">
        <v>52487</v>
      </c>
      <c r="CP11209" s="262" t="s">
        <v>285</v>
      </c>
      <c r="CR11209" s="333">
        <v>52487</v>
      </c>
      <c r="CS11209" s="262" t="s">
        <v>286</v>
      </c>
    </row>
    <row r="11210" spans="93:97" ht="39" customHeight="1">
      <c r="CO11210" s="333">
        <v>52488</v>
      </c>
      <c r="CP11210" s="262" t="s">
        <v>286</v>
      </c>
      <c r="CR11210" s="333">
        <v>52488</v>
      </c>
      <c r="CS11210" s="262" t="s">
        <v>287</v>
      </c>
    </row>
    <row r="11211" spans="93:97" ht="39" customHeight="1">
      <c r="CO11211" s="333">
        <v>52489</v>
      </c>
      <c r="CP11211" s="262" t="s">
        <v>287</v>
      </c>
      <c r="CR11211" s="333">
        <v>52489</v>
      </c>
      <c r="CS11211" s="262" t="s">
        <v>288</v>
      </c>
    </row>
    <row r="11212" spans="93:97" ht="39" customHeight="1">
      <c r="CO11212" s="333">
        <v>52490</v>
      </c>
      <c r="CP11212" s="262" t="s">
        <v>288</v>
      </c>
      <c r="CR11212" s="333">
        <v>52490</v>
      </c>
      <c r="CS11212" s="262" t="s">
        <v>289</v>
      </c>
    </row>
    <row r="11213" spans="93:97" ht="39" customHeight="1">
      <c r="CO11213" s="333">
        <v>52491</v>
      </c>
      <c r="CP11213" s="262" t="s">
        <v>289</v>
      </c>
      <c r="CR11213" s="333">
        <v>52491</v>
      </c>
      <c r="CS11213" s="262" t="s">
        <v>290</v>
      </c>
    </row>
    <row r="11214" spans="93:97" ht="39" customHeight="1">
      <c r="CO11214" s="333">
        <v>52492</v>
      </c>
      <c r="CP11214" s="262" t="s">
        <v>290</v>
      </c>
      <c r="CR11214" s="333">
        <v>52492</v>
      </c>
      <c r="CS11214" s="262" t="s">
        <v>291</v>
      </c>
    </row>
    <row r="11215" spans="93:97" ht="39" customHeight="1">
      <c r="CO11215" s="333">
        <v>52493</v>
      </c>
      <c r="CP11215" s="262" t="s">
        <v>291</v>
      </c>
      <c r="CR11215" s="333">
        <v>52493</v>
      </c>
      <c r="CS11215" s="262" t="s">
        <v>292</v>
      </c>
    </row>
    <row r="11216" spans="93:97" ht="39" customHeight="1">
      <c r="CO11216" s="333">
        <v>52494</v>
      </c>
      <c r="CP11216" s="262" t="s">
        <v>292</v>
      </c>
      <c r="CR11216" s="333">
        <v>52494</v>
      </c>
      <c r="CS11216" s="262" t="s">
        <v>293</v>
      </c>
    </row>
    <row r="11217" spans="93:97" ht="39" customHeight="1">
      <c r="CO11217" s="333">
        <v>52495</v>
      </c>
      <c r="CP11217" s="262" t="s">
        <v>293</v>
      </c>
      <c r="CR11217" s="333">
        <v>52495</v>
      </c>
      <c r="CS11217" s="262" t="s">
        <v>294</v>
      </c>
    </row>
    <row r="11218" spans="93:97" ht="39" customHeight="1">
      <c r="CO11218" s="333">
        <v>52496</v>
      </c>
      <c r="CP11218" s="262" t="s">
        <v>294</v>
      </c>
      <c r="CR11218" s="333">
        <v>52496</v>
      </c>
      <c r="CS11218" s="262" t="s">
        <v>295</v>
      </c>
    </row>
    <row r="11219" spans="93:97" ht="39" customHeight="1">
      <c r="CO11219" s="333">
        <v>52497</v>
      </c>
      <c r="CP11219" s="262" t="s">
        <v>295</v>
      </c>
      <c r="CR11219" s="333">
        <v>52497</v>
      </c>
      <c r="CS11219" s="262" t="s">
        <v>296</v>
      </c>
    </row>
    <row r="11220" spans="93:97" ht="39" customHeight="1">
      <c r="CO11220" s="333">
        <v>52498</v>
      </c>
      <c r="CP11220" s="262" t="s">
        <v>296</v>
      </c>
      <c r="CR11220" s="333">
        <v>52498</v>
      </c>
      <c r="CS11220" s="262" t="s">
        <v>297</v>
      </c>
    </row>
    <row r="11221" spans="93:97" ht="39" customHeight="1">
      <c r="CO11221" s="333">
        <v>52499</v>
      </c>
      <c r="CP11221" s="262" t="s">
        <v>297</v>
      </c>
      <c r="CR11221" s="333">
        <v>52499</v>
      </c>
      <c r="CS11221" s="262" t="s">
        <v>298</v>
      </c>
    </row>
    <row r="11222" spans="93:97" ht="39" customHeight="1">
      <c r="CO11222" s="333">
        <v>52500</v>
      </c>
      <c r="CP11222" s="262" t="s">
        <v>298</v>
      </c>
      <c r="CR11222" s="333">
        <v>52500</v>
      </c>
      <c r="CS11222" s="262" t="s">
        <v>299</v>
      </c>
    </row>
    <row r="11223" spans="93:97" ht="39" customHeight="1">
      <c r="CO11223" s="333">
        <v>52501</v>
      </c>
      <c r="CP11223" s="262" t="s">
        <v>299</v>
      </c>
      <c r="CR11223" s="333">
        <v>52501</v>
      </c>
      <c r="CS11223" s="262" t="s">
        <v>300</v>
      </c>
    </row>
    <row r="11224" spans="93:97" ht="39" customHeight="1">
      <c r="CO11224" s="333">
        <v>52502</v>
      </c>
      <c r="CP11224" s="262" t="s">
        <v>300</v>
      </c>
      <c r="CR11224" s="333">
        <v>52502</v>
      </c>
      <c r="CS11224" s="262" t="s">
        <v>301</v>
      </c>
    </row>
    <row r="11225" spans="93:97" ht="39" customHeight="1">
      <c r="CO11225" s="333">
        <v>52503</v>
      </c>
      <c r="CP11225" s="262" t="s">
        <v>301</v>
      </c>
      <c r="CR11225" s="333">
        <v>52503</v>
      </c>
      <c r="CS11225" s="262" t="s">
        <v>302</v>
      </c>
    </row>
    <row r="11226" spans="93:97" ht="39" customHeight="1">
      <c r="CO11226" s="333">
        <v>52504</v>
      </c>
      <c r="CP11226" s="262" t="s">
        <v>302</v>
      </c>
      <c r="CR11226" s="333">
        <v>52504</v>
      </c>
      <c r="CS11226" s="262" t="s">
        <v>303</v>
      </c>
    </row>
    <row r="11227" spans="93:97" ht="39" customHeight="1">
      <c r="CO11227" s="333">
        <v>52505</v>
      </c>
      <c r="CP11227" s="262" t="s">
        <v>303</v>
      </c>
      <c r="CR11227" s="333">
        <v>52505</v>
      </c>
      <c r="CS11227" s="262" t="s">
        <v>304</v>
      </c>
    </row>
    <row r="11228" spans="93:97" ht="39" customHeight="1">
      <c r="CO11228" s="333">
        <v>52506</v>
      </c>
      <c r="CP11228" s="262" t="s">
        <v>304</v>
      </c>
      <c r="CR11228" s="333">
        <v>52506</v>
      </c>
      <c r="CS11228" s="262" t="s">
        <v>305</v>
      </c>
    </row>
    <row r="11229" spans="93:97" ht="39" customHeight="1">
      <c r="CO11229" s="333">
        <v>52507</v>
      </c>
      <c r="CP11229" s="262" t="s">
        <v>305</v>
      </c>
      <c r="CR11229" s="333">
        <v>52507</v>
      </c>
      <c r="CS11229" s="262" t="s">
        <v>306</v>
      </c>
    </row>
    <row r="11230" spans="93:97" ht="39" customHeight="1">
      <c r="CO11230" s="333">
        <v>52508</v>
      </c>
      <c r="CP11230" s="262" t="s">
        <v>306</v>
      </c>
      <c r="CR11230" s="333">
        <v>52508</v>
      </c>
      <c r="CS11230" s="262" t="s">
        <v>307</v>
      </c>
    </row>
    <row r="11231" spans="93:97" ht="39" customHeight="1">
      <c r="CO11231" s="333">
        <v>52509</v>
      </c>
      <c r="CP11231" s="262" t="s">
        <v>307</v>
      </c>
      <c r="CR11231" s="333">
        <v>52509</v>
      </c>
      <c r="CS11231" s="262" t="s">
        <v>308</v>
      </c>
    </row>
    <row r="11232" spans="93:97" ht="39" customHeight="1">
      <c r="CO11232" s="333">
        <v>52510</v>
      </c>
      <c r="CP11232" s="262" t="s">
        <v>308</v>
      </c>
      <c r="CR11232" s="333">
        <v>52510</v>
      </c>
      <c r="CS11232" s="262" t="s">
        <v>309</v>
      </c>
    </row>
    <row r="11233" spans="93:97" ht="39" customHeight="1">
      <c r="CO11233" s="333">
        <v>52511</v>
      </c>
      <c r="CP11233" s="262" t="s">
        <v>309</v>
      </c>
      <c r="CR11233" s="333">
        <v>52511</v>
      </c>
      <c r="CS11233" s="262" t="s">
        <v>310</v>
      </c>
    </row>
    <row r="11234" spans="93:97" ht="39" customHeight="1">
      <c r="CO11234" s="333">
        <v>52512</v>
      </c>
      <c r="CP11234" s="262" t="s">
        <v>310</v>
      </c>
      <c r="CR11234" s="333">
        <v>52512</v>
      </c>
      <c r="CS11234" s="262" t="s">
        <v>311</v>
      </c>
    </row>
    <row r="11235" spans="93:97" ht="39" customHeight="1">
      <c r="CO11235" s="333">
        <v>52513</v>
      </c>
      <c r="CP11235" s="262" t="s">
        <v>311</v>
      </c>
      <c r="CR11235" s="333">
        <v>52513</v>
      </c>
      <c r="CS11235" s="262" t="s">
        <v>312</v>
      </c>
    </row>
    <row r="11236" spans="93:97" ht="39" customHeight="1">
      <c r="CO11236" s="333">
        <v>52514</v>
      </c>
      <c r="CP11236" s="262" t="s">
        <v>312</v>
      </c>
      <c r="CR11236" s="333">
        <v>52514</v>
      </c>
      <c r="CS11236" s="262" t="s">
        <v>313</v>
      </c>
    </row>
    <row r="11237" spans="93:97" ht="39" customHeight="1">
      <c r="CO11237" s="333">
        <v>52515</v>
      </c>
      <c r="CP11237" s="262" t="s">
        <v>313</v>
      </c>
      <c r="CR11237" s="333">
        <v>52515</v>
      </c>
      <c r="CS11237" s="262" t="s">
        <v>314</v>
      </c>
    </row>
    <row r="11238" spans="93:97" ht="39" customHeight="1">
      <c r="CO11238" s="333">
        <v>52516</v>
      </c>
      <c r="CP11238" s="262" t="s">
        <v>314</v>
      </c>
      <c r="CR11238" s="333">
        <v>52516</v>
      </c>
      <c r="CS11238" s="262" t="s">
        <v>315</v>
      </c>
    </row>
    <row r="11239" spans="93:97" ht="39" customHeight="1">
      <c r="CO11239" s="333">
        <v>52517</v>
      </c>
      <c r="CP11239" s="262" t="s">
        <v>315</v>
      </c>
      <c r="CR11239" s="333">
        <v>52517</v>
      </c>
      <c r="CS11239" s="262" t="s">
        <v>316</v>
      </c>
    </row>
    <row r="11240" spans="93:97" ht="39" customHeight="1">
      <c r="CO11240" s="333">
        <v>52518</v>
      </c>
      <c r="CP11240" s="262" t="s">
        <v>316</v>
      </c>
      <c r="CR11240" s="333">
        <v>52518</v>
      </c>
      <c r="CS11240" s="262" t="s">
        <v>317</v>
      </c>
    </row>
    <row r="11241" spans="93:97" ht="39" customHeight="1">
      <c r="CO11241" s="333">
        <v>52519</v>
      </c>
      <c r="CP11241" s="262" t="s">
        <v>317</v>
      </c>
      <c r="CR11241" s="333">
        <v>52519</v>
      </c>
      <c r="CS11241" s="262" t="s">
        <v>318</v>
      </c>
    </row>
    <row r="11242" spans="93:97" ht="39" customHeight="1">
      <c r="CO11242" s="333">
        <v>52520</v>
      </c>
      <c r="CP11242" s="262" t="s">
        <v>318</v>
      </c>
      <c r="CR11242" s="333">
        <v>52520</v>
      </c>
      <c r="CS11242" s="262" t="s">
        <v>319</v>
      </c>
    </row>
    <row r="11243" spans="93:97" ht="39" customHeight="1">
      <c r="CO11243" s="333">
        <v>52521</v>
      </c>
      <c r="CP11243" s="262" t="s">
        <v>319</v>
      </c>
      <c r="CR11243" s="333">
        <v>52521</v>
      </c>
      <c r="CS11243" s="262" t="s">
        <v>320</v>
      </c>
    </row>
    <row r="11244" spans="93:97" ht="39" customHeight="1">
      <c r="CO11244" s="333">
        <v>52522</v>
      </c>
      <c r="CP11244" s="262" t="s">
        <v>320</v>
      </c>
      <c r="CR11244" s="333">
        <v>52522</v>
      </c>
      <c r="CS11244" s="262" t="s">
        <v>321</v>
      </c>
    </row>
    <row r="11245" spans="93:97" ht="39" customHeight="1">
      <c r="CO11245" s="333">
        <v>52523</v>
      </c>
      <c r="CP11245" s="262" t="s">
        <v>321</v>
      </c>
      <c r="CR11245" s="333">
        <v>52523</v>
      </c>
      <c r="CS11245" s="262" t="s">
        <v>322</v>
      </c>
    </row>
    <row r="11246" spans="93:97" ht="39" customHeight="1">
      <c r="CO11246" s="333">
        <v>52524</v>
      </c>
      <c r="CP11246" s="262" t="s">
        <v>322</v>
      </c>
      <c r="CR11246" s="333">
        <v>52524</v>
      </c>
      <c r="CS11246" s="262" t="s">
        <v>323</v>
      </c>
    </row>
    <row r="11247" spans="93:97" ht="39" customHeight="1">
      <c r="CO11247" s="333">
        <v>52525</v>
      </c>
      <c r="CP11247" s="262" t="s">
        <v>323</v>
      </c>
      <c r="CR11247" s="333">
        <v>52525</v>
      </c>
      <c r="CS11247" s="262" t="s">
        <v>324</v>
      </c>
    </row>
    <row r="11248" spans="93:97" ht="39" customHeight="1">
      <c r="CO11248" s="333">
        <v>52526</v>
      </c>
      <c r="CP11248" s="262" t="s">
        <v>324</v>
      </c>
      <c r="CR11248" s="333">
        <v>52526</v>
      </c>
      <c r="CS11248" s="262" t="s">
        <v>325</v>
      </c>
    </row>
    <row r="11249" spans="93:97" ht="39" customHeight="1">
      <c r="CO11249" s="333">
        <v>52527</v>
      </c>
      <c r="CP11249" s="262" t="s">
        <v>325</v>
      </c>
      <c r="CR11249" s="333">
        <v>52527</v>
      </c>
      <c r="CS11249" s="262" t="s">
        <v>326</v>
      </c>
    </row>
    <row r="11250" spans="93:97" ht="39" customHeight="1">
      <c r="CO11250" s="333">
        <v>52528</v>
      </c>
      <c r="CP11250" s="262" t="s">
        <v>326</v>
      </c>
      <c r="CR11250" s="333">
        <v>52528</v>
      </c>
      <c r="CS11250" s="262" t="s">
        <v>327</v>
      </c>
    </row>
    <row r="11251" spans="93:97" ht="39" customHeight="1">
      <c r="CO11251" s="333">
        <v>52529</v>
      </c>
      <c r="CP11251" s="262" t="s">
        <v>327</v>
      </c>
      <c r="CR11251" s="333">
        <v>52529</v>
      </c>
      <c r="CS11251" s="262" t="s">
        <v>328</v>
      </c>
    </row>
    <row r="11252" spans="93:97" ht="39" customHeight="1">
      <c r="CO11252" s="333">
        <v>52530</v>
      </c>
      <c r="CP11252" s="262" t="s">
        <v>328</v>
      </c>
      <c r="CR11252" s="333">
        <v>52530</v>
      </c>
      <c r="CS11252" s="262" t="s">
        <v>329</v>
      </c>
    </row>
    <row r="11253" spans="93:97" ht="39" customHeight="1">
      <c r="CO11253" s="333">
        <v>52531</v>
      </c>
      <c r="CP11253" s="262" t="s">
        <v>329</v>
      </c>
      <c r="CR11253" s="333">
        <v>52531</v>
      </c>
      <c r="CS11253" s="262" t="s">
        <v>330</v>
      </c>
    </row>
    <row r="11254" spans="93:97" ht="39" customHeight="1">
      <c r="CO11254" s="333">
        <v>52532</v>
      </c>
      <c r="CP11254" s="262" t="s">
        <v>330</v>
      </c>
      <c r="CR11254" s="333">
        <v>52532</v>
      </c>
      <c r="CS11254" s="262" t="s">
        <v>331</v>
      </c>
    </row>
    <row r="11255" spans="93:97" ht="39" customHeight="1">
      <c r="CO11255" s="333">
        <v>52533</v>
      </c>
      <c r="CP11255" s="262" t="s">
        <v>331</v>
      </c>
      <c r="CR11255" s="333">
        <v>52533</v>
      </c>
      <c r="CS11255" s="262" t="s">
        <v>332</v>
      </c>
    </row>
    <row r="11256" spans="93:97" ht="39" customHeight="1">
      <c r="CO11256" s="333">
        <v>52534</v>
      </c>
      <c r="CP11256" s="262" t="s">
        <v>332</v>
      </c>
      <c r="CR11256" s="333">
        <v>52534</v>
      </c>
      <c r="CS11256" s="262" t="s">
        <v>333</v>
      </c>
    </row>
    <row r="11257" spans="93:97" ht="39" customHeight="1">
      <c r="CO11257" s="333">
        <v>52535</v>
      </c>
      <c r="CP11257" s="262" t="s">
        <v>333</v>
      </c>
      <c r="CR11257" s="333">
        <v>52535</v>
      </c>
      <c r="CS11257" s="262" t="s">
        <v>334</v>
      </c>
    </row>
    <row r="11258" spans="93:97" ht="39" customHeight="1">
      <c r="CO11258" s="333">
        <v>52536</v>
      </c>
      <c r="CP11258" s="262" t="s">
        <v>334</v>
      </c>
      <c r="CR11258" s="333">
        <v>52536</v>
      </c>
      <c r="CS11258" s="262" t="s">
        <v>335</v>
      </c>
    </row>
    <row r="11259" spans="93:97" ht="39" customHeight="1">
      <c r="CO11259" s="333">
        <v>52537</v>
      </c>
      <c r="CP11259" s="262" t="s">
        <v>335</v>
      </c>
      <c r="CR11259" s="333">
        <v>52537</v>
      </c>
      <c r="CS11259" s="262" t="s">
        <v>336</v>
      </c>
    </row>
    <row r="11260" spans="93:97" ht="39" customHeight="1">
      <c r="CO11260" s="333">
        <v>52538</v>
      </c>
      <c r="CP11260" s="262" t="s">
        <v>336</v>
      </c>
      <c r="CR11260" s="333">
        <v>52538</v>
      </c>
      <c r="CS11260" s="262" t="s">
        <v>337</v>
      </c>
    </row>
    <row r="11261" spans="93:97" ht="39" customHeight="1">
      <c r="CO11261" s="333">
        <v>52539</v>
      </c>
      <c r="CP11261" s="262" t="s">
        <v>337</v>
      </c>
      <c r="CR11261" s="333">
        <v>52539</v>
      </c>
      <c r="CS11261" s="262" t="s">
        <v>338</v>
      </c>
    </row>
    <row r="11262" spans="93:97" ht="39" customHeight="1">
      <c r="CO11262" s="333">
        <v>52540</v>
      </c>
      <c r="CP11262" s="262" t="s">
        <v>338</v>
      </c>
      <c r="CR11262" s="333">
        <v>52540</v>
      </c>
      <c r="CS11262" s="262" t="s">
        <v>339</v>
      </c>
    </row>
    <row r="11263" spans="93:97" ht="39" customHeight="1">
      <c r="CO11263" s="333">
        <v>52541</v>
      </c>
      <c r="CP11263" s="262" t="s">
        <v>339</v>
      </c>
      <c r="CR11263" s="333">
        <v>52541</v>
      </c>
      <c r="CS11263" s="262" t="s">
        <v>340</v>
      </c>
    </row>
    <row r="11264" spans="93:97" ht="39" customHeight="1">
      <c r="CO11264" s="333">
        <v>52542</v>
      </c>
      <c r="CP11264" s="262" t="s">
        <v>340</v>
      </c>
      <c r="CR11264" s="333">
        <v>52542</v>
      </c>
      <c r="CS11264" s="262" t="s">
        <v>341</v>
      </c>
    </row>
    <row r="11265" spans="93:97" ht="39" customHeight="1">
      <c r="CO11265" s="333">
        <v>52543</v>
      </c>
      <c r="CP11265" s="262" t="s">
        <v>341</v>
      </c>
      <c r="CR11265" s="333">
        <v>52543</v>
      </c>
      <c r="CS11265" s="262" t="s">
        <v>342</v>
      </c>
    </row>
    <row r="11266" spans="93:97" ht="39" customHeight="1">
      <c r="CO11266" s="333">
        <v>52544</v>
      </c>
      <c r="CP11266" s="262" t="s">
        <v>342</v>
      </c>
      <c r="CR11266" s="333">
        <v>52544</v>
      </c>
      <c r="CS11266" s="262" t="s">
        <v>343</v>
      </c>
    </row>
    <row r="11267" spans="93:97" ht="39" customHeight="1">
      <c r="CO11267" s="333">
        <v>52545</v>
      </c>
      <c r="CP11267" s="262" t="s">
        <v>343</v>
      </c>
      <c r="CR11267" s="333">
        <v>52545</v>
      </c>
      <c r="CS11267" s="262" t="s">
        <v>344</v>
      </c>
    </row>
    <row r="11268" spans="93:97" ht="39" customHeight="1">
      <c r="CO11268" s="333">
        <v>52546</v>
      </c>
      <c r="CP11268" s="262" t="s">
        <v>344</v>
      </c>
      <c r="CR11268" s="333">
        <v>52546</v>
      </c>
      <c r="CS11268" s="262" t="s">
        <v>345</v>
      </c>
    </row>
    <row r="11269" spans="93:97" ht="39" customHeight="1">
      <c r="CO11269" s="333">
        <v>52547</v>
      </c>
      <c r="CP11269" s="262" t="s">
        <v>345</v>
      </c>
      <c r="CR11269" s="333">
        <v>52547</v>
      </c>
      <c r="CS11269" s="262" t="s">
        <v>346</v>
      </c>
    </row>
    <row r="11270" spans="93:97" ht="39" customHeight="1">
      <c r="CO11270" s="333">
        <v>52548</v>
      </c>
      <c r="CP11270" s="262" t="s">
        <v>346</v>
      </c>
      <c r="CR11270" s="333">
        <v>52548</v>
      </c>
      <c r="CS11270" s="262" t="s">
        <v>347</v>
      </c>
    </row>
    <row r="11271" spans="93:97" ht="39" customHeight="1">
      <c r="CO11271" s="333">
        <v>52549</v>
      </c>
      <c r="CP11271" s="262" t="s">
        <v>347</v>
      </c>
      <c r="CR11271" s="333">
        <v>52549</v>
      </c>
      <c r="CS11271" s="262" t="s">
        <v>348</v>
      </c>
    </row>
    <row r="11272" spans="93:97" ht="39" customHeight="1">
      <c r="CO11272" s="333">
        <v>52550</v>
      </c>
      <c r="CP11272" s="262" t="s">
        <v>348</v>
      </c>
      <c r="CR11272" s="333">
        <v>52550</v>
      </c>
      <c r="CS11272" s="262" t="s">
        <v>349</v>
      </c>
    </row>
    <row r="11273" spans="93:97" ht="39" customHeight="1">
      <c r="CO11273" s="333">
        <v>52551</v>
      </c>
      <c r="CP11273" s="262" t="s">
        <v>349</v>
      </c>
      <c r="CR11273" s="333">
        <v>52551</v>
      </c>
      <c r="CS11273" s="262" t="s">
        <v>350</v>
      </c>
    </row>
    <row r="11274" spans="93:97" ht="39" customHeight="1">
      <c r="CO11274" s="333">
        <v>52552</v>
      </c>
      <c r="CP11274" s="262" t="s">
        <v>350</v>
      </c>
      <c r="CR11274" s="333">
        <v>52552</v>
      </c>
      <c r="CS11274" s="262" t="s">
        <v>351</v>
      </c>
    </row>
    <row r="11275" spans="93:97" ht="39" customHeight="1">
      <c r="CO11275" s="333">
        <v>52553</v>
      </c>
      <c r="CP11275" s="262" t="s">
        <v>351</v>
      </c>
      <c r="CR11275" s="333">
        <v>52553</v>
      </c>
      <c r="CS11275" s="262" t="s">
        <v>352</v>
      </c>
    </row>
    <row r="11276" spans="93:97" ht="39" customHeight="1">
      <c r="CO11276" s="333">
        <v>52554</v>
      </c>
      <c r="CP11276" s="262" t="s">
        <v>352</v>
      </c>
      <c r="CR11276" s="333">
        <v>52554</v>
      </c>
      <c r="CS11276" s="262" t="s">
        <v>353</v>
      </c>
    </row>
    <row r="11277" spans="93:97" ht="39" customHeight="1">
      <c r="CO11277" s="333">
        <v>52555</v>
      </c>
      <c r="CP11277" s="262" t="s">
        <v>353</v>
      </c>
      <c r="CR11277" s="333">
        <v>52555</v>
      </c>
      <c r="CS11277" s="262" t="s">
        <v>354</v>
      </c>
    </row>
    <row r="11278" spans="93:97" ht="39" customHeight="1">
      <c r="CO11278" s="333">
        <v>52556</v>
      </c>
      <c r="CP11278" s="262" t="s">
        <v>354</v>
      </c>
      <c r="CR11278" s="333">
        <v>52556</v>
      </c>
      <c r="CS11278" s="262" t="s">
        <v>355</v>
      </c>
    </row>
    <row r="11279" spans="93:97" ht="39" customHeight="1">
      <c r="CO11279" s="333">
        <v>52557</v>
      </c>
      <c r="CP11279" s="262" t="s">
        <v>355</v>
      </c>
      <c r="CR11279" s="333">
        <v>52557</v>
      </c>
      <c r="CS11279" s="262" t="s">
        <v>356</v>
      </c>
    </row>
    <row r="11280" spans="93:97" ht="39" customHeight="1">
      <c r="CO11280" s="333">
        <v>52558</v>
      </c>
      <c r="CP11280" s="262" t="s">
        <v>356</v>
      </c>
      <c r="CR11280" s="333">
        <v>52558</v>
      </c>
      <c r="CS11280" s="262" t="s">
        <v>357</v>
      </c>
    </row>
    <row r="11281" spans="93:97" ht="39" customHeight="1">
      <c r="CO11281" s="333">
        <v>52559</v>
      </c>
      <c r="CP11281" s="262" t="s">
        <v>357</v>
      </c>
      <c r="CR11281" s="333">
        <v>52559</v>
      </c>
      <c r="CS11281" s="262" t="s">
        <v>358</v>
      </c>
    </row>
    <row r="11282" spans="93:97" ht="39" customHeight="1">
      <c r="CO11282" s="333">
        <v>52560</v>
      </c>
      <c r="CP11282" s="262" t="s">
        <v>358</v>
      </c>
      <c r="CR11282" s="333">
        <v>52560</v>
      </c>
      <c r="CS11282" s="262" t="s">
        <v>359</v>
      </c>
    </row>
    <row r="11283" spans="93:97" ht="39" customHeight="1">
      <c r="CO11283" s="333">
        <v>52561</v>
      </c>
      <c r="CP11283" s="262" t="s">
        <v>359</v>
      </c>
      <c r="CR11283" s="333">
        <v>52561</v>
      </c>
      <c r="CS11283" s="262" t="s">
        <v>360</v>
      </c>
    </row>
    <row r="11284" spans="93:97" ht="39" customHeight="1">
      <c r="CO11284" s="333">
        <v>52562</v>
      </c>
      <c r="CP11284" s="262" t="s">
        <v>360</v>
      </c>
      <c r="CR11284" s="333">
        <v>52562</v>
      </c>
      <c r="CS11284" s="262" t="s">
        <v>361</v>
      </c>
    </row>
    <row r="11285" spans="93:97" ht="39" customHeight="1">
      <c r="CO11285" s="333">
        <v>52563</v>
      </c>
      <c r="CP11285" s="262" t="s">
        <v>361</v>
      </c>
      <c r="CR11285" s="333">
        <v>52563</v>
      </c>
      <c r="CS11285" s="262" t="s">
        <v>362</v>
      </c>
    </row>
    <row r="11286" spans="93:97" ht="39" customHeight="1">
      <c r="CO11286" s="333">
        <v>52564</v>
      </c>
      <c r="CP11286" s="262" t="s">
        <v>362</v>
      </c>
      <c r="CR11286" s="333">
        <v>52564</v>
      </c>
      <c r="CS11286" s="262" t="s">
        <v>363</v>
      </c>
    </row>
    <row r="11287" spans="93:97" ht="39" customHeight="1">
      <c r="CO11287" s="333">
        <v>52565</v>
      </c>
      <c r="CP11287" s="262" t="s">
        <v>363</v>
      </c>
      <c r="CR11287" s="333">
        <v>52565</v>
      </c>
      <c r="CS11287" s="262" t="s">
        <v>364</v>
      </c>
    </row>
    <row r="11288" spans="93:97" ht="39" customHeight="1">
      <c r="CO11288" s="333">
        <v>52566</v>
      </c>
      <c r="CP11288" s="262" t="s">
        <v>364</v>
      </c>
      <c r="CR11288" s="333">
        <v>52566</v>
      </c>
      <c r="CS11288" s="262" t="s">
        <v>365</v>
      </c>
    </row>
    <row r="11289" spans="93:97" ht="39" customHeight="1">
      <c r="CO11289" s="333">
        <v>52567</v>
      </c>
      <c r="CP11289" s="262" t="s">
        <v>365</v>
      </c>
      <c r="CR11289" s="333">
        <v>52567</v>
      </c>
      <c r="CS11289" s="262" t="s">
        <v>366</v>
      </c>
    </row>
    <row r="11290" spans="93:97" ht="39" customHeight="1">
      <c r="CO11290" s="333">
        <v>52568</v>
      </c>
      <c r="CP11290" s="262" t="s">
        <v>366</v>
      </c>
      <c r="CR11290" s="333">
        <v>52568</v>
      </c>
      <c r="CS11290" s="262" t="s">
        <v>367</v>
      </c>
    </row>
    <row r="11291" spans="93:97" ht="39" customHeight="1">
      <c r="CO11291" s="333">
        <v>52569</v>
      </c>
      <c r="CP11291" s="262" t="s">
        <v>367</v>
      </c>
      <c r="CR11291" s="333">
        <v>52569</v>
      </c>
      <c r="CS11291" s="262" t="s">
        <v>368</v>
      </c>
    </row>
    <row r="11292" spans="93:97" ht="39" customHeight="1">
      <c r="CO11292" s="333">
        <v>52570</v>
      </c>
      <c r="CP11292" s="262" t="s">
        <v>368</v>
      </c>
      <c r="CR11292" s="333">
        <v>52570</v>
      </c>
      <c r="CS11292" s="262" t="s">
        <v>369</v>
      </c>
    </row>
    <row r="11293" spans="93:97" ht="39" customHeight="1">
      <c r="CO11293" s="333">
        <v>52571</v>
      </c>
      <c r="CP11293" s="262" t="s">
        <v>369</v>
      </c>
      <c r="CR11293" s="333">
        <v>52571</v>
      </c>
      <c r="CS11293" s="262" t="s">
        <v>370</v>
      </c>
    </row>
    <row r="11294" spans="93:97" ht="39" customHeight="1">
      <c r="CO11294" s="333">
        <v>52572</v>
      </c>
      <c r="CP11294" s="262" t="s">
        <v>370</v>
      </c>
      <c r="CR11294" s="333">
        <v>52572</v>
      </c>
      <c r="CS11294" s="262" t="s">
        <v>371</v>
      </c>
    </row>
    <row r="11295" spans="93:97" ht="39" customHeight="1">
      <c r="CO11295" s="333">
        <v>52573</v>
      </c>
      <c r="CP11295" s="262" t="s">
        <v>371</v>
      </c>
      <c r="CR11295" s="333">
        <v>52573</v>
      </c>
      <c r="CS11295" s="262" t="s">
        <v>372</v>
      </c>
    </row>
    <row r="11296" spans="93:97" ht="39" customHeight="1">
      <c r="CO11296" s="333">
        <v>52574</v>
      </c>
      <c r="CP11296" s="262" t="s">
        <v>372</v>
      </c>
      <c r="CR11296" s="333">
        <v>52574</v>
      </c>
      <c r="CS11296" s="262" t="s">
        <v>373</v>
      </c>
    </row>
    <row r="11297" spans="93:97" ht="39" customHeight="1">
      <c r="CO11297" s="333">
        <v>52575</v>
      </c>
      <c r="CP11297" s="262" t="s">
        <v>373</v>
      </c>
      <c r="CR11297" s="333">
        <v>52575</v>
      </c>
      <c r="CS11297" s="262" t="s">
        <v>374</v>
      </c>
    </row>
    <row r="11298" spans="93:97" ht="39" customHeight="1">
      <c r="CO11298" s="333">
        <v>52576</v>
      </c>
      <c r="CP11298" s="262" t="s">
        <v>374</v>
      </c>
      <c r="CR11298" s="333">
        <v>52576</v>
      </c>
      <c r="CS11298" s="262" t="s">
        <v>375</v>
      </c>
    </row>
    <row r="11299" spans="93:97" ht="39" customHeight="1">
      <c r="CO11299" s="333">
        <v>52577</v>
      </c>
      <c r="CP11299" s="262" t="s">
        <v>375</v>
      </c>
      <c r="CR11299" s="333">
        <v>52577</v>
      </c>
      <c r="CS11299" s="262" t="s">
        <v>376</v>
      </c>
    </row>
    <row r="11300" spans="93:97" ht="39" customHeight="1">
      <c r="CO11300" s="333">
        <v>52578</v>
      </c>
      <c r="CP11300" s="262" t="s">
        <v>376</v>
      </c>
      <c r="CR11300" s="333">
        <v>52578</v>
      </c>
      <c r="CS11300" s="262" t="s">
        <v>377</v>
      </c>
    </row>
    <row r="11301" spans="93:97" ht="39" customHeight="1">
      <c r="CO11301" s="333">
        <v>52579</v>
      </c>
      <c r="CP11301" s="262" t="s">
        <v>377</v>
      </c>
      <c r="CR11301" s="333">
        <v>52579</v>
      </c>
      <c r="CS11301" s="262" t="s">
        <v>378</v>
      </c>
    </row>
    <row r="11302" spans="93:97" ht="39" customHeight="1">
      <c r="CO11302" s="333">
        <v>52580</v>
      </c>
      <c r="CP11302" s="262" t="s">
        <v>378</v>
      </c>
      <c r="CR11302" s="333">
        <v>52580</v>
      </c>
      <c r="CS11302" s="262" t="s">
        <v>379</v>
      </c>
    </row>
    <row r="11303" spans="93:97" ht="39" customHeight="1">
      <c r="CO11303" s="333">
        <v>52581</v>
      </c>
      <c r="CP11303" s="262" t="s">
        <v>379</v>
      </c>
      <c r="CR11303" s="333">
        <v>52581</v>
      </c>
      <c r="CS11303" s="262" t="s">
        <v>380</v>
      </c>
    </row>
    <row r="11304" spans="93:97" ht="39" customHeight="1">
      <c r="CO11304" s="333">
        <v>52582</v>
      </c>
      <c r="CP11304" s="262" t="s">
        <v>380</v>
      </c>
      <c r="CR11304" s="333">
        <v>52582</v>
      </c>
      <c r="CS11304" s="262" t="s">
        <v>381</v>
      </c>
    </row>
    <row r="11305" spans="93:97" ht="39" customHeight="1">
      <c r="CO11305" s="333">
        <v>52583</v>
      </c>
      <c r="CP11305" s="262" t="s">
        <v>381</v>
      </c>
      <c r="CR11305" s="333">
        <v>52583</v>
      </c>
      <c r="CS11305" s="262" t="s">
        <v>382</v>
      </c>
    </row>
    <row r="11306" spans="93:97" ht="39" customHeight="1">
      <c r="CO11306" s="333">
        <v>52584</v>
      </c>
      <c r="CP11306" s="262" t="s">
        <v>382</v>
      </c>
      <c r="CR11306" s="333">
        <v>52584</v>
      </c>
      <c r="CS11306" s="262" t="s">
        <v>383</v>
      </c>
    </row>
    <row r="11307" spans="93:97" ht="39" customHeight="1">
      <c r="CO11307" s="333">
        <v>52585</v>
      </c>
      <c r="CP11307" s="262" t="s">
        <v>383</v>
      </c>
      <c r="CR11307" s="333">
        <v>52585</v>
      </c>
      <c r="CS11307" s="262" t="s">
        <v>384</v>
      </c>
    </row>
    <row r="11308" spans="93:97" ht="39" customHeight="1">
      <c r="CO11308" s="333">
        <v>52586</v>
      </c>
      <c r="CP11308" s="262" t="s">
        <v>384</v>
      </c>
      <c r="CR11308" s="333">
        <v>52586</v>
      </c>
      <c r="CS11308" s="262" t="s">
        <v>385</v>
      </c>
    </row>
    <row r="11309" spans="93:97" ht="39" customHeight="1">
      <c r="CO11309" s="333">
        <v>52587</v>
      </c>
      <c r="CP11309" s="262" t="s">
        <v>385</v>
      </c>
      <c r="CR11309" s="333">
        <v>52587</v>
      </c>
      <c r="CS11309" s="262" t="s">
        <v>386</v>
      </c>
    </row>
    <row r="11310" spans="93:97" ht="39" customHeight="1">
      <c r="CO11310" s="333">
        <v>52588</v>
      </c>
      <c r="CP11310" s="262" t="s">
        <v>386</v>
      </c>
      <c r="CR11310" s="333">
        <v>52588</v>
      </c>
      <c r="CS11310" s="262" t="s">
        <v>387</v>
      </c>
    </row>
    <row r="11311" spans="93:97" ht="39" customHeight="1">
      <c r="CO11311" s="333">
        <v>52589</v>
      </c>
      <c r="CP11311" s="262" t="s">
        <v>387</v>
      </c>
      <c r="CR11311" s="333">
        <v>52589</v>
      </c>
      <c r="CS11311" s="262" t="s">
        <v>388</v>
      </c>
    </row>
    <row r="11312" spans="93:97" ht="39" customHeight="1">
      <c r="CO11312" s="333">
        <v>52590</v>
      </c>
      <c r="CP11312" s="262" t="s">
        <v>388</v>
      </c>
      <c r="CR11312" s="333">
        <v>52590</v>
      </c>
      <c r="CS11312" s="262" t="s">
        <v>389</v>
      </c>
    </row>
    <row r="11313" spans="93:97" ht="39" customHeight="1">
      <c r="CO11313" s="333">
        <v>52591</v>
      </c>
      <c r="CP11313" s="262" t="s">
        <v>389</v>
      </c>
      <c r="CR11313" s="333">
        <v>52591</v>
      </c>
      <c r="CS11313" s="262" t="s">
        <v>390</v>
      </c>
    </row>
    <row r="11314" spans="93:97" ht="39" customHeight="1">
      <c r="CO11314" s="333">
        <v>52592</v>
      </c>
      <c r="CP11314" s="262" t="s">
        <v>390</v>
      </c>
      <c r="CR11314" s="333">
        <v>52592</v>
      </c>
      <c r="CS11314" s="262" t="s">
        <v>391</v>
      </c>
    </row>
    <row r="11315" spans="93:97" ht="39" customHeight="1">
      <c r="CO11315" s="333">
        <v>52593</v>
      </c>
      <c r="CP11315" s="262" t="s">
        <v>391</v>
      </c>
      <c r="CR11315" s="333">
        <v>52593</v>
      </c>
      <c r="CS11315" s="262" t="s">
        <v>392</v>
      </c>
    </row>
    <row r="11316" spans="93:97" ht="39" customHeight="1">
      <c r="CO11316" s="333">
        <v>52594</v>
      </c>
      <c r="CP11316" s="262" t="s">
        <v>392</v>
      </c>
      <c r="CR11316" s="333">
        <v>52594</v>
      </c>
      <c r="CS11316" s="262" t="s">
        <v>393</v>
      </c>
    </row>
    <row r="11317" spans="93:97" ht="39" customHeight="1">
      <c r="CO11317" s="333">
        <v>52595</v>
      </c>
      <c r="CP11317" s="262" t="s">
        <v>393</v>
      </c>
      <c r="CR11317" s="333">
        <v>52595</v>
      </c>
      <c r="CS11317" s="262" t="s">
        <v>394</v>
      </c>
    </row>
    <row r="11318" spans="93:97" ht="39" customHeight="1">
      <c r="CO11318" s="333">
        <v>52596</v>
      </c>
      <c r="CP11318" s="262" t="s">
        <v>394</v>
      </c>
      <c r="CR11318" s="333">
        <v>52596</v>
      </c>
      <c r="CS11318" s="262" t="s">
        <v>395</v>
      </c>
    </row>
    <row r="11319" spans="93:97" ht="39" customHeight="1">
      <c r="CO11319" s="333">
        <v>52597</v>
      </c>
      <c r="CP11319" s="262" t="s">
        <v>395</v>
      </c>
      <c r="CR11319" s="333">
        <v>52597</v>
      </c>
      <c r="CS11319" s="262" t="s">
        <v>31</v>
      </c>
    </row>
    <row r="11320" spans="93:97" ht="39" customHeight="1">
      <c r="CO11320" s="333">
        <v>52598</v>
      </c>
      <c r="CP11320" s="262" t="s">
        <v>31</v>
      </c>
      <c r="CR11320" s="333">
        <v>52598</v>
      </c>
      <c r="CS11320" s="262" t="s">
        <v>32</v>
      </c>
    </row>
    <row r="11321" spans="93:97" ht="39" customHeight="1">
      <c r="CO11321" s="333">
        <v>52599</v>
      </c>
      <c r="CP11321" s="262" t="s">
        <v>32</v>
      </c>
      <c r="CR11321" s="333">
        <v>52599</v>
      </c>
      <c r="CS11321" s="262" t="s">
        <v>33</v>
      </c>
    </row>
    <row r="11322" spans="93:97" ht="39" customHeight="1">
      <c r="CO11322" s="333">
        <v>52600</v>
      </c>
      <c r="CP11322" s="262" t="s">
        <v>33</v>
      </c>
      <c r="CR11322" s="333">
        <v>52600</v>
      </c>
      <c r="CS11322" s="262" t="s">
        <v>34</v>
      </c>
    </row>
    <row r="11323" spans="93:97" ht="39" customHeight="1">
      <c r="CO11323" s="333">
        <v>52601</v>
      </c>
      <c r="CP11323" s="262" t="s">
        <v>34</v>
      </c>
      <c r="CR11323" s="333">
        <v>52601</v>
      </c>
      <c r="CS11323" s="262" t="s">
        <v>35</v>
      </c>
    </row>
    <row r="11324" spans="93:97" ht="39" customHeight="1">
      <c r="CO11324" s="333">
        <v>52602</v>
      </c>
      <c r="CP11324" s="262" t="s">
        <v>35</v>
      </c>
      <c r="CR11324" s="333">
        <v>52602</v>
      </c>
      <c r="CS11324" s="262" t="s">
        <v>36</v>
      </c>
    </row>
    <row r="11325" spans="93:97" ht="39" customHeight="1">
      <c r="CO11325" s="333">
        <v>52603</v>
      </c>
      <c r="CP11325" s="262" t="s">
        <v>36</v>
      </c>
      <c r="CR11325" s="333">
        <v>52603</v>
      </c>
      <c r="CS11325" s="262" t="s">
        <v>37</v>
      </c>
    </row>
    <row r="11326" spans="93:97" ht="39" customHeight="1">
      <c r="CO11326" s="333">
        <v>52604</v>
      </c>
      <c r="CP11326" s="262" t="s">
        <v>37</v>
      </c>
      <c r="CR11326" s="333">
        <v>52604</v>
      </c>
      <c r="CS11326" s="262" t="s">
        <v>38</v>
      </c>
    </row>
    <row r="11327" spans="93:97" ht="39" customHeight="1">
      <c r="CO11327" s="333">
        <v>52605</v>
      </c>
      <c r="CP11327" s="262" t="s">
        <v>38</v>
      </c>
      <c r="CR11327" s="333">
        <v>52605</v>
      </c>
      <c r="CS11327" s="262" t="s">
        <v>39</v>
      </c>
    </row>
    <row r="11328" spans="93:97" ht="39" customHeight="1">
      <c r="CO11328" s="333">
        <v>52606</v>
      </c>
      <c r="CP11328" s="262" t="s">
        <v>39</v>
      </c>
      <c r="CR11328" s="333">
        <v>52606</v>
      </c>
      <c r="CS11328" s="262" t="s">
        <v>40</v>
      </c>
    </row>
    <row r="11329" spans="93:97" ht="39" customHeight="1">
      <c r="CO11329" s="333">
        <v>52607</v>
      </c>
      <c r="CP11329" s="262" t="s">
        <v>40</v>
      </c>
      <c r="CR11329" s="333">
        <v>52607</v>
      </c>
      <c r="CS11329" s="262" t="s">
        <v>41</v>
      </c>
    </row>
    <row r="11330" spans="93:97" ht="39" customHeight="1">
      <c r="CO11330" s="333">
        <v>52608</v>
      </c>
      <c r="CP11330" s="262" t="s">
        <v>41</v>
      </c>
      <c r="CR11330" s="333">
        <v>52608</v>
      </c>
      <c r="CS11330" s="262" t="s">
        <v>42</v>
      </c>
    </row>
    <row r="11331" spans="93:97" ht="39" customHeight="1">
      <c r="CO11331" s="333">
        <v>52609</v>
      </c>
      <c r="CP11331" s="262" t="s">
        <v>42</v>
      </c>
      <c r="CR11331" s="333">
        <v>52609</v>
      </c>
      <c r="CS11331" s="262" t="s">
        <v>43</v>
      </c>
    </row>
    <row r="11332" spans="93:97" ht="39" customHeight="1">
      <c r="CO11332" s="333">
        <v>52610</v>
      </c>
      <c r="CP11332" s="262" t="s">
        <v>43</v>
      </c>
      <c r="CR11332" s="333">
        <v>52610</v>
      </c>
      <c r="CS11332" s="262" t="s">
        <v>44</v>
      </c>
    </row>
    <row r="11333" spans="93:97" ht="39" customHeight="1">
      <c r="CO11333" s="333">
        <v>52611</v>
      </c>
      <c r="CP11333" s="262" t="s">
        <v>44</v>
      </c>
      <c r="CR11333" s="333">
        <v>52611</v>
      </c>
      <c r="CS11333" s="262" t="s">
        <v>45</v>
      </c>
    </row>
    <row r="11334" spans="93:97" ht="39" customHeight="1">
      <c r="CO11334" s="333">
        <v>52612</v>
      </c>
      <c r="CP11334" s="262" t="s">
        <v>45</v>
      </c>
      <c r="CR11334" s="333">
        <v>52612</v>
      </c>
      <c r="CS11334" s="262" t="s">
        <v>46</v>
      </c>
    </row>
    <row r="11335" spans="93:97" ht="39" customHeight="1">
      <c r="CO11335" s="333">
        <v>52613</v>
      </c>
      <c r="CP11335" s="262" t="s">
        <v>46</v>
      </c>
      <c r="CR11335" s="333">
        <v>52613</v>
      </c>
      <c r="CS11335" s="262" t="s">
        <v>47</v>
      </c>
    </row>
    <row r="11336" spans="93:97" ht="39" customHeight="1">
      <c r="CO11336" s="333">
        <v>52614</v>
      </c>
      <c r="CP11336" s="262" t="s">
        <v>47</v>
      </c>
      <c r="CR11336" s="333">
        <v>52614</v>
      </c>
      <c r="CS11336" s="262" t="s">
        <v>48</v>
      </c>
    </row>
    <row r="11337" spans="93:97" ht="39" customHeight="1">
      <c r="CO11337" s="333">
        <v>52615</v>
      </c>
      <c r="CP11337" s="262" t="s">
        <v>48</v>
      </c>
      <c r="CR11337" s="333">
        <v>52615</v>
      </c>
      <c r="CS11337" s="262" t="s">
        <v>49</v>
      </c>
    </row>
    <row r="11338" spans="93:97" ht="39" customHeight="1">
      <c r="CO11338" s="333">
        <v>52616</v>
      </c>
      <c r="CP11338" s="262" t="s">
        <v>49</v>
      </c>
      <c r="CR11338" s="333">
        <v>52616</v>
      </c>
      <c r="CS11338" s="262" t="s">
        <v>50</v>
      </c>
    </row>
    <row r="11339" spans="93:97" ht="39" customHeight="1">
      <c r="CO11339" s="333">
        <v>52617</v>
      </c>
      <c r="CP11339" s="262" t="s">
        <v>50</v>
      </c>
      <c r="CR11339" s="333">
        <v>52617</v>
      </c>
      <c r="CS11339" s="262" t="s">
        <v>51</v>
      </c>
    </row>
    <row r="11340" spans="93:97" ht="39" customHeight="1">
      <c r="CO11340" s="333">
        <v>52618</v>
      </c>
      <c r="CP11340" s="262" t="s">
        <v>51</v>
      </c>
      <c r="CR11340" s="333">
        <v>52618</v>
      </c>
      <c r="CS11340" s="262" t="s">
        <v>52</v>
      </c>
    </row>
    <row r="11341" spans="93:97" ht="39" customHeight="1">
      <c r="CO11341" s="333">
        <v>52619</v>
      </c>
      <c r="CP11341" s="262" t="s">
        <v>52</v>
      </c>
      <c r="CR11341" s="333">
        <v>52619</v>
      </c>
      <c r="CS11341" s="262" t="s">
        <v>53</v>
      </c>
    </row>
    <row r="11342" spans="93:97" ht="39" customHeight="1">
      <c r="CO11342" s="333">
        <v>52620</v>
      </c>
      <c r="CP11342" s="262" t="s">
        <v>53</v>
      </c>
      <c r="CR11342" s="333">
        <v>52620</v>
      </c>
      <c r="CS11342" s="262" t="s">
        <v>54</v>
      </c>
    </row>
    <row r="11343" spans="93:97" ht="39" customHeight="1">
      <c r="CO11343" s="333">
        <v>52621</v>
      </c>
      <c r="CP11343" s="262" t="s">
        <v>54</v>
      </c>
      <c r="CR11343" s="333">
        <v>52621</v>
      </c>
      <c r="CS11343" s="262" t="s">
        <v>55</v>
      </c>
    </row>
    <row r="11344" spans="93:97" ht="39" customHeight="1">
      <c r="CO11344" s="333">
        <v>52622</v>
      </c>
      <c r="CP11344" s="262" t="s">
        <v>55</v>
      </c>
      <c r="CR11344" s="333">
        <v>52622</v>
      </c>
      <c r="CS11344" s="262" t="s">
        <v>56</v>
      </c>
    </row>
    <row r="11345" spans="93:97" ht="39" customHeight="1">
      <c r="CO11345" s="333">
        <v>52623</v>
      </c>
      <c r="CP11345" s="262" t="s">
        <v>56</v>
      </c>
      <c r="CR11345" s="333">
        <v>52623</v>
      </c>
      <c r="CS11345" s="262" t="s">
        <v>57</v>
      </c>
    </row>
    <row r="11346" spans="93:97" ht="39" customHeight="1">
      <c r="CO11346" s="333">
        <v>52624</v>
      </c>
      <c r="CP11346" s="262" t="s">
        <v>57</v>
      </c>
      <c r="CR11346" s="333">
        <v>52624</v>
      </c>
      <c r="CS11346" s="262" t="s">
        <v>58</v>
      </c>
    </row>
    <row r="11347" spans="93:97" ht="39" customHeight="1">
      <c r="CO11347" s="333">
        <v>52625</v>
      </c>
      <c r="CP11347" s="262" t="s">
        <v>58</v>
      </c>
      <c r="CR11347" s="333">
        <v>52625</v>
      </c>
      <c r="CS11347" s="262" t="s">
        <v>59</v>
      </c>
    </row>
    <row r="11348" spans="93:97" ht="39" customHeight="1">
      <c r="CO11348" s="333">
        <v>52626</v>
      </c>
      <c r="CP11348" s="262" t="s">
        <v>59</v>
      </c>
      <c r="CR11348" s="333">
        <v>52626</v>
      </c>
      <c r="CS11348" s="262" t="s">
        <v>60</v>
      </c>
    </row>
    <row r="11349" spans="93:97" ht="39" customHeight="1">
      <c r="CO11349" s="333">
        <v>52627</v>
      </c>
      <c r="CP11349" s="262" t="s">
        <v>60</v>
      </c>
      <c r="CR11349" s="333">
        <v>52627</v>
      </c>
      <c r="CS11349" s="262" t="s">
        <v>61</v>
      </c>
    </row>
    <row r="11350" spans="93:97" ht="39" customHeight="1">
      <c r="CO11350" s="333">
        <v>52628</v>
      </c>
      <c r="CP11350" s="262" t="s">
        <v>61</v>
      </c>
      <c r="CR11350" s="333">
        <v>52628</v>
      </c>
      <c r="CS11350" s="262" t="s">
        <v>62</v>
      </c>
    </row>
    <row r="11351" spans="93:97" ht="39" customHeight="1">
      <c r="CO11351" s="333">
        <v>52629</v>
      </c>
      <c r="CP11351" s="262" t="s">
        <v>62</v>
      </c>
      <c r="CR11351" s="333">
        <v>52629</v>
      </c>
      <c r="CS11351" s="262" t="s">
        <v>63</v>
      </c>
    </row>
    <row r="11352" spans="93:97" ht="39" customHeight="1">
      <c r="CO11352" s="333">
        <v>52630</v>
      </c>
      <c r="CP11352" s="262" t="s">
        <v>63</v>
      </c>
      <c r="CR11352" s="333">
        <v>52630</v>
      </c>
      <c r="CS11352" s="262" t="s">
        <v>64</v>
      </c>
    </row>
    <row r="11353" spans="93:97" ht="39" customHeight="1">
      <c r="CO11353" s="333">
        <v>52631</v>
      </c>
      <c r="CP11353" s="262" t="s">
        <v>64</v>
      </c>
      <c r="CR11353" s="333">
        <v>52631</v>
      </c>
      <c r="CS11353" s="262" t="s">
        <v>65</v>
      </c>
    </row>
    <row r="11354" spans="93:97" ht="39" customHeight="1">
      <c r="CO11354" s="333">
        <v>52632</v>
      </c>
      <c r="CP11354" s="262" t="s">
        <v>65</v>
      </c>
      <c r="CR11354" s="333">
        <v>52632</v>
      </c>
      <c r="CS11354" s="262" t="s">
        <v>66</v>
      </c>
    </row>
    <row r="11355" spans="93:97" ht="39" customHeight="1">
      <c r="CO11355" s="333">
        <v>52633</v>
      </c>
      <c r="CP11355" s="262" t="s">
        <v>66</v>
      </c>
      <c r="CR11355" s="333">
        <v>52633</v>
      </c>
      <c r="CS11355" s="262" t="s">
        <v>67</v>
      </c>
    </row>
    <row r="11356" spans="93:97" ht="39" customHeight="1">
      <c r="CO11356" s="333">
        <v>52634</v>
      </c>
      <c r="CP11356" s="262" t="s">
        <v>67</v>
      </c>
      <c r="CR11356" s="333">
        <v>52634</v>
      </c>
      <c r="CS11356" s="262" t="s">
        <v>68</v>
      </c>
    </row>
    <row r="11357" spans="93:97" ht="39" customHeight="1">
      <c r="CO11357" s="333">
        <v>52635</v>
      </c>
      <c r="CP11357" s="262" t="s">
        <v>68</v>
      </c>
      <c r="CR11357" s="333">
        <v>52635</v>
      </c>
      <c r="CS11357" s="262" t="s">
        <v>69</v>
      </c>
    </row>
    <row r="11358" spans="93:97" ht="39" customHeight="1">
      <c r="CO11358" s="333">
        <v>52636</v>
      </c>
      <c r="CP11358" s="262" t="s">
        <v>69</v>
      </c>
      <c r="CR11358" s="333">
        <v>52636</v>
      </c>
      <c r="CS11358" s="262" t="s">
        <v>70</v>
      </c>
    </row>
    <row r="11359" spans="93:97" ht="39" customHeight="1">
      <c r="CO11359" s="333">
        <v>52637</v>
      </c>
      <c r="CP11359" s="262" t="s">
        <v>70</v>
      </c>
      <c r="CR11359" s="333">
        <v>52637</v>
      </c>
      <c r="CS11359" s="262" t="s">
        <v>71</v>
      </c>
    </row>
    <row r="11360" spans="93:97" ht="39" customHeight="1">
      <c r="CO11360" s="333">
        <v>52638</v>
      </c>
      <c r="CP11360" s="262" t="s">
        <v>71</v>
      </c>
      <c r="CR11360" s="333">
        <v>52638</v>
      </c>
      <c r="CS11360" s="262" t="s">
        <v>72</v>
      </c>
    </row>
    <row r="11361" spans="93:97" ht="39" customHeight="1">
      <c r="CO11361" s="333">
        <v>52639</v>
      </c>
      <c r="CP11361" s="262" t="s">
        <v>72</v>
      </c>
      <c r="CR11361" s="333">
        <v>52639</v>
      </c>
      <c r="CS11361" s="262" t="s">
        <v>73</v>
      </c>
    </row>
    <row r="11362" spans="93:97" ht="39" customHeight="1">
      <c r="CO11362" s="333">
        <v>52640</v>
      </c>
      <c r="CP11362" s="262" t="s">
        <v>73</v>
      </c>
      <c r="CR11362" s="333">
        <v>52640</v>
      </c>
      <c r="CS11362" s="262" t="s">
        <v>74</v>
      </c>
    </row>
    <row r="11363" spans="93:97" ht="39" customHeight="1">
      <c r="CO11363" s="333">
        <v>52641</v>
      </c>
      <c r="CP11363" s="262" t="s">
        <v>74</v>
      </c>
      <c r="CR11363" s="333">
        <v>52641</v>
      </c>
      <c r="CS11363" s="262" t="s">
        <v>75</v>
      </c>
    </row>
    <row r="11364" spans="93:97" ht="39" customHeight="1">
      <c r="CO11364" s="333">
        <v>52642</v>
      </c>
      <c r="CP11364" s="262" t="s">
        <v>75</v>
      </c>
      <c r="CR11364" s="333">
        <v>52642</v>
      </c>
      <c r="CS11364" s="262" t="s">
        <v>76</v>
      </c>
    </row>
    <row r="11365" spans="93:97" ht="39" customHeight="1">
      <c r="CO11365" s="333">
        <v>52643</v>
      </c>
      <c r="CP11365" s="262" t="s">
        <v>76</v>
      </c>
      <c r="CR11365" s="333">
        <v>52643</v>
      </c>
      <c r="CS11365" s="262" t="s">
        <v>77</v>
      </c>
    </row>
    <row r="11366" spans="93:97" ht="39" customHeight="1">
      <c r="CO11366" s="333">
        <v>52644</v>
      </c>
      <c r="CP11366" s="262" t="s">
        <v>77</v>
      </c>
      <c r="CR11366" s="333">
        <v>52644</v>
      </c>
      <c r="CS11366" s="262" t="s">
        <v>78</v>
      </c>
    </row>
    <row r="11367" spans="93:97" ht="39" customHeight="1">
      <c r="CO11367" s="333">
        <v>52645</v>
      </c>
      <c r="CP11367" s="262" t="s">
        <v>78</v>
      </c>
      <c r="CR11367" s="333">
        <v>52645</v>
      </c>
      <c r="CS11367" s="262" t="s">
        <v>79</v>
      </c>
    </row>
    <row r="11368" spans="93:97" ht="39" customHeight="1">
      <c r="CO11368" s="333">
        <v>52646</v>
      </c>
      <c r="CP11368" s="262" t="s">
        <v>79</v>
      </c>
      <c r="CR11368" s="333">
        <v>52646</v>
      </c>
      <c r="CS11368" s="262" t="s">
        <v>80</v>
      </c>
    </row>
    <row r="11369" spans="93:97" ht="39" customHeight="1">
      <c r="CO11369" s="333">
        <v>52647</v>
      </c>
      <c r="CP11369" s="262" t="s">
        <v>80</v>
      </c>
      <c r="CR11369" s="333">
        <v>52647</v>
      </c>
      <c r="CS11369" s="262" t="s">
        <v>81</v>
      </c>
    </row>
    <row r="11370" spans="93:97" ht="39" customHeight="1">
      <c r="CO11370" s="333">
        <v>52648</v>
      </c>
      <c r="CP11370" s="262" t="s">
        <v>81</v>
      </c>
      <c r="CR11370" s="333">
        <v>52648</v>
      </c>
      <c r="CS11370" s="262" t="s">
        <v>82</v>
      </c>
    </row>
    <row r="11371" spans="93:97" ht="39" customHeight="1">
      <c r="CO11371" s="333">
        <v>52649</v>
      </c>
      <c r="CP11371" s="262" t="s">
        <v>82</v>
      </c>
      <c r="CR11371" s="333">
        <v>52649</v>
      </c>
      <c r="CS11371" s="262" t="s">
        <v>83</v>
      </c>
    </row>
    <row r="11372" spans="93:97" ht="39" customHeight="1">
      <c r="CO11372" s="333">
        <v>52650</v>
      </c>
      <c r="CP11372" s="262" t="s">
        <v>83</v>
      </c>
      <c r="CR11372" s="333">
        <v>52650</v>
      </c>
      <c r="CS11372" s="262" t="s">
        <v>84</v>
      </c>
    </row>
    <row r="11373" spans="93:97" ht="39" customHeight="1">
      <c r="CO11373" s="333">
        <v>52651</v>
      </c>
      <c r="CP11373" s="262" t="s">
        <v>84</v>
      </c>
      <c r="CR11373" s="333">
        <v>52651</v>
      </c>
      <c r="CS11373" s="262" t="s">
        <v>85</v>
      </c>
    </row>
    <row r="11374" spans="93:97" ht="39" customHeight="1">
      <c r="CO11374" s="333">
        <v>52652</v>
      </c>
      <c r="CP11374" s="262" t="s">
        <v>85</v>
      </c>
      <c r="CR11374" s="333">
        <v>52652</v>
      </c>
      <c r="CS11374" s="262" t="s">
        <v>86</v>
      </c>
    </row>
    <row r="11375" spans="93:97" ht="39" customHeight="1">
      <c r="CO11375" s="333">
        <v>52653</v>
      </c>
      <c r="CP11375" s="262" t="s">
        <v>86</v>
      </c>
      <c r="CR11375" s="333">
        <v>52653</v>
      </c>
      <c r="CS11375" s="262" t="s">
        <v>87</v>
      </c>
    </row>
    <row r="11376" spans="93:97" ht="39" customHeight="1">
      <c r="CO11376" s="333">
        <v>52654</v>
      </c>
      <c r="CP11376" s="262" t="s">
        <v>87</v>
      </c>
      <c r="CR11376" s="333">
        <v>52654</v>
      </c>
      <c r="CS11376" s="262" t="s">
        <v>88</v>
      </c>
    </row>
    <row r="11377" spans="93:97" ht="39" customHeight="1">
      <c r="CO11377" s="333">
        <v>52655</v>
      </c>
      <c r="CP11377" s="262" t="s">
        <v>88</v>
      </c>
      <c r="CR11377" s="333">
        <v>52655</v>
      </c>
      <c r="CS11377" s="262" t="s">
        <v>89</v>
      </c>
    </row>
    <row r="11378" spans="93:97" ht="39" customHeight="1">
      <c r="CO11378" s="333">
        <v>52656</v>
      </c>
      <c r="CP11378" s="262" t="s">
        <v>89</v>
      </c>
      <c r="CR11378" s="333">
        <v>52656</v>
      </c>
      <c r="CS11378" s="337" t="s">
        <v>396</v>
      </c>
    </row>
    <row r="11379" spans="93:97" ht="39" customHeight="1">
      <c r="CO11379" s="333">
        <v>52657</v>
      </c>
      <c r="CP11379" s="337" t="s">
        <v>396</v>
      </c>
      <c r="CR11379" s="333">
        <v>52657</v>
      </c>
      <c r="CS11379" s="262" t="s">
        <v>90</v>
      </c>
    </row>
    <row r="11380" spans="93:97" ht="39" customHeight="1">
      <c r="CO11380" s="333">
        <v>52658</v>
      </c>
      <c r="CP11380" s="262" t="s">
        <v>90</v>
      </c>
      <c r="CR11380" s="333">
        <v>52658</v>
      </c>
      <c r="CS11380" s="262" t="s">
        <v>91</v>
      </c>
    </row>
    <row r="11381" spans="93:97" ht="39" customHeight="1">
      <c r="CO11381" s="333">
        <v>52659</v>
      </c>
      <c r="CP11381" s="262" t="s">
        <v>91</v>
      </c>
      <c r="CR11381" s="333">
        <v>52659</v>
      </c>
      <c r="CS11381" s="262" t="s">
        <v>92</v>
      </c>
    </row>
    <row r="11382" spans="93:97" ht="39" customHeight="1">
      <c r="CO11382" s="333">
        <v>52660</v>
      </c>
      <c r="CP11382" s="262" t="s">
        <v>92</v>
      </c>
      <c r="CR11382" s="333">
        <v>52660</v>
      </c>
      <c r="CS11382" s="262" t="s">
        <v>93</v>
      </c>
    </row>
    <row r="11383" spans="93:97" ht="39" customHeight="1">
      <c r="CO11383" s="333">
        <v>52661</v>
      </c>
      <c r="CP11383" s="262" t="s">
        <v>93</v>
      </c>
      <c r="CR11383" s="333">
        <v>52661</v>
      </c>
      <c r="CS11383" s="262" t="s">
        <v>94</v>
      </c>
    </row>
    <row r="11384" spans="93:97" ht="39" customHeight="1">
      <c r="CO11384" s="333">
        <v>52662</v>
      </c>
      <c r="CP11384" s="262" t="s">
        <v>94</v>
      </c>
      <c r="CR11384" s="333">
        <v>52662</v>
      </c>
      <c r="CS11384" s="262" t="s">
        <v>95</v>
      </c>
    </row>
    <row r="11385" spans="93:97" ht="39" customHeight="1">
      <c r="CO11385" s="333">
        <v>52663</v>
      </c>
      <c r="CP11385" s="262" t="s">
        <v>95</v>
      </c>
      <c r="CR11385" s="333">
        <v>52663</v>
      </c>
      <c r="CS11385" s="262" t="s">
        <v>96</v>
      </c>
    </row>
    <row r="11386" spans="93:97" ht="39" customHeight="1">
      <c r="CO11386" s="333">
        <v>52664</v>
      </c>
      <c r="CP11386" s="262" t="s">
        <v>96</v>
      </c>
      <c r="CR11386" s="333">
        <v>52664</v>
      </c>
      <c r="CS11386" s="262" t="s">
        <v>97</v>
      </c>
    </row>
    <row r="11387" spans="93:97" ht="39" customHeight="1">
      <c r="CO11387" s="333">
        <v>52665</v>
      </c>
      <c r="CP11387" s="262" t="s">
        <v>97</v>
      </c>
      <c r="CR11387" s="333">
        <v>52665</v>
      </c>
      <c r="CS11387" s="262" t="s">
        <v>98</v>
      </c>
    </row>
    <row r="11388" spans="93:97" ht="39" customHeight="1">
      <c r="CO11388" s="333">
        <v>52666</v>
      </c>
      <c r="CP11388" s="262" t="s">
        <v>98</v>
      </c>
      <c r="CR11388" s="333">
        <v>52666</v>
      </c>
      <c r="CS11388" s="262" t="s">
        <v>99</v>
      </c>
    </row>
    <row r="11389" spans="93:97" ht="39" customHeight="1">
      <c r="CO11389" s="333">
        <v>52667</v>
      </c>
      <c r="CP11389" s="262" t="s">
        <v>99</v>
      </c>
      <c r="CR11389" s="333">
        <v>52667</v>
      </c>
      <c r="CS11389" s="262" t="s">
        <v>100</v>
      </c>
    </row>
    <row r="11390" spans="93:97" ht="39" customHeight="1">
      <c r="CO11390" s="333">
        <v>52668</v>
      </c>
      <c r="CP11390" s="262" t="s">
        <v>100</v>
      </c>
      <c r="CR11390" s="333">
        <v>52668</v>
      </c>
      <c r="CS11390" s="262" t="s">
        <v>101</v>
      </c>
    </row>
    <row r="11391" spans="93:97" ht="39" customHeight="1">
      <c r="CO11391" s="333">
        <v>52669</v>
      </c>
      <c r="CP11391" s="262" t="s">
        <v>101</v>
      </c>
      <c r="CR11391" s="333">
        <v>52669</v>
      </c>
      <c r="CS11391" s="262" t="s">
        <v>102</v>
      </c>
    </row>
    <row r="11392" spans="93:97" ht="39" customHeight="1">
      <c r="CO11392" s="333">
        <v>52670</v>
      </c>
      <c r="CP11392" s="262" t="s">
        <v>102</v>
      </c>
      <c r="CR11392" s="333">
        <v>52670</v>
      </c>
      <c r="CS11392" s="262" t="s">
        <v>103</v>
      </c>
    </row>
    <row r="11393" spans="93:97" ht="39" customHeight="1">
      <c r="CO11393" s="333">
        <v>52671</v>
      </c>
      <c r="CP11393" s="262" t="s">
        <v>103</v>
      </c>
      <c r="CR11393" s="333">
        <v>52671</v>
      </c>
      <c r="CS11393" s="262" t="s">
        <v>104</v>
      </c>
    </row>
    <row r="11394" spans="93:97" ht="39" customHeight="1">
      <c r="CO11394" s="333">
        <v>52672</v>
      </c>
      <c r="CP11394" s="262" t="s">
        <v>104</v>
      </c>
      <c r="CR11394" s="333">
        <v>52672</v>
      </c>
      <c r="CS11394" s="262" t="s">
        <v>105</v>
      </c>
    </row>
    <row r="11395" spans="93:97" ht="39" customHeight="1">
      <c r="CO11395" s="333">
        <v>52673</v>
      </c>
      <c r="CP11395" s="262" t="s">
        <v>105</v>
      </c>
      <c r="CR11395" s="333">
        <v>52673</v>
      </c>
      <c r="CS11395" s="262" t="s">
        <v>106</v>
      </c>
    </row>
    <row r="11396" spans="93:97" ht="39" customHeight="1">
      <c r="CO11396" s="333">
        <v>52674</v>
      </c>
      <c r="CP11396" s="262" t="s">
        <v>106</v>
      </c>
      <c r="CR11396" s="333">
        <v>52674</v>
      </c>
      <c r="CS11396" s="262" t="s">
        <v>107</v>
      </c>
    </row>
    <row r="11397" spans="93:97" ht="39" customHeight="1">
      <c r="CO11397" s="333">
        <v>52675</v>
      </c>
      <c r="CP11397" s="262" t="s">
        <v>107</v>
      </c>
      <c r="CR11397" s="333">
        <v>52675</v>
      </c>
      <c r="CS11397" s="262" t="s">
        <v>108</v>
      </c>
    </row>
    <row r="11398" spans="93:97" ht="39" customHeight="1">
      <c r="CO11398" s="333">
        <v>52676</v>
      </c>
      <c r="CP11398" s="262" t="s">
        <v>108</v>
      </c>
      <c r="CR11398" s="333">
        <v>52676</v>
      </c>
      <c r="CS11398" s="262" t="s">
        <v>109</v>
      </c>
    </row>
    <row r="11399" spans="93:97" ht="39" customHeight="1">
      <c r="CO11399" s="333">
        <v>52677</v>
      </c>
      <c r="CP11399" s="262" t="s">
        <v>109</v>
      </c>
      <c r="CR11399" s="333">
        <v>52677</v>
      </c>
      <c r="CS11399" s="262" t="s">
        <v>110</v>
      </c>
    </row>
    <row r="11400" spans="93:97" ht="39" customHeight="1">
      <c r="CO11400" s="333">
        <v>52678</v>
      </c>
      <c r="CP11400" s="262" t="s">
        <v>110</v>
      </c>
      <c r="CR11400" s="333">
        <v>52678</v>
      </c>
      <c r="CS11400" s="262" t="s">
        <v>111</v>
      </c>
    </row>
    <row r="11401" spans="93:97" ht="39" customHeight="1">
      <c r="CO11401" s="333">
        <v>52679</v>
      </c>
      <c r="CP11401" s="262" t="s">
        <v>111</v>
      </c>
      <c r="CR11401" s="333">
        <v>52679</v>
      </c>
      <c r="CS11401" s="262" t="s">
        <v>112</v>
      </c>
    </row>
    <row r="11402" spans="93:97" ht="39" customHeight="1">
      <c r="CO11402" s="333">
        <v>52680</v>
      </c>
      <c r="CP11402" s="262" t="s">
        <v>112</v>
      </c>
      <c r="CR11402" s="333">
        <v>52680</v>
      </c>
      <c r="CS11402" s="262" t="s">
        <v>113</v>
      </c>
    </row>
    <row r="11403" spans="93:97" ht="39" customHeight="1">
      <c r="CO11403" s="333">
        <v>52681</v>
      </c>
      <c r="CP11403" s="262" t="s">
        <v>113</v>
      </c>
      <c r="CR11403" s="333">
        <v>52681</v>
      </c>
      <c r="CS11403" s="262" t="s">
        <v>114</v>
      </c>
    </row>
    <row r="11404" spans="93:97" ht="39" customHeight="1">
      <c r="CO11404" s="333">
        <v>52682</v>
      </c>
      <c r="CP11404" s="262" t="s">
        <v>114</v>
      </c>
      <c r="CR11404" s="333">
        <v>52682</v>
      </c>
      <c r="CS11404" s="262" t="s">
        <v>115</v>
      </c>
    </row>
    <row r="11405" spans="93:97" ht="39" customHeight="1">
      <c r="CO11405" s="333">
        <v>52683</v>
      </c>
      <c r="CP11405" s="262" t="s">
        <v>115</v>
      </c>
      <c r="CR11405" s="333">
        <v>52683</v>
      </c>
      <c r="CS11405" s="262" t="s">
        <v>116</v>
      </c>
    </row>
    <row r="11406" spans="93:97" ht="39" customHeight="1">
      <c r="CO11406" s="333">
        <v>52684</v>
      </c>
      <c r="CP11406" s="262" t="s">
        <v>116</v>
      </c>
      <c r="CR11406" s="333">
        <v>52684</v>
      </c>
      <c r="CS11406" s="262" t="s">
        <v>117</v>
      </c>
    </row>
    <row r="11407" spans="93:97" ht="39" customHeight="1">
      <c r="CO11407" s="333">
        <v>52685</v>
      </c>
      <c r="CP11407" s="262" t="s">
        <v>117</v>
      </c>
      <c r="CR11407" s="333">
        <v>52685</v>
      </c>
      <c r="CS11407" s="262" t="s">
        <v>118</v>
      </c>
    </row>
    <row r="11408" spans="93:97" ht="39" customHeight="1">
      <c r="CO11408" s="333">
        <v>52686</v>
      </c>
      <c r="CP11408" s="262" t="s">
        <v>118</v>
      </c>
      <c r="CR11408" s="333">
        <v>52686</v>
      </c>
      <c r="CS11408" s="262" t="s">
        <v>119</v>
      </c>
    </row>
    <row r="11409" spans="93:97" ht="39" customHeight="1">
      <c r="CO11409" s="333">
        <v>52687</v>
      </c>
      <c r="CP11409" s="262" t="s">
        <v>119</v>
      </c>
      <c r="CR11409" s="333">
        <v>52687</v>
      </c>
      <c r="CS11409" s="262" t="s">
        <v>120</v>
      </c>
    </row>
    <row r="11410" spans="93:97" ht="39" customHeight="1">
      <c r="CO11410" s="333">
        <v>52688</v>
      </c>
      <c r="CP11410" s="262" t="s">
        <v>120</v>
      </c>
      <c r="CR11410" s="333">
        <v>52688</v>
      </c>
      <c r="CS11410" s="262" t="s">
        <v>121</v>
      </c>
    </row>
    <row r="11411" spans="93:97" ht="39" customHeight="1">
      <c r="CO11411" s="333">
        <v>52689</v>
      </c>
      <c r="CP11411" s="262" t="s">
        <v>121</v>
      </c>
      <c r="CR11411" s="333">
        <v>52689</v>
      </c>
      <c r="CS11411" s="262" t="s">
        <v>122</v>
      </c>
    </row>
    <row r="11412" spans="93:97" ht="39" customHeight="1">
      <c r="CO11412" s="333">
        <v>52690</v>
      </c>
      <c r="CP11412" s="262" t="s">
        <v>122</v>
      </c>
      <c r="CR11412" s="333">
        <v>52690</v>
      </c>
      <c r="CS11412" s="262" t="s">
        <v>123</v>
      </c>
    </row>
    <row r="11413" spans="93:97" ht="39" customHeight="1">
      <c r="CO11413" s="333">
        <v>52691</v>
      </c>
      <c r="CP11413" s="262" t="s">
        <v>123</v>
      </c>
      <c r="CR11413" s="333">
        <v>52691</v>
      </c>
      <c r="CS11413" s="262" t="s">
        <v>124</v>
      </c>
    </row>
    <row r="11414" spans="93:97" ht="39" customHeight="1">
      <c r="CO11414" s="333">
        <v>52692</v>
      </c>
      <c r="CP11414" s="262" t="s">
        <v>124</v>
      </c>
      <c r="CR11414" s="333">
        <v>52692</v>
      </c>
      <c r="CS11414" s="262" t="s">
        <v>125</v>
      </c>
    </row>
    <row r="11415" spans="93:97" ht="39" customHeight="1">
      <c r="CO11415" s="333">
        <v>52693</v>
      </c>
      <c r="CP11415" s="262" t="s">
        <v>125</v>
      </c>
      <c r="CR11415" s="333">
        <v>52693</v>
      </c>
      <c r="CS11415" s="262" t="s">
        <v>126</v>
      </c>
    </row>
    <row r="11416" spans="93:97" ht="39" customHeight="1">
      <c r="CO11416" s="333">
        <v>52694</v>
      </c>
      <c r="CP11416" s="262" t="s">
        <v>126</v>
      </c>
      <c r="CR11416" s="333">
        <v>52694</v>
      </c>
      <c r="CS11416" s="262" t="s">
        <v>127</v>
      </c>
    </row>
    <row r="11417" spans="93:97" ht="39" customHeight="1">
      <c r="CO11417" s="333">
        <v>52695</v>
      </c>
      <c r="CP11417" s="262" t="s">
        <v>127</v>
      </c>
      <c r="CR11417" s="333">
        <v>52695</v>
      </c>
      <c r="CS11417" s="262" t="s">
        <v>128</v>
      </c>
    </row>
    <row r="11418" spans="93:97" ht="39" customHeight="1">
      <c r="CO11418" s="333">
        <v>52696</v>
      </c>
      <c r="CP11418" s="262" t="s">
        <v>128</v>
      </c>
      <c r="CR11418" s="333">
        <v>52696</v>
      </c>
      <c r="CS11418" s="262" t="s">
        <v>129</v>
      </c>
    </row>
    <row r="11419" spans="93:97" ht="39" customHeight="1">
      <c r="CO11419" s="333">
        <v>52697</v>
      </c>
      <c r="CP11419" s="262" t="s">
        <v>129</v>
      </c>
      <c r="CR11419" s="333">
        <v>52697</v>
      </c>
      <c r="CS11419" s="262" t="s">
        <v>130</v>
      </c>
    </row>
    <row r="11420" spans="93:97" ht="39" customHeight="1">
      <c r="CO11420" s="333">
        <v>52698</v>
      </c>
      <c r="CP11420" s="262" t="s">
        <v>130</v>
      </c>
      <c r="CR11420" s="333">
        <v>52698</v>
      </c>
      <c r="CS11420" s="262" t="s">
        <v>131</v>
      </c>
    </row>
    <row r="11421" spans="93:97" ht="39" customHeight="1">
      <c r="CO11421" s="333">
        <v>52699</v>
      </c>
      <c r="CP11421" s="262" t="s">
        <v>131</v>
      </c>
      <c r="CR11421" s="333">
        <v>52699</v>
      </c>
      <c r="CS11421" s="262" t="s">
        <v>132</v>
      </c>
    </row>
    <row r="11422" spans="93:97" ht="39" customHeight="1">
      <c r="CO11422" s="333">
        <v>52700</v>
      </c>
      <c r="CP11422" s="262" t="s">
        <v>132</v>
      </c>
      <c r="CR11422" s="333">
        <v>52700</v>
      </c>
      <c r="CS11422" s="262" t="s">
        <v>133</v>
      </c>
    </row>
    <row r="11423" spans="93:97" ht="39" customHeight="1">
      <c r="CO11423" s="333">
        <v>52701</v>
      </c>
      <c r="CP11423" s="262" t="s">
        <v>133</v>
      </c>
      <c r="CR11423" s="333">
        <v>52701</v>
      </c>
      <c r="CS11423" s="262" t="s">
        <v>134</v>
      </c>
    </row>
    <row r="11424" spans="93:97" ht="39" customHeight="1">
      <c r="CO11424" s="333">
        <v>52702</v>
      </c>
      <c r="CP11424" s="262" t="s">
        <v>134</v>
      </c>
      <c r="CR11424" s="333">
        <v>52702</v>
      </c>
      <c r="CS11424" s="262" t="s">
        <v>135</v>
      </c>
    </row>
    <row r="11425" spans="93:97" ht="39" customHeight="1">
      <c r="CO11425" s="333">
        <v>52703</v>
      </c>
      <c r="CP11425" s="262" t="s">
        <v>135</v>
      </c>
      <c r="CR11425" s="333">
        <v>52703</v>
      </c>
      <c r="CS11425" s="262" t="s">
        <v>136</v>
      </c>
    </row>
    <row r="11426" spans="93:97" ht="39" customHeight="1">
      <c r="CO11426" s="333">
        <v>52704</v>
      </c>
      <c r="CP11426" s="262" t="s">
        <v>136</v>
      </c>
      <c r="CR11426" s="333">
        <v>52704</v>
      </c>
      <c r="CS11426" s="262" t="s">
        <v>137</v>
      </c>
    </row>
    <row r="11427" spans="93:97" ht="39" customHeight="1">
      <c r="CO11427" s="333">
        <v>52705</v>
      </c>
      <c r="CP11427" s="262" t="s">
        <v>137</v>
      </c>
      <c r="CR11427" s="333">
        <v>52705</v>
      </c>
      <c r="CS11427" s="262" t="s">
        <v>138</v>
      </c>
    </row>
    <row r="11428" spans="93:97" ht="39" customHeight="1">
      <c r="CO11428" s="333">
        <v>52706</v>
      </c>
      <c r="CP11428" s="262" t="s">
        <v>138</v>
      </c>
      <c r="CR11428" s="333">
        <v>52706</v>
      </c>
      <c r="CS11428" s="262" t="s">
        <v>139</v>
      </c>
    </row>
    <row r="11429" spans="93:97" ht="39" customHeight="1">
      <c r="CO11429" s="333">
        <v>52707</v>
      </c>
      <c r="CP11429" s="262" t="s">
        <v>139</v>
      </c>
      <c r="CR11429" s="333">
        <v>52707</v>
      </c>
      <c r="CS11429" s="262" t="s">
        <v>140</v>
      </c>
    </row>
    <row r="11430" spans="93:97" ht="39" customHeight="1">
      <c r="CO11430" s="333">
        <v>52708</v>
      </c>
      <c r="CP11430" s="262" t="s">
        <v>140</v>
      </c>
      <c r="CR11430" s="333">
        <v>52708</v>
      </c>
      <c r="CS11430" s="262" t="s">
        <v>141</v>
      </c>
    </row>
    <row r="11431" spans="93:97" ht="39" customHeight="1">
      <c r="CO11431" s="333">
        <v>52709</v>
      </c>
      <c r="CP11431" s="262" t="s">
        <v>141</v>
      </c>
      <c r="CR11431" s="333">
        <v>52709</v>
      </c>
      <c r="CS11431" s="262" t="s">
        <v>142</v>
      </c>
    </row>
    <row r="11432" spans="93:97" ht="39" customHeight="1">
      <c r="CO11432" s="333">
        <v>52710</v>
      </c>
      <c r="CP11432" s="262" t="s">
        <v>142</v>
      </c>
      <c r="CR11432" s="333">
        <v>52710</v>
      </c>
      <c r="CS11432" s="262" t="s">
        <v>143</v>
      </c>
    </row>
    <row r="11433" spans="93:97" ht="39" customHeight="1">
      <c r="CO11433" s="333">
        <v>52711</v>
      </c>
      <c r="CP11433" s="262" t="s">
        <v>143</v>
      </c>
      <c r="CR11433" s="333">
        <v>52711</v>
      </c>
      <c r="CS11433" s="262" t="s">
        <v>144</v>
      </c>
    </row>
    <row r="11434" spans="93:97" ht="39" customHeight="1">
      <c r="CO11434" s="333">
        <v>52712</v>
      </c>
      <c r="CP11434" s="262" t="s">
        <v>144</v>
      </c>
      <c r="CR11434" s="333">
        <v>52712</v>
      </c>
      <c r="CS11434" s="262" t="s">
        <v>145</v>
      </c>
    </row>
    <row r="11435" spans="93:97" ht="39" customHeight="1">
      <c r="CO11435" s="333">
        <v>52713</v>
      </c>
      <c r="CP11435" s="262" t="s">
        <v>145</v>
      </c>
      <c r="CR11435" s="333">
        <v>52713</v>
      </c>
      <c r="CS11435" s="262" t="s">
        <v>146</v>
      </c>
    </row>
    <row r="11436" spans="93:97" ht="39" customHeight="1">
      <c r="CO11436" s="333">
        <v>52714</v>
      </c>
      <c r="CP11436" s="262" t="s">
        <v>146</v>
      </c>
      <c r="CR11436" s="333">
        <v>52714</v>
      </c>
      <c r="CS11436" s="262" t="s">
        <v>147</v>
      </c>
    </row>
    <row r="11437" spans="93:97" ht="39" customHeight="1">
      <c r="CO11437" s="333">
        <v>52715</v>
      </c>
      <c r="CP11437" s="262" t="s">
        <v>147</v>
      </c>
      <c r="CR11437" s="333">
        <v>52715</v>
      </c>
      <c r="CS11437" s="262" t="s">
        <v>148</v>
      </c>
    </row>
    <row r="11438" spans="93:97" ht="39" customHeight="1">
      <c r="CO11438" s="333">
        <v>52716</v>
      </c>
      <c r="CP11438" s="262" t="s">
        <v>148</v>
      </c>
      <c r="CR11438" s="333">
        <v>52716</v>
      </c>
      <c r="CS11438" s="262" t="s">
        <v>149</v>
      </c>
    </row>
    <row r="11439" spans="93:97" ht="39" customHeight="1">
      <c r="CO11439" s="333">
        <v>52717</v>
      </c>
      <c r="CP11439" s="262" t="s">
        <v>149</v>
      </c>
      <c r="CR11439" s="333">
        <v>52717</v>
      </c>
      <c r="CS11439" s="262" t="s">
        <v>150</v>
      </c>
    </row>
    <row r="11440" spans="93:97" ht="39" customHeight="1">
      <c r="CO11440" s="333">
        <v>52718</v>
      </c>
      <c r="CP11440" s="262" t="s">
        <v>150</v>
      </c>
      <c r="CR11440" s="333">
        <v>52718</v>
      </c>
      <c r="CS11440" s="262" t="s">
        <v>151</v>
      </c>
    </row>
    <row r="11441" spans="93:97" ht="39" customHeight="1">
      <c r="CO11441" s="333">
        <v>52719</v>
      </c>
      <c r="CP11441" s="262" t="s">
        <v>151</v>
      </c>
      <c r="CR11441" s="333">
        <v>52719</v>
      </c>
      <c r="CS11441" s="262" t="s">
        <v>152</v>
      </c>
    </row>
    <row r="11442" spans="93:97" ht="39" customHeight="1">
      <c r="CO11442" s="333">
        <v>52720</v>
      </c>
      <c r="CP11442" s="262" t="s">
        <v>152</v>
      </c>
      <c r="CR11442" s="333">
        <v>52720</v>
      </c>
      <c r="CS11442" s="262" t="s">
        <v>153</v>
      </c>
    </row>
    <row r="11443" spans="93:97" ht="39" customHeight="1">
      <c r="CO11443" s="333">
        <v>52721</v>
      </c>
      <c r="CP11443" s="262" t="s">
        <v>153</v>
      </c>
      <c r="CR11443" s="333">
        <v>52721</v>
      </c>
      <c r="CS11443" s="262" t="s">
        <v>154</v>
      </c>
    </row>
    <row r="11444" spans="93:97" ht="39" customHeight="1">
      <c r="CO11444" s="333">
        <v>52722</v>
      </c>
      <c r="CP11444" s="262" t="s">
        <v>154</v>
      </c>
      <c r="CR11444" s="333">
        <v>52722</v>
      </c>
      <c r="CS11444" s="262" t="s">
        <v>155</v>
      </c>
    </row>
    <row r="11445" spans="93:97" ht="39" customHeight="1">
      <c r="CO11445" s="333">
        <v>52723</v>
      </c>
      <c r="CP11445" s="262" t="s">
        <v>155</v>
      </c>
      <c r="CR11445" s="333">
        <v>52723</v>
      </c>
      <c r="CS11445" s="262" t="s">
        <v>156</v>
      </c>
    </row>
    <row r="11446" spans="93:97" ht="39" customHeight="1">
      <c r="CO11446" s="333">
        <v>52724</v>
      </c>
      <c r="CP11446" s="262" t="s">
        <v>156</v>
      </c>
      <c r="CR11446" s="333">
        <v>52724</v>
      </c>
      <c r="CS11446" s="262" t="s">
        <v>157</v>
      </c>
    </row>
    <row r="11447" spans="93:97" ht="39" customHeight="1">
      <c r="CO11447" s="333">
        <v>52725</v>
      </c>
      <c r="CP11447" s="262" t="s">
        <v>157</v>
      </c>
      <c r="CR11447" s="333">
        <v>52725</v>
      </c>
      <c r="CS11447" s="262" t="s">
        <v>158</v>
      </c>
    </row>
    <row r="11448" spans="93:97" ht="39" customHeight="1">
      <c r="CO11448" s="333">
        <v>52726</v>
      </c>
      <c r="CP11448" s="262" t="s">
        <v>158</v>
      </c>
      <c r="CR11448" s="333">
        <v>52726</v>
      </c>
      <c r="CS11448" s="262" t="s">
        <v>159</v>
      </c>
    </row>
    <row r="11449" spans="93:97" ht="39" customHeight="1">
      <c r="CO11449" s="333">
        <v>52727</v>
      </c>
      <c r="CP11449" s="262" t="s">
        <v>159</v>
      </c>
      <c r="CR11449" s="333">
        <v>52727</v>
      </c>
      <c r="CS11449" s="262" t="s">
        <v>160</v>
      </c>
    </row>
    <row r="11450" spans="93:97" ht="39" customHeight="1">
      <c r="CO11450" s="333">
        <v>52728</v>
      </c>
      <c r="CP11450" s="262" t="s">
        <v>160</v>
      </c>
      <c r="CR11450" s="333">
        <v>52728</v>
      </c>
      <c r="CS11450" s="262" t="s">
        <v>161</v>
      </c>
    </row>
    <row r="11451" spans="93:97" ht="39" customHeight="1">
      <c r="CO11451" s="333">
        <v>52729</v>
      </c>
      <c r="CP11451" s="262" t="s">
        <v>161</v>
      </c>
      <c r="CR11451" s="333">
        <v>52729</v>
      </c>
      <c r="CS11451" s="262" t="s">
        <v>162</v>
      </c>
    </row>
    <row r="11452" spans="93:97" ht="39" customHeight="1">
      <c r="CO11452" s="333">
        <v>52730</v>
      </c>
      <c r="CP11452" s="262" t="s">
        <v>162</v>
      </c>
      <c r="CR11452" s="333">
        <v>52730</v>
      </c>
      <c r="CS11452" s="262" t="s">
        <v>163</v>
      </c>
    </row>
    <row r="11453" spans="93:97" ht="39" customHeight="1">
      <c r="CO11453" s="333">
        <v>52731</v>
      </c>
      <c r="CP11453" s="262" t="s">
        <v>163</v>
      </c>
      <c r="CR11453" s="333">
        <v>52731</v>
      </c>
      <c r="CS11453" s="262" t="s">
        <v>164</v>
      </c>
    </row>
    <row r="11454" spans="93:97" ht="39" customHeight="1">
      <c r="CO11454" s="333">
        <v>52732</v>
      </c>
      <c r="CP11454" s="262" t="s">
        <v>164</v>
      </c>
      <c r="CR11454" s="333">
        <v>52732</v>
      </c>
      <c r="CS11454" s="262" t="s">
        <v>165</v>
      </c>
    </row>
    <row r="11455" spans="93:97" ht="39" customHeight="1">
      <c r="CO11455" s="333">
        <v>52733</v>
      </c>
      <c r="CP11455" s="262" t="s">
        <v>165</v>
      </c>
      <c r="CR11455" s="333">
        <v>52733</v>
      </c>
      <c r="CS11455" s="262" t="s">
        <v>166</v>
      </c>
    </row>
    <row r="11456" spans="93:97" ht="39" customHeight="1">
      <c r="CO11456" s="333">
        <v>52734</v>
      </c>
      <c r="CP11456" s="262" t="s">
        <v>166</v>
      </c>
      <c r="CR11456" s="333">
        <v>52734</v>
      </c>
      <c r="CS11456" s="262" t="s">
        <v>167</v>
      </c>
    </row>
    <row r="11457" spans="93:97" ht="39" customHeight="1">
      <c r="CO11457" s="333">
        <v>52735</v>
      </c>
      <c r="CP11457" s="262" t="s">
        <v>167</v>
      </c>
      <c r="CR11457" s="333">
        <v>52735</v>
      </c>
      <c r="CS11457" s="262" t="s">
        <v>168</v>
      </c>
    </row>
    <row r="11458" spans="93:97" ht="39" customHeight="1">
      <c r="CO11458" s="333">
        <v>52736</v>
      </c>
      <c r="CP11458" s="262" t="s">
        <v>168</v>
      </c>
      <c r="CR11458" s="333">
        <v>52736</v>
      </c>
      <c r="CS11458" s="262" t="s">
        <v>169</v>
      </c>
    </row>
    <row r="11459" spans="93:97" ht="39" customHeight="1">
      <c r="CO11459" s="333">
        <v>52737</v>
      </c>
      <c r="CP11459" s="262" t="s">
        <v>169</v>
      </c>
      <c r="CR11459" s="333">
        <v>52737</v>
      </c>
      <c r="CS11459" s="262" t="s">
        <v>170</v>
      </c>
    </row>
    <row r="11460" spans="93:97" ht="39" customHeight="1">
      <c r="CO11460" s="333">
        <v>52738</v>
      </c>
      <c r="CP11460" s="262" t="s">
        <v>170</v>
      </c>
      <c r="CR11460" s="333">
        <v>52738</v>
      </c>
      <c r="CS11460" s="262" t="s">
        <v>171</v>
      </c>
    </row>
    <row r="11461" spans="93:97" ht="39" customHeight="1">
      <c r="CO11461" s="333">
        <v>52739</v>
      </c>
      <c r="CP11461" s="262" t="s">
        <v>171</v>
      </c>
      <c r="CR11461" s="333">
        <v>52739</v>
      </c>
      <c r="CS11461" s="262" t="s">
        <v>172</v>
      </c>
    </row>
    <row r="11462" spans="93:97" ht="39" customHeight="1">
      <c r="CO11462" s="333">
        <v>52740</v>
      </c>
      <c r="CP11462" s="262" t="s">
        <v>172</v>
      </c>
      <c r="CR11462" s="333">
        <v>52740</v>
      </c>
      <c r="CS11462" s="262" t="s">
        <v>173</v>
      </c>
    </row>
    <row r="11463" spans="93:97" ht="39" customHeight="1">
      <c r="CO11463" s="333">
        <v>52741</v>
      </c>
      <c r="CP11463" s="262" t="s">
        <v>173</v>
      </c>
      <c r="CR11463" s="333">
        <v>52741</v>
      </c>
      <c r="CS11463" s="262" t="s">
        <v>174</v>
      </c>
    </row>
    <row r="11464" spans="93:97" ht="39" customHeight="1">
      <c r="CO11464" s="333">
        <v>52742</v>
      </c>
      <c r="CP11464" s="262" t="s">
        <v>174</v>
      </c>
      <c r="CR11464" s="333">
        <v>52742</v>
      </c>
      <c r="CS11464" s="262" t="s">
        <v>175</v>
      </c>
    </row>
    <row r="11465" spans="93:97" ht="39" customHeight="1">
      <c r="CO11465" s="333">
        <v>52743</v>
      </c>
      <c r="CP11465" s="262" t="s">
        <v>175</v>
      </c>
      <c r="CR11465" s="333">
        <v>52743</v>
      </c>
      <c r="CS11465" s="262" t="s">
        <v>176</v>
      </c>
    </row>
    <row r="11466" spans="93:97" ht="39" customHeight="1">
      <c r="CO11466" s="333">
        <v>52744</v>
      </c>
      <c r="CP11466" s="262" t="s">
        <v>176</v>
      </c>
      <c r="CR11466" s="333">
        <v>52744</v>
      </c>
      <c r="CS11466" s="262" t="s">
        <v>177</v>
      </c>
    </row>
    <row r="11467" spans="93:97" ht="39" customHeight="1">
      <c r="CO11467" s="333">
        <v>52745</v>
      </c>
      <c r="CP11467" s="262" t="s">
        <v>177</v>
      </c>
      <c r="CR11467" s="333">
        <v>52745</v>
      </c>
      <c r="CS11467" s="262" t="s">
        <v>178</v>
      </c>
    </row>
    <row r="11468" spans="93:97" ht="39" customHeight="1">
      <c r="CO11468" s="333">
        <v>52746</v>
      </c>
      <c r="CP11468" s="262" t="s">
        <v>178</v>
      </c>
      <c r="CR11468" s="333">
        <v>52746</v>
      </c>
      <c r="CS11468" s="262" t="s">
        <v>179</v>
      </c>
    </row>
    <row r="11469" spans="93:97" ht="39" customHeight="1">
      <c r="CO11469" s="333">
        <v>52747</v>
      </c>
      <c r="CP11469" s="262" t="s">
        <v>179</v>
      </c>
      <c r="CR11469" s="333">
        <v>52747</v>
      </c>
      <c r="CS11469" s="262" t="s">
        <v>180</v>
      </c>
    </row>
    <row r="11470" spans="93:97" ht="39" customHeight="1">
      <c r="CO11470" s="333">
        <v>52748</v>
      </c>
      <c r="CP11470" s="262" t="s">
        <v>180</v>
      </c>
      <c r="CR11470" s="333">
        <v>52748</v>
      </c>
      <c r="CS11470" s="262" t="s">
        <v>181</v>
      </c>
    </row>
    <row r="11471" spans="93:97" ht="39" customHeight="1">
      <c r="CO11471" s="333">
        <v>52749</v>
      </c>
      <c r="CP11471" s="262" t="s">
        <v>181</v>
      </c>
      <c r="CR11471" s="333">
        <v>52749</v>
      </c>
      <c r="CS11471" s="262" t="s">
        <v>182</v>
      </c>
    </row>
    <row r="11472" spans="93:97" ht="39" customHeight="1">
      <c r="CO11472" s="333">
        <v>52750</v>
      </c>
      <c r="CP11472" s="262" t="s">
        <v>182</v>
      </c>
      <c r="CR11472" s="333">
        <v>52750</v>
      </c>
      <c r="CS11472" s="262" t="s">
        <v>183</v>
      </c>
    </row>
    <row r="11473" spans="93:97" ht="39" customHeight="1">
      <c r="CO11473" s="333">
        <v>52751</v>
      </c>
      <c r="CP11473" s="262" t="s">
        <v>183</v>
      </c>
      <c r="CR11473" s="333">
        <v>52751</v>
      </c>
      <c r="CS11473" s="262" t="s">
        <v>184</v>
      </c>
    </row>
    <row r="11474" spans="93:97" ht="39" customHeight="1">
      <c r="CO11474" s="333">
        <v>52752</v>
      </c>
      <c r="CP11474" s="262" t="s">
        <v>184</v>
      </c>
      <c r="CR11474" s="333">
        <v>52752</v>
      </c>
      <c r="CS11474" s="262" t="s">
        <v>185</v>
      </c>
    </row>
    <row r="11475" spans="93:97" ht="39" customHeight="1">
      <c r="CO11475" s="333">
        <v>52753</v>
      </c>
      <c r="CP11475" s="262" t="s">
        <v>185</v>
      </c>
      <c r="CR11475" s="333">
        <v>52753</v>
      </c>
      <c r="CS11475" s="262" t="s">
        <v>186</v>
      </c>
    </row>
    <row r="11476" spans="93:97" ht="39" customHeight="1">
      <c r="CO11476" s="333">
        <v>52754</v>
      </c>
      <c r="CP11476" s="262" t="s">
        <v>186</v>
      </c>
      <c r="CR11476" s="333">
        <v>52754</v>
      </c>
      <c r="CS11476" s="262" t="s">
        <v>187</v>
      </c>
    </row>
    <row r="11477" spans="93:97" ht="39" customHeight="1">
      <c r="CO11477" s="333">
        <v>52755</v>
      </c>
      <c r="CP11477" s="262" t="s">
        <v>187</v>
      </c>
      <c r="CR11477" s="333">
        <v>52755</v>
      </c>
      <c r="CS11477" s="262" t="s">
        <v>188</v>
      </c>
    </row>
    <row r="11478" spans="93:97" ht="39" customHeight="1">
      <c r="CO11478" s="333">
        <v>52756</v>
      </c>
      <c r="CP11478" s="262" t="s">
        <v>188</v>
      </c>
      <c r="CR11478" s="333">
        <v>52756</v>
      </c>
      <c r="CS11478" s="262" t="s">
        <v>189</v>
      </c>
    </row>
    <row r="11479" spans="93:97" ht="39" customHeight="1">
      <c r="CO11479" s="333">
        <v>52757</v>
      </c>
      <c r="CP11479" s="262" t="s">
        <v>189</v>
      </c>
      <c r="CR11479" s="333">
        <v>52757</v>
      </c>
      <c r="CS11479" s="262" t="s">
        <v>190</v>
      </c>
    </row>
    <row r="11480" spans="93:97" ht="39" customHeight="1">
      <c r="CO11480" s="333">
        <v>52758</v>
      </c>
      <c r="CP11480" s="262" t="s">
        <v>190</v>
      </c>
      <c r="CR11480" s="333">
        <v>52758</v>
      </c>
      <c r="CS11480" s="262" t="s">
        <v>191</v>
      </c>
    </row>
    <row r="11481" spans="93:97" ht="39" customHeight="1">
      <c r="CO11481" s="333">
        <v>52759</v>
      </c>
      <c r="CP11481" s="262" t="s">
        <v>191</v>
      </c>
      <c r="CR11481" s="333">
        <v>52759</v>
      </c>
      <c r="CS11481" s="262" t="s">
        <v>192</v>
      </c>
    </row>
    <row r="11482" spans="93:97" ht="39" customHeight="1">
      <c r="CO11482" s="333">
        <v>52760</v>
      </c>
      <c r="CP11482" s="262" t="s">
        <v>192</v>
      </c>
      <c r="CR11482" s="333">
        <v>52760</v>
      </c>
      <c r="CS11482" s="262" t="s">
        <v>193</v>
      </c>
    </row>
    <row r="11483" spans="93:97" ht="39" customHeight="1">
      <c r="CO11483" s="333">
        <v>52761</v>
      </c>
      <c r="CP11483" s="262" t="s">
        <v>193</v>
      </c>
      <c r="CR11483" s="333">
        <v>52761</v>
      </c>
      <c r="CS11483" s="262" t="s">
        <v>194</v>
      </c>
    </row>
    <row r="11484" spans="93:97" ht="39" customHeight="1">
      <c r="CO11484" s="333">
        <v>52762</v>
      </c>
      <c r="CP11484" s="262" t="s">
        <v>194</v>
      </c>
      <c r="CR11484" s="333">
        <v>52762</v>
      </c>
      <c r="CS11484" s="262" t="s">
        <v>195</v>
      </c>
    </row>
    <row r="11485" spans="93:97" ht="39" customHeight="1">
      <c r="CO11485" s="333">
        <v>52763</v>
      </c>
      <c r="CP11485" s="262" t="s">
        <v>195</v>
      </c>
      <c r="CR11485" s="333">
        <v>52763</v>
      </c>
      <c r="CS11485" s="262" t="s">
        <v>196</v>
      </c>
    </row>
    <row r="11486" spans="93:97" ht="39" customHeight="1">
      <c r="CO11486" s="333">
        <v>52764</v>
      </c>
      <c r="CP11486" s="262" t="s">
        <v>196</v>
      </c>
      <c r="CR11486" s="333">
        <v>52764</v>
      </c>
      <c r="CS11486" s="262" t="s">
        <v>197</v>
      </c>
    </row>
    <row r="11487" spans="93:97" ht="39" customHeight="1">
      <c r="CO11487" s="333">
        <v>52765</v>
      </c>
      <c r="CP11487" s="262" t="s">
        <v>197</v>
      </c>
      <c r="CR11487" s="333">
        <v>52765</v>
      </c>
      <c r="CS11487" s="262" t="s">
        <v>198</v>
      </c>
    </row>
    <row r="11488" spans="93:97" ht="39" customHeight="1">
      <c r="CO11488" s="333">
        <v>52766</v>
      </c>
      <c r="CP11488" s="262" t="s">
        <v>198</v>
      </c>
      <c r="CR11488" s="333">
        <v>52766</v>
      </c>
      <c r="CS11488" s="262" t="s">
        <v>199</v>
      </c>
    </row>
    <row r="11489" spans="93:97" ht="39" customHeight="1">
      <c r="CO11489" s="333">
        <v>52767</v>
      </c>
      <c r="CP11489" s="262" t="s">
        <v>199</v>
      </c>
      <c r="CR11489" s="333">
        <v>52767</v>
      </c>
      <c r="CS11489" s="262" t="s">
        <v>200</v>
      </c>
    </row>
    <row r="11490" spans="93:97" ht="39" customHeight="1">
      <c r="CO11490" s="333">
        <v>52768</v>
      </c>
      <c r="CP11490" s="262" t="s">
        <v>200</v>
      </c>
      <c r="CR11490" s="333">
        <v>52768</v>
      </c>
      <c r="CS11490" s="262" t="s">
        <v>201</v>
      </c>
    </row>
    <row r="11491" spans="93:97" ht="39" customHeight="1">
      <c r="CO11491" s="333">
        <v>52769</v>
      </c>
      <c r="CP11491" s="262" t="s">
        <v>201</v>
      </c>
      <c r="CR11491" s="333">
        <v>52769</v>
      </c>
      <c r="CS11491" s="262" t="s">
        <v>202</v>
      </c>
    </row>
    <row r="11492" spans="93:97" ht="39" customHeight="1">
      <c r="CO11492" s="333">
        <v>52770</v>
      </c>
      <c r="CP11492" s="262" t="s">
        <v>202</v>
      </c>
      <c r="CR11492" s="333">
        <v>52770</v>
      </c>
      <c r="CS11492" s="262" t="s">
        <v>203</v>
      </c>
    </row>
    <row r="11493" spans="93:97" ht="39" customHeight="1">
      <c r="CO11493" s="333">
        <v>52771</v>
      </c>
      <c r="CP11493" s="262" t="s">
        <v>203</v>
      </c>
      <c r="CR11493" s="333">
        <v>52771</v>
      </c>
      <c r="CS11493" s="262" t="s">
        <v>204</v>
      </c>
    </row>
    <row r="11494" spans="93:97" ht="39" customHeight="1">
      <c r="CO11494" s="333">
        <v>52772</v>
      </c>
      <c r="CP11494" s="262" t="s">
        <v>204</v>
      </c>
      <c r="CR11494" s="333">
        <v>52772</v>
      </c>
      <c r="CS11494" s="262" t="s">
        <v>205</v>
      </c>
    </row>
    <row r="11495" spans="93:97" ht="39" customHeight="1">
      <c r="CO11495" s="333">
        <v>52773</v>
      </c>
      <c r="CP11495" s="262" t="s">
        <v>205</v>
      </c>
      <c r="CR11495" s="333">
        <v>52773</v>
      </c>
      <c r="CS11495" s="262" t="s">
        <v>206</v>
      </c>
    </row>
    <row r="11496" spans="93:97" ht="39" customHeight="1">
      <c r="CO11496" s="333">
        <v>52774</v>
      </c>
      <c r="CP11496" s="262" t="s">
        <v>206</v>
      </c>
      <c r="CR11496" s="333">
        <v>52774</v>
      </c>
      <c r="CS11496" s="262" t="s">
        <v>207</v>
      </c>
    </row>
    <row r="11497" spans="93:97" ht="39" customHeight="1">
      <c r="CO11497" s="333">
        <v>52775</v>
      </c>
      <c r="CP11497" s="262" t="s">
        <v>207</v>
      </c>
      <c r="CR11497" s="333">
        <v>52775</v>
      </c>
      <c r="CS11497" s="262" t="s">
        <v>208</v>
      </c>
    </row>
    <row r="11498" spans="93:97" ht="39" customHeight="1">
      <c r="CO11498" s="333">
        <v>52776</v>
      </c>
      <c r="CP11498" s="262" t="s">
        <v>208</v>
      </c>
      <c r="CR11498" s="333">
        <v>52776</v>
      </c>
      <c r="CS11498" s="262" t="s">
        <v>209</v>
      </c>
    </row>
    <row r="11499" spans="93:97" ht="39" customHeight="1">
      <c r="CO11499" s="333">
        <v>52777</v>
      </c>
      <c r="CP11499" s="262" t="s">
        <v>209</v>
      </c>
      <c r="CR11499" s="333">
        <v>52777</v>
      </c>
      <c r="CS11499" s="262" t="s">
        <v>210</v>
      </c>
    </row>
    <row r="11500" spans="93:97" ht="39" customHeight="1">
      <c r="CO11500" s="333">
        <v>52778</v>
      </c>
      <c r="CP11500" s="262" t="s">
        <v>210</v>
      </c>
      <c r="CR11500" s="333">
        <v>52778</v>
      </c>
      <c r="CS11500" s="262" t="s">
        <v>211</v>
      </c>
    </row>
    <row r="11501" spans="93:97" ht="39" customHeight="1">
      <c r="CO11501" s="333">
        <v>52779</v>
      </c>
      <c r="CP11501" s="262" t="s">
        <v>211</v>
      </c>
      <c r="CR11501" s="333">
        <v>52779</v>
      </c>
      <c r="CS11501" s="262" t="s">
        <v>212</v>
      </c>
    </row>
    <row r="11502" spans="93:97" ht="39" customHeight="1">
      <c r="CO11502" s="333">
        <v>52780</v>
      </c>
      <c r="CP11502" s="262" t="s">
        <v>212</v>
      </c>
      <c r="CR11502" s="333">
        <v>52780</v>
      </c>
      <c r="CS11502" s="262" t="s">
        <v>213</v>
      </c>
    </row>
    <row r="11503" spans="93:97" ht="39" customHeight="1">
      <c r="CO11503" s="333">
        <v>52781</v>
      </c>
      <c r="CP11503" s="262" t="s">
        <v>213</v>
      </c>
      <c r="CR11503" s="333">
        <v>52781</v>
      </c>
      <c r="CS11503" s="262" t="s">
        <v>214</v>
      </c>
    </row>
    <row r="11504" spans="93:97" ht="39" customHeight="1">
      <c r="CO11504" s="333">
        <v>52782</v>
      </c>
      <c r="CP11504" s="262" t="s">
        <v>214</v>
      </c>
      <c r="CR11504" s="333">
        <v>52782</v>
      </c>
      <c r="CS11504" s="262" t="s">
        <v>215</v>
      </c>
    </row>
    <row r="11505" spans="93:97" ht="39" customHeight="1">
      <c r="CO11505" s="333">
        <v>52783</v>
      </c>
      <c r="CP11505" s="262" t="s">
        <v>215</v>
      </c>
      <c r="CR11505" s="333">
        <v>52783</v>
      </c>
      <c r="CS11505" s="262" t="s">
        <v>216</v>
      </c>
    </row>
    <row r="11506" spans="93:97" ht="39" customHeight="1">
      <c r="CO11506" s="333">
        <v>52784</v>
      </c>
      <c r="CP11506" s="262" t="s">
        <v>216</v>
      </c>
      <c r="CR11506" s="333">
        <v>52784</v>
      </c>
      <c r="CS11506" s="262" t="s">
        <v>217</v>
      </c>
    </row>
    <row r="11507" spans="93:97" ht="39" customHeight="1">
      <c r="CO11507" s="333">
        <v>52785</v>
      </c>
      <c r="CP11507" s="262" t="s">
        <v>217</v>
      </c>
      <c r="CR11507" s="333">
        <v>52785</v>
      </c>
      <c r="CS11507" s="262" t="s">
        <v>218</v>
      </c>
    </row>
    <row r="11508" spans="93:97" ht="39" customHeight="1">
      <c r="CO11508" s="333">
        <v>52786</v>
      </c>
      <c r="CP11508" s="262" t="s">
        <v>218</v>
      </c>
      <c r="CR11508" s="333">
        <v>52786</v>
      </c>
      <c r="CS11508" s="262" t="s">
        <v>219</v>
      </c>
    </row>
    <row r="11509" spans="93:97" ht="39" customHeight="1">
      <c r="CO11509" s="333">
        <v>52787</v>
      </c>
      <c r="CP11509" s="262" t="s">
        <v>219</v>
      </c>
      <c r="CR11509" s="333">
        <v>52787</v>
      </c>
      <c r="CS11509" s="262" t="s">
        <v>220</v>
      </c>
    </row>
    <row r="11510" spans="93:97" ht="39" customHeight="1">
      <c r="CO11510" s="333">
        <v>52788</v>
      </c>
      <c r="CP11510" s="262" t="s">
        <v>220</v>
      </c>
      <c r="CR11510" s="333">
        <v>52788</v>
      </c>
      <c r="CS11510" s="262" t="s">
        <v>221</v>
      </c>
    </row>
    <row r="11511" spans="93:97" ht="39" customHeight="1">
      <c r="CO11511" s="333">
        <v>52789</v>
      </c>
      <c r="CP11511" s="262" t="s">
        <v>221</v>
      </c>
      <c r="CR11511" s="333">
        <v>52789</v>
      </c>
      <c r="CS11511" s="262" t="s">
        <v>222</v>
      </c>
    </row>
    <row r="11512" spans="93:97" ht="39" customHeight="1">
      <c r="CO11512" s="333">
        <v>52790</v>
      </c>
      <c r="CP11512" s="262" t="s">
        <v>222</v>
      </c>
      <c r="CR11512" s="333">
        <v>52790</v>
      </c>
      <c r="CS11512" s="262" t="s">
        <v>223</v>
      </c>
    </row>
    <row r="11513" spans="93:97" ht="39" customHeight="1">
      <c r="CO11513" s="333">
        <v>52791</v>
      </c>
      <c r="CP11513" s="262" t="s">
        <v>223</v>
      </c>
      <c r="CR11513" s="333">
        <v>52791</v>
      </c>
      <c r="CS11513" s="262" t="s">
        <v>224</v>
      </c>
    </row>
    <row r="11514" spans="93:97" ht="39" customHeight="1">
      <c r="CO11514" s="333">
        <v>52792</v>
      </c>
      <c r="CP11514" s="262" t="s">
        <v>224</v>
      </c>
      <c r="CR11514" s="333">
        <v>52792</v>
      </c>
      <c r="CS11514" s="262" t="s">
        <v>225</v>
      </c>
    </row>
    <row r="11515" spans="93:97" ht="39" customHeight="1">
      <c r="CO11515" s="333">
        <v>52793</v>
      </c>
      <c r="CP11515" s="262" t="s">
        <v>225</v>
      </c>
      <c r="CR11515" s="333">
        <v>52793</v>
      </c>
      <c r="CS11515" s="262" t="s">
        <v>226</v>
      </c>
    </row>
    <row r="11516" spans="93:97" ht="39" customHeight="1">
      <c r="CO11516" s="333">
        <v>52794</v>
      </c>
      <c r="CP11516" s="262" t="s">
        <v>226</v>
      </c>
      <c r="CR11516" s="333">
        <v>52794</v>
      </c>
      <c r="CS11516" s="262" t="s">
        <v>227</v>
      </c>
    </row>
    <row r="11517" spans="93:97" ht="39" customHeight="1">
      <c r="CO11517" s="333">
        <v>52795</v>
      </c>
      <c r="CP11517" s="262" t="s">
        <v>227</v>
      </c>
      <c r="CR11517" s="333">
        <v>52795</v>
      </c>
      <c r="CS11517" s="262" t="s">
        <v>228</v>
      </c>
    </row>
    <row r="11518" spans="93:97" ht="39" customHeight="1">
      <c r="CO11518" s="333">
        <v>52796</v>
      </c>
      <c r="CP11518" s="262" t="s">
        <v>228</v>
      </c>
      <c r="CR11518" s="333">
        <v>52796</v>
      </c>
      <c r="CS11518" s="262" t="s">
        <v>229</v>
      </c>
    </row>
    <row r="11519" spans="93:97" ht="39" customHeight="1">
      <c r="CO11519" s="333">
        <v>52797</v>
      </c>
      <c r="CP11519" s="262" t="s">
        <v>229</v>
      </c>
      <c r="CR11519" s="333">
        <v>52797</v>
      </c>
      <c r="CS11519" s="262" t="s">
        <v>230</v>
      </c>
    </row>
    <row r="11520" spans="93:97" ht="39" customHeight="1">
      <c r="CO11520" s="333">
        <v>52798</v>
      </c>
      <c r="CP11520" s="262" t="s">
        <v>230</v>
      </c>
      <c r="CR11520" s="333">
        <v>52798</v>
      </c>
      <c r="CS11520" s="262" t="s">
        <v>231</v>
      </c>
    </row>
    <row r="11521" spans="93:97" ht="39" customHeight="1">
      <c r="CO11521" s="333">
        <v>52799</v>
      </c>
      <c r="CP11521" s="262" t="s">
        <v>231</v>
      </c>
      <c r="CR11521" s="333">
        <v>52799</v>
      </c>
      <c r="CS11521" s="262" t="s">
        <v>232</v>
      </c>
    </row>
    <row r="11522" spans="93:97" ht="39" customHeight="1">
      <c r="CO11522" s="333">
        <v>52800</v>
      </c>
      <c r="CP11522" s="262" t="s">
        <v>232</v>
      </c>
      <c r="CR11522" s="333">
        <v>52800</v>
      </c>
      <c r="CS11522" s="262" t="s">
        <v>233</v>
      </c>
    </row>
    <row r="11523" spans="93:97" ht="39" customHeight="1">
      <c r="CO11523" s="333">
        <v>52801</v>
      </c>
      <c r="CP11523" s="262" t="s">
        <v>233</v>
      </c>
      <c r="CR11523" s="333">
        <v>52801</v>
      </c>
      <c r="CS11523" s="262" t="s">
        <v>234</v>
      </c>
    </row>
    <row r="11524" spans="93:97" ht="39" customHeight="1">
      <c r="CO11524" s="333">
        <v>52802</v>
      </c>
      <c r="CP11524" s="262" t="s">
        <v>234</v>
      </c>
      <c r="CR11524" s="333">
        <v>52802</v>
      </c>
      <c r="CS11524" s="262" t="s">
        <v>235</v>
      </c>
    </row>
    <row r="11525" spans="93:97" ht="39" customHeight="1">
      <c r="CO11525" s="333">
        <v>52803</v>
      </c>
      <c r="CP11525" s="262" t="s">
        <v>235</v>
      </c>
      <c r="CR11525" s="333">
        <v>52803</v>
      </c>
      <c r="CS11525" s="262" t="s">
        <v>236</v>
      </c>
    </row>
    <row r="11526" spans="93:97" ht="39" customHeight="1">
      <c r="CO11526" s="333">
        <v>52804</v>
      </c>
      <c r="CP11526" s="262" t="s">
        <v>236</v>
      </c>
      <c r="CR11526" s="333">
        <v>52804</v>
      </c>
      <c r="CS11526" s="262" t="s">
        <v>237</v>
      </c>
    </row>
    <row r="11527" spans="93:97" ht="39" customHeight="1">
      <c r="CO11527" s="333">
        <v>52805</v>
      </c>
      <c r="CP11527" s="262" t="s">
        <v>237</v>
      </c>
      <c r="CR11527" s="333">
        <v>52805</v>
      </c>
      <c r="CS11527" s="262" t="s">
        <v>238</v>
      </c>
    </row>
    <row r="11528" spans="93:97" ht="39" customHeight="1">
      <c r="CO11528" s="333">
        <v>52806</v>
      </c>
      <c r="CP11528" s="262" t="s">
        <v>238</v>
      </c>
      <c r="CR11528" s="333">
        <v>52806</v>
      </c>
      <c r="CS11528" s="262" t="s">
        <v>239</v>
      </c>
    </row>
    <row r="11529" spans="93:97" ht="39" customHeight="1">
      <c r="CO11529" s="333">
        <v>52807</v>
      </c>
      <c r="CP11529" s="262" t="s">
        <v>239</v>
      </c>
      <c r="CR11529" s="333">
        <v>52807</v>
      </c>
      <c r="CS11529" s="262" t="s">
        <v>240</v>
      </c>
    </row>
    <row r="11530" spans="93:97" ht="39" customHeight="1">
      <c r="CO11530" s="333">
        <v>52808</v>
      </c>
      <c r="CP11530" s="262" t="s">
        <v>240</v>
      </c>
      <c r="CR11530" s="333">
        <v>52808</v>
      </c>
      <c r="CS11530" s="262" t="s">
        <v>241</v>
      </c>
    </row>
    <row r="11531" spans="93:97" ht="39" customHeight="1">
      <c r="CO11531" s="333">
        <v>52809</v>
      </c>
      <c r="CP11531" s="262" t="s">
        <v>241</v>
      </c>
      <c r="CR11531" s="333">
        <v>52809</v>
      </c>
      <c r="CS11531" s="262" t="s">
        <v>242</v>
      </c>
    </row>
    <row r="11532" spans="93:97" ht="39" customHeight="1">
      <c r="CO11532" s="333">
        <v>52810</v>
      </c>
      <c r="CP11532" s="262" t="s">
        <v>242</v>
      </c>
      <c r="CR11532" s="333">
        <v>52810</v>
      </c>
      <c r="CS11532" s="262" t="s">
        <v>243</v>
      </c>
    </row>
    <row r="11533" spans="93:97" ht="39" customHeight="1">
      <c r="CO11533" s="333">
        <v>52811</v>
      </c>
      <c r="CP11533" s="262" t="s">
        <v>243</v>
      </c>
      <c r="CR11533" s="333">
        <v>52811</v>
      </c>
      <c r="CS11533" s="262" t="s">
        <v>244</v>
      </c>
    </row>
    <row r="11534" spans="93:97" ht="39" customHeight="1">
      <c r="CO11534" s="333">
        <v>52812</v>
      </c>
      <c r="CP11534" s="262" t="s">
        <v>244</v>
      </c>
      <c r="CR11534" s="333">
        <v>52812</v>
      </c>
      <c r="CS11534" s="262" t="s">
        <v>245</v>
      </c>
    </row>
    <row r="11535" spans="93:97" ht="39" customHeight="1">
      <c r="CO11535" s="333">
        <v>52813</v>
      </c>
      <c r="CP11535" s="262" t="s">
        <v>245</v>
      </c>
      <c r="CR11535" s="333">
        <v>52813</v>
      </c>
      <c r="CS11535" s="262" t="s">
        <v>246</v>
      </c>
    </row>
    <row r="11536" spans="93:97" ht="39" customHeight="1">
      <c r="CO11536" s="333">
        <v>52814</v>
      </c>
      <c r="CP11536" s="262" t="s">
        <v>246</v>
      </c>
      <c r="CR11536" s="333">
        <v>52814</v>
      </c>
      <c r="CS11536" s="262" t="s">
        <v>247</v>
      </c>
    </row>
    <row r="11537" spans="93:97" ht="39" customHeight="1">
      <c r="CO11537" s="333">
        <v>52815</v>
      </c>
      <c r="CP11537" s="262" t="s">
        <v>247</v>
      </c>
      <c r="CR11537" s="333">
        <v>52815</v>
      </c>
      <c r="CS11537" s="262" t="s">
        <v>248</v>
      </c>
    </row>
    <row r="11538" spans="93:97" ht="39" customHeight="1">
      <c r="CO11538" s="333">
        <v>52816</v>
      </c>
      <c r="CP11538" s="262" t="s">
        <v>248</v>
      </c>
      <c r="CR11538" s="333">
        <v>52816</v>
      </c>
      <c r="CS11538" s="262" t="s">
        <v>249</v>
      </c>
    </row>
    <row r="11539" spans="93:97" ht="39" customHeight="1">
      <c r="CO11539" s="333">
        <v>52817</v>
      </c>
      <c r="CP11539" s="262" t="s">
        <v>249</v>
      </c>
      <c r="CR11539" s="333">
        <v>52817</v>
      </c>
      <c r="CS11539" s="262" t="s">
        <v>250</v>
      </c>
    </row>
    <row r="11540" spans="93:97" ht="39" customHeight="1">
      <c r="CO11540" s="333">
        <v>52818</v>
      </c>
      <c r="CP11540" s="262" t="s">
        <v>250</v>
      </c>
      <c r="CR11540" s="333">
        <v>52818</v>
      </c>
      <c r="CS11540" s="262" t="s">
        <v>251</v>
      </c>
    </row>
    <row r="11541" spans="93:97" ht="39" customHeight="1">
      <c r="CO11541" s="333">
        <v>52819</v>
      </c>
      <c r="CP11541" s="262" t="s">
        <v>251</v>
      </c>
      <c r="CR11541" s="333">
        <v>52819</v>
      </c>
      <c r="CS11541" s="262" t="s">
        <v>252</v>
      </c>
    </row>
    <row r="11542" spans="93:97" ht="39" customHeight="1">
      <c r="CO11542" s="333">
        <v>52820</v>
      </c>
      <c r="CP11542" s="262" t="s">
        <v>252</v>
      </c>
      <c r="CR11542" s="333">
        <v>52820</v>
      </c>
      <c r="CS11542" s="262" t="s">
        <v>253</v>
      </c>
    </row>
    <row r="11543" spans="93:97" ht="39" customHeight="1">
      <c r="CO11543" s="333">
        <v>52821</v>
      </c>
      <c r="CP11543" s="262" t="s">
        <v>253</v>
      </c>
      <c r="CR11543" s="333">
        <v>52821</v>
      </c>
      <c r="CS11543" s="262" t="s">
        <v>254</v>
      </c>
    </row>
    <row r="11544" spans="93:97" ht="39" customHeight="1">
      <c r="CO11544" s="333">
        <v>52822</v>
      </c>
      <c r="CP11544" s="262" t="s">
        <v>254</v>
      </c>
      <c r="CR11544" s="333">
        <v>52822</v>
      </c>
      <c r="CS11544" s="262" t="s">
        <v>255</v>
      </c>
    </row>
    <row r="11545" spans="93:97" ht="39" customHeight="1">
      <c r="CO11545" s="333">
        <v>52823</v>
      </c>
      <c r="CP11545" s="262" t="s">
        <v>255</v>
      </c>
      <c r="CR11545" s="333">
        <v>52823</v>
      </c>
      <c r="CS11545" s="262" t="s">
        <v>256</v>
      </c>
    </row>
    <row r="11546" spans="93:97" ht="39" customHeight="1">
      <c r="CO11546" s="333">
        <v>52824</v>
      </c>
      <c r="CP11546" s="262" t="s">
        <v>256</v>
      </c>
      <c r="CR11546" s="333">
        <v>52824</v>
      </c>
      <c r="CS11546" s="262" t="s">
        <v>257</v>
      </c>
    </row>
    <row r="11547" spans="93:97" ht="39" customHeight="1">
      <c r="CO11547" s="333">
        <v>52825</v>
      </c>
      <c r="CP11547" s="262" t="s">
        <v>257</v>
      </c>
      <c r="CR11547" s="333">
        <v>52825</v>
      </c>
      <c r="CS11547" s="262" t="s">
        <v>258</v>
      </c>
    </row>
    <row r="11548" spans="93:97" ht="39" customHeight="1">
      <c r="CO11548" s="333">
        <v>52826</v>
      </c>
      <c r="CP11548" s="262" t="s">
        <v>258</v>
      </c>
      <c r="CR11548" s="333">
        <v>52826</v>
      </c>
      <c r="CS11548" s="262" t="s">
        <v>259</v>
      </c>
    </row>
    <row r="11549" spans="93:97" ht="39" customHeight="1">
      <c r="CO11549" s="333">
        <v>52827</v>
      </c>
      <c r="CP11549" s="262" t="s">
        <v>259</v>
      </c>
      <c r="CR11549" s="333">
        <v>52827</v>
      </c>
      <c r="CS11549" s="262" t="s">
        <v>260</v>
      </c>
    </row>
    <row r="11550" spans="93:97" ht="39" customHeight="1">
      <c r="CO11550" s="333">
        <v>52828</v>
      </c>
      <c r="CP11550" s="262" t="s">
        <v>260</v>
      </c>
      <c r="CR11550" s="333">
        <v>52828</v>
      </c>
      <c r="CS11550" s="262" t="s">
        <v>261</v>
      </c>
    </row>
    <row r="11551" spans="93:97" ht="39" customHeight="1">
      <c r="CO11551" s="333">
        <v>52829</v>
      </c>
      <c r="CP11551" s="262" t="s">
        <v>261</v>
      </c>
      <c r="CR11551" s="333">
        <v>52829</v>
      </c>
      <c r="CS11551" s="262" t="s">
        <v>262</v>
      </c>
    </row>
    <row r="11552" spans="93:97" ht="39" customHeight="1">
      <c r="CO11552" s="333">
        <v>52830</v>
      </c>
      <c r="CP11552" s="262" t="s">
        <v>262</v>
      </c>
      <c r="CR11552" s="333">
        <v>52830</v>
      </c>
      <c r="CS11552" s="262" t="s">
        <v>263</v>
      </c>
    </row>
    <row r="11553" spans="93:97" ht="39" customHeight="1">
      <c r="CO11553" s="333">
        <v>52831</v>
      </c>
      <c r="CP11553" s="262" t="s">
        <v>263</v>
      </c>
      <c r="CR11553" s="333">
        <v>52831</v>
      </c>
      <c r="CS11553" s="262" t="s">
        <v>264</v>
      </c>
    </row>
    <row r="11554" spans="93:97" ht="39" customHeight="1">
      <c r="CO11554" s="333">
        <v>52832</v>
      </c>
      <c r="CP11554" s="262" t="s">
        <v>264</v>
      </c>
      <c r="CR11554" s="333">
        <v>52832</v>
      </c>
      <c r="CS11554" s="262" t="s">
        <v>265</v>
      </c>
    </row>
    <row r="11555" spans="93:97" ht="39" customHeight="1">
      <c r="CO11555" s="333">
        <v>52833</v>
      </c>
      <c r="CP11555" s="262" t="s">
        <v>265</v>
      </c>
      <c r="CR11555" s="333">
        <v>52833</v>
      </c>
      <c r="CS11555" s="262" t="s">
        <v>266</v>
      </c>
    </row>
    <row r="11556" spans="93:97" ht="39" customHeight="1">
      <c r="CO11556" s="333">
        <v>52834</v>
      </c>
      <c r="CP11556" s="262" t="s">
        <v>266</v>
      </c>
      <c r="CR11556" s="333">
        <v>52834</v>
      </c>
      <c r="CS11556" s="262" t="s">
        <v>267</v>
      </c>
    </row>
    <row r="11557" spans="93:97" ht="39" customHeight="1">
      <c r="CO11557" s="333">
        <v>52835</v>
      </c>
      <c r="CP11557" s="262" t="s">
        <v>267</v>
      </c>
      <c r="CR11557" s="333">
        <v>52835</v>
      </c>
      <c r="CS11557" s="262" t="s">
        <v>268</v>
      </c>
    </row>
    <row r="11558" spans="93:97" ht="39" customHeight="1">
      <c r="CO11558" s="333">
        <v>52836</v>
      </c>
      <c r="CP11558" s="262" t="s">
        <v>268</v>
      </c>
      <c r="CR11558" s="333">
        <v>52836</v>
      </c>
      <c r="CS11558" s="262" t="s">
        <v>269</v>
      </c>
    </row>
    <row r="11559" spans="93:97" ht="39" customHeight="1">
      <c r="CO11559" s="333">
        <v>52837</v>
      </c>
      <c r="CP11559" s="262" t="s">
        <v>269</v>
      </c>
      <c r="CR11559" s="333">
        <v>52837</v>
      </c>
      <c r="CS11559" s="262" t="s">
        <v>270</v>
      </c>
    </row>
    <row r="11560" spans="93:97" ht="39" customHeight="1">
      <c r="CO11560" s="333">
        <v>52838</v>
      </c>
      <c r="CP11560" s="262" t="s">
        <v>270</v>
      </c>
      <c r="CR11560" s="333">
        <v>52838</v>
      </c>
      <c r="CS11560" s="262" t="s">
        <v>271</v>
      </c>
    </row>
    <row r="11561" spans="93:97" ht="39" customHeight="1">
      <c r="CO11561" s="333">
        <v>52839</v>
      </c>
      <c r="CP11561" s="262" t="s">
        <v>271</v>
      </c>
      <c r="CR11561" s="333">
        <v>52839</v>
      </c>
      <c r="CS11561" s="262" t="s">
        <v>272</v>
      </c>
    </row>
    <row r="11562" spans="93:97" ht="39" customHeight="1">
      <c r="CO11562" s="333">
        <v>52840</v>
      </c>
      <c r="CP11562" s="262" t="s">
        <v>272</v>
      </c>
      <c r="CR11562" s="333">
        <v>52840</v>
      </c>
      <c r="CS11562" s="262" t="s">
        <v>273</v>
      </c>
    </row>
    <row r="11563" spans="93:97" ht="39" customHeight="1">
      <c r="CO11563" s="333">
        <v>52841</v>
      </c>
      <c r="CP11563" s="262" t="s">
        <v>273</v>
      </c>
      <c r="CR11563" s="333">
        <v>52841</v>
      </c>
      <c r="CS11563" s="262" t="s">
        <v>274</v>
      </c>
    </row>
    <row r="11564" spans="93:97" ht="39" customHeight="1">
      <c r="CO11564" s="333">
        <v>52842</v>
      </c>
      <c r="CP11564" s="262" t="s">
        <v>274</v>
      </c>
      <c r="CR11564" s="333">
        <v>52842</v>
      </c>
      <c r="CS11564" s="262" t="s">
        <v>275</v>
      </c>
    </row>
    <row r="11565" spans="93:97" ht="39" customHeight="1">
      <c r="CO11565" s="333">
        <v>52843</v>
      </c>
      <c r="CP11565" s="262" t="s">
        <v>275</v>
      </c>
      <c r="CR11565" s="333">
        <v>52843</v>
      </c>
      <c r="CS11565" s="262" t="s">
        <v>276</v>
      </c>
    </row>
    <row r="11566" spans="93:97" ht="39" customHeight="1">
      <c r="CO11566" s="333">
        <v>52844</v>
      </c>
      <c r="CP11566" s="262" t="s">
        <v>276</v>
      </c>
      <c r="CR11566" s="333">
        <v>52844</v>
      </c>
      <c r="CS11566" s="262" t="s">
        <v>277</v>
      </c>
    </row>
    <row r="11567" spans="93:97" ht="39" customHeight="1">
      <c r="CO11567" s="333">
        <v>52845</v>
      </c>
      <c r="CP11567" s="262" t="s">
        <v>277</v>
      </c>
      <c r="CR11567" s="333">
        <v>52845</v>
      </c>
      <c r="CS11567" s="262" t="s">
        <v>278</v>
      </c>
    </row>
    <row r="11568" spans="93:97" ht="39" customHeight="1">
      <c r="CO11568" s="333">
        <v>52846</v>
      </c>
      <c r="CP11568" s="262" t="s">
        <v>278</v>
      </c>
      <c r="CR11568" s="333">
        <v>52846</v>
      </c>
      <c r="CS11568" s="262" t="s">
        <v>279</v>
      </c>
    </row>
    <row r="11569" spans="93:97" ht="39" customHeight="1">
      <c r="CO11569" s="333">
        <v>52847</v>
      </c>
      <c r="CP11569" s="262" t="s">
        <v>279</v>
      </c>
      <c r="CR11569" s="333">
        <v>52847</v>
      </c>
      <c r="CS11569" s="262" t="s">
        <v>280</v>
      </c>
    </row>
    <row r="11570" spans="93:97" ht="39" customHeight="1">
      <c r="CO11570" s="333">
        <v>52848</v>
      </c>
      <c r="CP11570" s="262" t="s">
        <v>280</v>
      </c>
      <c r="CR11570" s="333">
        <v>52848</v>
      </c>
      <c r="CS11570" s="262" t="s">
        <v>281</v>
      </c>
    </row>
    <row r="11571" spans="93:97" ht="39" customHeight="1">
      <c r="CO11571" s="333">
        <v>52849</v>
      </c>
      <c r="CP11571" s="262" t="s">
        <v>281</v>
      </c>
      <c r="CR11571" s="333">
        <v>52849</v>
      </c>
      <c r="CS11571" s="262" t="s">
        <v>282</v>
      </c>
    </row>
    <row r="11572" spans="93:97" ht="39" customHeight="1">
      <c r="CO11572" s="333">
        <v>52850</v>
      </c>
      <c r="CP11572" s="262" t="s">
        <v>282</v>
      </c>
      <c r="CR11572" s="333">
        <v>52850</v>
      </c>
      <c r="CS11572" s="262" t="s">
        <v>283</v>
      </c>
    </row>
    <row r="11573" spans="93:97" ht="39" customHeight="1">
      <c r="CO11573" s="333">
        <v>52851</v>
      </c>
      <c r="CP11573" s="262" t="s">
        <v>283</v>
      </c>
      <c r="CR11573" s="333">
        <v>52851</v>
      </c>
      <c r="CS11573" s="262" t="s">
        <v>284</v>
      </c>
    </row>
    <row r="11574" spans="93:97" ht="39" customHeight="1">
      <c r="CO11574" s="333">
        <v>52852</v>
      </c>
      <c r="CP11574" s="262" t="s">
        <v>284</v>
      </c>
      <c r="CR11574" s="333">
        <v>52852</v>
      </c>
      <c r="CS11574" s="262" t="s">
        <v>285</v>
      </c>
    </row>
    <row r="11575" spans="93:97" ht="39" customHeight="1">
      <c r="CO11575" s="333">
        <v>52853</v>
      </c>
      <c r="CP11575" s="262" t="s">
        <v>285</v>
      </c>
      <c r="CR11575" s="333">
        <v>52853</v>
      </c>
      <c r="CS11575" s="262" t="s">
        <v>286</v>
      </c>
    </row>
    <row r="11576" spans="93:97" ht="39" customHeight="1">
      <c r="CO11576" s="333">
        <v>52854</v>
      </c>
      <c r="CP11576" s="262" t="s">
        <v>286</v>
      </c>
      <c r="CR11576" s="333">
        <v>52854</v>
      </c>
      <c r="CS11576" s="262" t="s">
        <v>287</v>
      </c>
    </row>
    <row r="11577" spans="93:97" ht="39" customHeight="1">
      <c r="CO11577" s="333">
        <v>52855</v>
      </c>
      <c r="CP11577" s="262" t="s">
        <v>287</v>
      </c>
      <c r="CR11577" s="333">
        <v>52855</v>
      </c>
      <c r="CS11577" s="262" t="s">
        <v>288</v>
      </c>
    </row>
    <row r="11578" spans="93:97" ht="39" customHeight="1">
      <c r="CO11578" s="333">
        <v>52856</v>
      </c>
      <c r="CP11578" s="262" t="s">
        <v>288</v>
      </c>
      <c r="CR11578" s="333">
        <v>52856</v>
      </c>
      <c r="CS11578" s="262" t="s">
        <v>289</v>
      </c>
    </row>
    <row r="11579" spans="93:97" ht="39" customHeight="1">
      <c r="CO11579" s="333">
        <v>52857</v>
      </c>
      <c r="CP11579" s="262" t="s">
        <v>289</v>
      </c>
      <c r="CR11579" s="333">
        <v>52857</v>
      </c>
      <c r="CS11579" s="262" t="s">
        <v>290</v>
      </c>
    </row>
    <row r="11580" spans="93:97" ht="39" customHeight="1">
      <c r="CO11580" s="333">
        <v>52858</v>
      </c>
      <c r="CP11580" s="262" t="s">
        <v>290</v>
      </c>
      <c r="CR11580" s="333">
        <v>52858</v>
      </c>
      <c r="CS11580" s="262" t="s">
        <v>291</v>
      </c>
    </row>
    <row r="11581" spans="93:97" ht="39" customHeight="1">
      <c r="CO11581" s="333">
        <v>52859</v>
      </c>
      <c r="CP11581" s="262" t="s">
        <v>291</v>
      </c>
      <c r="CR11581" s="333">
        <v>52859</v>
      </c>
      <c r="CS11581" s="262" t="s">
        <v>292</v>
      </c>
    </row>
    <row r="11582" spans="93:97" ht="39" customHeight="1">
      <c r="CO11582" s="333">
        <v>52860</v>
      </c>
      <c r="CP11582" s="262" t="s">
        <v>292</v>
      </c>
      <c r="CR11582" s="333">
        <v>52860</v>
      </c>
      <c r="CS11582" s="262" t="s">
        <v>293</v>
      </c>
    </row>
    <row r="11583" spans="93:97" ht="39" customHeight="1">
      <c r="CO11583" s="333">
        <v>52861</v>
      </c>
      <c r="CP11583" s="262" t="s">
        <v>293</v>
      </c>
      <c r="CR11583" s="333">
        <v>52861</v>
      </c>
      <c r="CS11583" s="262" t="s">
        <v>294</v>
      </c>
    </row>
    <row r="11584" spans="93:97" ht="39" customHeight="1">
      <c r="CO11584" s="333">
        <v>52862</v>
      </c>
      <c r="CP11584" s="262" t="s">
        <v>294</v>
      </c>
      <c r="CR11584" s="333">
        <v>52862</v>
      </c>
      <c r="CS11584" s="262" t="s">
        <v>295</v>
      </c>
    </row>
    <row r="11585" spans="93:97" ht="39" customHeight="1">
      <c r="CO11585" s="333">
        <v>52863</v>
      </c>
      <c r="CP11585" s="262" t="s">
        <v>295</v>
      </c>
      <c r="CR11585" s="333">
        <v>52863</v>
      </c>
      <c r="CS11585" s="262" t="s">
        <v>296</v>
      </c>
    </row>
    <row r="11586" spans="93:97" ht="39" customHeight="1">
      <c r="CO11586" s="333">
        <v>52864</v>
      </c>
      <c r="CP11586" s="262" t="s">
        <v>296</v>
      </c>
      <c r="CR11586" s="333">
        <v>52864</v>
      </c>
      <c r="CS11586" s="262" t="s">
        <v>297</v>
      </c>
    </row>
    <row r="11587" spans="93:97" ht="39" customHeight="1">
      <c r="CO11587" s="333">
        <v>52865</v>
      </c>
      <c r="CP11587" s="262" t="s">
        <v>297</v>
      </c>
      <c r="CR11587" s="333">
        <v>52865</v>
      </c>
      <c r="CS11587" s="262" t="s">
        <v>298</v>
      </c>
    </row>
    <row r="11588" spans="93:97" ht="39" customHeight="1">
      <c r="CO11588" s="333">
        <v>52866</v>
      </c>
      <c r="CP11588" s="262" t="s">
        <v>298</v>
      </c>
      <c r="CR11588" s="333">
        <v>52866</v>
      </c>
      <c r="CS11588" s="262" t="s">
        <v>299</v>
      </c>
    </row>
    <row r="11589" spans="93:97" ht="39" customHeight="1">
      <c r="CO11589" s="333">
        <v>52867</v>
      </c>
      <c r="CP11589" s="262" t="s">
        <v>299</v>
      </c>
      <c r="CR11589" s="333">
        <v>52867</v>
      </c>
      <c r="CS11589" s="262" t="s">
        <v>300</v>
      </c>
    </row>
    <row r="11590" spans="93:97" ht="39" customHeight="1">
      <c r="CO11590" s="333">
        <v>52868</v>
      </c>
      <c r="CP11590" s="262" t="s">
        <v>300</v>
      </c>
      <c r="CR11590" s="333">
        <v>52868</v>
      </c>
      <c r="CS11590" s="262" t="s">
        <v>301</v>
      </c>
    </row>
    <row r="11591" spans="93:97" ht="39" customHeight="1">
      <c r="CO11591" s="333">
        <v>52869</v>
      </c>
      <c r="CP11591" s="262" t="s">
        <v>301</v>
      </c>
      <c r="CR11591" s="333">
        <v>52869</v>
      </c>
      <c r="CS11591" s="262" t="s">
        <v>302</v>
      </c>
    </row>
    <row r="11592" spans="93:97" ht="39" customHeight="1">
      <c r="CO11592" s="333">
        <v>52870</v>
      </c>
      <c r="CP11592" s="262" t="s">
        <v>302</v>
      </c>
      <c r="CR11592" s="333">
        <v>52870</v>
      </c>
      <c r="CS11592" s="262" t="s">
        <v>303</v>
      </c>
    </row>
    <row r="11593" spans="93:97" ht="39" customHeight="1">
      <c r="CO11593" s="333">
        <v>52871</v>
      </c>
      <c r="CP11593" s="262" t="s">
        <v>303</v>
      </c>
      <c r="CR11593" s="333">
        <v>52871</v>
      </c>
      <c r="CS11593" s="262" t="s">
        <v>304</v>
      </c>
    </row>
    <row r="11594" spans="93:97" ht="39" customHeight="1">
      <c r="CO11594" s="333">
        <v>52872</v>
      </c>
      <c r="CP11594" s="262" t="s">
        <v>304</v>
      </c>
      <c r="CR11594" s="333">
        <v>52872</v>
      </c>
      <c r="CS11594" s="262" t="s">
        <v>305</v>
      </c>
    </row>
    <row r="11595" spans="93:97" ht="39" customHeight="1">
      <c r="CO11595" s="333">
        <v>52873</v>
      </c>
      <c r="CP11595" s="262" t="s">
        <v>305</v>
      </c>
      <c r="CR11595" s="333">
        <v>52873</v>
      </c>
      <c r="CS11595" s="262" t="s">
        <v>306</v>
      </c>
    </row>
    <row r="11596" spans="93:97" ht="39" customHeight="1">
      <c r="CO11596" s="333">
        <v>52874</v>
      </c>
      <c r="CP11596" s="262" t="s">
        <v>306</v>
      </c>
      <c r="CR11596" s="333">
        <v>52874</v>
      </c>
      <c r="CS11596" s="262" t="s">
        <v>307</v>
      </c>
    </row>
    <row r="11597" spans="93:97" ht="39" customHeight="1">
      <c r="CO11597" s="333">
        <v>52875</v>
      </c>
      <c r="CP11597" s="262" t="s">
        <v>307</v>
      </c>
      <c r="CR11597" s="333">
        <v>52875</v>
      </c>
      <c r="CS11597" s="262" t="s">
        <v>308</v>
      </c>
    </row>
    <row r="11598" spans="93:97" ht="39" customHeight="1">
      <c r="CO11598" s="333">
        <v>52876</v>
      </c>
      <c r="CP11598" s="262" t="s">
        <v>308</v>
      </c>
      <c r="CR11598" s="333">
        <v>52876</v>
      </c>
      <c r="CS11598" s="262" t="s">
        <v>309</v>
      </c>
    </row>
    <row r="11599" spans="93:97" ht="39" customHeight="1">
      <c r="CO11599" s="333">
        <v>52877</v>
      </c>
      <c r="CP11599" s="262" t="s">
        <v>309</v>
      </c>
      <c r="CR11599" s="333">
        <v>52877</v>
      </c>
      <c r="CS11599" s="262" t="s">
        <v>310</v>
      </c>
    </row>
    <row r="11600" spans="93:97" ht="39" customHeight="1">
      <c r="CO11600" s="333">
        <v>52878</v>
      </c>
      <c r="CP11600" s="262" t="s">
        <v>310</v>
      </c>
      <c r="CR11600" s="333">
        <v>52878</v>
      </c>
      <c r="CS11600" s="262" t="s">
        <v>311</v>
      </c>
    </row>
    <row r="11601" spans="93:97" ht="39" customHeight="1">
      <c r="CO11601" s="333">
        <v>52879</v>
      </c>
      <c r="CP11601" s="262" t="s">
        <v>311</v>
      </c>
      <c r="CR11601" s="333">
        <v>52879</v>
      </c>
      <c r="CS11601" s="262" t="s">
        <v>312</v>
      </c>
    </row>
    <row r="11602" spans="93:97" ht="39" customHeight="1">
      <c r="CO11602" s="333">
        <v>52880</v>
      </c>
      <c r="CP11602" s="262" t="s">
        <v>312</v>
      </c>
      <c r="CR11602" s="333">
        <v>52880</v>
      </c>
      <c r="CS11602" s="262" t="s">
        <v>313</v>
      </c>
    </row>
    <row r="11603" spans="93:97" ht="39" customHeight="1">
      <c r="CO11603" s="333">
        <v>52881</v>
      </c>
      <c r="CP11603" s="262" t="s">
        <v>313</v>
      </c>
      <c r="CR11603" s="333">
        <v>52881</v>
      </c>
      <c r="CS11603" s="262" t="s">
        <v>314</v>
      </c>
    </row>
    <row r="11604" spans="93:97" ht="39" customHeight="1">
      <c r="CO11604" s="333">
        <v>52882</v>
      </c>
      <c r="CP11604" s="262" t="s">
        <v>314</v>
      </c>
      <c r="CR11604" s="333">
        <v>52882</v>
      </c>
      <c r="CS11604" s="262" t="s">
        <v>315</v>
      </c>
    </row>
    <row r="11605" spans="93:97" ht="39" customHeight="1">
      <c r="CO11605" s="333">
        <v>52883</v>
      </c>
      <c r="CP11605" s="262" t="s">
        <v>315</v>
      </c>
      <c r="CR11605" s="333">
        <v>52883</v>
      </c>
      <c r="CS11605" s="262" t="s">
        <v>316</v>
      </c>
    </row>
    <row r="11606" spans="93:97" ht="39" customHeight="1">
      <c r="CO11606" s="333">
        <v>52884</v>
      </c>
      <c r="CP11606" s="262" t="s">
        <v>316</v>
      </c>
      <c r="CR11606" s="333">
        <v>52884</v>
      </c>
      <c r="CS11606" s="262" t="s">
        <v>317</v>
      </c>
    </row>
    <row r="11607" spans="93:97" ht="39" customHeight="1">
      <c r="CO11607" s="333">
        <v>52885</v>
      </c>
      <c r="CP11607" s="262" t="s">
        <v>317</v>
      </c>
      <c r="CR11607" s="333">
        <v>52885</v>
      </c>
      <c r="CS11607" s="262" t="s">
        <v>318</v>
      </c>
    </row>
    <row r="11608" spans="93:97" ht="39" customHeight="1">
      <c r="CO11608" s="333">
        <v>52886</v>
      </c>
      <c r="CP11608" s="262" t="s">
        <v>318</v>
      </c>
      <c r="CR11608" s="333">
        <v>52886</v>
      </c>
      <c r="CS11608" s="262" t="s">
        <v>319</v>
      </c>
    </row>
    <row r="11609" spans="93:97" ht="39" customHeight="1">
      <c r="CO11609" s="333">
        <v>52887</v>
      </c>
      <c r="CP11609" s="262" t="s">
        <v>319</v>
      </c>
      <c r="CR11609" s="333">
        <v>52887</v>
      </c>
      <c r="CS11609" s="262" t="s">
        <v>320</v>
      </c>
    </row>
    <row r="11610" spans="93:97" ht="39" customHeight="1">
      <c r="CO11610" s="333">
        <v>52888</v>
      </c>
      <c r="CP11610" s="262" t="s">
        <v>320</v>
      </c>
      <c r="CR11610" s="333">
        <v>52888</v>
      </c>
      <c r="CS11610" s="262" t="s">
        <v>321</v>
      </c>
    </row>
    <row r="11611" spans="93:97" ht="39" customHeight="1">
      <c r="CO11611" s="333">
        <v>52889</v>
      </c>
      <c r="CP11611" s="262" t="s">
        <v>321</v>
      </c>
      <c r="CR11611" s="333">
        <v>52889</v>
      </c>
      <c r="CS11611" s="262" t="s">
        <v>322</v>
      </c>
    </row>
    <row r="11612" spans="93:97" ht="39" customHeight="1">
      <c r="CO11612" s="333">
        <v>52890</v>
      </c>
      <c r="CP11612" s="262" t="s">
        <v>322</v>
      </c>
      <c r="CR11612" s="333">
        <v>52890</v>
      </c>
      <c r="CS11612" s="262" t="s">
        <v>323</v>
      </c>
    </row>
    <row r="11613" spans="93:97" ht="39" customHeight="1">
      <c r="CO11613" s="333">
        <v>52891</v>
      </c>
      <c r="CP11613" s="262" t="s">
        <v>323</v>
      </c>
      <c r="CR11613" s="333">
        <v>52891</v>
      </c>
      <c r="CS11613" s="262" t="s">
        <v>324</v>
      </c>
    </row>
    <row r="11614" spans="93:97" ht="39" customHeight="1">
      <c r="CO11614" s="333">
        <v>52892</v>
      </c>
      <c r="CP11614" s="262" t="s">
        <v>324</v>
      </c>
      <c r="CR11614" s="333">
        <v>52892</v>
      </c>
      <c r="CS11614" s="262" t="s">
        <v>325</v>
      </c>
    </row>
    <row r="11615" spans="93:97" ht="39" customHeight="1">
      <c r="CO11615" s="333">
        <v>52893</v>
      </c>
      <c r="CP11615" s="262" t="s">
        <v>325</v>
      </c>
      <c r="CR11615" s="333">
        <v>52893</v>
      </c>
      <c r="CS11615" s="262" t="s">
        <v>326</v>
      </c>
    </row>
    <row r="11616" spans="93:97" ht="39" customHeight="1">
      <c r="CO11616" s="333">
        <v>52894</v>
      </c>
      <c r="CP11616" s="262" t="s">
        <v>326</v>
      </c>
      <c r="CR11616" s="333">
        <v>52894</v>
      </c>
      <c r="CS11616" s="262" t="s">
        <v>327</v>
      </c>
    </row>
    <row r="11617" spans="93:97" ht="39" customHeight="1">
      <c r="CO11617" s="333">
        <v>52895</v>
      </c>
      <c r="CP11617" s="262" t="s">
        <v>327</v>
      </c>
      <c r="CR11617" s="333">
        <v>52895</v>
      </c>
      <c r="CS11617" s="262" t="s">
        <v>328</v>
      </c>
    </row>
    <row r="11618" spans="93:97" ht="39" customHeight="1">
      <c r="CO11618" s="333">
        <v>52896</v>
      </c>
      <c r="CP11618" s="262" t="s">
        <v>328</v>
      </c>
      <c r="CR11618" s="333">
        <v>52896</v>
      </c>
      <c r="CS11618" s="262" t="s">
        <v>329</v>
      </c>
    </row>
    <row r="11619" spans="93:97" ht="39" customHeight="1">
      <c r="CO11619" s="333">
        <v>52897</v>
      </c>
      <c r="CP11619" s="262" t="s">
        <v>329</v>
      </c>
      <c r="CR11619" s="333">
        <v>52897</v>
      </c>
      <c r="CS11619" s="262" t="s">
        <v>330</v>
      </c>
    </row>
    <row r="11620" spans="93:97" ht="39" customHeight="1">
      <c r="CO11620" s="333">
        <v>52898</v>
      </c>
      <c r="CP11620" s="262" t="s">
        <v>330</v>
      </c>
      <c r="CR11620" s="333">
        <v>52898</v>
      </c>
      <c r="CS11620" s="262" t="s">
        <v>331</v>
      </c>
    </row>
    <row r="11621" spans="93:97" ht="39" customHeight="1">
      <c r="CO11621" s="333">
        <v>52899</v>
      </c>
      <c r="CP11621" s="262" t="s">
        <v>331</v>
      </c>
      <c r="CR11621" s="333">
        <v>52899</v>
      </c>
      <c r="CS11621" s="262" t="s">
        <v>332</v>
      </c>
    </row>
    <row r="11622" spans="93:97" ht="39" customHeight="1">
      <c r="CO11622" s="333">
        <v>52900</v>
      </c>
      <c r="CP11622" s="262" t="s">
        <v>332</v>
      </c>
      <c r="CR11622" s="333">
        <v>52900</v>
      </c>
      <c r="CS11622" s="262" t="s">
        <v>333</v>
      </c>
    </row>
    <row r="11623" spans="93:97" ht="39" customHeight="1">
      <c r="CO11623" s="333">
        <v>52901</v>
      </c>
      <c r="CP11623" s="262" t="s">
        <v>333</v>
      </c>
      <c r="CR11623" s="333">
        <v>52901</v>
      </c>
      <c r="CS11623" s="262" t="s">
        <v>334</v>
      </c>
    </row>
    <row r="11624" spans="93:97" ht="39" customHeight="1">
      <c r="CO11624" s="333">
        <v>52902</v>
      </c>
      <c r="CP11624" s="262" t="s">
        <v>334</v>
      </c>
      <c r="CR11624" s="333">
        <v>52902</v>
      </c>
      <c r="CS11624" s="262" t="s">
        <v>335</v>
      </c>
    </row>
    <row r="11625" spans="93:97" ht="39" customHeight="1">
      <c r="CO11625" s="333">
        <v>52903</v>
      </c>
      <c r="CP11625" s="262" t="s">
        <v>335</v>
      </c>
      <c r="CR11625" s="333">
        <v>52903</v>
      </c>
      <c r="CS11625" s="262" t="s">
        <v>336</v>
      </c>
    </row>
    <row r="11626" spans="93:97" ht="39" customHeight="1">
      <c r="CO11626" s="333">
        <v>52904</v>
      </c>
      <c r="CP11626" s="262" t="s">
        <v>336</v>
      </c>
      <c r="CR11626" s="333">
        <v>52904</v>
      </c>
      <c r="CS11626" s="262" t="s">
        <v>337</v>
      </c>
    </row>
    <row r="11627" spans="93:97" ht="39" customHeight="1">
      <c r="CO11627" s="333">
        <v>52905</v>
      </c>
      <c r="CP11627" s="262" t="s">
        <v>337</v>
      </c>
      <c r="CR11627" s="333">
        <v>52905</v>
      </c>
      <c r="CS11627" s="262" t="s">
        <v>338</v>
      </c>
    </row>
    <row r="11628" spans="93:97" ht="39" customHeight="1">
      <c r="CO11628" s="333">
        <v>52906</v>
      </c>
      <c r="CP11628" s="262" t="s">
        <v>338</v>
      </c>
      <c r="CR11628" s="333">
        <v>52906</v>
      </c>
      <c r="CS11628" s="262" t="s">
        <v>339</v>
      </c>
    </row>
    <row r="11629" spans="93:97" ht="39" customHeight="1">
      <c r="CO11629" s="333">
        <v>52907</v>
      </c>
      <c r="CP11629" s="262" t="s">
        <v>339</v>
      </c>
      <c r="CR11629" s="333">
        <v>52907</v>
      </c>
      <c r="CS11629" s="262" t="s">
        <v>340</v>
      </c>
    </row>
    <row r="11630" spans="93:97" ht="39" customHeight="1">
      <c r="CO11630" s="333">
        <v>52908</v>
      </c>
      <c r="CP11630" s="262" t="s">
        <v>340</v>
      </c>
      <c r="CR11630" s="333">
        <v>52908</v>
      </c>
      <c r="CS11630" s="262" t="s">
        <v>341</v>
      </c>
    </row>
    <row r="11631" spans="93:97" ht="39" customHeight="1">
      <c r="CO11631" s="333">
        <v>52909</v>
      </c>
      <c r="CP11631" s="262" t="s">
        <v>341</v>
      </c>
      <c r="CR11631" s="333">
        <v>52909</v>
      </c>
      <c r="CS11631" s="262" t="s">
        <v>342</v>
      </c>
    </row>
    <row r="11632" spans="93:97" ht="39" customHeight="1">
      <c r="CO11632" s="333">
        <v>52910</v>
      </c>
      <c r="CP11632" s="262" t="s">
        <v>342</v>
      </c>
      <c r="CR11632" s="333">
        <v>52910</v>
      </c>
      <c r="CS11632" s="262" t="s">
        <v>343</v>
      </c>
    </row>
    <row r="11633" spans="93:97" ht="39" customHeight="1">
      <c r="CO11633" s="333">
        <v>52911</v>
      </c>
      <c r="CP11633" s="262" t="s">
        <v>343</v>
      </c>
      <c r="CR11633" s="333">
        <v>52911</v>
      </c>
      <c r="CS11633" s="262" t="s">
        <v>344</v>
      </c>
    </row>
    <row r="11634" spans="93:97" ht="39" customHeight="1">
      <c r="CO11634" s="333">
        <v>52912</v>
      </c>
      <c r="CP11634" s="262" t="s">
        <v>344</v>
      </c>
      <c r="CR11634" s="333">
        <v>52912</v>
      </c>
      <c r="CS11634" s="262" t="s">
        <v>345</v>
      </c>
    </row>
    <row r="11635" spans="93:97" ht="39" customHeight="1">
      <c r="CO11635" s="333">
        <v>52913</v>
      </c>
      <c r="CP11635" s="262" t="s">
        <v>345</v>
      </c>
      <c r="CR11635" s="333">
        <v>52913</v>
      </c>
      <c r="CS11635" s="262" t="s">
        <v>346</v>
      </c>
    </row>
    <row r="11636" spans="93:97" ht="39" customHeight="1">
      <c r="CO11636" s="333">
        <v>52914</v>
      </c>
      <c r="CP11636" s="262" t="s">
        <v>346</v>
      </c>
      <c r="CR11636" s="333">
        <v>52914</v>
      </c>
      <c r="CS11636" s="262" t="s">
        <v>347</v>
      </c>
    </row>
    <row r="11637" spans="93:97" ht="39" customHeight="1">
      <c r="CO11637" s="333">
        <v>52915</v>
      </c>
      <c r="CP11637" s="262" t="s">
        <v>347</v>
      </c>
      <c r="CR11637" s="333">
        <v>52915</v>
      </c>
      <c r="CS11637" s="262" t="s">
        <v>348</v>
      </c>
    </row>
    <row r="11638" spans="93:97" ht="39" customHeight="1">
      <c r="CO11638" s="333">
        <v>52916</v>
      </c>
      <c r="CP11638" s="262" t="s">
        <v>348</v>
      </c>
      <c r="CR11638" s="333">
        <v>52916</v>
      </c>
      <c r="CS11638" s="262" t="s">
        <v>349</v>
      </c>
    </row>
    <row r="11639" spans="93:97" ht="39" customHeight="1">
      <c r="CO11639" s="333">
        <v>52917</v>
      </c>
      <c r="CP11639" s="262" t="s">
        <v>349</v>
      </c>
      <c r="CR11639" s="333">
        <v>52917</v>
      </c>
      <c r="CS11639" s="262" t="s">
        <v>350</v>
      </c>
    </row>
    <row r="11640" spans="93:97" ht="39" customHeight="1">
      <c r="CO11640" s="333">
        <v>52918</v>
      </c>
      <c r="CP11640" s="262" t="s">
        <v>350</v>
      </c>
      <c r="CR11640" s="333">
        <v>52918</v>
      </c>
      <c r="CS11640" s="262" t="s">
        <v>351</v>
      </c>
    </row>
    <row r="11641" spans="93:97" ht="39" customHeight="1">
      <c r="CO11641" s="333">
        <v>52919</v>
      </c>
      <c r="CP11641" s="262" t="s">
        <v>351</v>
      </c>
      <c r="CR11641" s="333">
        <v>52919</v>
      </c>
      <c r="CS11641" s="262" t="s">
        <v>352</v>
      </c>
    </row>
    <row r="11642" spans="93:97" ht="39" customHeight="1">
      <c r="CO11642" s="333">
        <v>52920</v>
      </c>
      <c r="CP11642" s="262" t="s">
        <v>352</v>
      </c>
      <c r="CR11642" s="333">
        <v>52920</v>
      </c>
      <c r="CS11642" s="262" t="s">
        <v>353</v>
      </c>
    </row>
    <row r="11643" spans="93:97" ht="39" customHeight="1">
      <c r="CO11643" s="333">
        <v>52921</v>
      </c>
      <c r="CP11643" s="262" t="s">
        <v>353</v>
      </c>
      <c r="CR11643" s="333">
        <v>52921</v>
      </c>
      <c r="CS11643" s="262" t="s">
        <v>354</v>
      </c>
    </row>
    <row r="11644" spans="93:97" ht="39" customHeight="1">
      <c r="CO11644" s="333">
        <v>52922</v>
      </c>
      <c r="CP11644" s="262" t="s">
        <v>354</v>
      </c>
      <c r="CR11644" s="333">
        <v>52922</v>
      </c>
      <c r="CS11644" s="262" t="s">
        <v>355</v>
      </c>
    </row>
    <row r="11645" spans="93:97" ht="39" customHeight="1">
      <c r="CO11645" s="333">
        <v>52923</v>
      </c>
      <c r="CP11645" s="262" t="s">
        <v>355</v>
      </c>
      <c r="CR11645" s="333">
        <v>52923</v>
      </c>
      <c r="CS11645" s="262" t="s">
        <v>356</v>
      </c>
    </row>
    <row r="11646" spans="93:97" ht="39" customHeight="1">
      <c r="CO11646" s="333">
        <v>52924</v>
      </c>
      <c r="CP11646" s="262" t="s">
        <v>356</v>
      </c>
      <c r="CR11646" s="333">
        <v>52924</v>
      </c>
      <c r="CS11646" s="262" t="s">
        <v>357</v>
      </c>
    </row>
    <row r="11647" spans="93:97" ht="39" customHeight="1">
      <c r="CO11647" s="333">
        <v>52925</v>
      </c>
      <c r="CP11647" s="262" t="s">
        <v>357</v>
      </c>
      <c r="CR11647" s="333">
        <v>52925</v>
      </c>
      <c r="CS11647" s="262" t="s">
        <v>358</v>
      </c>
    </row>
    <row r="11648" spans="93:97" ht="39" customHeight="1">
      <c r="CO11648" s="333">
        <v>52926</v>
      </c>
      <c r="CP11648" s="262" t="s">
        <v>358</v>
      </c>
      <c r="CR11648" s="333">
        <v>52926</v>
      </c>
      <c r="CS11648" s="262" t="s">
        <v>359</v>
      </c>
    </row>
    <row r="11649" spans="93:97" ht="39" customHeight="1">
      <c r="CO11649" s="333">
        <v>52927</v>
      </c>
      <c r="CP11649" s="262" t="s">
        <v>359</v>
      </c>
      <c r="CR11649" s="333">
        <v>52927</v>
      </c>
      <c r="CS11649" s="262" t="s">
        <v>360</v>
      </c>
    </row>
    <row r="11650" spans="93:97" ht="39" customHeight="1">
      <c r="CO11650" s="333">
        <v>52928</v>
      </c>
      <c r="CP11650" s="262" t="s">
        <v>360</v>
      </c>
      <c r="CR11650" s="333">
        <v>52928</v>
      </c>
      <c r="CS11650" s="262" t="s">
        <v>361</v>
      </c>
    </row>
    <row r="11651" spans="93:97" ht="39" customHeight="1">
      <c r="CO11651" s="333">
        <v>52929</v>
      </c>
      <c r="CP11651" s="262" t="s">
        <v>361</v>
      </c>
      <c r="CR11651" s="333">
        <v>52929</v>
      </c>
      <c r="CS11651" s="262" t="s">
        <v>362</v>
      </c>
    </row>
    <row r="11652" spans="93:97" ht="39" customHeight="1">
      <c r="CO11652" s="333">
        <v>52930</v>
      </c>
      <c r="CP11652" s="262" t="s">
        <v>362</v>
      </c>
      <c r="CR11652" s="333">
        <v>52930</v>
      </c>
      <c r="CS11652" s="262" t="s">
        <v>363</v>
      </c>
    </row>
    <row r="11653" spans="93:97" ht="39" customHeight="1">
      <c r="CO11653" s="333">
        <v>52931</v>
      </c>
      <c r="CP11653" s="262" t="s">
        <v>363</v>
      </c>
      <c r="CR11653" s="333">
        <v>52931</v>
      </c>
      <c r="CS11653" s="262" t="s">
        <v>364</v>
      </c>
    </row>
    <row r="11654" spans="93:97" ht="39" customHeight="1">
      <c r="CO11654" s="333">
        <v>52932</v>
      </c>
      <c r="CP11654" s="262" t="s">
        <v>364</v>
      </c>
      <c r="CR11654" s="333">
        <v>52932</v>
      </c>
      <c r="CS11654" s="262" t="s">
        <v>365</v>
      </c>
    </row>
    <row r="11655" spans="93:97" ht="39" customHeight="1">
      <c r="CO11655" s="333">
        <v>52933</v>
      </c>
      <c r="CP11655" s="262" t="s">
        <v>365</v>
      </c>
      <c r="CR11655" s="333">
        <v>52933</v>
      </c>
      <c r="CS11655" s="262" t="s">
        <v>366</v>
      </c>
    </row>
    <row r="11656" spans="93:97" ht="39" customHeight="1">
      <c r="CO11656" s="333">
        <v>52934</v>
      </c>
      <c r="CP11656" s="262" t="s">
        <v>366</v>
      </c>
      <c r="CR11656" s="333">
        <v>52934</v>
      </c>
      <c r="CS11656" s="262" t="s">
        <v>367</v>
      </c>
    </row>
    <row r="11657" spans="93:97" ht="39" customHeight="1">
      <c r="CO11657" s="333">
        <v>52935</v>
      </c>
      <c r="CP11657" s="262" t="s">
        <v>367</v>
      </c>
      <c r="CR11657" s="333">
        <v>52935</v>
      </c>
      <c r="CS11657" s="262" t="s">
        <v>368</v>
      </c>
    </row>
    <row r="11658" spans="93:97" ht="39" customHeight="1">
      <c r="CO11658" s="333">
        <v>52936</v>
      </c>
      <c r="CP11658" s="262" t="s">
        <v>368</v>
      </c>
      <c r="CR11658" s="333">
        <v>52936</v>
      </c>
      <c r="CS11658" s="262" t="s">
        <v>369</v>
      </c>
    </row>
    <row r="11659" spans="93:97" ht="39" customHeight="1">
      <c r="CO11659" s="333">
        <v>52937</v>
      </c>
      <c r="CP11659" s="262" t="s">
        <v>369</v>
      </c>
      <c r="CR11659" s="333">
        <v>52937</v>
      </c>
      <c r="CS11659" s="262" t="s">
        <v>370</v>
      </c>
    </row>
    <row r="11660" spans="93:97" ht="39" customHeight="1">
      <c r="CO11660" s="333">
        <v>52938</v>
      </c>
      <c r="CP11660" s="262" t="s">
        <v>370</v>
      </c>
      <c r="CR11660" s="333">
        <v>52938</v>
      </c>
      <c r="CS11660" s="262" t="s">
        <v>371</v>
      </c>
    </row>
    <row r="11661" spans="93:97" ht="39" customHeight="1">
      <c r="CO11661" s="333">
        <v>52939</v>
      </c>
      <c r="CP11661" s="262" t="s">
        <v>371</v>
      </c>
      <c r="CR11661" s="333">
        <v>52939</v>
      </c>
      <c r="CS11661" s="262" t="s">
        <v>372</v>
      </c>
    </row>
    <row r="11662" spans="93:97" ht="39" customHeight="1">
      <c r="CO11662" s="333">
        <v>52940</v>
      </c>
      <c r="CP11662" s="262" t="s">
        <v>372</v>
      </c>
      <c r="CR11662" s="333">
        <v>52940</v>
      </c>
      <c r="CS11662" s="262" t="s">
        <v>373</v>
      </c>
    </row>
    <row r="11663" spans="93:97" ht="39" customHeight="1">
      <c r="CO11663" s="333">
        <v>52941</v>
      </c>
      <c r="CP11663" s="262" t="s">
        <v>373</v>
      </c>
      <c r="CR11663" s="333">
        <v>52941</v>
      </c>
      <c r="CS11663" s="262" t="s">
        <v>374</v>
      </c>
    </row>
    <row r="11664" spans="93:97" ht="39" customHeight="1">
      <c r="CO11664" s="333">
        <v>52942</v>
      </c>
      <c r="CP11664" s="262" t="s">
        <v>374</v>
      </c>
      <c r="CR11664" s="333">
        <v>52942</v>
      </c>
      <c r="CS11664" s="262" t="s">
        <v>375</v>
      </c>
    </row>
    <row r="11665" spans="93:97" ht="39" customHeight="1">
      <c r="CO11665" s="333">
        <v>52943</v>
      </c>
      <c r="CP11665" s="262" t="s">
        <v>375</v>
      </c>
      <c r="CR11665" s="333">
        <v>52943</v>
      </c>
      <c r="CS11665" s="262" t="s">
        <v>376</v>
      </c>
    </row>
    <row r="11666" spans="93:97" ht="39" customHeight="1">
      <c r="CO11666" s="333">
        <v>52944</v>
      </c>
      <c r="CP11666" s="262" t="s">
        <v>376</v>
      </c>
      <c r="CR11666" s="333">
        <v>52944</v>
      </c>
      <c r="CS11666" s="262" t="s">
        <v>377</v>
      </c>
    </row>
    <row r="11667" spans="93:97" ht="39" customHeight="1">
      <c r="CO11667" s="333">
        <v>52945</v>
      </c>
      <c r="CP11667" s="262" t="s">
        <v>377</v>
      </c>
      <c r="CR11667" s="333">
        <v>52945</v>
      </c>
      <c r="CS11667" s="262" t="s">
        <v>378</v>
      </c>
    </row>
    <row r="11668" spans="93:97" ht="39" customHeight="1">
      <c r="CO11668" s="333">
        <v>52946</v>
      </c>
      <c r="CP11668" s="262" t="s">
        <v>378</v>
      </c>
      <c r="CR11668" s="333">
        <v>52946</v>
      </c>
      <c r="CS11668" s="262" t="s">
        <v>379</v>
      </c>
    </row>
    <row r="11669" spans="93:97" ht="39" customHeight="1">
      <c r="CO11669" s="333">
        <v>52947</v>
      </c>
      <c r="CP11669" s="262" t="s">
        <v>379</v>
      </c>
      <c r="CR11669" s="333">
        <v>52947</v>
      </c>
      <c r="CS11669" s="262" t="s">
        <v>380</v>
      </c>
    </row>
    <row r="11670" spans="93:97" ht="39" customHeight="1">
      <c r="CO11670" s="333">
        <v>52948</v>
      </c>
      <c r="CP11670" s="262" t="s">
        <v>380</v>
      </c>
      <c r="CR11670" s="333">
        <v>52948</v>
      </c>
      <c r="CS11670" s="262" t="s">
        <v>381</v>
      </c>
    </row>
    <row r="11671" spans="93:97" ht="39" customHeight="1">
      <c r="CO11671" s="333">
        <v>52949</v>
      </c>
      <c r="CP11671" s="262" t="s">
        <v>381</v>
      </c>
      <c r="CR11671" s="333">
        <v>52949</v>
      </c>
      <c r="CS11671" s="262" t="s">
        <v>382</v>
      </c>
    </row>
    <row r="11672" spans="93:97" ht="39" customHeight="1">
      <c r="CO11672" s="333">
        <v>52950</v>
      </c>
      <c r="CP11672" s="262" t="s">
        <v>382</v>
      </c>
      <c r="CR11672" s="333">
        <v>52950</v>
      </c>
      <c r="CS11672" s="262" t="s">
        <v>383</v>
      </c>
    </row>
    <row r="11673" spans="93:97" ht="39" customHeight="1">
      <c r="CO11673" s="333">
        <v>52951</v>
      </c>
      <c r="CP11673" s="262" t="s">
        <v>383</v>
      </c>
      <c r="CR11673" s="333">
        <v>52951</v>
      </c>
      <c r="CS11673" s="262" t="s">
        <v>384</v>
      </c>
    </row>
    <row r="11674" spans="93:97" ht="39" customHeight="1">
      <c r="CO11674" s="333">
        <v>52952</v>
      </c>
      <c r="CP11674" s="262" t="s">
        <v>384</v>
      </c>
      <c r="CR11674" s="333">
        <v>52952</v>
      </c>
      <c r="CS11674" s="262" t="s">
        <v>385</v>
      </c>
    </row>
    <row r="11675" spans="93:97" ht="39" customHeight="1">
      <c r="CO11675" s="333">
        <v>52953</v>
      </c>
      <c r="CP11675" s="262" t="s">
        <v>385</v>
      </c>
      <c r="CR11675" s="333">
        <v>52953</v>
      </c>
      <c r="CS11675" s="262" t="s">
        <v>386</v>
      </c>
    </row>
    <row r="11676" spans="93:97" ht="39" customHeight="1">
      <c r="CO11676" s="333">
        <v>52954</v>
      </c>
      <c r="CP11676" s="262" t="s">
        <v>386</v>
      </c>
      <c r="CR11676" s="333">
        <v>52954</v>
      </c>
      <c r="CS11676" s="262" t="s">
        <v>387</v>
      </c>
    </row>
    <row r="11677" spans="93:97" ht="39" customHeight="1">
      <c r="CO11677" s="333">
        <v>52955</v>
      </c>
      <c r="CP11677" s="262" t="s">
        <v>387</v>
      </c>
      <c r="CR11677" s="333">
        <v>52955</v>
      </c>
      <c r="CS11677" s="262" t="s">
        <v>388</v>
      </c>
    </row>
    <row r="11678" spans="93:97" ht="39" customHeight="1">
      <c r="CO11678" s="333">
        <v>52956</v>
      </c>
      <c r="CP11678" s="262" t="s">
        <v>388</v>
      </c>
      <c r="CR11678" s="333">
        <v>52956</v>
      </c>
      <c r="CS11678" s="262" t="s">
        <v>389</v>
      </c>
    </row>
    <row r="11679" spans="93:97" ht="39" customHeight="1">
      <c r="CO11679" s="333">
        <v>52957</v>
      </c>
      <c r="CP11679" s="262" t="s">
        <v>389</v>
      </c>
      <c r="CR11679" s="333">
        <v>52957</v>
      </c>
      <c r="CS11679" s="262" t="s">
        <v>390</v>
      </c>
    </row>
    <row r="11680" spans="93:97" ht="39" customHeight="1">
      <c r="CO11680" s="333">
        <v>52958</v>
      </c>
      <c r="CP11680" s="262" t="s">
        <v>390</v>
      </c>
      <c r="CR11680" s="333">
        <v>52958</v>
      </c>
      <c r="CS11680" s="262" t="s">
        <v>391</v>
      </c>
    </row>
    <row r="11681" spans="93:97" ht="39" customHeight="1">
      <c r="CO11681" s="333">
        <v>52959</v>
      </c>
      <c r="CP11681" s="262" t="s">
        <v>391</v>
      </c>
      <c r="CR11681" s="333">
        <v>52959</v>
      </c>
      <c r="CS11681" s="262" t="s">
        <v>392</v>
      </c>
    </row>
    <row r="11682" spans="93:97" ht="39" customHeight="1">
      <c r="CO11682" s="333">
        <v>52960</v>
      </c>
      <c r="CP11682" s="262" t="s">
        <v>392</v>
      </c>
      <c r="CR11682" s="333">
        <v>52960</v>
      </c>
      <c r="CS11682" s="262" t="s">
        <v>393</v>
      </c>
    </row>
    <row r="11683" spans="93:97" ht="39" customHeight="1">
      <c r="CO11683" s="333">
        <v>52961</v>
      </c>
      <c r="CP11683" s="262" t="s">
        <v>393</v>
      </c>
      <c r="CR11683" s="333">
        <v>52961</v>
      </c>
      <c r="CS11683" s="262" t="s">
        <v>394</v>
      </c>
    </row>
    <row r="11684" spans="93:97" ht="39" customHeight="1">
      <c r="CO11684" s="333">
        <v>52962</v>
      </c>
      <c r="CP11684" s="262" t="s">
        <v>394</v>
      </c>
      <c r="CR11684" s="333">
        <v>52962</v>
      </c>
      <c r="CS11684" s="262" t="s">
        <v>395</v>
      </c>
    </row>
    <row r="11685" spans="93:97" ht="39" customHeight="1">
      <c r="CO11685" s="333">
        <v>52963</v>
      </c>
      <c r="CP11685" s="262" t="s">
        <v>395</v>
      </c>
      <c r="CR11685" s="333">
        <v>52963</v>
      </c>
      <c r="CS11685" s="262" t="s">
        <v>31</v>
      </c>
    </row>
    <row r="11686" spans="93:97" ht="39" customHeight="1">
      <c r="CO11686" s="333">
        <v>52964</v>
      </c>
      <c r="CP11686" s="262" t="s">
        <v>31</v>
      </c>
      <c r="CR11686" s="333">
        <v>52964</v>
      </c>
      <c r="CS11686" s="262" t="s">
        <v>32</v>
      </c>
    </row>
    <row r="11687" spans="93:97" ht="39" customHeight="1">
      <c r="CO11687" s="333">
        <v>52965</v>
      </c>
      <c r="CP11687" s="262" t="s">
        <v>32</v>
      </c>
      <c r="CR11687" s="333">
        <v>52965</v>
      </c>
      <c r="CS11687" s="262" t="s">
        <v>33</v>
      </c>
    </row>
    <row r="11688" spans="93:97" ht="39" customHeight="1">
      <c r="CO11688" s="333">
        <v>52966</v>
      </c>
      <c r="CP11688" s="262" t="s">
        <v>33</v>
      </c>
      <c r="CR11688" s="333">
        <v>52966</v>
      </c>
      <c r="CS11688" s="262" t="s">
        <v>34</v>
      </c>
    </row>
    <row r="11689" spans="93:97" ht="39" customHeight="1">
      <c r="CO11689" s="333">
        <v>52967</v>
      </c>
      <c r="CP11689" s="262" t="s">
        <v>34</v>
      </c>
      <c r="CR11689" s="333">
        <v>52967</v>
      </c>
      <c r="CS11689" s="262" t="s">
        <v>35</v>
      </c>
    </row>
    <row r="11690" spans="93:97" ht="39" customHeight="1">
      <c r="CO11690" s="333">
        <v>52968</v>
      </c>
      <c r="CP11690" s="262" t="s">
        <v>35</v>
      </c>
      <c r="CR11690" s="333">
        <v>52968</v>
      </c>
      <c r="CS11690" s="262" t="s">
        <v>36</v>
      </c>
    </row>
    <row r="11691" spans="93:97" ht="39" customHeight="1">
      <c r="CO11691" s="333">
        <v>52969</v>
      </c>
      <c r="CP11691" s="262" t="s">
        <v>36</v>
      </c>
      <c r="CR11691" s="333">
        <v>52969</v>
      </c>
      <c r="CS11691" s="262" t="s">
        <v>37</v>
      </c>
    </row>
    <row r="11692" spans="93:97" ht="39" customHeight="1">
      <c r="CO11692" s="333">
        <v>52970</v>
      </c>
      <c r="CP11692" s="262" t="s">
        <v>37</v>
      </c>
      <c r="CR11692" s="333">
        <v>52970</v>
      </c>
      <c r="CS11692" s="262" t="s">
        <v>38</v>
      </c>
    </row>
    <row r="11693" spans="93:97" ht="39" customHeight="1">
      <c r="CO11693" s="333">
        <v>52971</v>
      </c>
      <c r="CP11693" s="262" t="s">
        <v>38</v>
      </c>
      <c r="CR11693" s="333">
        <v>52971</v>
      </c>
      <c r="CS11693" s="262" t="s">
        <v>39</v>
      </c>
    </row>
    <row r="11694" spans="93:97" ht="39" customHeight="1">
      <c r="CO11694" s="333">
        <v>52972</v>
      </c>
      <c r="CP11694" s="262" t="s">
        <v>39</v>
      </c>
      <c r="CR11694" s="333">
        <v>52972</v>
      </c>
      <c r="CS11694" s="262" t="s">
        <v>40</v>
      </c>
    </row>
    <row r="11695" spans="93:97" ht="39" customHeight="1">
      <c r="CO11695" s="333">
        <v>52973</v>
      </c>
      <c r="CP11695" s="262" t="s">
        <v>40</v>
      </c>
      <c r="CR11695" s="333">
        <v>52973</v>
      </c>
      <c r="CS11695" s="262" t="s">
        <v>41</v>
      </c>
    </row>
    <row r="11696" spans="93:97" ht="39" customHeight="1">
      <c r="CO11696" s="333">
        <v>52974</v>
      </c>
      <c r="CP11696" s="262" t="s">
        <v>41</v>
      </c>
      <c r="CR11696" s="333">
        <v>52974</v>
      </c>
      <c r="CS11696" s="262" t="s">
        <v>42</v>
      </c>
    </row>
    <row r="11697" spans="93:97" ht="39" customHeight="1">
      <c r="CO11697" s="333">
        <v>52975</v>
      </c>
      <c r="CP11697" s="262" t="s">
        <v>42</v>
      </c>
      <c r="CR11697" s="333">
        <v>52975</v>
      </c>
      <c r="CS11697" s="262" t="s">
        <v>43</v>
      </c>
    </row>
    <row r="11698" spans="93:97" ht="39" customHeight="1">
      <c r="CO11698" s="333">
        <v>52976</v>
      </c>
      <c r="CP11698" s="262" t="s">
        <v>43</v>
      </c>
      <c r="CR11698" s="333">
        <v>52976</v>
      </c>
      <c r="CS11698" s="262" t="s">
        <v>44</v>
      </c>
    </row>
    <row r="11699" spans="93:97" ht="39" customHeight="1">
      <c r="CO11699" s="333">
        <v>52977</v>
      </c>
      <c r="CP11699" s="262" t="s">
        <v>44</v>
      </c>
      <c r="CR11699" s="333">
        <v>52977</v>
      </c>
      <c r="CS11699" s="262" t="s">
        <v>45</v>
      </c>
    </row>
    <row r="11700" spans="93:97" ht="39" customHeight="1">
      <c r="CO11700" s="333">
        <v>52978</v>
      </c>
      <c r="CP11700" s="262" t="s">
        <v>45</v>
      </c>
      <c r="CR11700" s="333">
        <v>52978</v>
      </c>
      <c r="CS11700" s="262" t="s">
        <v>46</v>
      </c>
    </row>
    <row r="11701" spans="93:97" ht="39" customHeight="1">
      <c r="CO11701" s="333">
        <v>52979</v>
      </c>
      <c r="CP11701" s="262" t="s">
        <v>46</v>
      </c>
      <c r="CR11701" s="333">
        <v>52979</v>
      </c>
      <c r="CS11701" s="262" t="s">
        <v>47</v>
      </c>
    </row>
    <row r="11702" spans="93:97" ht="39" customHeight="1">
      <c r="CO11702" s="333">
        <v>52980</v>
      </c>
      <c r="CP11702" s="262" t="s">
        <v>47</v>
      </c>
      <c r="CR11702" s="333">
        <v>52980</v>
      </c>
      <c r="CS11702" s="262" t="s">
        <v>48</v>
      </c>
    </row>
    <row r="11703" spans="93:97" ht="39" customHeight="1">
      <c r="CO11703" s="333">
        <v>52981</v>
      </c>
      <c r="CP11703" s="262" t="s">
        <v>48</v>
      </c>
      <c r="CR11703" s="333">
        <v>52981</v>
      </c>
      <c r="CS11703" s="262" t="s">
        <v>49</v>
      </c>
    </row>
    <row r="11704" spans="93:97" ht="39" customHeight="1">
      <c r="CO11704" s="333">
        <v>52982</v>
      </c>
      <c r="CP11704" s="262" t="s">
        <v>49</v>
      </c>
      <c r="CR11704" s="333">
        <v>52982</v>
      </c>
      <c r="CS11704" s="262" t="s">
        <v>50</v>
      </c>
    </row>
    <row r="11705" spans="93:97" ht="39" customHeight="1">
      <c r="CO11705" s="333">
        <v>52983</v>
      </c>
      <c r="CP11705" s="262" t="s">
        <v>50</v>
      </c>
      <c r="CR11705" s="333">
        <v>52983</v>
      </c>
      <c r="CS11705" s="262" t="s">
        <v>51</v>
      </c>
    </row>
    <row r="11706" spans="93:97" ht="39" customHeight="1">
      <c r="CO11706" s="333">
        <v>52984</v>
      </c>
      <c r="CP11706" s="262" t="s">
        <v>51</v>
      </c>
      <c r="CR11706" s="333">
        <v>52984</v>
      </c>
      <c r="CS11706" s="262" t="s">
        <v>52</v>
      </c>
    </row>
    <row r="11707" spans="93:97" ht="39" customHeight="1">
      <c r="CO11707" s="333">
        <v>52985</v>
      </c>
      <c r="CP11707" s="262" t="s">
        <v>52</v>
      </c>
      <c r="CR11707" s="333">
        <v>52985</v>
      </c>
      <c r="CS11707" s="262" t="s">
        <v>53</v>
      </c>
    </row>
    <row r="11708" spans="93:97" ht="39" customHeight="1">
      <c r="CO11708" s="333">
        <v>52986</v>
      </c>
      <c r="CP11708" s="262" t="s">
        <v>53</v>
      </c>
      <c r="CR11708" s="333">
        <v>52986</v>
      </c>
      <c r="CS11708" s="262" t="s">
        <v>54</v>
      </c>
    </row>
    <row r="11709" spans="93:97" ht="39" customHeight="1">
      <c r="CO11709" s="333">
        <v>52987</v>
      </c>
      <c r="CP11709" s="262" t="s">
        <v>54</v>
      </c>
      <c r="CR11709" s="333">
        <v>52987</v>
      </c>
      <c r="CS11709" s="262" t="s">
        <v>55</v>
      </c>
    </row>
    <row r="11710" spans="93:97" ht="39" customHeight="1">
      <c r="CO11710" s="333">
        <v>52988</v>
      </c>
      <c r="CP11710" s="262" t="s">
        <v>55</v>
      </c>
      <c r="CR11710" s="333">
        <v>52988</v>
      </c>
      <c r="CS11710" s="262" t="s">
        <v>56</v>
      </c>
    </row>
    <row r="11711" spans="93:97" ht="39" customHeight="1">
      <c r="CO11711" s="333">
        <v>52989</v>
      </c>
      <c r="CP11711" s="262" t="s">
        <v>56</v>
      </c>
      <c r="CR11711" s="333">
        <v>52989</v>
      </c>
      <c r="CS11711" s="262" t="s">
        <v>57</v>
      </c>
    </row>
    <row r="11712" spans="93:97" ht="39" customHeight="1">
      <c r="CO11712" s="333">
        <v>52990</v>
      </c>
      <c r="CP11712" s="262" t="s">
        <v>57</v>
      </c>
      <c r="CR11712" s="333">
        <v>52990</v>
      </c>
      <c r="CS11712" s="262" t="s">
        <v>58</v>
      </c>
    </row>
    <row r="11713" spans="93:97" ht="39" customHeight="1">
      <c r="CO11713" s="333">
        <v>52991</v>
      </c>
      <c r="CP11713" s="262" t="s">
        <v>58</v>
      </c>
      <c r="CR11713" s="333">
        <v>52991</v>
      </c>
      <c r="CS11713" s="262" t="s">
        <v>59</v>
      </c>
    </row>
    <row r="11714" spans="93:97" ht="39" customHeight="1">
      <c r="CO11714" s="333">
        <v>52992</v>
      </c>
      <c r="CP11714" s="262" t="s">
        <v>59</v>
      </c>
      <c r="CR11714" s="333">
        <v>52992</v>
      </c>
      <c r="CS11714" s="262" t="s">
        <v>60</v>
      </c>
    </row>
    <row r="11715" spans="93:97" ht="39" customHeight="1">
      <c r="CO11715" s="333">
        <v>52993</v>
      </c>
      <c r="CP11715" s="262" t="s">
        <v>60</v>
      </c>
      <c r="CR11715" s="333">
        <v>52993</v>
      </c>
      <c r="CS11715" s="262" t="s">
        <v>61</v>
      </c>
    </row>
    <row r="11716" spans="93:97" ht="39" customHeight="1">
      <c r="CO11716" s="333">
        <v>52994</v>
      </c>
      <c r="CP11716" s="262" t="s">
        <v>61</v>
      </c>
      <c r="CR11716" s="333">
        <v>52994</v>
      </c>
      <c r="CS11716" s="262" t="s">
        <v>62</v>
      </c>
    </row>
    <row r="11717" spans="93:97" ht="39" customHeight="1">
      <c r="CO11717" s="333">
        <v>52995</v>
      </c>
      <c r="CP11717" s="262" t="s">
        <v>62</v>
      </c>
      <c r="CR11717" s="333">
        <v>52995</v>
      </c>
      <c r="CS11717" s="262" t="s">
        <v>63</v>
      </c>
    </row>
    <row r="11718" spans="93:97" ht="39" customHeight="1">
      <c r="CO11718" s="333">
        <v>52996</v>
      </c>
      <c r="CP11718" s="262" t="s">
        <v>63</v>
      </c>
      <c r="CR11718" s="333">
        <v>52996</v>
      </c>
      <c r="CS11718" s="262" t="s">
        <v>64</v>
      </c>
    </row>
    <row r="11719" spans="93:97" ht="39" customHeight="1">
      <c r="CO11719" s="333">
        <v>52997</v>
      </c>
      <c r="CP11719" s="262" t="s">
        <v>64</v>
      </c>
      <c r="CR11719" s="333">
        <v>52997</v>
      </c>
      <c r="CS11719" s="262" t="s">
        <v>65</v>
      </c>
    </row>
    <row r="11720" spans="93:97" ht="39" customHeight="1">
      <c r="CO11720" s="333">
        <v>52998</v>
      </c>
      <c r="CP11720" s="262" t="s">
        <v>65</v>
      </c>
      <c r="CR11720" s="333">
        <v>52998</v>
      </c>
      <c r="CS11720" s="262" t="s">
        <v>66</v>
      </c>
    </row>
    <row r="11721" spans="93:97" ht="39" customHeight="1">
      <c r="CO11721" s="333">
        <v>52999</v>
      </c>
      <c r="CP11721" s="262" t="s">
        <v>66</v>
      </c>
      <c r="CR11721" s="333">
        <v>52999</v>
      </c>
      <c r="CS11721" s="262" t="s">
        <v>67</v>
      </c>
    </row>
    <row r="11722" spans="93:97" ht="39" customHeight="1">
      <c r="CO11722" s="333">
        <v>53000</v>
      </c>
      <c r="CP11722" s="262" t="s">
        <v>67</v>
      </c>
      <c r="CR11722" s="333">
        <v>53000</v>
      </c>
      <c r="CS11722" s="262" t="s">
        <v>68</v>
      </c>
    </row>
    <row r="11723" spans="93:97" ht="39" customHeight="1">
      <c r="CO11723" s="333">
        <v>53001</v>
      </c>
      <c r="CP11723" s="262" t="s">
        <v>68</v>
      </c>
      <c r="CR11723" s="333">
        <v>53001</v>
      </c>
      <c r="CS11723" s="262" t="s">
        <v>69</v>
      </c>
    </row>
    <row r="11724" spans="93:97" ht="39" customHeight="1">
      <c r="CO11724" s="333">
        <v>53002</v>
      </c>
      <c r="CP11724" s="262" t="s">
        <v>69</v>
      </c>
      <c r="CR11724" s="333">
        <v>53002</v>
      </c>
      <c r="CS11724" s="262" t="s">
        <v>70</v>
      </c>
    </row>
    <row r="11725" spans="93:97" ht="39" customHeight="1">
      <c r="CO11725" s="333">
        <v>53003</v>
      </c>
      <c r="CP11725" s="262" t="s">
        <v>70</v>
      </c>
      <c r="CR11725" s="333">
        <v>53003</v>
      </c>
      <c r="CS11725" s="262" t="s">
        <v>71</v>
      </c>
    </row>
    <row r="11726" spans="93:97" ht="39" customHeight="1">
      <c r="CO11726" s="333">
        <v>53004</v>
      </c>
      <c r="CP11726" s="262" t="s">
        <v>71</v>
      </c>
      <c r="CR11726" s="333">
        <v>53004</v>
      </c>
      <c r="CS11726" s="262" t="s">
        <v>72</v>
      </c>
    </row>
    <row r="11727" spans="93:97" ht="39" customHeight="1">
      <c r="CO11727" s="333">
        <v>53005</v>
      </c>
      <c r="CP11727" s="262" t="s">
        <v>72</v>
      </c>
      <c r="CR11727" s="333">
        <v>53005</v>
      </c>
      <c r="CS11727" s="262" t="s">
        <v>73</v>
      </c>
    </row>
    <row r="11728" spans="93:97" ht="39" customHeight="1">
      <c r="CO11728" s="333">
        <v>53006</v>
      </c>
      <c r="CP11728" s="262" t="s">
        <v>73</v>
      </c>
      <c r="CR11728" s="333">
        <v>53006</v>
      </c>
      <c r="CS11728" s="262" t="s">
        <v>74</v>
      </c>
    </row>
    <row r="11729" spans="93:97" ht="39" customHeight="1">
      <c r="CO11729" s="333">
        <v>53007</v>
      </c>
      <c r="CP11729" s="262" t="s">
        <v>74</v>
      </c>
      <c r="CR11729" s="333">
        <v>53007</v>
      </c>
      <c r="CS11729" s="262" t="s">
        <v>75</v>
      </c>
    </row>
    <row r="11730" spans="93:97" ht="39" customHeight="1">
      <c r="CO11730" s="333">
        <v>53008</v>
      </c>
      <c r="CP11730" s="262" t="s">
        <v>75</v>
      </c>
      <c r="CR11730" s="333">
        <v>53008</v>
      </c>
      <c r="CS11730" s="262" t="s">
        <v>76</v>
      </c>
    </row>
    <row r="11731" spans="93:97" ht="39" customHeight="1">
      <c r="CO11731" s="333">
        <v>53009</v>
      </c>
      <c r="CP11731" s="262" t="s">
        <v>76</v>
      </c>
      <c r="CR11731" s="333">
        <v>53009</v>
      </c>
      <c r="CS11731" s="262" t="s">
        <v>77</v>
      </c>
    </row>
    <row r="11732" spans="93:97" ht="39" customHeight="1">
      <c r="CO11732" s="333">
        <v>53010</v>
      </c>
      <c r="CP11732" s="262" t="s">
        <v>77</v>
      </c>
      <c r="CR11732" s="333">
        <v>53010</v>
      </c>
      <c r="CS11732" s="262" t="s">
        <v>78</v>
      </c>
    </row>
    <row r="11733" spans="93:97" ht="39" customHeight="1">
      <c r="CO11733" s="333">
        <v>53011</v>
      </c>
      <c r="CP11733" s="262" t="s">
        <v>78</v>
      </c>
      <c r="CR11733" s="333">
        <v>53011</v>
      </c>
      <c r="CS11733" s="262" t="s">
        <v>79</v>
      </c>
    </row>
    <row r="11734" spans="93:97" ht="39" customHeight="1">
      <c r="CO11734" s="333">
        <v>53012</v>
      </c>
      <c r="CP11734" s="262" t="s">
        <v>79</v>
      </c>
      <c r="CR11734" s="333">
        <v>53012</v>
      </c>
      <c r="CS11734" s="262" t="s">
        <v>80</v>
      </c>
    </row>
    <row r="11735" spans="93:97" ht="39" customHeight="1">
      <c r="CO11735" s="333">
        <v>53013</v>
      </c>
      <c r="CP11735" s="262" t="s">
        <v>80</v>
      </c>
      <c r="CR11735" s="333">
        <v>53013</v>
      </c>
      <c r="CS11735" s="262" t="s">
        <v>81</v>
      </c>
    </row>
    <row r="11736" spans="93:97" ht="39" customHeight="1">
      <c r="CO11736" s="333">
        <v>53014</v>
      </c>
      <c r="CP11736" s="262" t="s">
        <v>81</v>
      </c>
      <c r="CR11736" s="333">
        <v>53014</v>
      </c>
      <c r="CS11736" s="262" t="s">
        <v>82</v>
      </c>
    </row>
    <row r="11737" spans="93:97" ht="39" customHeight="1">
      <c r="CO11737" s="333">
        <v>53015</v>
      </c>
      <c r="CP11737" s="262" t="s">
        <v>82</v>
      </c>
      <c r="CR11737" s="333">
        <v>53015</v>
      </c>
      <c r="CS11737" s="262" t="s">
        <v>83</v>
      </c>
    </row>
    <row r="11738" spans="93:97" ht="39" customHeight="1">
      <c r="CO11738" s="333">
        <v>53016</v>
      </c>
      <c r="CP11738" s="262" t="s">
        <v>83</v>
      </c>
      <c r="CR11738" s="333">
        <v>53016</v>
      </c>
      <c r="CS11738" s="262" t="s">
        <v>84</v>
      </c>
    </row>
    <row r="11739" spans="93:97" ht="39" customHeight="1">
      <c r="CO11739" s="333">
        <v>53017</v>
      </c>
      <c r="CP11739" s="262" t="s">
        <v>84</v>
      </c>
      <c r="CR11739" s="333">
        <v>53017</v>
      </c>
      <c r="CS11739" s="262" t="s">
        <v>85</v>
      </c>
    </row>
    <row r="11740" spans="93:97" ht="39" customHeight="1">
      <c r="CO11740" s="333">
        <v>53018</v>
      </c>
      <c r="CP11740" s="262" t="s">
        <v>85</v>
      </c>
      <c r="CR11740" s="333">
        <v>53018</v>
      </c>
      <c r="CS11740" s="262" t="s">
        <v>86</v>
      </c>
    </row>
    <row r="11741" spans="93:97" ht="39" customHeight="1">
      <c r="CO11741" s="333">
        <v>53019</v>
      </c>
      <c r="CP11741" s="262" t="s">
        <v>86</v>
      </c>
      <c r="CR11741" s="333">
        <v>53019</v>
      </c>
      <c r="CS11741" s="262" t="s">
        <v>87</v>
      </c>
    </row>
    <row r="11742" spans="93:97" ht="39" customHeight="1">
      <c r="CO11742" s="333">
        <v>53020</v>
      </c>
      <c r="CP11742" s="262" t="s">
        <v>87</v>
      </c>
      <c r="CR11742" s="333">
        <v>53020</v>
      </c>
      <c r="CS11742" s="262" t="s">
        <v>88</v>
      </c>
    </row>
    <row r="11743" spans="93:97" ht="39" customHeight="1">
      <c r="CO11743" s="333">
        <v>53021</v>
      </c>
      <c r="CP11743" s="262" t="s">
        <v>88</v>
      </c>
      <c r="CR11743" s="333">
        <v>53021</v>
      </c>
      <c r="CS11743" s="262" t="s">
        <v>89</v>
      </c>
    </row>
    <row r="11744" spans="93:97" ht="39" customHeight="1">
      <c r="CO11744" s="333">
        <v>53022</v>
      </c>
      <c r="CP11744" s="262" t="s">
        <v>89</v>
      </c>
      <c r="CR11744" s="333">
        <v>53022</v>
      </c>
      <c r="CS11744" s="262" t="s">
        <v>90</v>
      </c>
    </row>
    <row r="11745" spans="93:97" ht="39" customHeight="1">
      <c r="CO11745" s="333">
        <v>53023</v>
      </c>
      <c r="CP11745" s="262" t="s">
        <v>90</v>
      </c>
      <c r="CR11745" s="333">
        <v>53023</v>
      </c>
      <c r="CS11745" s="262" t="s">
        <v>91</v>
      </c>
    </row>
    <row r="11746" spans="93:97" ht="39" customHeight="1">
      <c r="CO11746" s="333">
        <v>53024</v>
      </c>
      <c r="CP11746" s="262" t="s">
        <v>91</v>
      </c>
      <c r="CR11746" s="333">
        <v>53024</v>
      </c>
      <c r="CS11746" s="262" t="s">
        <v>92</v>
      </c>
    </row>
    <row r="11747" spans="93:97" ht="39" customHeight="1">
      <c r="CO11747" s="333">
        <v>53025</v>
      </c>
      <c r="CP11747" s="262" t="s">
        <v>92</v>
      </c>
      <c r="CR11747" s="333">
        <v>53025</v>
      </c>
      <c r="CS11747" s="262" t="s">
        <v>93</v>
      </c>
    </row>
    <row r="11748" spans="93:97" ht="39" customHeight="1">
      <c r="CO11748" s="333">
        <v>53026</v>
      </c>
      <c r="CP11748" s="262" t="s">
        <v>93</v>
      </c>
      <c r="CR11748" s="333">
        <v>53026</v>
      </c>
      <c r="CS11748" s="262" t="s">
        <v>94</v>
      </c>
    </row>
    <row r="11749" spans="93:97" ht="39" customHeight="1">
      <c r="CO11749" s="333">
        <v>53027</v>
      </c>
      <c r="CP11749" s="262" t="s">
        <v>94</v>
      </c>
      <c r="CR11749" s="333">
        <v>53027</v>
      </c>
      <c r="CS11749" s="262" t="s">
        <v>95</v>
      </c>
    </row>
    <row r="11750" spans="93:97" ht="39" customHeight="1">
      <c r="CO11750" s="333">
        <v>53028</v>
      </c>
      <c r="CP11750" s="262" t="s">
        <v>95</v>
      </c>
      <c r="CR11750" s="333">
        <v>53028</v>
      </c>
      <c r="CS11750" s="262" t="s">
        <v>96</v>
      </c>
    </row>
    <row r="11751" spans="93:97" ht="39" customHeight="1">
      <c r="CO11751" s="333">
        <v>53029</v>
      </c>
      <c r="CP11751" s="262" t="s">
        <v>96</v>
      </c>
      <c r="CR11751" s="333">
        <v>53029</v>
      </c>
      <c r="CS11751" s="262" t="s">
        <v>97</v>
      </c>
    </row>
    <row r="11752" spans="93:97" ht="39" customHeight="1">
      <c r="CO11752" s="333">
        <v>53030</v>
      </c>
      <c r="CP11752" s="262" t="s">
        <v>97</v>
      </c>
      <c r="CR11752" s="333">
        <v>53030</v>
      </c>
      <c r="CS11752" s="262" t="s">
        <v>98</v>
      </c>
    </row>
    <row r="11753" spans="93:97" ht="39" customHeight="1">
      <c r="CO11753" s="333">
        <v>53031</v>
      </c>
      <c r="CP11753" s="262" t="s">
        <v>98</v>
      </c>
      <c r="CR11753" s="333">
        <v>53031</v>
      </c>
      <c r="CS11753" s="262" t="s">
        <v>99</v>
      </c>
    </row>
    <row r="11754" spans="93:97" ht="39" customHeight="1">
      <c r="CO11754" s="333">
        <v>53032</v>
      </c>
      <c r="CP11754" s="262" t="s">
        <v>99</v>
      </c>
      <c r="CR11754" s="333">
        <v>53032</v>
      </c>
      <c r="CS11754" s="262" t="s">
        <v>100</v>
      </c>
    </row>
    <row r="11755" spans="93:97" ht="39" customHeight="1">
      <c r="CO11755" s="333">
        <v>53033</v>
      </c>
      <c r="CP11755" s="262" t="s">
        <v>100</v>
      </c>
      <c r="CR11755" s="333">
        <v>53033</v>
      </c>
      <c r="CS11755" s="262" t="s">
        <v>101</v>
      </c>
    </row>
    <row r="11756" spans="93:97" ht="39" customHeight="1">
      <c r="CO11756" s="333">
        <v>53034</v>
      </c>
      <c r="CP11756" s="262" t="s">
        <v>101</v>
      </c>
      <c r="CR11756" s="333">
        <v>53034</v>
      </c>
      <c r="CS11756" s="262" t="s">
        <v>102</v>
      </c>
    </row>
    <row r="11757" spans="93:97" ht="39" customHeight="1">
      <c r="CO11757" s="333">
        <v>53035</v>
      </c>
      <c r="CP11757" s="262" t="s">
        <v>102</v>
      </c>
      <c r="CR11757" s="333">
        <v>53035</v>
      </c>
      <c r="CS11757" s="262" t="s">
        <v>103</v>
      </c>
    </row>
    <row r="11758" spans="93:97" ht="39" customHeight="1">
      <c r="CO11758" s="333">
        <v>53036</v>
      </c>
      <c r="CP11758" s="262" t="s">
        <v>103</v>
      </c>
      <c r="CR11758" s="333">
        <v>53036</v>
      </c>
      <c r="CS11758" s="262" t="s">
        <v>104</v>
      </c>
    </row>
    <row r="11759" spans="93:97" ht="39" customHeight="1">
      <c r="CO11759" s="333">
        <v>53037</v>
      </c>
      <c r="CP11759" s="262" t="s">
        <v>104</v>
      </c>
      <c r="CR11759" s="333">
        <v>53037</v>
      </c>
      <c r="CS11759" s="262" t="s">
        <v>105</v>
      </c>
    </row>
    <row r="11760" spans="93:97" ht="39" customHeight="1">
      <c r="CO11760" s="333">
        <v>53038</v>
      </c>
      <c r="CP11760" s="262" t="s">
        <v>105</v>
      </c>
      <c r="CR11760" s="333">
        <v>53038</v>
      </c>
      <c r="CS11760" s="262" t="s">
        <v>106</v>
      </c>
    </row>
    <row r="11761" spans="93:97" ht="39" customHeight="1">
      <c r="CO11761" s="333">
        <v>53039</v>
      </c>
      <c r="CP11761" s="262" t="s">
        <v>106</v>
      </c>
      <c r="CR11761" s="333">
        <v>53039</v>
      </c>
      <c r="CS11761" s="262" t="s">
        <v>107</v>
      </c>
    </row>
    <row r="11762" spans="93:97" ht="39" customHeight="1">
      <c r="CO11762" s="333">
        <v>53040</v>
      </c>
      <c r="CP11762" s="262" t="s">
        <v>107</v>
      </c>
      <c r="CR11762" s="333">
        <v>53040</v>
      </c>
      <c r="CS11762" s="262" t="s">
        <v>108</v>
      </c>
    </row>
    <row r="11763" spans="93:97" ht="39" customHeight="1">
      <c r="CO11763" s="333">
        <v>53041</v>
      </c>
      <c r="CP11763" s="262" t="s">
        <v>108</v>
      </c>
      <c r="CR11763" s="333">
        <v>53041</v>
      </c>
      <c r="CS11763" s="262" t="s">
        <v>109</v>
      </c>
    </row>
    <row r="11764" spans="93:97" ht="39" customHeight="1">
      <c r="CO11764" s="333">
        <v>53042</v>
      </c>
      <c r="CP11764" s="262" t="s">
        <v>109</v>
      </c>
      <c r="CR11764" s="333">
        <v>53042</v>
      </c>
      <c r="CS11764" s="262" t="s">
        <v>110</v>
      </c>
    </row>
    <row r="11765" spans="93:97" ht="39" customHeight="1">
      <c r="CO11765" s="333">
        <v>53043</v>
      </c>
      <c r="CP11765" s="262" t="s">
        <v>110</v>
      </c>
      <c r="CR11765" s="333">
        <v>53043</v>
      </c>
      <c r="CS11765" s="262" t="s">
        <v>111</v>
      </c>
    </row>
    <row r="11766" spans="93:97" ht="39" customHeight="1">
      <c r="CO11766" s="333">
        <v>53044</v>
      </c>
      <c r="CP11766" s="262" t="s">
        <v>111</v>
      </c>
      <c r="CR11766" s="333">
        <v>53044</v>
      </c>
      <c r="CS11766" s="262" t="s">
        <v>112</v>
      </c>
    </row>
    <row r="11767" spans="93:97" ht="39" customHeight="1">
      <c r="CO11767" s="333">
        <v>53045</v>
      </c>
      <c r="CP11767" s="262" t="s">
        <v>112</v>
      </c>
      <c r="CR11767" s="333">
        <v>53045</v>
      </c>
      <c r="CS11767" s="262" t="s">
        <v>113</v>
      </c>
    </row>
    <row r="11768" spans="93:97" ht="39" customHeight="1">
      <c r="CO11768" s="333">
        <v>53046</v>
      </c>
      <c r="CP11768" s="262" t="s">
        <v>113</v>
      </c>
      <c r="CR11768" s="333">
        <v>53046</v>
      </c>
      <c r="CS11768" s="262" t="s">
        <v>114</v>
      </c>
    </row>
    <row r="11769" spans="93:97" ht="39" customHeight="1">
      <c r="CO11769" s="333">
        <v>53047</v>
      </c>
      <c r="CP11769" s="262" t="s">
        <v>114</v>
      </c>
      <c r="CR11769" s="333">
        <v>53047</v>
      </c>
      <c r="CS11769" s="262" t="s">
        <v>115</v>
      </c>
    </row>
    <row r="11770" spans="93:97" ht="39" customHeight="1">
      <c r="CO11770" s="333">
        <v>53048</v>
      </c>
      <c r="CP11770" s="262" t="s">
        <v>115</v>
      </c>
      <c r="CR11770" s="333">
        <v>53048</v>
      </c>
      <c r="CS11770" s="262" t="s">
        <v>116</v>
      </c>
    </row>
    <row r="11771" spans="93:97" ht="39" customHeight="1">
      <c r="CO11771" s="333">
        <v>53049</v>
      </c>
      <c r="CP11771" s="262" t="s">
        <v>116</v>
      </c>
      <c r="CR11771" s="333">
        <v>53049</v>
      </c>
      <c r="CS11771" s="262" t="s">
        <v>117</v>
      </c>
    </row>
    <row r="11772" spans="93:97" ht="39" customHeight="1">
      <c r="CO11772" s="333">
        <v>53050</v>
      </c>
      <c r="CP11772" s="262" t="s">
        <v>117</v>
      </c>
      <c r="CR11772" s="333">
        <v>53050</v>
      </c>
      <c r="CS11772" s="262" t="s">
        <v>118</v>
      </c>
    </row>
    <row r="11773" spans="93:97" ht="39" customHeight="1">
      <c r="CO11773" s="333">
        <v>53051</v>
      </c>
      <c r="CP11773" s="262" t="s">
        <v>118</v>
      </c>
      <c r="CR11773" s="333">
        <v>53051</v>
      </c>
      <c r="CS11773" s="262" t="s">
        <v>119</v>
      </c>
    </row>
    <row r="11774" spans="93:97" ht="39" customHeight="1">
      <c r="CO11774" s="333">
        <v>53052</v>
      </c>
      <c r="CP11774" s="262" t="s">
        <v>119</v>
      </c>
      <c r="CR11774" s="333">
        <v>53052</v>
      </c>
      <c r="CS11774" s="262" t="s">
        <v>120</v>
      </c>
    </row>
    <row r="11775" spans="93:97" ht="39" customHeight="1">
      <c r="CO11775" s="333">
        <v>53053</v>
      </c>
      <c r="CP11775" s="262" t="s">
        <v>120</v>
      </c>
      <c r="CR11775" s="333">
        <v>53053</v>
      </c>
      <c r="CS11775" s="262" t="s">
        <v>121</v>
      </c>
    </row>
    <row r="11776" spans="93:97" ht="39" customHeight="1">
      <c r="CO11776" s="333">
        <v>53054</v>
      </c>
      <c r="CP11776" s="262" t="s">
        <v>121</v>
      </c>
      <c r="CR11776" s="333">
        <v>53054</v>
      </c>
      <c r="CS11776" s="262" t="s">
        <v>122</v>
      </c>
    </row>
    <row r="11777" spans="93:97" ht="39" customHeight="1">
      <c r="CO11777" s="333">
        <v>53055</v>
      </c>
      <c r="CP11777" s="262" t="s">
        <v>122</v>
      </c>
      <c r="CR11777" s="333">
        <v>53055</v>
      </c>
      <c r="CS11777" s="262" t="s">
        <v>123</v>
      </c>
    </row>
    <row r="11778" spans="93:97" ht="39" customHeight="1">
      <c r="CO11778" s="333">
        <v>53056</v>
      </c>
      <c r="CP11778" s="262" t="s">
        <v>123</v>
      </c>
      <c r="CR11778" s="333">
        <v>53056</v>
      </c>
      <c r="CS11778" s="262" t="s">
        <v>124</v>
      </c>
    </row>
    <row r="11779" spans="93:97" ht="39" customHeight="1">
      <c r="CO11779" s="333">
        <v>53057</v>
      </c>
      <c r="CP11779" s="262" t="s">
        <v>124</v>
      </c>
      <c r="CR11779" s="333">
        <v>53057</v>
      </c>
      <c r="CS11779" s="262" t="s">
        <v>125</v>
      </c>
    </row>
    <row r="11780" spans="93:97" ht="39" customHeight="1">
      <c r="CO11780" s="333">
        <v>53058</v>
      </c>
      <c r="CP11780" s="262" t="s">
        <v>125</v>
      </c>
      <c r="CR11780" s="333">
        <v>53058</v>
      </c>
      <c r="CS11780" s="262" t="s">
        <v>126</v>
      </c>
    </row>
    <row r="11781" spans="93:97" ht="39" customHeight="1">
      <c r="CO11781" s="333">
        <v>53059</v>
      </c>
      <c r="CP11781" s="262" t="s">
        <v>126</v>
      </c>
      <c r="CR11781" s="333">
        <v>53059</v>
      </c>
      <c r="CS11781" s="262" t="s">
        <v>127</v>
      </c>
    </row>
    <row r="11782" spans="93:97" ht="39" customHeight="1">
      <c r="CO11782" s="333">
        <v>53060</v>
      </c>
      <c r="CP11782" s="262" t="s">
        <v>127</v>
      </c>
      <c r="CR11782" s="333">
        <v>53060</v>
      </c>
      <c r="CS11782" s="262" t="s">
        <v>128</v>
      </c>
    </row>
    <row r="11783" spans="93:97" ht="39" customHeight="1">
      <c r="CO11783" s="333">
        <v>53061</v>
      </c>
      <c r="CP11783" s="262" t="s">
        <v>128</v>
      </c>
      <c r="CR11783" s="333">
        <v>53061</v>
      </c>
      <c r="CS11783" s="262" t="s">
        <v>129</v>
      </c>
    </row>
    <row r="11784" spans="93:97" ht="39" customHeight="1">
      <c r="CO11784" s="333">
        <v>53062</v>
      </c>
      <c r="CP11784" s="262" t="s">
        <v>129</v>
      </c>
      <c r="CR11784" s="333">
        <v>53062</v>
      </c>
      <c r="CS11784" s="262" t="s">
        <v>130</v>
      </c>
    </row>
    <row r="11785" spans="93:97" ht="39" customHeight="1">
      <c r="CO11785" s="333">
        <v>53063</v>
      </c>
      <c r="CP11785" s="262" t="s">
        <v>130</v>
      </c>
      <c r="CR11785" s="333">
        <v>53063</v>
      </c>
      <c r="CS11785" s="262" t="s">
        <v>131</v>
      </c>
    </row>
    <row r="11786" spans="93:97" ht="39" customHeight="1">
      <c r="CO11786" s="333">
        <v>53064</v>
      </c>
      <c r="CP11786" s="262" t="s">
        <v>131</v>
      </c>
      <c r="CR11786" s="333">
        <v>53064</v>
      </c>
      <c r="CS11786" s="262" t="s">
        <v>132</v>
      </c>
    </row>
    <row r="11787" spans="93:97" ht="39" customHeight="1">
      <c r="CO11787" s="333">
        <v>53065</v>
      </c>
      <c r="CP11787" s="262" t="s">
        <v>132</v>
      </c>
      <c r="CR11787" s="333">
        <v>53065</v>
      </c>
      <c r="CS11787" s="262" t="s">
        <v>133</v>
      </c>
    </row>
    <row r="11788" spans="93:97" ht="39" customHeight="1">
      <c r="CO11788" s="333">
        <v>53066</v>
      </c>
      <c r="CP11788" s="262" t="s">
        <v>133</v>
      </c>
      <c r="CR11788" s="333">
        <v>53066</v>
      </c>
      <c r="CS11788" s="262" t="s">
        <v>134</v>
      </c>
    </row>
    <row r="11789" spans="93:97" ht="39" customHeight="1">
      <c r="CO11789" s="333">
        <v>53067</v>
      </c>
      <c r="CP11789" s="262" t="s">
        <v>134</v>
      </c>
      <c r="CR11789" s="333">
        <v>53067</v>
      </c>
      <c r="CS11789" s="262" t="s">
        <v>135</v>
      </c>
    </row>
    <row r="11790" spans="93:97" ht="39" customHeight="1">
      <c r="CO11790" s="333">
        <v>53068</v>
      </c>
      <c r="CP11790" s="262" t="s">
        <v>135</v>
      </c>
      <c r="CR11790" s="333">
        <v>53068</v>
      </c>
      <c r="CS11790" s="262" t="s">
        <v>136</v>
      </c>
    </row>
    <row r="11791" spans="93:97" ht="39" customHeight="1">
      <c r="CO11791" s="333">
        <v>53069</v>
      </c>
      <c r="CP11791" s="262" t="s">
        <v>136</v>
      </c>
      <c r="CR11791" s="333">
        <v>53069</v>
      </c>
      <c r="CS11791" s="262" t="s">
        <v>137</v>
      </c>
    </row>
    <row r="11792" spans="93:97" ht="39" customHeight="1">
      <c r="CO11792" s="333">
        <v>53070</v>
      </c>
      <c r="CP11792" s="262" t="s">
        <v>137</v>
      </c>
      <c r="CR11792" s="333">
        <v>53070</v>
      </c>
      <c r="CS11792" s="262" t="s">
        <v>138</v>
      </c>
    </row>
    <row r="11793" spans="93:97" ht="39" customHeight="1">
      <c r="CO11793" s="333">
        <v>53071</v>
      </c>
      <c r="CP11793" s="262" t="s">
        <v>138</v>
      </c>
      <c r="CR11793" s="333">
        <v>53071</v>
      </c>
      <c r="CS11793" s="262" t="s">
        <v>139</v>
      </c>
    </row>
    <row r="11794" spans="93:97" ht="39" customHeight="1">
      <c r="CO11794" s="333">
        <v>53072</v>
      </c>
      <c r="CP11794" s="262" t="s">
        <v>139</v>
      </c>
      <c r="CR11794" s="333">
        <v>53072</v>
      </c>
      <c r="CS11794" s="262" t="s">
        <v>140</v>
      </c>
    </row>
    <row r="11795" spans="93:97" ht="39" customHeight="1">
      <c r="CO11795" s="333">
        <v>53073</v>
      </c>
      <c r="CP11795" s="262" t="s">
        <v>140</v>
      </c>
      <c r="CR11795" s="333">
        <v>53073</v>
      </c>
      <c r="CS11795" s="262" t="s">
        <v>141</v>
      </c>
    </row>
    <row r="11796" spans="93:97" ht="39" customHeight="1">
      <c r="CO11796" s="333">
        <v>53074</v>
      </c>
      <c r="CP11796" s="262" t="s">
        <v>141</v>
      </c>
      <c r="CR11796" s="333">
        <v>53074</v>
      </c>
      <c r="CS11796" s="262" t="s">
        <v>142</v>
      </c>
    </row>
    <row r="11797" spans="93:97" ht="39" customHeight="1">
      <c r="CO11797" s="333">
        <v>53075</v>
      </c>
      <c r="CP11797" s="262" t="s">
        <v>142</v>
      </c>
      <c r="CR11797" s="333">
        <v>53075</v>
      </c>
      <c r="CS11797" s="262" t="s">
        <v>143</v>
      </c>
    </row>
    <row r="11798" spans="93:97" ht="39" customHeight="1">
      <c r="CO11798" s="333">
        <v>53076</v>
      </c>
      <c r="CP11798" s="262" t="s">
        <v>143</v>
      </c>
      <c r="CR11798" s="333">
        <v>53076</v>
      </c>
      <c r="CS11798" s="262" t="s">
        <v>144</v>
      </c>
    </row>
    <row r="11799" spans="93:97" ht="39" customHeight="1">
      <c r="CO11799" s="333">
        <v>53077</v>
      </c>
      <c r="CP11799" s="262" t="s">
        <v>144</v>
      </c>
      <c r="CR11799" s="333">
        <v>53077</v>
      </c>
      <c r="CS11799" s="262" t="s">
        <v>145</v>
      </c>
    </row>
    <row r="11800" spans="93:97" ht="39" customHeight="1">
      <c r="CO11800" s="333">
        <v>53078</v>
      </c>
      <c r="CP11800" s="262" t="s">
        <v>145</v>
      </c>
      <c r="CR11800" s="333">
        <v>53078</v>
      </c>
      <c r="CS11800" s="262" t="s">
        <v>146</v>
      </c>
    </row>
    <row r="11801" spans="93:97" ht="39" customHeight="1">
      <c r="CO11801" s="333">
        <v>53079</v>
      </c>
      <c r="CP11801" s="262" t="s">
        <v>146</v>
      </c>
      <c r="CR11801" s="333">
        <v>53079</v>
      </c>
      <c r="CS11801" s="262" t="s">
        <v>147</v>
      </c>
    </row>
    <row r="11802" spans="93:97" ht="39" customHeight="1">
      <c r="CO11802" s="333">
        <v>53080</v>
      </c>
      <c r="CP11802" s="262" t="s">
        <v>147</v>
      </c>
      <c r="CR11802" s="333">
        <v>53080</v>
      </c>
      <c r="CS11802" s="262" t="s">
        <v>148</v>
      </c>
    </row>
    <row r="11803" spans="93:97" ht="39" customHeight="1">
      <c r="CO11803" s="333">
        <v>53081</v>
      </c>
      <c r="CP11803" s="262" t="s">
        <v>148</v>
      </c>
      <c r="CR11803" s="333">
        <v>53081</v>
      </c>
      <c r="CS11803" s="262" t="s">
        <v>149</v>
      </c>
    </row>
    <row r="11804" spans="93:97" ht="39" customHeight="1">
      <c r="CO11804" s="333">
        <v>53082</v>
      </c>
      <c r="CP11804" s="262" t="s">
        <v>149</v>
      </c>
      <c r="CR11804" s="333">
        <v>53082</v>
      </c>
      <c r="CS11804" s="262" t="s">
        <v>150</v>
      </c>
    </row>
    <row r="11805" spans="93:97" ht="39" customHeight="1">
      <c r="CO11805" s="333">
        <v>53083</v>
      </c>
      <c r="CP11805" s="262" t="s">
        <v>150</v>
      </c>
      <c r="CR11805" s="333">
        <v>53083</v>
      </c>
      <c r="CS11805" s="262" t="s">
        <v>151</v>
      </c>
    </row>
    <row r="11806" spans="93:97" ht="39" customHeight="1">
      <c r="CO11806" s="333">
        <v>53084</v>
      </c>
      <c r="CP11806" s="262" t="s">
        <v>151</v>
      </c>
      <c r="CR11806" s="333">
        <v>53084</v>
      </c>
      <c r="CS11806" s="262" t="s">
        <v>152</v>
      </c>
    </row>
    <row r="11807" spans="93:97" ht="39" customHeight="1">
      <c r="CO11807" s="333">
        <v>53085</v>
      </c>
      <c r="CP11807" s="262" t="s">
        <v>152</v>
      </c>
      <c r="CR11807" s="333">
        <v>53085</v>
      </c>
      <c r="CS11807" s="262" t="s">
        <v>153</v>
      </c>
    </row>
    <row r="11808" spans="93:97" ht="39" customHeight="1">
      <c r="CO11808" s="333">
        <v>53086</v>
      </c>
      <c r="CP11808" s="262" t="s">
        <v>153</v>
      </c>
      <c r="CR11808" s="333">
        <v>53086</v>
      </c>
      <c r="CS11808" s="262" t="s">
        <v>154</v>
      </c>
    </row>
    <row r="11809" spans="93:97" ht="39" customHeight="1">
      <c r="CO11809" s="333">
        <v>53087</v>
      </c>
      <c r="CP11809" s="262" t="s">
        <v>154</v>
      </c>
      <c r="CR11809" s="333">
        <v>53087</v>
      </c>
      <c r="CS11809" s="262" t="s">
        <v>155</v>
      </c>
    </row>
    <row r="11810" spans="93:97" ht="39" customHeight="1">
      <c r="CO11810" s="333">
        <v>53088</v>
      </c>
      <c r="CP11810" s="262" t="s">
        <v>155</v>
      </c>
      <c r="CR11810" s="333">
        <v>53088</v>
      </c>
      <c r="CS11810" s="262" t="s">
        <v>156</v>
      </c>
    </row>
    <row r="11811" spans="93:97" ht="39" customHeight="1">
      <c r="CO11811" s="333">
        <v>53089</v>
      </c>
      <c r="CP11811" s="262" t="s">
        <v>156</v>
      </c>
      <c r="CR11811" s="333">
        <v>53089</v>
      </c>
      <c r="CS11811" s="262" t="s">
        <v>157</v>
      </c>
    </row>
    <row r="11812" spans="93:97" ht="39" customHeight="1">
      <c r="CO11812" s="333">
        <v>53090</v>
      </c>
      <c r="CP11812" s="262" t="s">
        <v>157</v>
      </c>
      <c r="CR11812" s="333">
        <v>53090</v>
      </c>
      <c r="CS11812" s="262" t="s">
        <v>158</v>
      </c>
    </row>
    <row r="11813" spans="93:97" ht="39" customHeight="1">
      <c r="CO11813" s="333">
        <v>53091</v>
      </c>
      <c r="CP11813" s="262" t="s">
        <v>158</v>
      </c>
      <c r="CR11813" s="333">
        <v>53091</v>
      </c>
      <c r="CS11813" s="262" t="s">
        <v>159</v>
      </c>
    </row>
    <row r="11814" spans="93:97" ht="39" customHeight="1">
      <c r="CO11814" s="333">
        <v>53092</v>
      </c>
      <c r="CP11814" s="262" t="s">
        <v>159</v>
      </c>
      <c r="CR11814" s="333">
        <v>53092</v>
      </c>
      <c r="CS11814" s="262" t="s">
        <v>160</v>
      </c>
    </row>
    <row r="11815" spans="93:97" ht="39" customHeight="1">
      <c r="CO11815" s="333">
        <v>53093</v>
      </c>
      <c r="CP11815" s="262" t="s">
        <v>160</v>
      </c>
      <c r="CR11815" s="333">
        <v>53093</v>
      </c>
      <c r="CS11815" s="262" t="s">
        <v>161</v>
      </c>
    </row>
    <row r="11816" spans="93:97" ht="39" customHeight="1">
      <c r="CO11816" s="333">
        <v>53094</v>
      </c>
      <c r="CP11816" s="262" t="s">
        <v>161</v>
      </c>
      <c r="CR11816" s="333">
        <v>53094</v>
      </c>
      <c r="CS11816" s="262" t="s">
        <v>162</v>
      </c>
    </row>
    <row r="11817" spans="93:97" ht="39" customHeight="1">
      <c r="CO11817" s="333">
        <v>53095</v>
      </c>
      <c r="CP11817" s="262" t="s">
        <v>162</v>
      </c>
      <c r="CR11817" s="333">
        <v>53095</v>
      </c>
      <c r="CS11817" s="262" t="s">
        <v>163</v>
      </c>
    </row>
    <row r="11818" spans="93:97" ht="39" customHeight="1">
      <c r="CO11818" s="333">
        <v>53096</v>
      </c>
      <c r="CP11818" s="262" t="s">
        <v>163</v>
      </c>
      <c r="CR11818" s="333">
        <v>53096</v>
      </c>
      <c r="CS11818" s="262" t="s">
        <v>164</v>
      </c>
    </row>
    <row r="11819" spans="93:97" ht="39" customHeight="1">
      <c r="CO11819" s="333">
        <v>53097</v>
      </c>
      <c r="CP11819" s="262" t="s">
        <v>164</v>
      </c>
      <c r="CR11819" s="333">
        <v>53097</v>
      </c>
      <c r="CS11819" s="262" t="s">
        <v>165</v>
      </c>
    </row>
    <row r="11820" spans="93:97" ht="39" customHeight="1">
      <c r="CO11820" s="333">
        <v>53098</v>
      </c>
      <c r="CP11820" s="262" t="s">
        <v>165</v>
      </c>
      <c r="CR11820" s="333">
        <v>53098</v>
      </c>
      <c r="CS11820" s="262" t="s">
        <v>166</v>
      </c>
    </row>
    <row r="11821" spans="93:97" ht="39" customHeight="1">
      <c r="CO11821" s="333">
        <v>53099</v>
      </c>
      <c r="CP11821" s="262" t="s">
        <v>166</v>
      </c>
      <c r="CR11821" s="333">
        <v>53099</v>
      </c>
      <c r="CS11821" s="262" t="s">
        <v>167</v>
      </c>
    </row>
    <row r="11822" spans="93:97" ht="39" customHeight="1">
      <c r="CO11822" s="333">
        <v>53100</v>
      </c>
      <c r="CP11822" s="262" t="s">
        <v>167</v>
      </c>
      <c r="CR11822" s="333">
        <v>53100</v>
      </c>
      <c r="CS11822" s="262" t="s">
        <v>168</v>
      </c>
    </row>
    <row r="11823" spans="93:97" ht="39" customHeight="1">
      <c r="CO11823" s="333">
        <v>53101</v>
      </c>
      <c r="CP11823" s="262" t="s">
        <v>168</v>
      </c>
      <c r="CR11823" s="333">
        <v>53101</v>
      </c>
      <c r="CS11823" s="262" t="s">
        <v>169</v>
      </c>
    </row>
    <row r="11824" spans="93:97" ht="39" customHeight="1">
      <c r="CO11824" s="333">
        <v>53102</v>
      </c>
      <c r="CP11824" s="262" t="s">
        <v>169</v>
      </c>
      <c r="CR11824" s="333">
        <v>53102</v>
      </c>
      <c r="CS11824" s="262" t="s">
        <v>170</v>
      </c>
    </row>
    <row r="11825" spans="93:97" ht="39" customHeight="1">
      <c r="CO11825" s="333">
        <v>53103</v>
      </c>
      <c r="CP11825" s="262" t="s">
        <v>170</v>
      </c>
      <c r="CR11825" s="333">
        <v>53103</v>
      </c>
      <c r="CS11825" s="262" t="s">
        <v>171</v>
      </c>
    </row>
    <row r="11826" spans="93:97" ht="39" customHeight="1">
      <c r="CO11826" s="333">
        <v>53104</v>
      </c>
      <c r="CP11826" s="262" t="s">
        <v>171</v>
      </c>
      <c r="CR11826" s="333">
        <v>53104</v>
      </c>
      <c r="CS11826" s="262" t="s">
        <v>172</v>
      </c>
    </row>
    <row r="11827" spans="93:97" ht="39" customHeight="1">
      <c r="CO11827" s="333">
        <v>53105</v>
      </c>
      <c r="CP11827" s="262" t="s">
        <v>172</v>
      </c>
      <c r="CR11827" s="333">
        <v>53105</v>
      </c>
      <c r="CS11827" s="262" t="s">
        <v>173</v>
      </c>
    </row>
    <row r="11828" spans="93:97" ht="39" customHeight="1">
      <c r="CO11828" s="333">
        <v>53106</v>
      </c>
      <c r="CP11828" s="262" t="s">
        <v>173</v>
      </c>
      <c r="CR11828" s="333">
        <v>53106</v>
      </c>
      <c r="CS11828" s="262" t="s">
        <v>174</v>
      </c>
    </row>
    <row r="11829" spans="93:97" ht="39" customHeight="1">
      <c r="CO11829" s="333">
        <v>53107</v>
      </c>
      <c r="CP11829" s="262" t="s">
        <v>174</v>
      </c>
      <c r="CR11829" s="333">
        <v>53107</v>
      </c>
      <c r="CS11829" s="262" t="s">
        <v>175</v>
      </c>
    </row>
    <row r="11830" spans="93:97" ht="39" customHeight="1">
      <c r="CO11830" s="333">
        <v>53108</v>
      </c>
      <c r="CP11830" s="262" t="s">
        <v>175</v>
      </c>
      <c r="CR11830" s="333">
        <v>53108</v>
      </c>
      <c r="CS11830" s="262" t="s">
        <v>176</v>
      </c>
    </row>
    <row r="11831" spans="93:97" ht="39" customHeight="1">
      <c r="CO11831" s="333">
        <v>53109</v>
      </c>
      <c r="CP11831" s="262" t="s">
        <v>176</v>
      </c>
      <c r="CR11831" s="333">
        <v>53109</v>
      </c>
      <c r="CS11831" s="262" t="s">
        <v>177</v>
      </c>
    </row>
    <row r="11832" spans="93:97" ht="39" customHeight="1">
      <c r="CO11832" s="333">
        <v>53110</v>
      </c>
      <c r="CP11832" s="262" t="s">
        <v>177</v>
      </c>
      <c r="CR11832" s="333">
        <v>53110</v>
      </c>
      <c r="CS11832" s="262" t="s">
        <v>178</v>
      </c>
    </row>
    <row r="11833" spans="93:97" ht="39" customHeight="1">
      <c r="CO11833" s="333">
        <v>53111</v>
      </c>
      <c r="CP11833" s="262" t="s">
        <v>178</v>
      </c>
      <c r="CR11833" s="333">
        <v>53111</v>
      </c>
      <c r="CS11833" s="262" t="s">
        <v>179</v>
      </c>
    </row>
    <row r="11834" spans="93:97" ht="39" customHeight="1">
      <c r="CO11834" s="333">
        <v>53112</v>
      </c>
      <c r="CP11834" s="262" t="s">
        <v>179</v>
      </c>
      <c r="CR11834" s="333">
        <v>53112</v>
      </c>
      <c r="CS11834" s="262" t="s">
        <v>180</v>
      </c>
    </row>
    <row r="11835" spans="93:97" ht="39" customHeight="1">
      <c r="CO11835" s="333">
        <v>53113</v>
      </c>
      <c r="CP11835" s="262" t="s">
        <v>180</v>
      </c>
      <c r="CR11835" s="333">
        <v>53113</v>
      </c>
      <c r="CS11835" s="262" t="s">
        <v>181</v>
      </c>
    </row>
    <row r="11836" spans="93:97" ht="39" customHeight="1">
      <c r="CO11836" s="333">
        <v>53114</v>
      </c>
      <c r="CP11836" s="262" t="s">
        <v>181</v>
      </c>
      <c r="CR11836" s="333">
        <v>53114</v>
      </c>
      <c r="CS11836" s="262" t="s">
        <v>182</v>
      </c>
    </row>
    <row r="11837" spans="93:97" ht="39" customHeight="1">
      <c r="CO11837" s="333">
        <v>53115</v>
      </c>
      <c r="CP11837" s="262" t="s">
        <v>182</v>
      </c>
      <c r="CR11837" s="333">
        <v>53115</v>
      </c>
      <c r="CS11837" s="262" t="s">
        <v>183</v>
      </c>
    </row>
    <row r="11838" spans="93:97" ht="39" customHeight="1">
      <c r="CO11838" s="333">
        <v>53116</v>
      </c>
      <c r="CP11838" s="262" t="s">
        <v>183</v>
      </c>
      <c r="CR11838" s="333">
        <v>53116</v>
      </c>
      <c r="CS11838" s="262" t="s">
        <v>184</v>
      </c>
    </row>
    <row r="11839" spans="93:97" ht="39" customHeight="1">
      <c r="CO11839" s="333">
        <v>53117</v>
      </c>
      <c r="CP11839" s="262" t="s">
        <v>184</v>
      </c>
      <c r="CR11839" s="333">
        <v>53117</v>
      </c>
      <c r="CS11839" s="262" t="s">
        <v>185</v>
      </c>
    </row>
    <row r="11840" spans="93:97" ht="39" customHeight="1">
      <c r="CO11840" s="333">
        <v>53118</v>
      </c>
      <c r="CP11840" s="262" t="s">
        <v>185</v>
      </c>
      <c r="CR11840" s="333">
        <v>53118</v>
      </c>
      <c r="CS11840" s="262" t="s">
        <v>186</v>
      </c>
    </row>
    <row r="11841" spans="93:97" ht="39" customHeight="1">
      <c r="CO11841" s="333">
        <v>53119</v>
      </c>
      <c r="CP11841" s="262" t="s">
        <v>186</v>
      </c>
      <c r="CR11841" s="333">
        <v>53119</v>
      </c>
      <c r="CS11841" s="262" t="s">
        <v>187</v>
      </c>
    </row>
    <row r="11842" spans="93:97" ht="39" customHeight="1">
      <c r="CO11842" s="333">
        <v>53120</v>
      </c>
      <c r="CP11842" s="262" t="s">
        <v>187</v>
      </c>
      <c r="CR11842" s="333">
        <v>53120</v>
      </c>
      <c r="CS11842" s="262" t="s">
        <v>188</v>
      </c>
    </row>
    <row r="11843" spans="93:97" ht="39" customHeight="1">
      <c r="CO11843" s="333">
        <v>53121</v>
      </c>
      <c r="CP11843" s="262" t="s">
        <v>188</v>
      </c>
      <c r="CR11843" s="333">
        <v>53121</v>
      </c>
      <c r="CS11843" s="262" t="s">
        <v>189</v>
      </c>
    </row>
    <row r="11844" spans="93:97" ht="39" customHeight="1">
      <c r="CO11844" s="333">
        <v>53122</v>
      </c>
      <c r="CP11844" s="262" t="s">
        <v>189</v>
      </c>
      <c r="CR11844" s="333">
        <v>53122</v>
      </c>
      <c r="CS11844" s="262" t="s">
        <v>190</v>
      </c>
    </row>
    <row r="11845" spans="93:97" ht="39" customHeight="1">
      <c r="CO11845" s="333">
        <v>53123</v>
      </c>
      <c r="CP11845" s="262" t="s">
        <v>190</v>
      </c>
      <c r="CR11845" s="333">
        <v>53123</v>
      </c>
      <c r="CS11845" s="262" t="s">
        <v>191</v>
      </c>
    </row>
    <row r="11846" spans="93:97" ht="39" customHeight="1">
      <c r="CO11846" s="333">
        <v>53124</v>
      </c>
      <c r="CP11846" s="262" t="s">
        <v>191</v>
      </c>
      <c r="CR11846" s="333">
        <v>53124</v>
      </c>
      <c r="CS11846" s="262" t="s">
        <v>192</v>
      </c>
    </row>
    <row r="11847" spans="93:97" ht="39" customHeight="1">
      <c r="CO11847" s="333">
        <v>53125</v>
      </c>
      <c r="CP11847" s="262" t="s">
        <v>192</v>
      </c>
      <c r="CR11847" s="333">
        <v>53125</v>
      </c>
      <c r="CS11847" s="262" t="s">
        <v>193</v>
      </c>
    </row>
    <row r="11848" spans="93:97" ht="39" customHeight="1">
      <c r="CO11848" s="333">
        <v>53126</v>
      </c>
      <c r="CP11848" s="262" t="s">
        <v>193</v>
      </c>
      <c r="CR11848" s="333">
        <v>53126</v>
      </c>
      <c r="CS11848" s="262" t="s">
        <v>194</v>
      </c>
    </row>
    <row r="11849" spans="93:97" ht="39" customHeight="1">
      <c r="CO11849" s="333">
        <v>53127</v>
      </c>
      <c r="CP11849" s="262" t="s">
        <v>194</v>
      </c>
      <c r="CR11849" s="333">
        <v>53127</v>
      </c>
      <c r="CS11849" s="262" t="s">
        <v>195</v>
      </c>
    </row>
    <row r="11850" spans="93:97" ht="39" customHeight="1">
      <c r="CO11850" s="333">
        <v>53128</v>
      </c>
      <c r="CP11850" s="262" t="s">
        <v>195</v>
      </c>
      <c r="CR11850" s="333">
        <v>53128</v>
      </c>
      <c r="CS11850" s="262" t="s">
        <v>196</v>
      </c>
    </row>
    <row r="11851" spans="93:97" ht="39" customHeight="1">
      <c r="CO11851" s="333">
        <v>53129</v>
      </c>
      <c r="CP11851" s="262" t="s">
        <v>196</v>
      </c>
      <c r="CR11851" s="333">
        <v>53129</v>
      </c>
      <c r="CS11851" s="262" t="s">
        <v>197</v>
      </c>
    </row>
    <row r="11852" spans="93:97" ht="39" customHeight="1">
      <c r="CO11852" s="333">
        <v>53130</v>
      </c>
      <c r="CP11852" s="262" t="s">
        <v>197</v>
      </c>
      <c r="CR11852" s="333">
        <v>53130</v>
      </c>
      <c r="CS11852" s="262" t="s">
        <v>198</v>
      </c>
    </row>
    <row r="11853" spans="93:97" ht="39" customHeight="1">
      <c r="CO11853" s="333">
        <v>53131</v>
      </c>
      <c r="CP11853" s="262" t="s">
        <v>198</v>
      </c>
      <c r="CR11853" s="333">
        <v>53131</v>
      </c>
      <c r="CS11853" s="262" t="s">
        <v>199</v>
      </c>
    </row>
    <row r="11854" spans="93:97" ht="39" customHeight="1">
      <c r="CO11854" s="333">
        <v>53132</v>
      </c>
      <c r="CP11854" s="262" t="s">
        <v>199</v>
      </c>
      <c r="CR11854" s="333">
        <v>53132</v>
      </c>
      <c r="CS11854" s="262" t="s">
        <v>200</v>
      </c>
    </row>
    <row r="11855" spans="93:97" ht="39" customHeight="1">
      <c r="CO11855" s="333">
        <v>53133</v>
      </c>
      <c r="CP11855" s="262" t="s">
        <v>200</v>
      </c>
      <c r="CR11855" s="333">
        <v>53133</v>
      </c>
      <c r="CS11855" s="262" t="s">
        <v>201</v>
      </c>
    </row>
    <row r="11856" spans="93:97" ht="39" customHeight="1">
      <c r="CO11856" s="333">
        <v>53134</v>
      </c>
      <c r="CP11856" s="262" t="s">
        <v>201</v>
      </c>
      <c r="CR11856" s="333">
        <v>53134</v>
      </c>
      <c r="CS11856" s="262" t="s">
        <v>202</v>
      </c>
    </row>
    <row r="11857" spans="93:97" ht="39" customHeight="1">
      <c r="CO11857" s="333">
        <v>53135</v>
      </c>
      <c r="CP11857" s="262" t="s">
        <v>202</v>
      </c>
      <c r="CR11857" s="333">
        <v>53135</v>
      </c>
      <c r="CS11857" s="262" t="s">
        <v>203</v>
      </c>
    </row>
    <row r="11858" spans="93:97" ht="39" customHeight="1">
      <c r="CO11858" s="333">
        <v>53136</v>
      </c>
      <c r="CP11858" s="262" t="s">
        <v>203</v>
      </c>
      <c r="CR11858" s="333">
        <v>53136</v>
      </c>
      <c r="CS11858" s="262" t="s">
        <v>204</v>
      </c>
    </row>
    <row r="11859" spans="93:97" ht="39" customHeight="1">
      <c r="CO11859" s="333">
        <v>53137</v>
      </c>
      <c r="CP11859" s="262" t="s">
        <v>204</v>
      </c>
      <c r="CR11859" s="333">
        <v>53137</v>
      </c>
      <c r="CS11859" s="262" t="s">
        <v>205</v>
      </c>
    </row>
    <row r="11860" spans="93:97" ht="39" customHeight="1">
      <c r="CO11860" s="333">
        <v>53138</v>
      </c>
      <c r="CP11860" s="262" t="s">
        <v>205</v>
      </c>
      <c r="CR11860" s="333">
        <v>53138</v>
      </c>
      <c r="CS11860" s="262" t="s">
        <v>206</v>
      </c>
    </row>
    <row r="11861" spans="93:97" ht="39" customHeight="1">
      <c r="CO11861" s="333">
        <v>53139</v>
      </c>
      <c r="CP11861" s="262" t="s">
        <v>206</v>
      </c>
      <c r="CR11861" s="333">
        <v>53139</v>
      </c>
      <c r="CS11861" s="262" t="s">
        <v>207</v>
      </c>
    </row>
    <row r="11862" spans="93:97" ht="39" customHeight="1">
      <c r="CO11862" s="333">
        <v>53140</v>
      </c>
      <c r="CP11862" s="262" t="s">
        <v>207</v>
      </c>
      <c r="CR11862" s="333">
        <v>53140</v>
      </c>
      <c r="CS11862" s="262" t="s">
        <v>208</v>
      </c>
    </row>
    <row r="11863" spans="93:97" ht="39" customHeight="1">
      <c r="CO11863" s="333">
        <v>53141</v>
      </c>
      <c r="CP11863" s="262" t="s">
        <v>208</v>
      </c>
      <c r="CR11863" s="333">
        <v>53141</v>
      </c>
      <c r="CS11863" s="262" t="s">
        <v>209</v>
      </c>
    </row>
    <row r="11864" spans="93:97" ht="39" customHeight="1">
      <c r="CO11864" s="333">
        <v>53142</v>
      </c>
      <c r="CP11864" s="262" t="s">
        <v>209</v>
      </c>
      <c r="CR11864" s="333">
        <v>53142</v>
      </c>
      <c r="CS11864" s="262" t="s">
        <v>210</v>
      </c>
    </row>
    <row r="11865" spans="93:97" ht="39" customHeight="1">
      <c r="CO11865" s="333">
        <v>53143</v>
      </c>
      <c r="CP11865" s="262" t="s">
        <v>210</v>
      </c>
      <c r="CR11865" s="333">
        <v>53143</v>
      </c>
      <c r="CS11865" s="262" t="s">
        <v>211</v>
      </c>
    </row>
    <row r="11866" spans="93:97" ht="39" customHeight="1">
      <c r="CO11866" s="333">
        <v>53144</v>
      </c>
      <c r="CP11866" s="262" t="s">
        <v>211</v>
      </c>
      <c r="CR11866" s="333">
        <v>53144</v>
      </c>
      <c r="CS11866" s="262" t="s">
        <v>212</v>
      </c>
    </row>
    <row r="11867" spans="93:97" ht="39" customHeight="1">
      <c r="CO11867" s="333">
        <v>53145</v>
      </c>
      <c r="CP11867" s="262" t="s">
        <v>212</v>
      </c>
      <c r="CR11867" s="333">
        <v>53145</v>
      </c>
      <c r="CS11867" s="262" t="s">
        <v>213</v>
      </c>
    </row>
    <row r="11868" spans="93:97" ht="39" customHeight="1">
      <c r="CO11868" s="333">
        <v>53146</v>
      </c>
      <c r="CP11868" s="262" t="s">
        <v>213</v>
      </c>
      <c r="CR11868" s="333">
        <v>53146</v>
      </c>
      <c r="CS11868" s="262" t="s">
        <v>214</v>
      </c>
    </row>
    <row r="11869" spans="93:97" ht="39" customHeight="1">
      <c r="CO11869" s="333">
        <v>53147</v>
      </c>
      <c r="CP11869" s="262" t="s">
        <v>214</v>
      </c>
      <c r="CR11869" s="333">
        <v>53147</v>
      </c>
      <c r="CS11869" s="262" t="s">
        <v>215</v>
      </c>
    </row>
    <row r="11870" spans="93:97" ht="39" customHeight="1">
      <c r="CO11870" s="333">
        <v>53148</v>
      </c>
      <c r="CP11870" s="262" t="s">
        <v>215</v>
      </c>
      <c r="CR11870" s="333">
        <v>53148</v>
      </c>
      <c r="CS11870" s="262" t="s">
        <v>216</v>
      </c>
    </row>
    <row r="11871" spans="93:97" ht="39" customHeight="1">
      <c r="CO11871" s="333">
        <v>53149</v>
      </c>
      <c r="CP11871" s="262" t="s">
        <v>216</v>
      </c>
      <c r="CR11871" s="333">
        <v>53149</v>
      </c>
      <c r="CS11871" s="262" t="s">
        <v>217</v>
      </c>
    </row>
    <row r="11872" spans="93:97" ht="39" customHeight="1">
      <c r="CO11872" s="333">
        <v>53150</v>
      </c>
      <c r="CP11872" s="262" t="s">
        <v>217</v>
      </c>
      <c r="CR11872" s="333">
        <v>53150</v>
      </c>
      <c r="CS11872" s="262" t="s">
        <v>218</v>
      </c>
    </row>
    <row r="11873" spans="93:97" ht="39" customHeight="1">
      <c r="CO11873" s="333">
        <v>53151</v>
      </c>
      <c r="CP11873" s="262" t="s">
        <v>218</v>
      </c>
      <c r="CR11873" s="333">
        <v>53151</v>
      </c>
      <c r="CS11873" s="262" t="s">
        <v>219</v>
      </c>
    </row>
    <row r="11874" spans="93:97" ht="39" customHeight="1">
      <c r="CO11874" s="333">
        <v>53152</v>
      </c>
      <c r="CP11874" s="262" t="s">
        <v>219</v>
      </c>
      <c r="CR11874" s="333">
        <v>53152</v>
      </c>
      <c r="CS11874" s="262" t="s">
        <v>220</v>
      </c>
    </row>
    <row r="11875" spans="93:97" ht="39" customHeight="1">
      <c r="CO11875" s="333">
        <v>53153</v>
      </c>
      <c r="CP11875" s="262" t="s">
        <v>220</v>
      </c>
      <c r="CR11875" s="333">
        <v>53153</v>
      </c>
      <c r="CS11875" s="262" t="s">
        <v>221</v>
      </c>
    </row>
    <row r="11876" spans="93:97" ht="39" customHeight="1">
      <c r="CO11876" s="333">
        <v>53154</v>
      </c>
      <c r="CP11876" s="262" t="s">
        <v>221</v>
      </c>
      <c r="CR11876" s="333">
        <v>53154</v>
      </c>
      <c r="CS11876" s="262" t="s">
        <v>222</v>
      </c>
    </row>
    <row r="11877" spans="93:97" ht="39" customHeight="1">
      <c r="CO11877" s="333">
        <v>53155</v>
      </c>
      <c r="CP11877" s="262" t="s">
        <v>222</v>
      </c>
      <c r="CR11877" s="333">
        <v>53155</v>
      </c>
      <c r="CS11877" s="262" t="s">
        <v>223</v>
      </c>
    </row>
    <row r="11878" spans="93:97" ht="39" customHeight="1">
      <c r="CO11878" s="333">
        <v>53156</v>
      </c>
      <c r="CP11878" s="262" t="s">
        <v>223</v>
      </c>
      <c r="CR11878" s="333">
        <v>53156</v>
      </c>
      <c r="CS11878" s="262" t="s">
        <v>224</v>
      </c>
    </row>
    <row r="11879" spans="93:97" ht="39" customHeight="1">
      <c r="CO11879" s="333">
        <v>53157</v>
      </c>
      <c r="CP11879" s="262" t="s">
        <v>224</v>
      </c>
      <c r="CR11879" s="333">
        <v>53157</v>
      </c>
      <c r="CS11879" s="262" t="s">
        <v>225</v>
      </c>
    </row>
    <row r="11880" spans="93:97" ht="39" customHeight="1">
      <c r="CO11880" s="333">
        <v>53158</v>
      </c>
      <c r="CP11880" s="262" t="s">
        <v>225</v>
      </c>
      <c r="CR11880" s="333">
        <v>53158</v>
      </c>
      <c r="CS11880" s="262" t="s">
        <v>226</v>
      </c>
    </row>
    <row r="11881" spans="93:97" ht="39" customHeight="1">
      <c r="CO11881" s="333">
        <v>53159</v>
      </c>
      <c r="CP11881" s="262" t="s">
        <v>226</v>
      </c>
      <c r="CR11881" s="333">
        <v>53159</v>
      </c>
      <c r="CS11881" s="262" t="s">
        <v>227</v>
      </c>
    </row>
    <row r="11882" spans="93:97" ht="39" customHeight="1">
      <c r="CO11882" s="333">
        <v>53160</v>
      </c>
      <c r="CP11882" s="262" t="s">
        <v>227</v>
      </c>
      <c r="CR11882" s="333">
        <v>53160</v>
      </c>
      <c r="CS11882" s="262" t="s">
        <v>228</v>
      </c>
    </row>
    <row r="11883" spans="93:97" ht="39" customHeight="1">
      <c r="CO11883" s="333">
        <v>53161</v>
      </c>
      <c r="CP11883" s="262" t="s">
        <v>228</v>
      </c>
      <c r="CR11883" s="333">
        <v>53161</v>
      </c>
      <c r="CS11883" s="262" t="s">
        <v>229</v>
      </c>
    </row>
    <row r="11884" spans="93:97" ht="39" customHeight="1">
      <c r="CO11884" s="333">
        <v>53162</v>
      </c>
      <c r="CP11884" s="262" t="s">
        <v>229</v>
      </c>
      <c r="CR11884" s="333">
        <v>53162</v>
      </c>
      <c r="CS11884" s="262" t="s">
        <v>230</v>
      </c>
    </row>
    <row r="11885" spans="93:97" ht="39" customHeight="1">
      <c r="CO11885" s="333">
        <v>53163</v>
      </c>
      <c r="CP11885" s="262" t="s">
        <v>230</v>
      </c>
      <c r="CR11885" s="333">
        <v>53163</v>
      </c>
      <c r="CS11885" s="262" t="s">
        <v>231</v>
      </c>
    </row>
    <row r="11886" spans="93:97" ht="39" customHeight="1">
      <c r="CO11886" s="333">
        <v>53164</v>
      </c>
      <c r="CP11886" s="262" t="s">
        <v>231</v>
      </c>
      <c r="CR11886" s="333">
        <v>53164</v>
      </c>
      <c r="CS11886" s="262" t="s">
        <v>232</v>
      </c>
    </row>
    <row r="11887" spans="93:97" ht="39" customHeight="1">
      <c r="CO11887" s="333">
        <v>53165</v>
      </c>
      <c r="CP11887" s="262" t="s">
        <v>232</v>
      </c>
      <c r="CR11887" s="333">
        <v>53165</v>
      </c>
      <c r="CS11887" s="262" t="s">
        <v>233</v>
      </c>
    </row>
    <row r="11888" spans="93:97" ht="39" customHeight="1">
      <c r="CO11888" s="333">
        <v>53166</v>
      </c>
      <c r="CP11888" s="262" t="s">
        <v>233</v>
      </c>
      <c r="CR11888" s="333">
        <v>53166</v>
      </c>
      <c r="CS11888" s="262" t="s">
        <v>234</v>
      </c>
    </row>
    <row r="11889" spans="93:97" ht="39" customHeight="1">
      <c r="CO11889" s="333">
        <v>53167</v>
      </c>
      <c r="CP11889" s="262" t="s">
        <v>234</v>
      </c>
      <c r="CR11889" s="333">
        <v>53167</v>
      </c>
      <c r="CS11889" s="262" t="s">
        <v>235</v>
      </c>
    </row>
    <row r="11890" spans="93:97" ht="39" customHeight="1">
      <c r="CO11890" s="333">
        <v>53168</v>
      </c>
      <c r="CP11890" s="262" t="s">
        <v>235</v>
      </c>
      <c r="CR11890" s="333">
        <v>53168</v>
      </c>
      <c r="CS11890" s="262" t="s">
        <v>236</v>
      </c>
    </row>
    <row r="11891" spans="93:97" ht="39" customHeight="1">
      <c r="CO11891" s="333">
        <v>53169</v>
      </c>
      <c r="CP11891" s="262" t="s">
        <v>236</v>
      </c>
      <c r="CR11891" s="333">
        <v>53169</v>
      </c>
      <c r="CS11891" s="262" t="s">
        <v>237</v>
      </c>
    </row>
    <row r="11892" spans="93:97" ht="39" customHeight="1">
      <c r="CO11892" s="333">
        <v>53170</v>
      </c>
      <c r="CP11892" s="262" t="s">
        <v>237</v>
      </c>
      <c r="CR11892" s="333">
        <v>53170</v>
      </c>
      <c r="CS11892" s="262" t="s">
        <v>238</v>
      </c>
    </row>
    <row r="11893" spans="93:97" ht="39" customHeight="1">
      <c r="CO11893" s="333">
        <v>53171</v>
      </c>
      <c r="CP11893" s="262" t="s">
        <v>238</v>
      </c>
      <c r="CR11893" s="333">
        <v>53171</v>
      </c>
      <c r="CS11893" s="262" t="s">
        <v>239</v>
      </c>
    </row>
    <row r="11894" spans="93:97" ht="39" customHeight="1">
      <c r="CO11894" s="333">
        <v>53172</v>
      </c>
      <c r="CP11894" s="262" t="s">
        <v>239</v>
      </c>
      <c r="CR11894" s="333">
        <v>53172</v>
      </c>
      <c r="CS11894" s="262" t="s">
        <v>240</v>
      </c>
    </row>
    <row r="11895" spans="93:97" ht="39" customHeight="1">
      <c r="CO11895" s="333">
        <v>53173</v>
      </c>
      <c r="CP11895" s="262" t="s">
        <v>240</v>
      </c>
      <c r="CR11895" s="333">
        <v>53173</v>
      </c>
      <c r="CS11895" s="262" t="s">
        <v>241</v>
      </c>
    </row>
    <row r="11896" spans="93:97" ht="39" customHeight="1">
      <c r="CO11896" s="333">
        <v>53174</v>
      </c>
      <c r="CP11896" s="262" t="s">
        <v>241</v>
      </c>
      <c r="CR11896" s="333">
        <v>53174</v>
      </c>
      <c r="CS11896" s="262" t="s">
        <v>242</v>
      </c>
    </row>
    <row r="11897" spans="93:97" ht="39" customHeight="1">
      <c r="CO11897" s="333">
        <v>53175</v>
      </c>
      <c r="CP11897" s="262" t="s">
        <v>242</v>
      </c>
      <c r="CR11897" s="333">
        <v>53175</v>
      </c>
      <c r="CS11897" s="262" t="s">
        <v>243</v>
      </c>
    </row>
    <row r="11898" spans="93:97" ht="39" customHeight="1">
      <c r="CO11898" s="333">
        <v>53176</v>
      </c>
      <c r="CP11898" s="262" t="s">
        <v>243</v>
      </c>
      <c r="CR11898" s="333">
        <v>53176</v>
      </c>
      <c r="CS11898" s="262" t="s">
        <v>244</v>
      </c>
    </row>
    <row r="11899" spans="93:97" ht="39" customHeight="1">
      <c r="CO11899" s="333">
        <v>53177</v>
      </c>
      <c r="CP11899" s="262" t="s">
        <v>244</v>
      </c>
      <c r="CR11899" s="333">
        <v>53177</v>
      </c>
      <c r="CS11899" s="262" t="s">
        <v>245</v>
      </c>
    </row>
    <row r="11900" spans="93:97" ht="39" customHeight="1">
      <c r="CO11900" s="333">
        <v>53178</v>
      </c>
      <c r="CP11900" s="262" t="s">
        <v>245</v>
      </c>
      <c r="CR11900" s="333">
        <v>53178</v>
      </c>
      <c r="CS11900" s="262" t="s">
        <v>246</v>
      </c>
    </row>
    <row r="11901" spans="93:97" ht="39" customHeight="1">
      <c r="CO11901" s="333">
        <v>53179</v>
      </c>
      <c r="CP11901" s="262" t="s">
        <v>246</v>
      </c>
      <c r="CR11901" s="333">
        <v>53179</v>
      </c>
      <c r="CS11901" s="262" t="s">
        <v>247</v>
      </c>
    </row>
    <row r="11902" spans="93:97" ht="39" customHeight="1">
      <c r="CO11902" s="333">
        <v>53180</v>
      </c>
      <c r="CP11902" s="262" t="s">
        <v>247</v>
      </c>
      <c r="CR11902" s="333">
        <v>53180</v>
      </c>
      <c r="CS11902" s="262" t="s">
        <v>248</v>
      </c>
    </row>
    <row r="11903" spans="93:97" ht="39" customHeight="1">
      <c r="CO11903" s="333">
        <v>53181</v>
      </c>
      <c r="CP11903" s="262" t="s">
        <v>248</v>
      </c>
      <c r="CR11903" s="333">
        <v>53181</v>
      </c>
      <c r="CS11903" s="262" t="s">
        <v>249</v>
      </c>
    </row>
    <row r="11904" spans="93:97" ht="39" customHeight="1">
      <c r="CO11904" s="333">
        <v>53182</v>
      </c>
      <c r="CP11904" s="262" t="s">
        <v>249</v>
      </c>
      <c r="CR11904" s="333">
        <v>53182</v>
      </c>
      <c r="CS11904" s="262" t="s">
        <v>250</v>
      </c>
    </row>
    <row r="11905" spans="93:97" ht="39" customHeight="1">
      <c r="CO11905" s="333">
        <v>53183</v>
      </c>
      <c r="CP11905" s="262" t="s">
        <v>250</v>
      </c>
      <c r="CR11905" s="333">
        <v>53183</v>
      </c>
      <c r="CS11905" s="262" t="s">
        <v>251</v>
      </c>
    </row>
    <row r="11906" spans="93:97" ht="39" customHeight="1">
      <c r="CO11906" s="333">
        <v>53184</v>
      </c>
      <c r="CP11906" s="262" t="s">
        <v>251</v>
      </c>
      <c r="CR11906" s="333">
        <v>53184</v>
      </c>
      <c r="CS11906" s="262" t="s">
        <v>252</v>
      </c>
    </row>
    <row r="11907" spans="93:97" ht="39" customHeight="1">
      <c r="CO11907" s="333">
        <v>53185</v>
      </c>
      <c r="CP11907" s="262" t="s">
        <v>252</v>
      </c>
      <c r="CR11907" s="333">
        <v>53185</v>
      </c>
      <c r="CS11907" s="262" t="s">
        <v>253</v>
      </c>
    </row>
    <row r="11908" spans="93:97" ht="39" customHeight="1">
      <c r="CO11908" s="333">
        <v>53186</v>
      </c>
      <c r="CP11908" s="262" t="s">
        <v>253</v>
      </c>
      <c r="CR11908" s="333">
        <v>53186</v>
      </c>
      <c r="CS11908" s="262" t="s">
        <v>254</v>
      </c>
    </row>
    <row r="11909" spans="93:97" ht="39" customHeight="1">
      <c r="CO11909" s="333">
        <v>53187</v>
      </c>
      <c r="CP11909" s="262" t="s">
        <v>254</v>
      </c>
      <c r="CR11909" s="333">
        <v>53187</v>
      </c>
      <c r="CS11909" s="262" t="s">
        <v>255</v>
      </c>
    </row>
    <row r="11910" spans="93:97" ht="39" customHeight="1">
      <c r="CO11910" s="333">
        <v>53188</v>
      </c>
      <c r="CP11910" s="262" t="s">
        <v>255</v>
      </c>
      <c r="CR11910" s="333">
        <v>53188</v>
      </c>
      <c r="CS11910" s="262" t="s">
        <v>256</v>
      </c>
    </row>
    <row r="11911" spans="93:97" ht="39" customHeight="1">
      <c r="CO11911" s="333">
        <v>53189</v>
      </c>
      <c r="CP11911" s="262" t="s">
        <v>256</v>
      </c>
      <c r="CR11911" s="333">
        <v>53189</v>
      </c>
      <c r="CS11911" s="262" t="s">
        <v>257</v>
      </c>
    </row>
    <row r="11912" spans="93:97" ht="39" customHeight="1">
      <c r="CO11912" s="333">
        <v>53190</v>
      </c>
      <c r="CP11912" s="262" t="s">
        <v>257</v>
      </c>
      <c r="CR11912" s="333">
        <v>53190</v>
      </c>
      <c r="CS11912" s="262" t="s">
        <v>258</v>
      </c>
    </row>
    <row r="11913" spans="93:97" ht="39" customHeight="1">
      <c r="CO11913" s="333">
        <v>53191</v>
      </c>
      <c r="CP11913" s="262" t="s">
        <v>258</v>
      </c>
      <c r="CR11913" s="333">
        <v>53191</v>
      </c>
      <c r="CS11913" s="262" t="s">
        <v>259</v>
      </c>
    </row>
    <row r="11914" spans="93:97" ht="39" customHeight="1">
      <c r="CO11914" s="333">
        <v>53192</v>
      </c>
      <c r="CP11914" s="262" t="s">
        <v>259</v>
      </c>
      <c r="CR11914" s="333">
        <v>53192</v>
      </c>
      <c r="CS11914" s="262" t="s">
        <v>260</v>
      </c>
    </row>
    <row r="11915" spans="93:97" ht="39" customHeight="1">
      <c r="CO11915" s="333">
        <v>53193</v>
      </c>
      <c r="CP11915" s="262" t="s">
        <v>260</v>
      </c>
      <c r="CR11915" s="333">
        <v>53193</v>
      </c>
      <c r="CS11915" s="262" t="s">
        <v>261</v>
      </c>
    </row>
    <row r="11916" spans="93:97" ht="39" customHeight="1">
      <c r="CO11916" s="333">
        <v>53194</v>
      </c>
      <c r="CP11916" s="262" t="s">
        <v>261</v>
      </c>
      <c r="CR11916" s="333">
        <v>53194</v>
      </c>
      <c r="CS11916" s="262" t="s">
        <v>262</v>
      </c>
    </row>
    <row r="11917" spans="93:97" ht="39" customHeight="1">
      <c r="CO11917" s="333">
        <v>53195</v>
      </c>
      <c r="CP11917" s="262" t="s">
        <v>262</v>
      </c>
      <c r="CR11917" s="333">
        <v>53195</v>
      </c>
      <c r="CS11917" s="262" t="s">
        <v>263</v>
      </c>
    </row>
    <row r="11918" spans="93:97" ht="39" customHeight="1">
      <c r="CO11918" s="333">
        <v>53196</v>
      </c>
      <c r="CP11918" s="262" t="s">
        <v>263</v>
      </c>
      <c r="CR11918" s="333">
        <v>53196</v>
      </c>
      <c r="CS11918" s="262" t="s">
        <v>264</v>
      </c>
    </row>
    <row r="11919" spans="93:97" ht="39" customHeight="1">
      <c r="CO11919" s="333">
        <v>53197</v>
      </c>
      <c r="CP11919" s="262" t="s">
        <v>264</v>
      </c>
      <c r="CR11919" s="333">
        <v>53197</v>
      </c>
      <c r="CS11919" s="262" t="s">
        <v>265</v>
      </c>
    </row>
    <row r="11920" spans="93:97" ht="39" customHeight="1">
      <c r="CO11920" s="333">
        <v>53198</v>
      </c>
      <c r="CP11920" s="262" t="s">
        <v>265</v>
      </c>
      <c r="CR11920" s="333">
        <v>53198</v>
      </c>
      <c r="CS11920" s="262" t="s">
        <v>266</v>
      </c>
    </row>
    <row r="11921" spans="93:97" ht="39" customHeight="1">
      <c r="CO11921" s="333">
        <v>53199</v>
      </c>
      <c r="CP11921" s="262" t="s">
        <v>266</v>
      </c>
      <c r="CR11921" s="333">
        <v>53199</v>
      </c>
      <c r="CS11921" s="262" t="s">
        <v>267</v>
      </c>
    </row>
    <row r="11922" spans="93:97" ht="39" customHeight="1">
      <c r="CO11922" s="333">
        <v>53200</v>
      </c>
      <c r="CP11922" s="262" t="s">
        <v>267</v>
      </c>
      <c r="CR11922" s="333">
        <v>53200</v>
      </c>
      <c r="CS11922" s="262" t="s">
        <v>268</v>
      </c>
    </row>
    <row r="11923" spans="93:97" ht="39" customHeight="1">
      <c r="CO11923" s="333">
        <v>53201</v>
      </c>
      <c r="CP11923" s="262" t="s">
        <v>268</v>
      </c>
      <c r="CR11923" s="333">
        <v>53201</v>
      </c>
      <c r="CS11923" s="262" t="s">
        <v>269</v>
      </c>
    </row>
    <row r="11924" spans="93:97" ht="39" customHeight="1">
      <c r="CO11924" s="333">
        <v>53202</v>
      </c>
      <c r="CP11924" s="262" t="s">
        <v>269</v>
      </c>
      <c r="CR11924" s="333">
        <v>53202</v>
      </c>
      <c r="CS11924" s="262" t="s">
        <v>270</v>
      </c>
    </row>
    <row r="11925" spans="93:97" ht="39" customHeight="1">
      <c r="CO11925" s="333">
        <v>53203</v>
      </c>
      <c r="CP11925" s="262" t="s">
        <v>270</v>
      </c>
      <c r="CR11925" s="333">
        <v>53203</v>
      </c>
      <c r="CS11925" s="262" t="s">
        <v>271</v>
      </c>
    </row>
    <row r="11926" spans="93:97" ht="39" customHeight="1">
      <c r="CO11926" s="333">
        <v>53204</v>
      </c>
      <c r="CP11926" s="262" t="s">
        <v>271</v>
      </c>
      <c r="CR11926" s="333">
        <v>53204</v>
      </c>
      <c r="CS11926" s="262" t="s">
        <v>272</v>
      </c>
    </row>
    <row r="11927" spans="93:97" ht="39" customHeight="1">
      <c r="CO11927" s="333">
        <v>53205</v>
      </c>
      <c r="CP11927" s="262" t="s">
        <v>272</v>
      </c>
      <c r="CR11927" s="333">
        <v>53205</v>
      </c>
      <c r="CS11927" s="262" t="s">
        <v>273</v>
      </c>
    </row>
    <row r="11928" spans="93:97" ht="39" customHeight="1">
      <c r="CO11928" s="333">
        <v>53206</v>
      </c>
      <c r="CP11928" s="262" t="s">
        <v>273</v>
      </c>
      <c r="CR11928" s="333">
        <v>53206</v>
      </c>
      <c r="CS11928" s="262" t="s">
        <v>274</v>
      </c>
    </row>
    <row r="11929" spans="93:97" ht="39" customHeight="1">
      <c r="CO11929" s="333">
        <v>53207</v>
      </c>
      <c r="CP11929" s="262" t="s">
        <v>274</v>
      </c>
      <c r="CR11929" s="333">
        <v>53207</v>
      </c>
      <c r="CS11929" s="262" t="s">
        <v>275</v>
      </c>
    </row>
    <row r="11930" spans="93:97" ht="39" customHeight="1">
      <c r="CO11930" s="333">
        <v>53208</v>
      </c>
      <c r="CP11930" s="262" t="s">
        <v>275</v>
      </c>
      <c r="CR11930" s="333">
        <v>53208</v>
      </c>
      <c r="CS11930" s="262" t="s">
        <v>276</v>
      </c>
    </row>
    <row r="11931" spans="93:97" ht="39" customHeight="1">
      <c r="CO11931" s="333">
        <v>53209</v>
      </c>
      <c r="CP11931" s="262" t="s">
        <v>276</v>
      </c>
      <c r="CR11931" s="333">
        <v>53209</v>
      </c>
      <c r="CS11931" s="262" t="s">
        <v>277</v>
      </c>
    </row>
    <row r="11932" spans="93:97" ht="39" customHeight="1">
      <c r="CO11932" s="333">
        <v>53210</v>
      </c>
      <c r="CP11932" s="262" t="s">
        <v>277</v>
      </c>
      <c r="CR11932" s="333">
        <v>53210</v>
      </c>
      <c r="CS11932" s="262" t="s">
        <v>278</v>
      </c>
    </row>
    <row r="11933" spans="93:97" ht="39" customHeight="1">
      <c r="CO11933" s="333">
        <v>53211</v>
      </c>
      <c r="CP11933" s="262" t="s">
        <v>278</v>
      </c>
      <c r="CR11933" s="333">
        <v>53211</v>
      </c>
      <c r="CS11933" s="262" t="s">
        <v>279</v>
      </c>
    </row>
    <row r="11934" spans="93:97" ht="39" customHeight="1">
      <c r="CO11934" s="333">
        <v>53212</v>
      </c>
      <c r="CP11934" s="262" t="s">
        <v>279</v>
      </c>
      <c r="CR11934" s="333">
        <v>53212</v>
      </c>
      <c r="CS11934" s="262" t="s">
        <v>280</v>
      </c>
    </row>
    <row r="11935" spans="93:97" ht="39" customHeight="1">
      <c r="CO11935" s="333">
        <v>53213</v>
      </c>
      <c r="CP11935" s="262" t="s">
        <v>280</v>
      </c>
      <c r="CR11935" s="333">
        <v>53213</v>
      </c>
      <c r="CS11935" s="262" t="s">
        <v>281</v>
      </c>
    </row>
    <row r="11936" spans="93:97" ht="39" customHeight="1">
      <c r="CO11936" s="333">
        <v>53214</v>
      </c>
      <c r="CP11936" s="262" t="s">
        <v>281</v>
      </c>
      <c r="CR11936" s="333">
        <v>53214</v>
      </c>
      <c r="CS11936" s="262" t="s">
        <v>282</v>
      </c>
    </row>
    <row r="11937" spans="93:97" ht="39" customHeight="1">
      <c r="CO11937" s="333">
        <v>53215</v>
      </c>
      <c r="CP11937" s="262" t="s">
        <v>282</v>
      </c>
      <c r="CR11937" s="333">
        <v>53215</v>
      </c>
      <c r="CS11937" s="262" t="s">
        <v>283</v>
      </c>
    </row>
    <row r="11938" spans="93:97" ht="39" customHeight="1">
      <c r="CO11938" s="333">
        <v>53216</v>
      </c>
      <c r="CP11938" s="262" t="s">
        <v>283</v>
      </c>
      <c r="CR11938" s="333">
        <v>53216</v>
      </c>
      <c r="CS11938" s="262" t="s">
        <v>284</v>
      </c>
    </row>
    <row r="11939" spans="93:97" ht="39" customHeight="1">
      <c r="CO11939" s="333">
        <v>53217</v>
      </c>
      <c r="CP11939" s="262" t="s">
        <v>284</v>
      </c>
      <c r="CR11939" s="333">
        <v>53217</v>
      </c>
      <c r="CS11939" s="262" t="s">
        <v>285</v>
      </c>
    </row>
    <row r="11940" spans="93:97" ht="39" customHeight="1">
      <c r="CO11940" s="333">
        <v>53218</v>
      </c>
      <c r="CP11940" s="262" t="s">
        <v>285</v>
      </c>
      <c r="CR11940" s="333">
        <v>53218</v>
      </c>
      <c r="CS11940" s="262" t="s">
        <v>286</v>
      </c>
    </row>
    <row r="11941" spans="93:97" ht="39" customHeight="1">
      <c r="CO11941" s="333">
        <v>53219</v>
      </c>
      <c r="CP11941" s="262" t="s">
        <v>286</v>
      </c>
      <c r="CR11941" s="333">
        <v>53219</v>
      </c>
      <c r="CS11941" s="262" t="s">
        <v>287</v>
      </c>
    </row>
    <row r="11942" spans="93:97" ht="39" customHeight="1">
      <c r="CO11942" s="333">
        <v>53220</v>
      </c>
      <c r="CP11942" s="262" t="s">
        <v>287</v>
      </c>
      <c r="CR11942" s="333">
        <v>53220</v>
      </c>
      <c r="CS11942" s="262" t="s">
        <v>288</v>
      </c>
    </row>
    <row r="11943" spans="93:97" ht="39" customHeight="1">
      <c r="CO11943" s="333">
        <v>53221</v>
      </c>
      <c r="CP11943" s="262" t="s">
        <v>288</v>
      </c>
      <c r="CR11943" s="333">
        <v>53221</v>
      </c>
      <c r="CS11943" s="262" t="s">
        <v>289</v>
      </c>
    </row>
    <row r="11944" spans="93:97" ht="39" customHeight="1">
      <c r="CO11944" s="333">
        <v>53222</v>
      </c>
      <c r="CP11944" s="262" t="s">
        <v>289</v>
      </c>
      <c r="CR11944" s="333">
        <v>53222</v>
      </c>
      <c r="CS11944" s="262" t="s">
        <v>290</v>
      </c>
    </row>
    <row r="11945" spans="93:97" ht="39" customHeight="1">
      <c r="CO11945" s="333">
        <v>53223</v>
      </c>
      <c r="CP11945" s="262" t="s">
        <v>290</v>
      </c>
      <c r="CR11945" s="333">
        <v>53223</v>
      </c>
      <c r="CS11945" s="262" t="s">
        <v>291</v>
      </c>
    </row>
    <row r="11946" spans="93:97" ht="39" customHeight="1">
      <c r="CO11946" s="333">
        <v>53224</v>
      </c>
      <c r="CP11946" s="262" t="s">
        <v>291</v>
      </c>
      <c r="CR11946" s="333">
        <v>53224</v>
      </c>
      <c r="CS11946" s="262" t="s">
        <v>292</v>
      </c>
    </row>
    <row r="11947" spans="93:97" ht="39" customHeight="1">
      <c r="CO11947" s="333">
        <v>53225</v>
      </c>
      <c r="CP11947" s="262" t="s">
        <v>292</v>
      </c>
      <c r="CR11947" s="333">
        <v>53225</v>
      </c>
      <c r="CS11947" s="262" t="s">
        <v>293</v>
      </c>
    </row>
    <row r="11948" spans="93:97" ht="39" customHeight="1">
      <c r="CO11948" s="333">
        <v>53226</v>
      </c>
      <c r="CP11948" s="262" t="s">
        <v>293</v>
      </c>
      <c r="CR11948" s="333">
        <v>53226</v>
      </c>
      <c r="CS11948" s="262" t="s">
        <v>294</v>
      </c>
    </row>
    <row r="11949" spans="93:97" ht="39" customHeight="1">
      <c r="CO11949" s="333">
        <v>53227</v>
      </c>
      <c r="CP11949" s="262" t="s">
        <v>294</v>
      </c>
      <c r="CR11949" s="333">
        <v>53227</v>
      </c>
      <c r="CS11949" s="262" t="s">
        <v>295</v>
      </c>
    </row>
    <row r="11950" spans="93:97" ht="39" customHeight="1">
      <c r="CO11950" s="333">
        <v>53228</v>
      </c>
      <c r="CP11950" s="262" t="s">
        <v>295</v>
      </c>
      <c r="CR11950" s="333">
        <v>53228</v>
      </c>
      <c r="CS11950" s="262" t="s">
        <v>296</v>
      </c>
    </row>
    <row r="11951" spans="93:97" ht="39" customHeight="1">
      <c r="CO11951" s="333">
        <v>53229</v>
      </c>
      <c r="CP11951" s="262" t="s">
        <v>296</v>
      </c>
      <c r="CR11951" s="333">
        <v>53229</v>
      </c>
      <c r="CS11951" s="262" t="s">
        <v>297</v>
      </c>
    </row>
    <row r="11952" spans="93:97" ht="39" customHeight="1">
      <c r="CO11952" s="333">
        <v>53230</v>
      </c>
      <c r="CP11952" s="262" t="s">
        <v>297</v>
      </c>
      <c r="CR11952" s="333">
        <v>53230</v>
      </c>
      <c r="CS11952" s="262" t="s">
        <v>298</v>
      </c>
    </row>
    <row r="11953" spans="93:97" ht="39" customHeight="1">
      <c r="CO11953" s="333">
        <v>53231</v>
      </c>
      <c r="CP11953" s="262" t="s">
        <v>298</v>
      </c>
      <c r="CR11953" s="333">
        <v>53231</v>
      </c>
      <c r="CS11953" s="262" t="s">
        <v>299</v>
      </c>
    </row>
    <row r="11954" spans="93:97" ht="39" customHeight="1">
      <c r="CO11954" s="333">
        <v>53232</v>
      </c>
      <c r="CP11954" s="262" t="s">
        <v>299</v>
      </c>
      <c r="CR11954" s="333">
        <v>53232</v>
      </c>
      <c r="CS11954" s="262" t="s">
        <v>300</v>
      </c>
    </row>
    <row r="11955" spans="93:97" ht="39" customHeight="1">
      <c r="CO11955" s="333">
        <v>53233</v>
      </c>
      <c r="CP11955" s="262" t="s">
        <v>300</v>
      </c>
      <c r="CR11955" s="333">
        <v>53233</v>
      </c>
      <c r="CS11955" s="262" t="s">
        <v>301</v>
      </c>
    </row>
    <row r="11956" spans="93:97" ht="39" customHeight="1">
      <c r="CO11956" s="333">
        <v>53234</v>
      </c>
      <c r="CP11956" s="262" t="s">
        <v>301</v>
      </c>
      <c r="CR11956" s="333">
        <v>53234</v>
      </c>
      <c r="CS11956" s="262" t="s">
        <v>302</v>
      </c>
    </row>
    <row r="11957" spans="93:97" ht="39" customHeight="1">
      <c r="CO11957" s="333">
        <v>53235</v>
      </c>
      <c r="CP11957" s="262" t="s">
        <v>302</v>
      </c>
      <c r="CR11957" s="333">
        <v>53235</v>
      </c>
      <c r="CS11957" s="262" t="s">
        <v>303</v>
      </c>
    </row>
    <row r="11958" spans="93:97" ht="39" customHeight="1">
      <c r="CO11958" s="333">
        <v>53236</v>
      </c>
      <c r="CP11958" s="262" t="s">
        <v>303</v>
      </c>
      <c r="CR11958" s="333">
        <v>53236</v>
      </c>
      <c r="CS11958" s="262" t="s">
        <v>304</v>
      </c>
    </row>
    <row r="11959" spans="93:97" ht="39" customHeight="1">
      <c r="CO11959" s="333">
        <v>53237</v>
      </c>
      <c r="CP11959" s="262" t="s">
        <v>304</v>
      </c>
      <c r="CR11959" s="333">
        <v>53237</v>
      </c>
      <c r="CS11959" s="262" t="s">
        <v>305</v>
      </c>
    </row>
    <row r="11960" spans="93:97" ht="39" customHeight="1">
      <c r="CO11960" s="333">
        <v>53238</v>
      </c>
      <c r="CP11960" s="262" t="s">
        <v>305</v>
      </c>
      <c r="CR11960" s="333">
        <v>53238</v>
      </c>
      <c r="CS11960" s="262" t="s">
        <v>306</v>
      </c>
    </row>
    <row r="11961" spans="93:97" ht="39" customHeight="1">
      <c r="CO11961" s="333">
        <v>53239</v>
      </c>
      <c r="CP11961" s="262" t="s">
        <v>306</v>
      </c>
      <c r="CR11961" s="333">
        <v>53239</v>
      </c>
      <c r="CS11961" s="262" t="s">
        <v>307</v>
      </c>
    </row>
    <row r="11962" spans="93:97" ht="39" customHeight="1">
      <c r="CO11962" s="333">
        <v>53240</v>
      </c>
      <c r="CP11962" s="262" t="s">
        <v>307</v>
      </c>
      <c r="CR11962" s="333">
        <v>53240</v>
      </c>
      <c r="CS11962" s="262" t="s">
        <v>308</v>
      </c>
    </row>
    <row r="11963" spans="93:97" ht="39" customHeight="1">
      <c r="CO11963" s="333">
        <v>53241</v>
      </c>
      <c r="CP11963" s="262" t="s">
        <v>308</v>
      </c>
      <c r="CR11963" s="333">
        <v>53241</v>
      </c>
      <c r="CS11963" s="262" t="s">
        <v>309</v>
      </c>
    </row>
    <row r="11964" spans="93:97" ht="39" customHeight="1">
      <c r="CO11964" s="333">
        <v>53242</v>
      </c>
      <c r="CP11964" s="262" t="s">
        <v>309</v>
      </c>
      <c r="CR11964" s="333">
        <v>53242</v>
      </c>
      <c r="CS11964" s="262" t="s">
        <v>310</v>
      </c>
    </row>
    <row r="11965" spans="93:97" ht="39" customHeight="1">
      <c r="CO11965" s="333">
        <v>53243</v>
      </c>
      <c r="CP11965" s="262" t="s">
        <v>310</v>
      </c>
      <c r="CR11965" s="333">
        <v>53243</v>
      </c>
      <c r="CS11965" s="262" t="s">
        <v>311</v>
      </c>
    </row>
    <row r="11966" spans="93:97" ht="39" customHeight="1">
      <c r="CO11966" s="333">
        <v>53244</v>
      </c>
      <c r="CP11966" s="262" t="s">
        <v>311</v>
      </c>
      <c r="CR11966" s="333">
        <v>53244</v>
      </c>
      <c r="CS11966" s="262" t="s">
        <v>312</v>
      </c>
    </row>
    <row r="11967" spans="93:97" ht="39" customHeight="1">
      <c r="CO11967" s="333">
        <v>53245</v>
      </c>
      <c r="CP11967" s="262" t="s">
        <v>312</v>
      </c>
      <c r="CR11967" s="333">
        <v>53245</v>
      </c>
      <c r="CS11967" s="262" t="s">
        <v>313</v>
      </c>
    </row>
    <row r="11968" spans="93:97" ht="39" customHeight="1">
      <c r="CO11968" s="333">
        <v>53246</v>
      </c>
      <c r="CP11968" s="262" t="s">
        <v>313</v>
      </c>
      <c r="CR11968" s="333">
        <v>53246</v>
      </c>
      <c r="CS11968" s="262" t="s">
        <v>314</v>
      </c>
    </row>
    <row r="11969" spans="93:97" ht="39" customHeight="1">
      <c r="CO11969" s="333">
        <v>53247</v>
      </c>
      <c r="CP11969" s="262" t="s">
        <v>314</v>
      </c>
      <c r="CR11969" s="333">
        <v>53247</v>
      </c>
      <c r="CS11969" s="262" t="s">
        <v>315</v>
      </c>
    </row>
    <row r="11970" spans="93:97" ht="39" customHeight="1">
      <c r="CO11970" s="333">
        <v>53248</v>
      </c>
      <c r="CP11970" s="262" t="s">
        <v>315</v>
      </c>
      <c r="CR11970" s="333">
        <v>53248</v>
      </c>
      <c r="CS11970" s="262" t="s">
        <v>316</v>
      </c>
    </row>
    <row r="11971" spans="93:97" ht="39" customHeight="1">
      <c r="CO11971" s="333">
        <v>53249</v>
      </c>
      <c r="CP11971" s="262" t="s">
        <v>316</v>
      </c>
      <c r="CR11971" s="333">
        <v>53249</v>
      </c>
      <c r="CS11971" s="262" t="s">
        <v>317</v>
      </c>
    </row>
    <row r="11972" spans="93:97" ht="39" customHeight="1">
      <c r="CO11972" s="333">
        <v>53250</v>
      </c>
      <c r="CP11972" s="262" t="s">
        <v>317</v>
      </c>
      <c r="CR11972" s="333">
        <v>53250</v>
      </c>
      <c r="CS11972" s="262" t="s">
        <v>318</v>
      </c>
    </row>
    <row r="11973" spans="93:97" ht="39" customHeight="1">
      <c r="CO11973" s="333">
        <v>53251</v>
      </c>
      <c r="CP11973" s="262" t="s">
        <v>318</v>
      </c>
      <c r="CR11973" s="333">
        <v>53251</v>
      </c>
      <c r="CS11973" s="262" t="s">
        <v>319</v>
      </c>
    </row>
    <row r="11974" spans="93:97" ht="39" customHeight="1">
      <c r="CO11974" s="333">
        <v>53252</v>
      </c>
      <c r="CP11974" s="262" t="s">
        <v>319</v>
      </c>
      <c r="CR11974" s="333">
        <v>53252</v>
      </c>
      <c r="CS11974" s="262" t="s">
        <v>320</v>
      </c>
    </row>
    <row r="11975" spans="93:97" ht="39" customHeight="1">
      <c r="CO11975" s="333">
        <v>53253</v>
      </c>
      <c r="CP11975" s="262" t="s">
        <v>320</v>
      </c>
      <c r="CR11975" s="333">
        <v>53253</v>
      </c>
      <c r="CS11975" s="262" t="s">
        <v>321</v>
      </c>
    </row>
    <row r="11976" spans="93:97" ht="39" customHeight="1">
      <c r="CO11976" s="333">
        <v>53254</v>
      </c>
      <c r="CP11976" s="262" t="s">
        <v>321</v>
      </c>
      <c r="CR11976" s="333">
        <v>53254</v>
      </c>
      <c r="CS11976" s="262" t="s">
        <v>322</v>
      </c>
    </row>
    <row r="11977" spans="93:97" ht="39" customHeight="1">
      <c r="CO11977" s="333">
        <v>53255</v>
      </c>
      <c r="CP11977" s="262" t="s">
        <v>322</v>
      </c>
      <c r="CR11977" s="333">
        <v>53255</v>
      </c>
      <c r="CS11977" s="262" t="s">
        <v>323</v>
      </c>
    </row>
    <row r="11978" spans="93:97" ht="39" customHeight="1">
      <c r="CO11978" s="333">
        <v>53256</v>
      </c>
      <c r="CP11978" s="262" t="s">
        <v>323</v>
      </c>
      <c r="CR11978" s="333">
        <v>53256</v>
      </c>
      <c r="CS11978" s="262" t="s">
        <v>324</v>
      </c>
    </row>
    <row r="11979" spans="93:97" ht="39" customHeight="1">
      <c r="CO11979" s="333">
        <v>53257</v>
      </c>
      <c r="CP11979" s="262" t="s">
        <v>324</v>
      </c>
      <c r="CR11979" s="333">
        <v>53257</v>
      </c>
      <c r="CS11979" s="262" t="s">
        <v>325</v>
      </c>
    </row>
    <row r="11980" spans="93:97" ht="39" customHeight="1">
      <c r="CO11980" s="333">
        <v>53258</v>
      </c>
      <c r="CP11980" s="262" t="s">
        <v>325</v>
      </c>
      <c r="CR11980" s="333">
        <v>53258</v>
      </c>
      <c r="CS11980" s="262" t="s">
        <v>326</v>
      </c>
    </row>
    <row r="11981" spans="93:97" ht="39" customHeight="1">
      <c r="CO11981" s="333">
        <v>53259</v>
      </c>
      <c r="CP11981" s="262" t="s">
        <v>326</v>
      </c>
      <c r="CR11981" s="333">
        <v>53259</v>
      </c>
      <c r="CS11981" s="262" t="s">
        <v>327</v>
      </c>
    </row>
    <row r="11982" spans="93:97" ht="39" customHeight="1">
      <c r="CO11982" s="333">
        <v>53260</v>
      </c>
      <c r="CP11982" s="262" t="s">
        <v>327</v>
      </c>
      <c r="CR11982" s="333">
        <v>53260</v>
      </c>
      <c r="CS11982" s="262" t="s">
        <v>328</v>
      </c>
    </row>
    <row r="11983" spans="93:97" ht="39" customHeight="1">
      <c r="CO11983" s="333">
        <v>53261</v>
      </c>
      <c r="CP11983" s="262" t="s">
        <v>328</v>
      </c>
      <c r="CR11983" s="333">
        <v>53261</v>
      </c>
      <c r="CS11983" s="262" t="s">
        <v>329</v>
      </c>
    </row>
    <row r="11984" spans="93:97" ht="39" customHeight="1">
      <c r="CO11984" s="333">
        <v>53262</v>
      </c>
      <c r="CP11984" s="262" t="s">
        <v>329</v>
      </c>
      <c r="CR11984" s="333">
        <v>53262</v>
      </c>
      <c r="CS11984" s="262" t="s">
        <v>330</v>
      </c>
    </row>
    <row r="11985" spans="93:97" ht="39" customHeight="1">
      <c r="CO11985" s="333">
        <v>53263</v>
      </c>
      <c r="CP11985" s="262" t="s">
        <v>330</v>
      </c>
      <c r="CR11985" s="333">
        <v>53263</v>
      </c>
      <c r="CS11985" s="262" t="s">
        <v>331</v>
      </c>
    </row>
    <row r="11986" spans="93:97" ht="39" customHeight="1">
      <c r="CO11986" s="333">
        <v>53264</v>
      </c>
      <c r="CP11986" s="262" t="s">
        <v>331</v>
      </c>
      <c r="CR11986" s="333">
        <v>53264</v>
      </c>
      <c r="CS11986" s="262" t="s">
        <v>332</v>
      </c>
    </row>
    <row r="11987" spans="93:97" ht="39" customHeight="1">
      <c r="CO11987" s="333">
        <v>53265</v>
      </c>
      <c r="CP11987" s="262" t="s">
        <v>332</v>
      </c>
      <c r="CR11987" s="333">
        <v>53265</v>
      </c>
      <c r="CS11987" s="262" t="s">
        <v>333</v>
      </c>
    </row>
    <row r="11988" spans="93:97" ht="39" customHeight="1">
      <c r="CO11988" s="333">
        <v>53266</v>
      </c>
      <c r="CP11988" s="262" t="s">
        <v>333</v>
      </c>
      <c r="CR11988" s="333">
        <v>53266</v>
      </c>
      <c r="CS11988" s="262" t="s">
        <v>334</v>
      </c>
    </row>
    <row r="11989" spans="93:97" ht="39" customHeight="1">
      <c r="CO11989" s="333">
        <v>53267</v>
      </c>
      <c r="CP11989" s="262" t="s">
        <v>334</v>
      </c>
      <c r="CR11989" s="333">
        <v>53267</v>
      </c>
      <c r="CS11989" s="262" t="s">
        <v>335</v>
      </c>
    </row>
    <row r="11990" spans="93:97" ht="39" customHeight="1">
      <c r="CO11990" s="333">
        <v>53268</v>
      </c>
      <c r="CP11990" s="262" t="s">
        <v>335</v>
      </c>
      <c r="CR11990" s="333">
        <v>53268</v>
      </c>
      <c r="CS11990" s="262" t="s">
        <v>336</v>
      </c>
    </row>
    <row r="11991" spans="93:97" ht="39" customHeight="1">
      <c r="CO11991" s="333">
        <v>53269</v>
      </c>
      <c r="CP11991" s="262" t="s">
        <v>336</v>
      </c>
      <c r="CR11991" s="333">
        <v>53269</v>
      </c>
      <c r="CS11991" s="262" t="s">
        <v>337</v>
      </c>
    </row>
    <row r="11992" spans="93:97" ht="39" customHeight="1">
      <c r="CO11992" s="333">
        <v>53270</v>
      </c>
      <c r="CP11992" s="262" t="s">
        <v>337</v>
      </c>
      <c r="CR11992" s="333">
        <v>53270</v>
      </c>
      <c r="CS11992" s="262" t="s">
        <v>338</v>
      </c>
    </row>
    <row r="11993" spans="93:97" ht="39" customHeight="1">
      <c r="CO11993" s="333">
        <v>53271</v>
      </c>
      <c r="CP11993" s="262" t="s">
        <v>338</v>
      </c>
      <c r="CR11993" s="333">
        <v>53271</v>
      </c>
      <c r="CS11993" s="262" t="s">
        <v>339</v>
      </c>
    </row>
    <row r="11994" spans="93:97" ht="39" customHeight="1">
      <c r="CO11994" s="333">
        <v>53272</v>
      </c>
      <c r="CP11994" s="262" t="s">
        <v>339</v>
      </c>
      <c r="CR11994" s="333">
        <v>53272</v>
      </c>
      <c r="CS11994" s="262" t="s">
        <v>340</v>
      </c>
    </row>
    <row r="11995" spans="93:97" ht="39" customHeight="1">
      <c r="CO11995" s="333">
        <v>53273</v>
      </c>
      <c r="CP11995" s="262" t="s">
        <v>340</v>
      </c>
      <c r="CR11995" s="333">
        <v>53273</v>
      </c>
      <c r="CS11995" s="262" t="s">
        <v>341</v>
      </c>
    </row>
    <row r="11996" spans="93:97" ht="39" customHeight="1">
      <c r="CO11996" s="333">
        <v>53274</v>
      </c>
      <c r="CP11996" s="262" t="s">
        <v>341</v>
      </c>
      <c r="CR11996" s="333">
        <v>53274</v>
      </c>
      <c r="CS11996" s="262" t="s">
        <v>342</v>
      </c>
    </row>
    <row r="11997" spans="93:97" ht="39" customHeight="1">
      <c r="CO11997" s="333">
        <v>53275</v>
      </c>
      <c r="CP11997" s="262" t="s">
        <v>342</v>
      </c>
      <c r="CR11997" s="333">
        <v>53275</v>
      </c>
      <c r="CS11997" s="262" t="s">
        <v>343</v>
      </c>
    </row>
    <row r="11998" spans="93:97" ht="39" customHeight="1">
      <c r="CO11998" s="333">
        <v>53276</v>
      </c>
      <c r="CP11998" s="262" t="s">
        <v>343</v>
      </c>
      <c r="CR11998" s="333">
        <v>53276</v>
      </c>
      <c r="CS11998" s="262" t="s">
        <v>344</v>
      </c>
    </row>
    <row r="11999" spans="93:97" ht="39" customHeight="1">
      <c r="CO11999" s="333">
        <v>53277</v>
      </c>
      <c r="CP11999" s="262" t="s">
        <v>344</v>
      </c>
      <c r="CR11999" s="333">
        <v>53277</v>
      </c>
      <c r="CS11999" s="262" t="s">
        <v>345</v>
      </c>
    </row>
    <row r="12000" spans="93:97" ht="39" customHeight="1">
      <c r="CO12000" s="333">
        <v>53278</v>
      </c>
      <c r="CP12000" s="262" t="s">
        <v>345</v>
      </c>
      <c r="CR12000" s="333">
        <v>53278</v>
      </c>
      <c r="CS12000" s="262" t="s">
        <v>346</v>
      </c>
    </row>
    <row r="12001" spans="93:97" ht="39" customHeight="1">
      <c r="CO12001" s="333">
        <v>53279</v>
      </c>
      <c r="CP12001" s="262" t="s">
        <v>346</v>
      </c>
      <c r="CR12001" s="333">
        <v>53279</v>
      </c>
      <c r="CS12001" s="262" t="s">
        <v>347</v>
      </c>
    </row>
    <row r="12002" spans="93:97" ht="39" customHeight="1">
      <c r="CO12002" s="333">
        <v>53280</v>
      </c>
      <c r="CP12002" s="262" t="s">
        <v>347</v>
      </c>
      <c r="CR12002" s="333">
        <v>53280</v>
      </c>
      <c r="CS12002" s="262" t="s">
        <v>348</v>
      </c>
    </row>
    <row r="12003" spans="93:97" ht="39" customHeight="1">
      <c r="CO12003" s="333">
        <v>53281</v>
      </c>
      <c r="CP12003" s="262" t="s">
        <v>348</v>
      </c>
      <c r="CR12003" s="333">
        <v>53281</v>
      </c>
      <c r="CS12003" s="262" t="s">
        <v>349</v>
      </c>
    </row>
    <row r="12004" spans="93:97" ht="39" customHeight="1">
      <c r="CO12004" s="333">
        <v>53282</v>
      </c>
      <c r="CP12004" s="262" t="s">
        <v>349</v>
      </c>
      <c r="CR12004" s="333">
        <v>53282</v>
      </c>
      <c r="CS12004" s="262" t="s">
        <v>350</v>
      </c>
    </row>
    <row r="12005" spans="93:97" ht="39" customHeight="1">
      <c r="CO12005" s="333">
        <v>53283</v>
      </c>
      <c r="CP12005" s="262" t="s">
        <v>350</v>
      </c>
      <c r="CR12005" s="333">
        <v>53283</v>
      </c>
      <c r="CS12005" s="262" t="s">
        <v>351</v>
      </c>
    </row>
    <row r="12006" spans="93:97" ht="39" customHeight="1">
      <c r="CO12006" s="333">
        <v>53284</v>
      </c>
      <c r="CP12006" s="262" t="s">
        <v>351</v>
      </c>
      <c r="CR12006" s="333">
        <v>53284</v>
      </c>
      <c r="CS12006" s="262" t="s">
        <v>352</v>
      </c>
    </row>
    <row r="12007" spans="93:97" ht="39" customHeight="1">
      <c r="CO12007" s="333">
        <v>53285</v>
      </c>
      <c r="CP12007" s="262" t="s">
        <v>352</v>
      </c>
      <c r="CR12007" s="333">
        <v>53285</v>
      </c>
      <c r="CS12007" s="262" t="s">
        <v>353</v>
      </c>
    </row>
    <row r="12008" spans="93:97" ht="39" customHeight="1">
      <c r="CO12008" s="333">
        <v>53286</v>
      </c>
      <c r="CP12008" s="262" t="s">
        <v>353</v>
      </c>
      <c r="CR12008" s="333">
        <v>53286</v>
      </c>
      <c r="CS12008" s="262" t="s">
        <v>354</v>
      </c>
    </row>
    <row r="12009" spans="93:97" ht="39" customHeight="1">
      <c r="CO12009" s="333">
        <v>53287</v>
      </c>
      <c r="CP12009" s="262" t="s">
        <v>354</v>
      </c>
      <c r="CR12009" s="333">
        <v>53287</v>
      </c>
      <c r="CS12009" s="262" t="s">
        <v>355</v>
      </c>
    </row>
    <row r="12010" spans="93:97" ht="39" customHeight="1">
      <c r="CO12010" s="333">
        <v>53288</v>
      </c>
      <c r="CP12010" s="262" t="s">
        <v>355</v>
      </c>
      <c r="CR12010" s="333">
        <v>53288</v>
      </c>
      <c r="CS12010" s="262" t="s">
        <v>356</v>
      </c>
    </row>
    <row r="12011" spans="93:97" ht="39" customHeight="1">
      <c r="CO12011" s="333">
        <v>53289</v>
      </c>
      <c r="CP12011" s="262" t="s">
        <v>356</v>
      </c>
      <c r="CR12011" s="333">
        <v>53289</v>
      </c>
      <c r="CS12011" s="262" t="s">
        <v>357</v>
      </c>
    </row>
    <row r="12012" spans="93:97" ht="39" customHeight="1">
      <c r="CO12012" s="333">
        <v>53290</v>
      </c>
      <c r="CP12012" s="262" t="s">
        <v>357</v>
      </c>
      <c r="CR12012" s="333">
        <v>53290</v>
      </c>
      <c r="CS12012" s="262" t="s">
        <v>358</v>
      </c>
    </row>
    <row r="12013" spans="93:97" ht="39" customHeight="1">
      <c r="CO12013" s="333">
        <v>53291</v>
      </c>
      <c r="CP12013" s="262" t="s">
        <v>358</v>
      </c>
      <c r="CR12013" s="333">
        <v>53291</v>
      </c>
      <c r="CS12013" s="262" t="s">
        <v>359</v>
      </c>
    </row>
    <row r="12014" spans="93:97" ht="39" customHeight="1">
      <c r="CO12014" s="333">
        <v>53292</v>
      </c>
      <c r="CP12014" s="262" t="s">
        <v>359</v>
      </c>
      <c r="CR12014" s="333">
        <v>53292</v>
      </c>
      <c r="CS12014" s="262" t="s">
        <v>360</v>
      </c>
    </row>
    <row r="12015" spans="93:97" ht="39" customHeight="1">
      <c r="CO12015" s="333">
        <v>53293</v>
      </c>
      <c r="CP12015" s="262" t="s">
        <v>360</v>
      </c>
      <c r="CR12015" s="333">
        <v>53293</v>
      </c>
      <c r="CS12015" s="262" t="s">
        <v>361</v>
      </c>
    </row>
    <row r="12016" spans="93:97" ht="39" customHeight="1">
      <c r="CO12016" s="333">
        <v>53294</v>
      </c>
      <c r="CP12016" s="262" t="s">
        <v>361</v>
      </c>
      <c r="CR12016" s="333">
        <v>53294</v>
      </c>
      <c r="CS12016" s="262" t="s">
        <v>362</v>
      </c>
    </row>
    <row r="12017" spans="93:97" ht="39" customHeight="1">
      <c r="CO12017" s="333">
        <v>53295</v>
      </c>
      <c r="CP12017" s="262" t="s">
        <v>362</v>
      </c>
      <c r="CR12017" s="333">
        <v>53295</v>
      </c>
      <c r="CS12017" s="262" t="s">
        <v>363</v>
      </c>
    </row>
    <row r="12018" spans="93:97" ht="39" customHeight="1">
      <c r="CO12018" s="333">
        <v>53296</v>
      </c>
      <c r="CP12018" s="262" t="s">
        <v>363</v>
      </c>
      <c r="CR12018" s="333">
        <v>53296</v>
      </c>
      <c r="CS12018" s="262" t="s">
        <v>364</v>
      </c>
    </row>
    <row r="12019" spans="93:97" ht="39" customHeight="1">
      <c r="CO12019" s="333">
        <v>53297</v>
      </c>
      <c r="CP12019" s="262" t="s">
        <v>364</v>
      </c>
      <c r="CR12019" s="333">
        <v>53297</v>
      </c>
      <c r="CS12019" s="262" t="s">
        <v>365</v>
      </c>
    </row>
    <row r="12020" spans="93:97" ht="39" customHeight="1">
      <c r="CO12020" s="333">
        <v>53298</v>
      </c>
      <c r="CP12020" s="262" t="s">
        <v>365</v>
      </c>
      <c r="CR12020" s="333">
        <v>53298</v>
      </c>
      <c r="CS12020" s="262" t="s">
        <v>366</v>
      </c>
    </row>
    <row r="12021" spans="93:97" ht="39" customHeight="1">
      <c r="CO12021" s="333">
        <v>53299</v>
      </c>
      <c r="CP12021" s="262" t="s">
        <v>366</v>
      </c>
      <c r="CR12021" s="333">
        <v>53299</v>
      </c>
      <c r="CS12021" s="262" t="s">
        <v>367</v>
      </c>
    </row>
    <row r="12022" spans="93:97" ht="39" customHeight="1">
      <c r="CO12022" s="333">
        <v>53300</v>
      </c>
      <c r="CP12022" s="262" t="s">
        <v>367</v>
      </c>
      <c r="CR12022" s="333">
        <v>53300</v>
      </c>
      <c r="CS12022" s="262" t="s">
        <v>368</v>
      </c>
    </row>
    <row r="12023" spans="93:97" ht="39" customHeight="1">
      <c r="CO12023" s="333">
        <v>53301</v>
      </c>
      <c r="CP12023" s="262" t="s">
        <v>368</v>
      </c>
      <c r="CR12023" s="333">
        <v>53301</v>
      </c>
      <c r="CS12023" s="262" t="s">
        <v>369</v>
      </c>
    </row>
    <row r="12024" spans="93:97" ht="39" customHeight="1">
      <c r="CO12024" s="333">
        <v>53302</v>
      </c>
      <c r="CP12024" s="262" t="s">
        <v>369</v>
      </c>
      <c r="CR12024" s="333">
        <v>53302</v>
      </c>
      <c r="CS12024" s="262" t="s">
        <v>370</v>
      </c>
    </row>
    <row r="12025" spans="93:97" ht="39" customHeight="1">
      <c r="CO12025" s="333">
        <v>53303</v>
      </c>
      <c r="CP12025" s="262" t="s">
        <v>370</v>
      </c>
      <c r="CR12025" s="333">
        <v>53303</v>
      </c>
      <c r="CS12025" s="262" t="s">
        <v>371</v>
      </c>
    </row>
    <row r="12026" spans="93:97" ht="39" customHeight="1">
      <c r="CO12026" s="333">
        <v>53304</v>
      </c>
      <c r="CP12026" s="262" t="s">
        <v>371</v>
      </c>
      <c r="CR12026" s="333">
        <v>53304</v>
      </c>
      <c r="CS12026" s="262" t="s">
        <v>372</v>
      </c>
    </row>
    <row r="12027" spans="93:97" ht="39" customHeight="1">
      <c r="CO12027" s="333">
        <v>53305</v>
      </c>
      <c r="CP12027" s="262" t="s">
        <v>372</v>
      </c>
      <c r="CR12027" s="333">
        <v>53305</v>
      </c>
      <c r="CS12027" s="262" t="s">
        <v>373</v>
      </c>
    </row>
    <row r="12028" spans="93:97" ht="39" customHeight="1">
      <c r="CO12028" s="333">
        <v>53306</v>
      </c>
      <c r="CP12028" s="262" t="s">
        <v>373</v>
      </c>
      <c r="CR12028" s="333">
        <v>53306</v>
      </c>
      <c r="CS12028" s="262" t="s">
        <v>374</v>
      </c>
    </row>
    <row r="12029" spans="93:97" ht="39" customHeight="1">
      <c r="CO12029" s="333">
        <v>53307</v>
      </c>
      <c r="CP12029" s="262" t="s">
        <v>374</v>
      </c>
      <c r="CR12029" s="333">
        <v>53307</v>
      </c>
      <c r="CS12029" s="262" t="s">
        <v>375</v>
      </c>
    </row>
    <row r="12030" spans="93:97" ht="39" customHeight="1">
      <c r="CO12030" s="333">
        <v>53308</v>
      </c>
      <c r="CP12030" s="262" t="s">
        <v>375</v>
      </c>
      <c r="CR12030" s="333">
        <v>53308</v>
      </c>
      <c r="CS12030" s="262" t="s">
        <v>376</v>
      </c>
    </row>
    <row r="12031" spans="93:97" ht="39" customHeight="1">
      <c r="CO12031" s="333">
        <v>53309</v>
      </c>
      <c r="CP12031" s="262" t="s">
        <v>376</v>
      </c>
      <c r="CR12031" s="333">
        <v>53309</v>
      </c>
      <c r="CS12031" s="262" t="s">
        <v>377</v>
      </c>
    </row>
    <row r="12032" spans="93:97" ht="39" customHeight="1">
      <c r="CO12032" s="333">
        <v>53310</v>
      </c>
      <c r="CP12032" s="262" t="s">
        <v>377</v>
      </c>
      <c r="CR12032" s="333">
        <v>53310</v>
      </c>
      <c r="CS12032" s="262" t="s">
        <v>378</v>
      </c>
    </row>
    <row r="12033" spans="93:97" ht="39" customHeight="1">
      <c r="CO12033" s="333">
        <v>53311</v>
      </c>
      <c r="CP12033" s="262" t="s">
        <v>378</v>
      </c>
      <c r="CR12033" s="333">
        <v>53311</v>
      </c>
      <c r="CS12033" s="262" t="s">
        <v>379</v>
      </c>
    </row>
    <row r="12034" spans="93:97" ht="39" customHeight="1">
      <c r="CO12034" s="333">
        <v>53312</v>
      </c>
      <c r="CP12034" s="262" t="s">
        <v>379</v>
      </c>
      <c r="CR12034" s="333">
        <v>53312</v>
      </c>
      <c r="CS12034" s="262" t="s">
        <v>380</v>
      </c>
    </row>
    <row r="12035" spans="93:97" ht="39" customHeight="1">
      <c r="CO12035" s="333">
        <v>53313</v>
      </c>
      <c r="CP12035" s="262" t="s">
        <v>380</v>
      </c>
      <c r="CR12035" s="333">
        <v>53313</v>
      </c>
      <c r="CS12035" s="262" t="s">
        <v>381</v>
      </c>
    </row>
    <row r="12036" spans="93:97" ht="39" customHeight="1">
      <c r="CO12036" s="333">
        <v>53314</v>
      </c>
      <c r="CP12036" s="262" t="s">
        <v>381</v>
      </c>
      <c r="CR12036" s="333">
        <v>53314</v>
      </c>
      <c r="CS12036" s="262" t="s">
        <v>382</v>
      </c>
    </row>
    <row r="12037" spans="93:97" ht="39" customHeight="1">
      <c r="CO12037" s="333">
        <v>53315</v>
      </c>
      <c r="CP12037" s="262" t="s">
        <v>382</v>
      </c>
      <c r="CR12037" s="333">
        <v>53315</v>
      </c>
      <c r="CS12037" s="262" t="s">
        <v>383</v>
      </c>
    </row>
    <row r="12038" spans="93:97" ht="39" customHeight="1">
      <c r="CO12038" s="333">
        <v>53316</v>
      </c>
      <c r="CP12038" s="262" t="s">
        <v>383</v>
      </c>
      <c r="CR12038" s="333">
        <v>53316</v>
      </c>
      <c r="CS12038" s="262" t="s">
        <v>384</v>
      </c>
    </row>
    <row r="12039" spans="93:97" ht="39" customHeight="1">
      <c r="CO12039" s="333">
        <v>53317</v>
      </c>
      <c r="CP12039" s="262" t="s">
        <v>384</v>
      </c>
      <c r="CR12039" s="333">
        <v>53317</v>
      </c>
      <c r="CS12039" s="262" t="s">
        <v>385</v>
      </c>
    </row>
    <row r="12040" spans="93:97" ht="39" customHeight="1">
      <c r="CO12040" s="333">
        <v>53318</v>
      </c>
      <c r="CP12040" s="262" t="s">
        <v>385</v>
      </c>
      <c r="CR12040" s="333">
        <v>53318</v>
      </c>
      <c r="CS12040" s="262" t="s">
        <v>386</v>
      </c>
    </row>
    <row r="12041" spans="93:97" ht="39" customHeight="1">
      <c r="CO12041" s="333">
        <v>53319</v>
      </c>
      <c r="CP12041" s="262" t="s">
        <v>386</v>
      </c>
      <c r="CR12041" s="333">
        <v>53319</v>
      </c>
      <c r="CS12041" s="262" t="s">
        <v>387</v>
      </c>
    </row>
    <row r="12042" spans="93:97" ht="39" customHeight="1">
      <c r="CO12042" s="333">
        <v>53320</v>
      </c>
      <c r="CP12042" s="262" t="s">
        <v>387</v>
      </c>
      <c r="CR12042" s="333">
        <v>53320</v>
      </c>
      <c r="CS12042" s="262" t="s">
        <v>388</v>
      </c>
    </row>
    <row r="12043" spans="93:97" ht="39" customHeight="1">
      <c r="CO12043" s="333">
        <v>53321</v>
      </c>
      <c r="CP12043" s="262" t="s">
        <v>388</v>
      </c>
      <c r="CR12043" s="333">
        <v>53321</v>
      </c>
      <c r="CS12043" s="262" t="s">
        <v>389</v>
      </c>
    </row>
    <row r="12044" spans="93:97" ht="39" customHeight="1">
      <c r="CO12044" s="333">
        <v>53322</v>
      </c>
      <c r="CP12044" s="262" t="s">
        <v>389</v>
      </c>
      <c r="CR12044" s="333">
        <v>53322</v>
      </c>
      <c r="CS12044" s="262" t="s">
        <v>390</v>
      </c>
    </row>
    <row r="12045" spans="93:97" ht="39" customHeight="1">
      <c r="CO12045" s="333">
        <v>53323</v>
      </c>
      <c r="CP12045" s="262" t="s">
        <v>390</v>
      </c>
      <c r="CR12045" s="333">
        <v>53323</v>
      </c>
      <c r="CS12045" s="262" t="s">
        <v>391</v>
      </c>
    </row>
    <row r="12046" spans="93:97" ht="39" customHeight="1">
      <c r="CO12046" s="333">
        <v>53324</v>
      </c>
      <c r="CP12046" s="262" t="s">
        <v>391</v>
      </c>
      <c r="CR12046" s="333">
        <v>53324</v>
      </c>
      <c r="CS12046" s="262" t="s">
        <v>392</v>
      </c>
    </row>
    <row r="12047" spans="93:97" ht="39" customHeight="1">
      <c r="CO12047" s="333">
        <v>53325</v>
      </c>
      <c r="CP12047" s="262" t="s">
        <v>392</v>
      </c>
      <c r="CR12047" s="333">
        <v>53325</v>
      </c>
      <c r="CS12047" s="262" t="s">
        <v>393</v>
      </c>
    </row>
    <row r="12048" spans="93:97" ht="39" customHeight="1">
      <c r="CO12048" s="333">
        <v>53326</v>
      </c>
      <c r="CP12048" s="262" t="s">
        <v>393</v>
      </c>
      <c r="CR12048" s="333">
        <v>53326</v>
      </c>
      <c r="CS12048" s="262" t="s">
        <v>394</v>
      </c>
    </row>
    <row r="12049" spans="93:97" ht="39" customHeight="1">
      <c r="CO12049" s="333">
        <v>53327</v>
      </c>
      <c r="CP12049" s="262" t="s">
        <v>394</v>
      </c>
      <c r="CR12049" s="333">
        <v>53327</v>
      </c>
      <c r="CS12049" s="262" t="s">
        <v>395</v>
      </c>
    </row>
    <row r="12050" spans="93:97" ht="39" customHeight="1">
      <c r="CO12050" s="333">
        <v>53328</v>
      </c>
      <c r="CP12050" s="262" t="s">
        <v>395</v>
      </c>
      <c r="CR12050" s="333">
        <v>53328</v>
      </c>
      <c r="CS12050" s="262" t="s">
        <v>31</v>
      </c>
    </row>
    <row r="12051" spans="93:97" ht="39" customHeight="1">
      <c r="CO12051" s="333">
        <v>53329</v>
      </c>
      <c r="CP12051" s="262" t="s">
        <v>31</v>
      </c>
      <c r="CR12051" s="333">
        <v>53329</v>
      </c>
      <c r="CS12051" s="262" t="s">
        <v>32</v>
      </c>
    </row>
    <row r="12052" spans="93:97" ht="39" customHeight="1">
      <c r="CO12052" s="333">
        <v>53330</v>
      </c>
      <c r="CP12052" s="262" t="s">
        <v>32</v>
      </c>
      <c r="CR12052" s="333">
        <v>53330</v>
      </c>
      <c r="CS12052" s="262" t="s">
        <v>33</v>
      </c>
    </row>
    <row r="12053" spans="93:97" ht="39" customHeight="1">
      <c r="CO12053" s="333">
        <v>53331</v>
      </c>
      <c r="CP12053" s="262" t="s">
        <v>33</v>
      </c>
      <c r="CR12053" s="333">
        <v>53331</v>
      </c>
      <c r="CS12053" s="262" t="s">
        <v>34</v>
      </c>
    </row>
    <row r="12054" spans="93:97" ht="39" customHeight="1">
      <c r="CO12054" s="333">
        <v>53332</v>
      </c>
      <c r="CP12054" s="262" t="s">
        <v>34</v>
      </c>
      <c r="CR12054" s="333">
        <v>53332</v>
      </c>
      <c r="CS12054" s="262" t="s">
        <v>35</v>
      </c>
    </row>
    <row r="12055" spans="93:97" ht="39" customHeight="1">
      <c r="CO12055" s="333">
        <v>53333</v>
      </c>
      <c r="CP12055" s="262" t="s">
        <v>35</v>
      </c>
      <c r="CR12055" s="333">
        <v>53333</v>
      </c>
      <c r="CS12055" s="262" t="s">
        <v>36</v>
      </c>
    </row>
    <row r="12056" spans="93:97" ht="39" customHeight="1">
      <c r="CO12056" s="333">
        <v>53334</v>
      </c>
      <c r="CP12056" s="262" t="s">
        <v>36</v>
      </c>
      <c r="CR12056" s="333">
        <v>53334</v>
      </c>
      <c r="CS12056" s="262" t="s">
        <v>37</v>
      </c>
    </row>
    <row r="12057" spans="93:97" ht="39" customHeight="1">
      <c r="CO12057" s="333">
        <v>53335</v>
      </c>
      <c r="CP12057" s="262" t="s">
        <v>37</v>
      </c>
      <c r="CR12057" s="333">
        <v>53335</v>
      </c>
      <c r="CS12057" s="262" t="s">
        <v>38</v>
      </c>
    </row>
    <row r="12058" spans="93:97" ht="39" customHeight="1">
      <c r="CO12058" s="333">
        <v>53336</v>
      </c>
      <c r="CP12058" s="262" t="s">
        <v>38</v>
      </c>
      <c r="CR12058" s="333">
        <v>53336</v>
      </c>
      <c r="CS12058" s="262" t="s">
        <v>39</v>
      </c>
    </row>
    <row r="12059" spans="93:97" ht="39" customHeight="1">
      <c r="CO12059" s="333">
        <v>53337</v>
      </c>
      <c r="CP12059" s="262" t="s">
        <v>39</v>
      </c>
      <c r="CR12059" s="333">
        <v>53337</v>
      </c>
      <c r="CS12059" s="262" t="s">
        <v>40</v>
      </c>
    </row>
    <row r="12060" spans="93:97" ht="39" customHeight="1">
      <c r="CO12060" s="333">
        <v>53338</v>
      </c>
      <c r="CP12060" s="262" t="s">
        <v>40</v>
      </c>
      <c r="CR12060" s="333">
        <v>53338</v>
      </c>
      <c r="CS12060" s="262" t="s">
        <v>41</v>
      </c>
    </row>
    <row r="12061" spans="93:97" ht="39" customHeight="1">
      <c r="CO12061" s="333">
        <v>53339</v>
      </c>
      <c r="CP12061" s="262" t="s">
        <v>41</v>
      </c>
      <c r="CR12061" s="333">
        <v>53339</v>
      </c>
      <c r="CS12061" s="262" t="s">
        <v>42</v>
      </c>
    </row>
    <row r="12062" spans="93:97" ht="39" customHeight="1">
      <c r="CO12062" s="333">
        <v>53340</v>
      </c>
      <c r="CP12062" s="262" t="s">
        <v>42</v>
      </c>
      <c r="CR12062" s="333">
        <v>53340</v>
      </c>
      <c r="CS12062" s="262" t="s">
        <v>43</v>
      </c>
    </row>
    <row r="12063" spans="93:97" ht="39" customHeight="1">
      <c r="CO12063" s="333">
        <v>53341</v>
      </c>
      <c r="CP12063" s="262" t="s">
        <v>43</v>
      </c>
      <c r="CR12063" s="333">
        <v>53341</v>
      </c>
      <c r="CS12063" s="262" t="s">
        <v>44</v>
      </c>
    </row>
    <row r="12064" spans="93:97" ht="39" customHeight="1">
      <c r="CO12064" s="333">
        <v>53342</v>
      </c>
      <c r="CP12064" s="262" t="s">
        <v>44</v>
      </c>
      <c r="CR12064" s="333">
        <v>53342</v>
      </c>
      <c r="CS12064" s="262" t="s">
        <v>45</v>
      </c>
    </row>
    <row r="12065" spans="93:97" ht="39" customHeight="1">
      <c r="CO12065" s="333">
        <v>53343</v>
      </c>
      <c r="CP12065" s="262" t="s">
        <v>45</v>
      </c>
      <c r="CR12065" s="333">
        <v>53343</v>
      </c>
      <c r="CS12065" s="262" t="s">
        <v>46</v>
      </c>
    </row>
    <row r="12066" spans="93:97" ht="39" customHeight="1">
      <c r="CO12066" s="333">
        <v>53344</v>
      </c>
      <c r="CP12066" s="262" t="s">
        <v>46</v>
      </c>
      <c r="CR12066" s="333">
        <v>53344</v>
      </c>
      <c r="CS12066" s="262" t="s">
        <v>47</v>
      </c>
    </row>
    <row r="12067" spans="93:97" ht="39" customHeight="1">
      <c r="CO12067" s="333">
        <v>53345</v>
      </c>
      <c r="CP12067" s="262" t="s">
        <v>47</v>
      </c>
      <c r="CR12067" s="333">
        <v>53345</v>
      </c>
      <c r="CS12067" s="262" t="s">
        <v>48</v>
      </c>
    </row>
    <row r="12068" spans="93:97" ht="39" customHeight="1">
      <c r="CO12068" s="333">
        <v>53346</v>
      </c>
      <c r="CP12068" s="262" t="s">
        <v>48</v>
      </c>
      <c r="CR12068" s="333">
        <v>53346</v>
      </c>
      <c r="CS12068" s="262" t="s">
        <v>49</v>
      </c>
    </row>
    <row r="12069" spans="93:97" ht="39" customHeight="1">
      <c r="CO12069" s="333">
        <v>53347</v>
      </c>
      <c r="CP12069" s="262" t="s">
        <v>49</v>
      </c>
      <c r="CR12069" s="333">
        <v>53347</v>
      </c>
      <c r="CS12069" s="262" t="s">
        <v>50</v>
      </c>
    </row>
    <row r="12070" spans="93:97" ht="39" customHeight="1">
      <c r="CO12070" s="333">
        <v>53348</v>
      </c>
      <c r="CP12070" s="262" t="s">
        <v>50</v>
      </c>
      <c r="CR12070" s="333">
        <v>53348</v>
      </c>
      <c r="CS12070" s="262" t="s">
        <v>51</v>
      </c>
    </row>
    <row r="12071" spans="93:97" ht="39" customHeight="1">
      <c r="CO12071" s="333">
        <v>53349</v>
      </c>
      <c r="CP12071" s="262" t="s">
        <v>51</v>
      </c>
      <c r="CR12071" s="333">
        <v>53349</v>
      </c>
      <c r="CS12071" s="262" t="s">
        <v>52</v>
      </c>
    </row>
    <row r="12072" spans="93:97" ht="39" customHeight="1">
      <c r="CO12072" s="333">
        <v>53350</v>
      </c>
      <c r="CP12072" s="262" t="s">
        <v>52</v>
      </c>
      <c r="CR12072" s="333">
        <v>53350</v>
      </c>
      <c r="CS12072" s="262" t="s">
        <v>53</v>
      </c>
    </row>
    <row r="12073" spans="93:97" ht="39" customHeight="1">
      <c r="CO12073" s="333">
        <v>53351</v>
      </c>
      <c r="CP12073" s="262" t="s">
        <v>53</v>
      </c>
      <c r="CR12073" s="333">
        <v>53351</v>
      </c>
      <c r="CS12073" s="262" t="s">
        <v>54</v>
      </c>
    </row>
    <row r="12074" spans="93:97" ht="39" customHeight="1">
      <c r="CO12074" s="333">
        <v>53352</v>
      </c>
      <c r="CP12074" s="262" t="s">
        <v>54</v>
      </c>
      <c r="CR12074" s="333">
        <v>53352</v>
      </c>
      <c r="CS12074" s="262" t="s">
        <v>55</v>
      </c>
    </row>
    <row r="12075" spans="93:97" ht="39" customHeight="1">
      <c r="CO12075" s="333">
        <v>53353</v>
      </c>
      <c r="CP12075" s="262" t="s">
        <v>55</v>
      </c>
      <c r="CR12075" s="333">
        <v>53353</v>
      </c>
      <c r="CS12075" s="262" t="s">
        <v>56</v>
      </c>
    </row>
    <row r="12076" spans="93:97" ht="39" customHeight="1">
      <c r="CO12076" s="333">
        <v>53354</v>
      </c>
      <c r="CP12076" s="262" t="s">
        <v>56</v>
      </c>
      <c r="CR12076" s="333">
        <v>53354</v>
      </c>
      <c r="CS12076" s="262" t="s">
        <v>57</v>
      </c>
    </row>
    <row r="12077" spans="93:97" ht="39" customHeight="1">
      <c r="CO12077" s="333">
        <v>53355</v>
      </c>
      <c r="CP12077" s="262" t="s">
        <v>57</v>
      </c>
      <c r="CR12077" s="333">
        <v>53355</v>
      </c>
      <c r="CS12077" s="262" t="s">
        <v>58</v>
      </c>
    </row>
    <row r="12078" spans="93:97" ht="39" customHeight="1">
      <c r="CO12078" s="333">
        <v>53356</v>
      </c>
      <c r="CP12078" s="262" t="s">
        <v>58</v>
      </c>
      <c r="CR12078" s="333">
        <v>53356</v>
      </c>
      <c r="CS12078" s="262" t="s">
        <v>59</v>
      </c>
    </row>
    <row r="12079" spans="93:97" ht="39" customHeight="1">
      <c r="CO12079" s="333">
        <v>53357</v>
      </c>
      <c r="CP12079" s="262" t="s">
        <v>59</v>
      </c>
      <c r="CR12079" s="333">
        <v>53357</v>
      </c>
      <c r="CS12079" s="262" t="s">
        <v>60</v>
      </c>
    </row>
    <row r="12080" spans="93:97" ht="39" customHeight="1">
      <c r="CO12080" s="333">
        <v>53358</v>
      </c>
      <c r="CP12080" s="262" t="s">
        <v>60</v>
      </c>
      <c r="CR12080" s="333">
        <v>53358</v>
      </c>
      <c r="CS12080" s="262" t="s">
        <v>61</v>
      </c>
    </row>
    <row r="12081" spans="93:97" ht="39" customHeight="1">
      <c r="CO12081" s="333">
        <v>53359</v>
      </c>
      <c r="CP12081" s="262" t="s">
        <v>61</v>
      </c>
      <c r="CR12081" s="333">
        <v>53359</v>
      </c>
      <c r="CS12081" s="262" t="s">
        <v>62</v>
      </c>
    </row>
    <row r="12082" spans="93:97" ht="39" customHeight="1">
      <c r="CO12082" s="333">
        <v>53360</v>
      </c>
      <c r="CP12082" s="262" t="s">
        <v>62</v>
      </c>
      <c r="CR12082" s="333">
        <v>53360</v>
      </c>
      <c r="CS12082" s="262" t="s">
        <v>63</v>
      </c>
    </row>
    <row r="12083" spans="93:97" ht="39" customHeight="1">
      <c r="CO12083" s="333">
        <v>53361</v>
      </c>
      <c r="CP12083" s="262" t="s">
        <v>63</v>
      </c>
      <c r="CR12083" s="333">
        <v>53361</v>
      </c>
      <c r="CS12083" s="262" t="s">
        <v>64</v>
      </c>
    </row>
    <row r="12084" spans="93:97" ht="39" customHeight="1">
      <c r="CO12084" s="333">
        <v>53362</v>
      </c>
      <c r="CP12084" s="262" t="s">
        <v>64</v>
      </c>
      <c r="CR12084" s="333">
        <v>53362</v>
      </c>
      <c r="CS12084" s="262" t="s">
        <v>65</v>
      </c>
    </row>
    <row r="12085" spans="93:97" ht="39" customHeight="1">
      <c r="CO12085" s="333">
        <v>53363</v>
      </c>
      <c r="CP12085" s="262" t="s">
        <v>65</v>
      </c>
      <c r="CR12085" s="333">
        <v>53363</v>
      </c>
      <c r="CS12085" s="262" t="s">
        <v>66</v>
      </c>
    </row>
    <row r="12086" spans="93:97" ht="39" customHeight="1">
      <c r="CO12086" s="333">
        <v>53364</v>
      </c>
      <c r="CP12086" s="262" t="s">
        <v>66</v>
      </c>
      <c r="CR12086" s="333">
        <v>53364</v>
      </c>
      <c r="CS12086" s="262" t="s">
        <v>67</v>
      </c>
    </row>
    <row r="12087" spans="93:97" ht="39" customHeight="1">
      <c r="CO12087" s="333">
        <v>53365</v>
      </c>
      <c r="CP12087" s="262" t="s">
        <v>67</v>
      </c>
      <c r="CR12087" s="333">
        <v>53365</v>
      </c>
      <c r="CS12087" s="262" t="s">
        <v>68</v>
      </c>
    </row>
    <row r="12088" spans="93:97" ht="39" customHeight="1">
      <c r="CO12088" s="333">
        <v>53366</v>
      </c>
      <c r="CP12088" s="262" t="s">
        <v>68</v>
      </c>
      <c r="CR12088" s="333">
        <v>53366</v>
      </c>
      <c r="CS12088" s="262" t="s">
        <v>69</v>
      </c>
    </row>
    <row r="12089" spans="93:97" ht="39" customHeight="1">
      <c r="CO12089" s="333">
        <v>53367</v>
      </c>
      <c r="CP12089" s="262" t="s">
        <v>69</v>
      </c>
      <c r="CR12089" s="333">
        <v>53367</v>
      </c>
      <c r="CS12089" s="262" t="s">
        <v>70</v>
      </c>
    </row>
    <row r="12090" spans="93:97" ht="39" customHeight="1">
      <c r="CO12090" s="333">
        <v>53368</v>
      </c>
      <c r="CP12090" s="262" t="s">
        <v>70</v>
      </c>
      <c r="CR12090" s="333">
        <v>53368</v>
      </c>
      <c r="CS12090" s="262" t="s">
        <v>71</v>
      </c>
    </row>
    <row r="12091" spans="93:97" ht="39" customHeight="1">
      <c r="CO12091" s="333">
        <v>53369</v>
      </c>
      <c r="CP12091" s="262" t="s">
        <v>71</v>
      </c>
      <c r="CR12091" s="333">
        <v>53369</v>
      </c>
      <c r="CS12091" s="262" t="s">
        <v>72</v>
      </c>
    </row>
    <row r="12092" spans="93:97" ht="39" customHeight="1">
      <c r="CO12092" s="333">
        <v>53370</v>
      </c>
      <c r="CP12092" s="262" t="s">
        <v>72</v>
      </c>
      <c r="CR12092" s="333">
        <v>53370</v>
      </c>
      <c r="CS12092" s="262" t="s">
        <v>73</v>
      </c>
    </row>
    <row r="12093" spans="93:97" ht="39" customHeight="1">
      <c r="CO12093" s="333">
        <v>53371</v>
      </c>
      <c r="CP12093" s="262" t="s">
        <v>73</v>
      </c>
      <c r="CR12093" s="333">
        <v>53371</v>
      </c>
      <c r="CS12093" s="262" t="s">
        <v>74</v>
      </c>
    </row>
    <row r="12094" spans="93:97" ht="39" customHeight="1">
      <c r="CO12094" s="333">
        <v>53372</v>
      </c>
      <c r="CP12094" s="262" t="s">
        <v>74</v>
      </c>
      <c r="CR12094" s="333">
        <v>53372</v>
      </c>
      <c r="CS12094" s="262" t="s">
        <v>75</v>
      </c>
    </row>
    <row r="12095" spans="93:97" ht="39" customHeight="1">
      <c r="CO12095" s="333">
        <v>53373</v>
      </c>
      <c r="CP12095" s="262" t="s">
        <v>75</v>
      </c>
      <c r="CR12095" s="333">
        <v>53373</v>
      </c>
      <c r="CS12095" s="262" t="s">
        <v>76</v>
      </c>
    </row>
    <row r="12096" spans="93:97" ht="39" customHeight="1">
      <c r="CO12096" s="333">
        <v>53374</v>
      </c>
      <c r="CP12096" s="262" t="s">
        <v>76</v>
      </c>
      <c r="CR12096" s="333">
        <v>53374</v>
      </c>
      <c r="CS12096" s="262" t="s">
        <v>77</v>
      </c>
    </row>
    <row r="12097" spans="93:97" ht="39" customHeight="1">
      <c r="CO12097" s="333">
        <v>53375</v>
      </c>
      <c r="CP12097" s="262" t="s">
        <v>77</v>
      </c>
      <c r="CR12097" s="333">
        <v>53375</v>
      </c>
      <c r="CS12097" s="262" t="s">
        <v>78</v>
      </c>
    </row>
    <row r="12098" spans="93:97" ht="39" customHeight="1">
      <c r="CO12098" s="333">
        <v>53376</v>
      </c>
      <c r="CP12098" s="262" t="s">
        <v>78</v>
      </c>
      <c r="CR12098" s="333">
        <v>53376</v>
      </c>
      <c r="CS12098" s="262" t="s">
        <v>79</v>
      </c>
    </row>
    <row r="12099" spans="93:97" ht="39" customHeight="1">
      <c r="CO12099" s="333">
        <v>53377</v>
      </c>
      <c r="CP12099" s="262" t="s">
        <v>79</v>
      </c>
      <c r="CR12099" s="333">
        <v>53377</v>
      </c>
      <c r="CS12099" s="262" t="s">
        <v>80</v>
      </c>
    </row>
    <row r="12100" spans="93:97" ht="39" customHeight="1">
      <c r="CO12100" s="333">
        <v>53378</v>
      </c>
      <c r="CP12100" s="262" t="s">
        <v>80</v>
      </c>
      <c r="CR12100" s="333">
        <v>53378</v>
      </c>
      <c r="CS12100" s="262" t="s">
        <v>81</v>
      </c>
    </row>
    <row r="12101" spans="93:97" ht="39" customHeight="1">
      <c r="CO12101" s="333">
        <v>53379</v>
      </c>
      <c r="CP12101" s="262" t="s">
        <v>81</v>
      </c>
      <c r="CR12101" s="333">
        <v>53379</v>
      </c>
      <c r="CS12101" s="262" t="s">
        <v>82</v>
      </c>
    </row>
    <row r="12102" spans="93:97" ht="39" customHeight="1">
      <c r="CO12102" s="333">
        <v>53380</v>
      </c>
      <c r="CP12102" s="262" t="s">
        <v>82</v>
      </c>
      <c r="CR12102" s="333">
        <v>53380</v>
      </c>
      <c r="CS12102" s="262" t="s">
        <v>83</v>
      </c>
    </row>
    <row r="12103" spans="93:97" ht="39" customHeight="1">
      <c r="CO12103" s="333">
        <v>53381</v>
      </c>
      <c r="CP12103" s="262" t="s">
        <v>83</v>
      </c>
      <c r="CR12103" s="333">
        <v>53381</v>
      </c>
      <c r="CS12103" s="262" t="s">
        <v>84</v>
      </c>
    </row>
    <row r="12104" spans="93:97" ht="39" customHeight="1">
      <c r="CO12104" s="333">
        <v>53382</v>
      </c>
      <c r="CP12104" s="262" t="s">
        <v>84</v>
      </c>
      <c r="CR12104" s="333">
        <v>53382</v>
      </c>
      <c r="CS12104" s="262" t="s">
        <v>85</v>
      </c>
    </row>
    <row r="12105" spans="93:97" ht="39" customHeight="1">
      <c r="CO12105" s="333">
        <v>53383</v>
      </c>
      <c r="CP12105" s="262" t="s">
        <v>85</v>
      </c>
      <c r="CR12105" s="333">
        <v>53383</v>
      </c>
      <c r="CS12105" s="262" t="s">
        <v>86</v>
      </c>
    </row>
    <row r="12106" spans="93:97" ht="39" customHeight="1">
      <c r="CO12106" s="333">
        <v>53384</v>
      </c>
      <c r="CP12106" s="262" t="s">
        <v>86</v>
      </c>
      <c r="CR12106" s="333">
        <v>53384</v>
      </c>
      <c r="CS12106" s="262" t="s">
        <v>87</v>
      </c>
    </row>
    <row r="12107" spans="93:97" ht="39" customHeight="1">
      <c r="CO12107" s="333">
        <v>53385</v>
      </c>
      <c r="CP12107" s="262" t="s">
        <v>87</v>
      </c>
      <c r="CR12107" s="333">
        <v>53385</v>
      </c>
      <c r="CS12107" s="262" t="s">
        <v>88</v>
      </c>
    </row>
    <row r="12108" spans="93:97" ht="39" customHeight="1">
      <c r="CO12108" s="333">
        <v>53386</v>
      </c>
      <c r="CP12108" s="262" t="s">
        <v>88</v>
      </c>
      <c r="CR12108" s="333">
        <v>53386</v>
      </c>
      <c r="CS12108" s="262" t="s">
        <v>89</v>
      </c>
    </row>
    <row r="12109" spans="93:97" ht="39" customHeight="1">
      <c r="CO12109" s="333">
        <v>53387</v>
      </c>
      <c r="CP12109" s="262" t="s">
        <v>89</v>
      </c>
      <c r="CR12109" s="333">
        <v>53387</v>
      </c>
      <c r="CS12109" s="262" t="s">
        <v>90</v>
      </c>
    </row>
    <row r="12110" spans="93:97" ht="39" customHeight="1">
      <c r="CO12110" s="333">
        <v>53388</v>
      </c>
      <c r="CP12110" s="262" t="s">
        <v>90</v>
      </c>
      <c r="CR12110" s="333">
        <v>53388</v>
      </c>
      <c r="CS12110" s="262" t="s">
        <v>91</v>
      </c>
    </row>
    <row r="12111" spans="93:97" ht="39" customHeight="1">
      <c r="CO12111" s="333">
        <v>53389</v>
      </c>
      <c r="CP12111" s="262" t="s">
        <v>91</v>
      </c>
      <c r="CR12111" s="333">
        <v>53389</v>
      </c>
      <c r="CS12111" s="262" t="s">
        <v>92</v>
      </c>
    </row>
    <row r="12112" spans="93:97" ht="39" customHeight="1">
      <c r="CO12112" s="333">
        <v>53390</v>
      </c>
      <c r="CP12112" s="262" t="s">
        <v>92</v>
      </c>
      <c r="CR12112" s="333">
        <v>53390</v>
      </c>
      <c r="CS12112" s="262" t="s">
        <v>93</v>
      </c>
    </row>
    <row r="12113" spans="93:97" ht="39" customHeight="1">
      <c r="CO12113" s="333">
        <v>53391</v>
      </c>
      <c r="CP12113" s="262" t="s">
        <v>93</v>
      </c>
      <c r="CR12113" s="333">
        <v>53391</v>
      </c>
      <c r="CS12113" s="262" t="s">
        <v>94</v>
      </c>
    </row>
    <row r="12114" spans="93:97" ht="39" customHeight="1">
      <c r="CO12114" s="333">
        <v>53392</v>
      </c>
      <c r="CP12114" s="262" t="s">
        <v>94</v>
      </c>
      <c r="CR12114" s="333">
        <v>53392</v>
      </c>
      <c r="CS12114" s="262" t="s">
        <v>95</v>
      </c>
    </row>
    <row r="12115" spans="93:97" ht="39" customHeight="1">
      <c r="CO12115" s="333">
        <v>53393</v>
      </c>
      <c r="CP12115" s="262" t="s">
        <v>95</v>
      </c>
      <c r="CR12115" s="333">
        <v>53393</v>
      </c>
      <c r="CS12115" s="262" t="s">
        <v>96</v>
      </c>
    </row>
    <row r="12116" spans="93:97" ht="39" customHeight="1">
      <c r="CO12116" s="333">
        <v>53394</v>
      </c>
      <c r="CP12116" s="262" t="s">
        <v>96</v>
      </c>
      <c r="CR12116" s="333">
        <v>53394</v>
      </c>
      <c r="CS12116" s="262" t="s">
        <v>97</v>
      </c>
    </row>
    <row r="12117" spans="93:97" ht="39" customHeight="1">
      <c r="CO12117" s="333">
        <v>53395</v>
      </c>
      <c r="CP12117" s="262" t="s">
        <v>97</v>
      </c>
      <c r="CR12117" s="333">
        <v>53395</v>
      </c>
      <c r="CS12117" s="262" t="s">
        <v>98</v>
      </c>
    </row>
    <row r="12118" spans="93:97" ht="39" customHeight="1">
      <c r="CO12118" s="333">
        <v>53396</v>
      </c>
      <c r="CP12118" s="262" t="s">
        <v>98</v>
      </c>
      <c r="CR12118" s="333">
        <v>53396</v>
      </c>
      <c r="CS12118" s="262" t="s">
        <v>99</v>
      </c>
    </row>
    <row r="12119" spans="93:97" ht="39" customHeight="1">
      <c r="CO12119" s="333">
        <v>53397</v>
      </c>
      <c r="CP12119" s="262" t="s">
        <v>99</v>
      </c>
      <c r="CR12119" s="333">
        <v>53397</v>
      </c>
      <c r="CS12119" s="262" t="s">
        <v>100</v>
      </c>
    </row>
    <row r="12120" spans="93:97" ht="39" customHeight="1">
      <c r="CO12120" s="333">
        <v>53398</v>
      </c>
      <c r="CP12120" s="262" t="s">
        <v>100</v>
      </c>
      <c r="CR12120" s="333">
        <v>53398</v>
      </c>
      <c r="CS12120" s="262" t="s">
        <v>101</v>
      </c>
    </row>
    <row r="12121" spans="93:97" ht="39" customHeight="1">
      <c r="CO12121" s="333">
        <v>53399</v>
      </c>
      <c r="CP12121" s="262" t="s">
        <v>101</v>
      </c>
      <c r="CR12121" s="333">
        <v>53399</v>
      </c>
      <c r="CS12121" s="262" t="s">
        <v>102</v>
      </c>
    </row>
    <row r="12122" spans="93:97" ht="39" customHeight="1">
      <c r="CO12122" s="333">
        <v>53400</v>
      </c>
      <c r="CP12122" s="262" t="s">
        <v>102</v>
      </c>
      <c r="CR12122" s="333">
        <v>53400</v>
      </c>
      <c r="CS12122" s="262" t="s">
        <v>103</v>
      </c>
    </row>
    <row r="12123" spans="93:97" ht="39" customHeight="1">
      <c r="CO12123" s="333">
        <v>53401</v>
      </c>
      <c r="CP12123" s="262" t="s">
        <v>103</v>
      </c>
      <c r="CR12123" s="333">
        <v>53401</v>
      </c>
      <c r="CS12123" s="262" t="s">
        <v>104</v>
      </c>
    </row>
    <row r="12124" spans="93:97" ht="39" customHeight="1">
      <c r="CO12124" s="333">
        <v>53402</v>
      </c>
      <c r="CP12124" s="262" t="s">
        <v>104</v>
      </c>
      <c r="CR12124" s="333">
        <v>53402</v>
      </c>
      <c r="CS12124" s="262" t="s">
        <v>105</v>
      </c>
    </row>
    <row r="12125" spans="93:97" ht="39" customHeight="1">
      <c r="CO12125" s="333">
        <v>53403</v>
      </c>
      <c r="CP12125" s="262" t="s">
        <v>105</v>
      </c>
      <c r="CR12125" s="333">
        <v>53403</v>
      </c>
      <c r="CS12125" s="262" t="s">
        <v>106</v>
      </c>
    </row>
    <row r="12126" spans="93:97" ht="39" customHeight="1">
      <c r="CO12126" s="333">
        <v>53404</v>
      </c>
      <c r="CP12126" s="262" t="s">
        <v>106</v>
      </c>
      <c r="CR12126" s="333">
        <v>53404</v>
      </c>
      <c r="CS12126" s="262" t="s">
        <v>107</v>
      </c>
    </row>
    <row r="12127" spans="93:97" ht="39" customHeight="1">
      <c r="CO12127" s="333">
        <v>53405</v>
      </c>
      <c r="CP12127" s="262" t="s">
        <v>107</v>
      </c>
      <c r="CR12127" s="333">
        <v>53405</v>
      </c>
      <c r="CS12127" s="262" t="s">
        <v>108</v>
      </c>
    </row>
    <row r="12128" spans="93:97" ht="39" customHeight="1">
      <c r="CO12128" s="333">
        <v>53406</v>
      </c>
      <c r="CP12128" s="262" t="s">
        <v>108</v>
      </c>
      <c r="CR12128" s="333">
        <v>53406</v>
      </c>
      <c r="CS12128" s="262" t="s">
        <v>109</v>
      </c>
    </row>
    <row r="12129" spans="93:97" ht="39" customHeight="1">
      <c r="CO12129" s="333">
        <v>53407</v>
      </c>
      <c r="CP12129" s="262" t="s">
        <v>109</v>
      </c>
      <c r="CR12129" s="333">
        <v>53407</v>
      </c>
      <c r="CS12129" s="262" t="s">
        <v>110</v>
      </c>
    </row>
    <row r="12130" spans="93:97" ht="39" customHeight="1">
      <c r="CO12130" s="333">
        <v>53408</v>
      </c>
      <c r="CP12130" s="262" t="s">
        <v>110</v>
      </c>
      <c r="CR12130" s="333">
        <v>53408</v>
      </c>
      <c r="CS12130" s="262" t="s">
        <v>111</v>
      </c>
    </row>
    <row r="12131" spans="93:97" ht="39" customHeight="1">
      <c r="CO12131" s="333">
        <v>53409</v>
      </c>
      <c r="CP12131" s="262" t="s">
        <v>111</v>
      </c>
      <c r="CR12131" s="333">
        <v>53409</v>
      </c>
      <c r="CS12131" s="262" t="s">
        <v>112</v>
      </c>
    </row>
    <row r="12132" spans="93:97" ht="39" customHeight="1">
      <c r="CO12132" s="333">
        <v>53410</v>
      </c>
      <c r="CP12132" s="262" t="s">
        <v>112</v>
      </c>
      <c r="CR12132" s="333">
        <v>53410</v>
      </c>
      <c r="CS12132" s="262" t="s">
        <v>113</v>
      </c>
    </row>
    <row r="12133" spans="93:97" ht="39" customHeight="1">
      <c r="CO12133" s="333">
        <v>53411</v>
      </c>
      <c r="CP12133" s="262" t="s">
        <v>113</v>
      </c>
      <c r="CR12133" s="333">
        <v>53411</v>
      </c>
      <c r="CS12133" s="262" t="s">
        <v>114</v>
      </c>
    </row>
    <row r="12134" spans="93:97" ht="39" customHeight="1">
      <c r="CO12134" s="333">
        <v>53412</v>
      </c>
      <c r="CP12134" s="262" t="s">
        <v>114</v>
      </c>
      <c r="CR12134" s="333">
        <v>53412</v>
      </c>
      <c r="CS12134" s="262" t="s">
        <v>115</v>
      </c>
    </row>
    <row r="12135" spans="93:97" ht="39" customHeight="1">
      <c r="CO12135" s="333">
        <v>53413</v>
      </c>
      <c r="CP12135" s="262" t="s">
        <v>115</v>
      </c>
      <c r="CR12135" s="333">
        <v>53413</v>
      </c>
      <c r="CS12135" s="262" t="s">
        <v>116</v>
      </c>
    </row>
    <row r="12136" spans="93:97" ht="39" customHeight="1">
      <c r="CO12136" s="333">
        <v>53414</v>
      </c>
      <c r="CP12136" s="262" t="s">
        <v>116</v>
      </c>
      <c r="CR12136" s="333">
        <v>53414</v>
      </c>
      <c r="CS12136" s="262" t="s">
        <v>117</v>
      </c>
    </row>
    <row r="12137" spans="93:97" ht="39" customHeight="1">
      <c r="CO12137" s="333">
        <v>53415</v>
      </c>
      <c r="CP12137" s="262" t="s">
        <v>117</v>
      </c>
      <c r="CR12137" s="333">
        <v>53415</v>
      </c>
      <c r="CS12137" s="262" t="s">
        <v>118</v>
      </c>
    </row>
    <row r="12138" spans="93:97" ht="39" customHeight="1">
      <c r="CO12138" s="333">
        <v>53416</v>
      </c>
      <c r="CP12138" s="262" t="s">
        <v>118</v>
      </c>
      <c r="CR12138" s="333">
        <v>53416</v>
      </c>
      <c r="CS12138" s="262" t="s">
        <v>119</v>
      </c>
    </row>
    <row r="12139" spans="93:97" ht="39" customHeight="1">
      <c r="CO12139" s="333">
        <v>53417</v>
      </c>
      <c r="CP12139" s="262" t="s">
        <v>119</v>
      </c>
      <c r="CR12139" s="333">
        <v>53417</v>
      </c>
      <c r="CS12139" s="262" t="s">
        <v>120</v>
      </c>
    </row>
    <row r="12140" spans="93:97" ht="39" customHeight="1">
      <c r="CO12140" s="333">
        <v>53418</v>
      </c>
      <c r="CP12140" s="262" t="s">
        <v>120</v>
      </c>
      <c r="CR12140" s="333">
        <v>53418</v>
      </c>
      <c r="CS12140" s="262" t="s">
        <v>121</v>
      </c>
    </row>
    <row r="12141" spans="93:97" ht="39" customHeight="1">
      <c r="CO12141" s="333">
        <v>53419</v>
      </c>
      <c r="CP12141" s="262" t="s">
        <v>121</v>
      </c>
      <c r="CR12141" s="333">
        <v>53419</v>
      </c>
      <c r="CS12141" s="262" t="s">
        <v>122</v>
      </c>
    </row>
    <row r="12142" spans="93:97" ht="39" customHeight="1">
      <c r="CO12142" s="333">
        <v>53420</v>
      </c>
      <c r="CP12142" s="262" t="s">
        <v>122</v>
      </c>
      <c r="CR12142" s="333">
        <v>53420</v>
      </c>
      <c r="CS12142" s="262" t="s">
        <v>123</v>
      </c>
    </row>
    <row r="12143" spans="93:97" ht="39" customHeight="1">
      <c r="CO12143" s="333">
        <v>53421</v>
      </c>
      <c r="CP12143" s="262" t="s">
        <v>123</v>
      </c>
      <c r="CR12143" s="333">
        <v>53421</v>
      </c>
      <c r="CS12143" s="262" t="s">
        <v>124</v>
      </c>
    </row>
    <row r="12144" spans="93:97" ht="39" customHeight="1">
      <c r="CO12144" s="333">
        <v>53422</v>
      </c>
      <c r="CP12144" s="262" t="s">
        <v>124</v>
      </c>
      <c r="CR12144" s="333">
        <v>53422</v>
      </c>
      <c r="CS12144" s="262" t="s">
        <v>125</v>
      </c>
    </row>
    <row r="12145" spans="93:97" ht="39" customHeight="1">
      <c r="CO12145" s="333">
        <v>53423</v>
      </c>
      <c r="CP12145" s="262" t="s">
        <v>125</v>
      </c>
      <c r="CR12145" s="333">
        <v>53423</v>
      </c>
      <c r="CS12145" s="262" t="s">
        <v>126</v>
      </c>
    </row>
    <row r="12146" spans="93:97" ht="39" customHeight="1">
      <c r="CO12146" s="333">
        <v>53424</v>
      </c>
      <c r="CP12146" s="262" t="s">
        <v>126</v>
      </c>
      <c r="CR12146" s="333">
        <v>53424</v>
      </c>
      <c r="CS12146" s="262" t="s">
        <v>127</v>
      </c>
    </row>
    <row r="12147" spans="93:97" ht="39" customHeight="1">
      <c r="CO12147" s="333">
        <v>53425</v>
      </c>
      <c r="CP12147" s="262" t="s">
        <v>127</v>
      </c>
      <c r="CR12147" s="333">
        <v>53425</v>
      </c>
      <c r="CS12147" s="262" t="s">
        <v>128</v>
      </c>
    </row>
    <row r="12148" spans="93:97" ht="39" customHeight="1">
      <c r="CO12148" s="333">
        <v>53426</v>
      </c>
      <c r="CP12148" s="262" t="s">
        <v>128</v>
      </c>
      <c r="CR12148" s="333">
        <v>53426</v>
      </c>
      <c r="CS12148" s="262" t="s">
        <v>129</v>
      </c>
    </row>
    <row r="12149" spans="93:97" ht="39" customHeight="1">
      <c r="CO12149" s="333">
        <v>53427</v>
      </c>
      <c r="CP12149" s="262" t="s">
        <v>129</v>
      </c>
      <c r="CR12149" s="333">
        <v>53427</v>
      </c>
      <c r="CS12149" s="262" t="s">
        <v>130</v>
      </c>
    </row>
    <row r="12150" spans="93:97" ht="39" customHeight="1">
      <c r="CO12150" s="333">
        <v>53428</v>
      </c>
      <c r="CP12150" s="262" t="s">
        <v>130</v>
      </c>
      <c r="CR12150" s="333">
        <v>53428</v>
      </c>
      <c r="CS12150" s="262" t="s">
        <v>131</v>
      </c>
    </row>
    <row r="12151" spans="93:97" ht="39" customHeight="1">
      <c r="CO12151" s="333">
        <v>53429</v>
      </c>
      <c r="CP12151" s="262" t="s">
        <v>131</v>
      </c>
      <c r="CR12151" s="333">
        <v>53429</v>
      </c>
      <c r="CS12151" s="262" t="s">
        <v>132</v>
      </c>
    </row>
    <row r="12152" spans="93:97" ht="39" customHeight="1">
      <c r="CO12152" s="333">
        <v>53430</v>
      </c>
      <c r="CP12152" s="262" t="s">
        <v>132</v>
      </c>
      <c r="CR12152" s="333">
        <v>53430</v>
      </c>
      <c r="CS12152" s="262" t="s">
        <v>133</v>
      </c>
    </row>
    <row r="12153" spans="93:97" ht="39" customHeight="1">
      <c r="CO12153" s="333">
        <v>53431</v>
      </c>
      <c r="CP12153" s="262" t="s">
        <v>133</v>
      </c>
      <c r="CR12153" s="333">
        <v>53431</v>
      </c>
      <c r="CS12153" s="262" t="s">
        <v>134</v>
      </c>
    </row>
    <row r="12154" spans="93:97" ht="39" customHeight="1">
      <c r="CO12154" s="333">
        <v>53432</v>
      </c>
      <c r="CP12154" s="262" t="s">
        <v>134</v>
      </c>
      <c r="CR12154" s="333">
        <v>53432</v>
      </c>
      <c r="CS12154" s="262" t="s">
        <v>135</v>
      </c>
    </row>
    <row r="12155" spans="93:97" ht="39" customHeight="1">
      <c r="CO12155" s="333">
        <v>53433</v>
      </c>
      <c r="CP12155" s="262" t="s">
        <v>135</v>
      </c>
      <c r="CR12155" s="333">
        <v>53433</v>
      </c>
      <c r="CS12155" s="262" t="s">
        <v>136</v>
      </c>
    </row>
    <row r="12156" spans="93:97" ht="39" customHeight="1">
      <c r="CO12156" s="333">
        <v>53434</v>
      </c>
      <c r="CP12156" s="262" t="s">
        <v>136</v>
      </c>
      <c r="CR12156" s="333">
        <v>53434</v>
      </c>
      <c r="CS12156" s="262" t="s">
        <v>137</v>
      </c>
    </row>
    <row r="12157" spans="93:97" ht="39" customHeight="1">
      <c r="CO12157" s="333">
        <v>53435</v>
      </c>
      <c r="CP12157" s="262" t="s">
        <v>137</v>
      </c>
      <c r="CR12157" s="333">
        <v>53435</v>
      </c>
      <c r="CS12157" s="262" t="s">
        <v>138</v>
      </c>
    </row>
    <row r="12158" spans="93:97" ht="39" customHeight="1">
      <c r="CO12158" s="333">
        <v>53436</v>
      </c>
      <c r="CP12158" s="262" t="s">
        <v>138</v>
      </c>
      <c r="CR12158" s="333">
        <v>53436</v>
      </c>
      <c r="CS12158" s="262" t="s">
        <v>139</v>
      </c>
    </row>
    <row r="12159" spans="93:97" ht="39" customHeight="1">
      <c r="CO12159" s="333">
        <v>53437</v>
      </c>
      <c r="CP12159" s="262" t="s">
        <v>139</v>
      </c>
      <c r="CR12159" s="333">
        <v>53437</v>
      </c>
      <c r="CS12159" s="262" t="s">
        <v>140</v>
      </c>
    </row>
    <row r="12160" spans="93:97" ht="39" customHeight="1">
      <c r="CO12160" s="333">
        <v>53438</v>
      </c>
      <c r="CP12160" s="262" t="s">
        <v>140</v>
      </c>
      <c r="CR12160" s="333">
        <v>53438</v>
      </c>
      <c r="CS12160" s="262" t="s">
        <v>141</v>
      </c>
    </row>
    <row r="12161" spans="93:97" ht="39" customHeight="1">
      <c r="CO12161" s="333">
        <v>53439</v>
      </c>
      <c r="CP12161" s="262" t="s">
        <v>141</v>
      </c>
      <c r="CR12161" s="333">
        <v>53439</v>
      </c>
      <c r="CS12161" s="262" t="s">
        <v>142</v>
      </c>
    </row>
    <row r="12162" spans="93:97" ht="39" customHeight="1">
      <c r="CO12162" s="333">
        <v>53440</v>
      </c>
      <c r="CP12162" s="262" t="s">
        <v>142</v>
      </c>
      <c r="CR12162" s="333">
        <v>53440</v>
      </c>
      <c r="CS12162" s="262" t="s">
        <v>143</v>
      </c>
    </row>
    <row r="12163" spans="93:97" ht="39" customHeight="1">
      <c r="CO12163" s="333">
        <v>53441</v>
      </c>
      <c r="CP12163" s="262" t="s">
        <v>143</v>
      </c>
      <c r="CR12163" s="333">
        <v>53441</v>
      </c>
      <c r="CS12163" s="262" t="s">
        <v>144</v>
      </c>
    </row>
    <row r="12164" spans="93:97" ht="39" customHeight="1">
      <c r="CO12164" s="333">
        <v>53442</v>
      </c>
      <c r="CP12164" s="262" t="s">
        <v>144</v>
      </c>
      <c r="CR12164" s="333">
        <v>53442</v>
      </c>
      <c r="CS12164" s="262" t="s">
        <v>145</v>
      </c>
    </row>
    <row r="12165" spans="93:97" ht="39" customHeight="1">
      <c r="CO12165" s="333">
        <v>53443</v>
      </c>
      <c r="CP12165" s="262" t="s">
        <v>145</v>
      </c>
      <c r="CR12165" s="333">
        <v>53443</v>
      </c>
      <c r="CS12165" s="262" t="s">
        <v>146</v>
      </c>
    </row>
    <row r="12166" spans="93:97" ht="39" customHeight="1">
      <c r="CO12166" s="333">
        <v>53444</v>
      </c>
      <c r="CP12166" s="262" t="s">
        <v>146</v>
      </c>
      <c r="CR12166" s="333">
        <v>53444</v>
      </c>
      <c r="CS12166" s="262" t="s">
        <v>147</v>
      </c>
    </row>
    <row r="12167" spans="93:97" ht="39" customHeight="1">
      <c r="CO12167" s="333">
        <v>53445</v>
      </c>
      <c r="CP12167" s="262" t="s">
        <v>147</v>
      </c>
      <c r="CR12167" s="333">
        <v>53445</v>
      </c>
      <c r="CS12167" s="262" t="s">
        <v>148</v>
      </c>
    </row>
    <row r="12168" spans="93:97" ht="39" customHeight="1">
      <c r="CO12168" s="333">
        <v>53446</v>
      </c>
      <c r="CP12168" s="262" t="s">
        <v>148</v>
      </c>
      <c r="CR12168" s="333">
        <v>53446</v>
      </c>
      <c r="CS12168" s="262" t="s">
        <v>149</v>
      </c>
    </row>
    <row r="12169" spans="93:97" ht="39" customHeight="1">
      <c r="CO12169" s="333">
        <v>53447</v>
      </c>
      <c r="CP12169" s="262" t="s">
        <v>149</v>
      </c>
      <c r="CR12169" s="333">
        <v>53447</v>
      </c>
      <c r="CS12169" s="262" t="s">
        <v>150</v>
      </c>
    </row>
    <row r="12170" spans="93:97" ht="39" customHeight="1">
      <c r="CO12170" s="333">
        <v>53448</v>
      </c>
      <c r="CP12170" s="262" t="s">
        <v>150</v>
      </c>
      <c r="CR12170" s="333">
        <v>53448</v>
      </c>
      <c r="CS12170" s="262" t="s">
        <v>151</v>
      </c>
    </row>
    <row r="12171" spans="93:97" ht="39" customHeight="1">
      <c r="CO12171" s="333">
        <v>53449</v>
      </c>
      <c r="CP12171" s="262" t="s">
        <v>151</v>
      </c>
      <c r="CR12171" s="333">
        <v>53449</v>
      </c>
      <c r="CS12171" s="262" t="s">
        <v>152</v>
      </c>
    </row>
    <row r="12172" spans="93:97" ht="39" customHeight="1">
      <c r="CO12172" s="333">
        <v>53450</v>
      </c>
      <c r="CP12172" s="262" t="s">
        <v>152</v>
      </c>
      <c r="CR12172" s="333">
        <v>53450</v>
      </c>
      <c r="CS12172" s="262" t="s">
        <v>153</v>
      </c>
    </row>
    <row r="12173" spans="93:97" ht="39" customHeight="1">
      <c r="CO12173" s="333">
        <v>53451</v>
      </c>
      <c r="CP12173" s="262" t="s">
        <v>153</v>
      </c>
      <c r="CR12173" s="333">
        <v>53451</v>
      </c>
      <c r="CS12173" s="262" t="s">
        <v>154</v>
      </c>
    </row>
    <row r="12174" spans="93:97" ht="39" customHeight="1">
      <c r="CO12174" s="333">
        <v>53452</v>
      </c>
      <c r="CP12174" s="262" t="s">
        <v>154</v>
      </c>
      <c r="CR12174" s="333">
        <v>53452</v>
      </c>
      <c r="CS12174" s="262" t="s">
        <v>155</v>
      </c>
    </row>
    <row r="12175" spans="93:97" ht="39" customHeight="1">
      <c r="CO12175" s="333">
        <v>53453</v>
      </c>
      <c r="CP12175" s="262" t="s">
        <v>155</v>
      </c>
      <c r="CR12175" s="333">
        <v>53453</v>
      </c>
      <c r="CS12175" s="262" t="s">
        <v>156</v>
      </c>
    </row>
    <row r="12176" spans="93:97" ht="39" customHeight="1">
      <c r="CO12176" s="333">
        <v>53454</v>
      </c>
      <c r="CP12176" s="262" t="s">
        <v>156</v>
      </c>
      <c r="CR12176" s="333">
        <v>53454</v>
      </c>
      <c r="CS12176" s="262" t="s">
        <v>157</v>
      </c>
    </row>
    <row r="12177" spans="93:97" ht="39" customHeight="1">
      <c r="CO12177" s="333">
        <v>53455</v>
      </c>
      <c r="CP12177" s="262" t="s">
        <v>157</v>
      </c>
      <c r="CR12177" s="333">
        <v>53455</v>
      </c>
      <c r="CS12177" s="262" t="s">
        <v>158</v>
      </c>
    </row>
    <row r="12178" spans="93:97" ht="39" customHeight="1">
      <c r="CO12178" s="333">
        <v>53456</v>
      </c>
      <c r="CP12178" s="262" t="s">
        <v>158</v>
      </c>
      <c r="CR12178" s="333">
        <v>53456</v>
      </c>
      <c r="CS12178" s="262" t="s">
        <v>159</v>
      </c>
    </row>
    <row r="12179" spans="93:97" ht="39" customHeight="1">
      <c r="CO12179" s="333">
        <v>53457</v>
      </c>
      <c r="CP12179" s="262" t="s">
        <v>159</v>
      </c>
      <c r="CR12179" s="333">
        <v>53457</v>
      </c>
      <c r="CS12179" s="262" t="s">
        <v>160</v>
      </c>
    </row>
    <row r="12180" spans="93:97" ht="39" customHeight="1">
      <c r="CO12180" s="333">
        <v>53458</v>
      </c>
      <c r="CP12180" s="262" t="s">
        <v>160</v>
      </c>
      <c r="CR12180" s="333">
        <v>53458</v>
      </c>
      <c r="CS12180" s="262" t="s">
        <v>161</v>
      </c>
    </row>
    <row r="12181" spans="93:97" ht="39" customHeight="1">
      <c r="CO12181" s="333">
        <v>53459</v>
      </c>
      <c r="CP12181" s="262" t="s">
        <v>161</v>
      </c>
      <c r="CR12181" s="333">
        <v>53459</v>
      </c>
      <c r="CS12181" s="262" t="s">
        <v>162</v>
      </c>
    </row>
    <row r="12182" spans="93:97" ht="39" customHeight="1">
      <c r="CO12182" s="333">
        <v>53460</v>
      </c>
      <c r="CP12182" s="262" t="s">
        <v>162</v>
      </c>
      <c r="CR12182" s="333">
        <v>53460</v>
      </c>
      <c r="CS12182" s="262" t="s">
        <v>163</v>
      </c>
    </row>
    <row r="12183" spans="93:97" ht="39" customHeight="1">
      <c r="CO12183" s="333">
        <v>53461</v>
      </c>
      <c r="CP12183" s="262" t="s">
        <v>163</v>
      </c>
      <c r="CR12183" s="333">
        <v>53461</v>
      </c>
      <c r="CS12183" s="262" t="s">
        <v>164</v>
      </c>
    </row>
    <row r="12184" spans="93:97" ht="39" customHeight="1">
      <c r="CO12184" s="333">
        <v>53462</v>
      </c>
      <c r="CP12184" s="262" t="s">
        <v>164</v>
      </c>
      <c r="CR12184" s="333">
        <v>53462</v>
      </c>
      <c r="CS12184" s="262" t="s">
        <v>165</v>
      </c>
    </row>
    <row r="12185" spans="93:97" ht="39" customHeight="1">
      <c r="CO12185" s="333">
        <v>53463</v>
      </c>
      <c r="CP12185" s="262" t="s">
        <v>165</v>
      </c>
      <c r="CR12185" s="333">
        <v>53463</v>
      </c>
      <c r="CS12185" s="262" t="s">
        <v>166</v>
      </c>
    </row>
    <row r="12186" spans="93:97" ht="39" customHeight="1">
      <c r="CO12186" s="333">
        <v>53464</v>
      </c>
      <c r="CP12186" s="262" t="s">
        <v>166</v>
      </c>
      <c r="CR12186" s="333">
        <v>53464</v>
      </c>
      <c r="CS12186" s="262" t="s">
        <v>167</v>
      </c>
    </row>
    <row r="12187" spans="93:97" ht="39" customHeight="1">
      <c r="CO12187" s="333">
        <v>53465</v>
      </c>
      <c r="CP12187" s="262" t="s">
        <v>167</v>
      </c>
      <c r="CR12187" s="333">
        <v>53465</v>
      </c>
      <c r="CS12187" s="262" t="s">
        <v>168</v>
      </c>
    </row>
    <row r="12188" spans="93:97" ht="39" customHeight="1">
      <c r="CO12188" s="333">
        <v>53466</v>
      </c>
      <c r="CP12188" s="262" t="s">
        <v>168</v>
      </c>
      <c r="CR12188" s="333">
        <v>53466</v>
      </c>
      <c r="CS12188" s="262" t="s">
        <v>169</v>
      </c>
    </row>
    <row r="12189" spans="93:97" ht="39" customHeight="1">
      <c r="CO12189" s="333">
        <v>53467</v>
      </c>
      <c r="CP12189" s="262" t="s">
        <v>169</v>
      </c>
      <c r="CR12189" s="333">
        <v>53467</v>
      </c>
      <c r="CS12189" s="262" t="s">
        <v>170</v>
      </c>
    </row>
    <row r="12190" spans="93:97" ht="39" customHeight="1">
      <c r="CO12190" s="333">
        <v>53468</v>
      </c>
      <c r="CP12190" s="262" t="s">
        <v>170</v>
      </c>
      <c r="CR12190" s="333">
        <v>53468</v>
      </c>
      <c r="CS12190" s="262" t="s">
        <v>171</v>
      </c>
    </row>
    <row r="12191" spans="93:97" ht="39" customHeight="1">
      <c r="CO12191" s="333">
        <v>53469</v>
      </c>
      <c r="CP12191" s="262" t="s">
        <v>171</v>
      </c>
      <c r="CR12191" s="333">
        <v>53469</v>
      </c>
      <c r="CS12191" s="262" t="s">
        <v>172</v>
      </c>
    </row>
    <row r="12192" spans="93:97" ht="39" customHeight="1">
      <c r="CO12192" s="333">
        <v>53470</v>
      </c>
      <c r="CP12192" s="262" t="s">
        <v>172</v>
      </c>
      <c r="CR12192" s="333">
        <v>53470</v>
      </c>
      <c r="CS12192" s="262" t="s">
        <v>173</v>
      </c>
    </row>
    <row r="12193" spans="93:97" ht="39" customHeight="1">
      <c r="CO12193" s="333">
        <v>53471</v>
      </c>
      <c r="CP12193" s="262" t="s">
        <v>173</v>
      </c>
      <c r="CR12193" s="333">
        <v>53471</v>
      </c>
      <c r="CS12193" s="262" t="s">
        <v>174</v>
      </c>
    </row>
    <row r="12194" spans="93:97" ht="39" customHeight="1">
      <c r="CO12194" s="333">
        <v>53472</v>
      </c>
      <c r="CP12194" s="262" t="s">
        <v>174</v>
      </c>
      <c r="CR12194" s="333">
        <v>53472</v>
      </c>
      <c r="CS12194" s="262" t="s">
        <v>175</v>
      </c>
    </row>
    <row r="12195" spans="93:97" ht="39" customHeight="1">
      <c r="CO12195" s="333">
        <v>53473</v>
      </c>
      <c r="CP12195" s="262" t="s">
        <v>175</v>
      </c>
      <c r="CR12195" s="333">
        <v>53473</v>
      </c>
      <c r="CS12195" s="262" t="s">
        <v>176</v>
      </c>
    </row>
    <row r="12196" spans="93:97" ht="39" customHeight="1">
      <c r="CO12196" s="333">
        <v>53474</v>
      </c>
      <c r="CP12196" s="262" t="s">
        <v>176</v>
      </c>
      <c r="CR12196" s="333">
        <v>53474</v>
      </c>
      <c r="CS12196" s="262" t="s">
        <v>177</v>
      </c>
    </row>
    <row r="12197" spans="93:97" ht="39" customHeight="1">
      <c r="CO12197" s="333">
        <v>53475</v>
      </c>
      <c r="CP12197" s="262" t="s">
        <v>177</v>
      </c>
      <c r="CR12197" s="333">
        <v>53475</v>
      </c>
      <c r="CS12197" s="262" t="s">
        <v>178</v>
      </c>
    </row>
    <row r="12198" spans="93:97" ht="39" customHeight="1">
      <c r="CO12198" s="333">
        <v>53476</v>
      </c>
      <c r="CP12198" s="262" t="s">
        <v>178</v>
      </c>
      <c r="CR12198" s="333">
        <v>53476</v>
      </c>
      <c r="CS12198" s="262" t="s">
        <v>179</v>
      </c>
    </row>
    <row r="12199" spans="93:97" ht="39" customHeight="1">
      <c r="CO12199" s="333">
        <v>53477</v>
      </c>
      <c r="CP12199" s="262" t="s">
        <v>179</v>
      </c>
      <c r="CR12199" s="333">
        <v>53477</v>
      </c>
      <c r="CS12199" s="262" t="s">
        <v>180</v>
      </c>
    </row>
    <row r="12200" spans="93:97" ht="39" customHeight="1">
      <c r="CO12200" s="333">
        <v>53478</v>
      </c>
      <c r="CP12200" s="262" t="s">
        <v>180</v>
      </c>
      <c r="CR12200" s="333">
        <v>53478</v>
      </c>
      <c r="CS12200" s="262" t="s">
        <v>181</v>
      </c>
    </row>
    <row r="12201" spans="93:97" ht="39" customHeight="1">
      <c r="CO12201" s="333">
        <v>53479</v>
      </c>
      <c r="CP12201" s="262" t="s">
        <v>181</v>
      </c>
      <c r="CR12201" s="333">
        <v>53479</v>
      </c>
      <c r="CS12201" s="262" t="s">
        <v>182</v>
      </c>
    </row>
    <row r="12202" spans="93:97" ht="39" customHeight="1">
      <c r="CO12202" s="333">
        <v>53480</v>
      </c>
      <c r="CP12202" s="262" t="s">
        <v>182</v>
      </c>
      <c r="CR12202" s="333">
        <v>53480</v>
      </c>
      <c r="CS12202" s="262" t="s">
        <v>183</v>
      </c>
    </row>
    <row r="12203" spans="93:97" ht="39" customHeight="1">
      <c r="CO12203" s="333">
        <v>53481</v>
      </c>
      <c r="CP12203" s="262" t="s">
        <v>183</v>
      </c>
      <c r="CR12203" s="333">
        <v>53481</v>
      </c>
      <c r="CS12203" s="262" t="s">
        <v>184</v>
      </c>
    </row>
    <row r="12204" spans="93:97" ht="39" customHeight="1">
      <c r="CO12204" s="333">
        <v>53482</v>
      </c>
      <c r="CP12204" s="262" t="s">
        <v>184</v>
      </c>
      <c r="CR12204" s="333">
        <v>53482</v>
      </c>
      <c r="CS12204" s="262" t="s">
        <v>185</v>
      </c>
    </row>
    <row r="12205" spans="93:97" ht="39" customHeight="1">
      <c r="CO12205" s="333">
        <v>53483</v>
      </c>
      <c r="CP12205" s="262" t="s">
        <v>185</v>
      </c>
      <c r="CR12205" s="333">
        <v>53483</v>
      </c>
      <c r="CS12205" s="262" t="s">
        <v>186</v>
      </c>
    </row>
    <row r="12206" spans="93:97" ht="39" customHeight="1">
      <c r="CO12206" s="333">
        <v>53484</v>
      </c>
      <c r="CP12206" s="262" t="s">
        <v>186</v>
      </c>
      <c r="CR12206" s="333">
        <v>53484</v>
      </c>
      <c r="CS12206" s="262" t="s">
        <v>187</v>
      </c>
    </row>
    <row r="12207" spans="93:97" ht="39" customHeight="1">
      <c r="CO12207" s="333">
        <v>53485</v>
      </c>
      <c r="CP12207" s="262" t="s">
        <v>187</v>
      </c>
      <c r="CR12207" s="333">
        <v>53485</v>
      </c>
      <c r="CS12207" s="262" t="s">
        <v>188</v>
      </c>
    </row>
    <row r="12208" spans="93:97" ht="39" customHeight="1">
      <c r="CO12208" s="333">
        <v>53486</v>
      </c>
      <c r="CP12208" s="262" t="s">
        <v>188</v>
      </c>
      <c r="CR12208" s="333">
        <v>53486</v>
      </c>
      <c r="CS12208" s="262" t="s">
        <v>189</v>
      </c>
    </row>
    <row r="12209" spans="93:97" ht="39" customHeight="1">
      <c r="CO12209" s="333">
        <v>53487</v>
      </c>
      <c r="CP12209" s="262" t="s">
        <v>189</v>
      </c>
      <c r="CR12209" s="333">
        <v>53487</v>
      </c>
      <c r="CS12209" s="262" t="s">
        <v>190</v>
      </c>
    </row>
    <row r="12210" spans="93:97" ht="39" customHeight="1">
      <c r="CO12210" s="333">
        <v>53488</v>
      </c>
      <c r="CP12210" s="262" t="s">
        <v>190</v>
      </c>
      <c r="CR12210" s="333">
        <v>53488</v>
      </c>
      <c r="CS12210" s="262" t="s">
        <v>191</v>
      </c>
    </row>
    <row r="12211" spans="93:97" ht="39" customHeight="1">
      <c r="CO12211" s="333">
        <v>53489</v>
      </c>
      <c r="CP12211" s="262" t="s">
        <v>191</v>
      </c>
      <c r="CR12211" s="333">
        <v>53489</v>
      </c>
      <c r="CS12211" s="262" t="s">
        <v>192</v>
      </c>
    </row>
    <row r="12212" spans="93:97" ht="39" customHeight="1">
      <c r="CO12212" s="333">
        <v>53490</v>
      </c>
      <c r="CP12212" s="262" t="s">
        <v>192</v>
      </c>
      <c r="CR12212" s="333">
        <v>53490</v>
      </c>
      <c r="CS12212" s="262" t="s">
        <v>193</v>
      </c>
    </row>
    <row r="12213" spans="93:97" ht="39" customHeight="1">
      <c r="CO12213" s="333">
        <v>53491</v>
      </c>
      <c r="CP12213" s="262" t="s">
        <v>193</v>
      </c>
      <c r="CR12213" s="333">
        <v>53491</v>
      </c>
      <c r="CS12213" s="262" t="s">
        <v>194</v>
      </c>
    </row>
    <row r="12214" spans="93:97" ht="39" customHeight="1">
      <c r="CO12214" s="333">
        <v>53492</v>
      </c>
      <c r="CP12214" s="262" t="s">
        <v>194</v>
      </c>
      <c r="CR12214" s="333">
        <v>53492</v>
      </c>
      <c r="CS12214" s="262" t="s">
        <v>195</v>
      </c>
    </row>
    <row r="12215" spans="93:97" ht="39" customHeight="1">
      <c r="CO12215" s="333">
        <v>53493</v>
      </c>
      <c r="CP12215" s="262" t="s">
        <v>195</v>
      </c>
      <c r="CR12215" s="333">
        <v>53493</v>
      </c>
      <c r="CS12215" s="262" t="s">
        <v>196</v>
      </c>
    </row>
    <row r="12216" spans="93:97" ht="39" customHeight="1">
      <c r="CO12216" s="333">
        <v>53494</v>
      </c>
      <c r="CP12216" s="262" t="s">
        <v>196</v>
      </c>
      <c r="CR12216" s="333">
        <v>53494</v>
      </c>
      <c r="CS12216" s="262" t="s">
        <v>197</v>
      </c>
    </row>
    <row r="12217" spans="93:97" ht="39" customHeight="1">
      <c r="CO12217" s="333">
        <v>53495</v>
      </c>
      <c r="CP12217" s="262" t="s">
        <v>197</v>
      </c>
      <c r="CR12217" s="333">
        <v>53495</v>
      </c>
      <c r="CS12217" s="262" t="s">
        <v>198</v>
      </c>
    </row>
    <row r="12218" spans="93:97" ht="39" customHeight="1">
      <c r="CO12218" s="333">
        <v>53496</v>
      </c>
      <c r="CP12218" s="262" t="s">
        <v>198</v>
      </c>
      <c r="CR12218" s="333">
        <v>53496</v>
      </c>
      <c r="CS12218" s="262" t="s">
        <v>199</v>
      </c>
    </row>
    <row r="12219" spans="93:97" ht="39" customHeight="1">
      <c r="CO12219" s="333">
        <v>53497</v>
      </c>
      <c r="CP12219" s="262" t="s">
        <v>199</v>
      </c>
      <c r="CR12219" s="333">
        <v>53497</v>
      </c>
      <c r="CS12219" s="262" t="s">
        <v>200</v>
      </c>
    </row>
    <row r="12220" spans="93:97" ht="39" customHeight="1">
      <c r="CO12220" s="333">
        <v>53498</v>
      </c>
      <c r="CP12220" s="262" t="s">
        <v>200</v>
      </c>
      <c r="CR12220" s="333">
        <v>53498</v>
      </c>
      <c r="CS12220" s="262" t="s">
        <v>201</v>
      </c>
    </row>
    <row r="12221" spans="93:97" ht="39" customHeight="1">
      <c r="CO12221" s="333">
        <v>53499</v>
      </c>
      <c r="CP12221" s="262" t="s">
        <v>201</v>
      </c>
      <c r="CR12221" s="333">
        <v>53499</v>
      </c>
      <c r="CS12221" s="262" t="s">
        <v>202</v>
      </c>
    </row>
    <row r="12222" spans="93:97" ht="39" customHeight="1">
      <c r="CO12222" s="333">
        <v>53500</v>
      </c>
      <c r="CP12222" s="262" t="s">
        <v>202</v>
      </c>
      <c r="CR12222" s="333">
        <v>53500</v>
      </c>
      <c r="CS12222" s="262" t="s">
        <v>203</v>
      </c>
    </row>
    <row r="12223" spans="93:97" ht="39" customHeight="1">
      <c r="CO12223" s="333">
        <v>53501</v>
      </c>
      <c r="CP12223" s="262" t="s">
        <v>203</v>
      </c>
      <c r="CR12223" s="333">
        <v>53501</v>
      </c>
      <c r="CS12223" s="262" t="s">
        <v>204</v>
      </c>
    </row>
    <row r="12224" spans="93:97" ht="39" customHeight="1">
      <c r="CO12224" s="333">
        <v>53502</v>
      </c>
      <c r="CP12224" s="262" t="s">
        <v>204</v>
      </c>
      <c r="CR12224" s="333">
        <v>53502</v>
      </c>
      <c r="CS12224" s="262" t="s">
        <v>205</v>
      </c>
    </row>
    <row r="12225" spans="93:97" ht="39" customHeight="1">
      <c r="CO12225" s="333">
        <v>53503</v>
      </c>
      <c r="CP12225" s="262" t="s">
        <v>205</v>
      </c>
      <c r="CR12225" s="333">
        <v>53503</v>
      </c>
      <c r="CS12225" s="262" t="s">
        <v>206</v>
      </c>
    </row>
    <row r="12226" spans="93:97" ht="39" customHeight="1">
      <c r="CO12226" s="333">
        <v>53504</v>
      </c>
      <c r="CP12226" s="262" t="s">
        <v>206</v>
      </c>
      <c r="CR12226" s="333">
        <v>53504</v>
      </c>
      <c r="CS12226" s="262" t="s">
        <v>207</v>
      </c>
    </row>
    <row r="12227" spans="93:97" ht="39" customHeight="1">
      <c r="CO12227" s="333">
        <v>53505</v>
      </c>
      <c r="CP12227" s="262" t="s">
        <v>207</v>
      </c>
      <c r="CR12227" s="333">
        <v>53505</v>
      </c>
      <c r="CS12227" s="262" t="s">
        <v>208</v>
      </c>
    </row>
    <row r="12228" spans="93:97" ht="39" customHeight="1">
      <c r="CO12228" s="333">
        <v>53506</v>
      </c>
      <c r="CP12228" s="262" t="s">
        <v>208</v>
      </c>
      <c r="CR12228" s="333">
        <v>53506</v>
      </c>
      <c r="CS12228" s="262" t="s">
        <v>209</v>
      </c>
    </row>
    <row r="12229" spans="93:97" ht="39" customHeight="1">
      <c r="CO12229" s="333">
        <v>53507</v>
      </c>
      <c r="CP12229" s="262" t="s">
        <v>209</v>
      </c>
      <c r="CR12229" s="333">
        <v>53507</v>
      </c>
      <c r="CS12229" s="262" t="s">
        <v>210</v>
      </c>
    </row>
    <row r="12230" spans="93:97" ht="39" customHeight="1">
      <c r="CO12230" s="333">
        <v>53508</v>
      </c>
      <c r="CP12230" s="262" t="s">
        <v>210</v>
      </c>
      <c r="CR12230" s="333">
        <v>53508</v>
      </c>
      <c r="CS12230" s="262" t="s">
        <v>211</v>
      </c>
    </row>
    <row r="12231" spans="93:97" ht="39" customHeight="1">
      <c r="CO12231" s="333">
        <v>53509</v>
      </c>
      <c r="CP12231" s="262" t="s">
        <v>211</v>
      </c>
      <c r="CR12231" s="333">
        <v>53509</v>
      </c>
      <c r="CS12231" s="262" t="s">
        <v>212</v>
      </c>
    </row>
    <row r="12232" spans="93:97" ht="39" customHeight="1">
      <c r="CO12232" s="333">
        <v>53510</v>
      </c>
      <c r="CP12232" s="262" t="s">
        <v>212</v>
      </c>
      <c r="CR12232" s="333">
        <v>53510</v>
      </c>
      <c r="CS12232" s="262" t="s">
        <v>213</v>
      </c>
    </row>
    <row r="12233" spans="93:97" ht="39" customHeight="1">
      <c r="CO12233" s="333">
        <v>53511</v>
      </c>
      <c r="CP12233" s="262" t="s">
        <v>213</v>
      </c>
      <c r="CR12233" s="333">
        <v>53511</v>
      </c>
      <c r="CS12233" s="262" t="s">
        <v>214</v>
      </c>
    </row>
    <row r="12234" spans="93:97" ht="39" customHeight="1">
      <c r="CO12234" s="333">
        <v>53512</v>
      </c>
      <c r="CP12234" s="262" t="s">
        <v>214</v>
      </c>
      <c r="CR12234" s="333">
        <v>53512</v>
      </c>
      <c r="CS12234" s="262" t="s">
        <v>215</v>
      </c>
    </row>
    <row r="12235" spans="93:97" ht="39" customHeight="1">
      <c r="CO12235" s="333">
        <v>53513</v>
      </c>
      <c r="CP12235" s="262" t="s">
        <v>215</v>
      </c>
      <c r="CR12235" s="333">
        <v>53513</v>
      </c>
      <c r="CS12235" s="262" t="s">
        <v>216</v>
      </c>
    </row>
    <row r="12236" spans="93:97" ht="39" customHeight="1">
      <c r="CO12236" s="333">
        <v>53514</v>
      </c>
      <c r="CP12236" s="262" t="s">
        <v>216</v>
      </c>
      <c r="CR12236" s="333">
        <v>53514</v>
      </c>
      <c r="CS12236" s="262" t="s">
        <v>217</v>
      </c>
    </row>
    <row r="12237" spans="93:97" ht="39" customHeight="1">
      <c r="CO12237" s="333">
        <v>53515</v>
      </c>
      <c r="CP12237" s="262" t="s">
        <v>217</v>
      </c>
      <c r="CR12237" s="333">
        <v>53515</v>
      </c>
      <c r="CS12237" s="262" t="s">
        <v>218</v>
      </c>
    </row>
    <row r="12238" spans="93:97" ht="39" customHeight="1">
      <c r="CO12238" s="333">
        <v>53516</v>
      </c>
      <c r="CP12238" s="262" t="s">
        <v>218</v>
      </c>
      <c r="CR12238" s="333">
        <v>53516</v>
      </c>
      <c r="CS12238" s="262" t="s">
        <v>219</v>
      </c>
    </row>
    <row r="12239" spans="93:97" ht="39" customHeight="1">
      <c r="CO12239" s="333">
        <v>53517</v>
      </c>
      <c r="CP12239" s="262" t="s">
        <v>219</v>
      </c>
      <c r="CR12239" s="333">
        <v>53517</v>
      </c>
      <c r="CS12239" s="262" t="s">
        <v>220</v>
      </c>
    </row>
    <row r="12240" spans="93:97" ht="39" customHeight="1">
      <c r="CO12240" s="333">
        <v>53518</v>
      </c>
      <c r="CP12240" s="262" t="s">
        <v>220</v>
      </c>
      <c r="CR12240" s="333">
        <v>53518</v>
      </c>
      <c r="CS12240" s="262" t="s">
        <v>221</v>
      </c>
    </row>
    <row r="12241" spans="93:97" ht="39" customHeight="1">
      <c r="CO12241" s="333">
        <v>53519</v>
      </c>
      <c r="CP12241" s="262" t="s">
        <v>221</v>
      </c>
      <c r="CR12241" s="333">
        <v>53519</v>
      </c>
      <c r="CS12241" s="262" t="s">
        <v>222</v>
      </c>
    </row>
    <row r="12242" spans="93:97" ht="39" customHeight="1">
      <c r="CO12242" s="333">
        <v>53520</v>
      </c>
      <c r="CP12242" s="262" t="s">
        <v>222</v>
      </c>
      <c r="CR12242" s="333">
        <v>53520</v>
      </c>
      <c r="CS12242" s="262" t="s">
        <v>223</v>
      </c>
    </row>
    <row r="12243" spans="93:97" ht="39" customHeight="1">
      <c r="CO12243" s="333">
        <v>53521</v>
      </c>
      <c r="CP12243" s="262" t="s">
        <v>223</v>
      </c>
      <c r="CR12243" s="333">
        <v>53521</v>
      </c>
      <c r="CS12243" s="262" t="s">
        <v>224</v>
      </c>
    </row>
    <row r="12244" spans="93:97" ht="39" customHeight="1">
      <c r="CO12244" s="333">
        <v>53522</v>
      </c>
      <c r="CP12244" s="262" t="s">
        <v>224</v>
      </c>
      <c r="CR12244" s="333">
        <v>53522</v>
      </c>
      <c r="CS12244" s="262" t="s">
        <v>225</v>
      </c>
    </row>
    <row r="12245" spans="93:97" ht="39" customHeight="1">
      <c r="CO12245" s="333">
        <v>53523</v>
      </c>
      <c r="CP12245" s="262" t="s">
        <v>225</v>
      </c>
      <c r="CR12245" s="333">
        <v>53523</v>
      </c>
      <c r="CS12245" s="262" t="s">
        <v>226</v>
      </c>
    </row>
    <row r="12246" spans="93:97" ht="39" customHeight="1">
      <c r="CO12246" s="333">
        <v>53524</v>
      </c>
      <c r="CP12246" s="262" t="s">
        <v>226</v>
      </c>
      <c r="CR12246" s="333">
        <v>53524</v>
      </c>
      <c r="CS12246" s="262" t="s">
        <v>227</v>
      </c>
    </row>
    <row r="12247" spans="93:97" ht="39" customHeight="1">
      <c r="CO12247" s="333">
        <v>53525</v>
      </c>
      <c r="CP12247" s="262" t="s">
        <v>227</v>
      </c>
      <c r="CR12247" s="333">
        <v>53525</v>
      </c>
      <c r="CS12247" s="262" t="s">
        <v>228</v>
      </c>
    </row>
    <row r="12248" spans="93:97" ht="39" customHeight="1">
      <c r="CO12248" s="333">
        <v>53526</v>
      </c>
      <c r="CP12248" s="262" t="s">
        <v>228</v>
      </c>
      <c r="CR12248" s="333">
        <v>53526</v>
      </c>
      <c r="CS12248" s="262" t="s">
        <v>229</v>
      </c>
    </row>
    <row r="12249" spans="93:97" ht="39" customHeight="1">
      <c r="CO12249" s="333">
        <v>53527</v>
      </c>
      <c r="CP12249" s="262" t="s">
        <v>229</v>
      </c>
      <c r="CR12249" s="333">
        <v>53527</v>
      </c>
      <c r="CS12249" s="262" t="s">
        <v>230</v>
      </c>
    </row>
    <row r="12250" spans="93:97" ht="39" customHeight="1">
      <c r="CO12250" s="333">
        <v>53528</v>
      </c>
      <c r="CP12250" s="262" t="s">
        <v>230</v>
      </c>
      <c r="CR12250" s="333">
        <v>53528</v>
      </c>
      <c r="CS12250" s="262" t="s">
        <v>231</v>
      </c>
    </row>
    <row r="12251" spans="93:97" ht="39" customHeight="1">
      <c r="CO12251" s="333">
        <v>53529</v>
      </c>
      <c r="CP12251" s="262" t="s">
        <v>231</v>
      </c>
      <c r="CR12251" s="333">
        <v>53529</v>
      </c>
      <c r="CS12251" s="262" t="s">
        <v>232</v>
      </c>
    </row>
    <row r="12252" spans="93:97" ht="39" customHeight="1">
      <c r="CO12252" s="333">
        <v>53530</v>
      </c>
      <c r="CP12252" s="262" t="s">
        <v>232</v>
      </c>
      <c r="CR12252" s="333">
        <v>53530</v>
      </c>
      <c r="CS12252" s="262" t="s">
        <v>233</v>
      </c>
    </row>
    <row r="12253" spans="93:97" ht="39" customHeight="1">
      <c r="CO12253" s="333">
        <v>53531</v>
      </c>
      <c r="CP12253" s="262" t="s">
        <v>233</v>
      </c>
      <c r="CR12253" s="333">
        <v>53531</v>
      </c>
      <c r="CS12253" s="262" t="s">
        <v>234</v>
      </c>
    </row>
    <row r="12254" spans="93:97" ht="39" customHeight="1">
      <c r="CO12254" s="333">
        <v>53532</v>
      </c>
      <c r="CP12254" s="262" t="s">
        <v>234</v>
      </c>
      <c r="CR12254" s="333">
        <v>53532</v>
      </c>
      <c r="CS12254" s="262" t="s">
        <v>235</v>
      </c>
    </row>
    <row r="12255" spans="93:97" ht="39" customHeight="1">
      <c r="CO12255" s="333">
        <v>53533</v>
      </c>
      <c r="CP12255" s="262" t="s">
        <v>235</v>
      </c>
      <c r="CR12255" s="333">
        <v>53533</v>
      </c>
      <c r="CS12255" s="262" t="s">
        <v>236</v>
      </c>
    </row>
    <row r="12256" spans="93:97" ht="39" customHeight="1">
      <c r="CO12256" s="333">
        <v>53534</v>
      </c>
      <c r="CP12256" s="262" t="s">
        <v>236</v>
      </c>
      <c r="CR12256" s="333">
        <v>53534</v>
      </c>
      <c r="CS12256" s="262" t="s">
        <v>237</v>
      </c>
    </row>
    <row r="12257" spans="93:97" ht="39" customHeight="1">
      <c r="CO12257" s="333">
        <v>53535</v>
      </c>
      <c r="CP12257" s="262" t="s">
        <v>237</v>
      </c>
      <c r="CR12257" s="333">
        <v>53535</v>
      </c>
      <c r="CS12257" s="262" t="s">
        <v>238</v>
      </c>
    </row>
    <row r="12258" spans="93:97" ht="39" customHeight="1">
      <c r="CO12258" s="333">
        <v>53536</v>
      </c>
      <c r="CP12258" s="262" t="s">
        <v>238</v>
      </c>
      <c r="CR12258" s="333">
        <v>53536</v>
      </c>
      <c r="CS12258" s="262" t="s">
        <v>239</v>
      </c>
    </row>
    <row r="12259" spans="93:97" ht="39" customHeight="1">
      <c r="CO12259" s="333">
        <v>53537</v>
      </c>
      <c r="CP12259" s="262" t="s">
        <v>239</v>
      </c>
      <c r="CR12259" s="333">
        <v>53537</v>
      </c>
      <c r="CS12259" s="262" t="s">
        <v>240</v>
      </c>
    </row>
    <row r="12260" spans="93:97" ht="39" customHeight="1">
      <c r="CO12260" s="333">
        <v>53538</v>
      </c>
      <c r="CP12260" s="262" t="s">
        <v>240</v>
      </c>
      <c r="CR12260" s="333">
        <v>53538</v>
      </c>
      <c r="CS12260" s="262" t="s">
        <v>241</v>
      </c>
    </row>
    <row r="12261" spans="93:97" ht="39" customHeight="1">
      <c r="CO12261" s="333">
        <v>53539</v>
      </c>
      <c r="CP12261" s="262" t="s">
        <v>241</v>
      </c>
      <c r="CR12261" s="333">
        <v>53539</v>
      </c>
      <c r="CS12261" s="262" t="s">
        <v>242</v>
      </c>
    </row>
    <row r="12262" spans="93:97" ht="39" customHeight="1">
      <c r="CO12262" s="333">
        <v>53540</v>
      </c>
      <c r="CP12262" s="262" t="s">
        <v>242</v>
      </c>
      <c r="CR12262" s="333">
        <v>53540</v>
      </c>
      <c r="CS12262" s="262" t="s">
        <v>243</v>
      </c>
    </row>
    <row r="12263" spans="93:97" ht="39" customHeight="1">
      <c r="CO12263" s="333">
        <v>53541</v>
      </c>
      <c r="CP12263" s="262" t="s">
        <v>243</v>
      </c>
      <c r="CR12263" s="333">
        <v>53541</v>
      </c>
      <c r="CS12263" s="262" t="s">
        <v>244</v>
      </c>
    </row>
    <row r="12264" spans="93:97" ht="39" customHeight="1">
      <c r="CO12264" s="333">
        <v>53542</v>
      </c>
      <c r="CP12264" s="262" t="s">
        <v>244</v>
      </c>
      <c r="CR12264" s="333">
        <v>53542</v>
      </c>
      <c r="CS12264" s="262" t="s">
        <v>245</v>
      </c>
    </row>
    <row r="12265" spans="93:97" ht="39" customHeight="1">
      <c r="CO12265" s="333">
        <v>53543</v>
      </c>
      <c r="CP12265" s="262" t="s">
        <v>245</v>
      </c>
      <c r="CR12265" s="333">
        <v>53543</v>
      </c>
      <c r="CS12265" s="262" t="s">
        <v>246</v>
      </c>
    </row>
    <row r="12266" spans="93:97" ht="39" customHeight="1">
      <c r="CO12266" s="333">
        <v>53544</v>
      </c>
      <c r="CP12266" s="262" t="s">
        <v>246</v>
      </c>
      <c r="CR12266" s="333">
        <v>53544</v>
      </c>
      <c r="CS12266" s="262" t="s">
        <v>247</v>
      </c>
    </row>
    <row r="12267" spans="93:97" ht="39" customHeight="1">
      <c r="CO12267" s="333">
        <v>53545</v>
      </c>
      <c r="CP12267" s="262" t="s">
        <v>247</v>
      </c>
      <c r="CR12267" s="333">
        <v>53545</v>
      </c>
      <c r="CS12267" s="262" t="s">
        <v>248</v>
      </c>
    </row>
    <row r="12268" spans="93:97" ht="39" customHeight="1">
      <c r="CO12268" s="333">
        <v>53546</v>
      </c>
      <c r="CP12268" s="262" t="s">
        <v>248</v>
      </c>
      <c r="CR12268" s="333">
        <v>53546</v>
      </c>
      <c r="CS12268" s="262" t="s">
        <v>249</v>
      </c>
    </row>
    <row r="12269" spans="93:97" ht="39" customHeight="1">
      <c r="CO12269" s="333">
        <v>53547</v>
      </c>
      <c r="CP12269" s="262" t="s">
        <v>249</v>
      </c>
      <c r="CR12269" s="333">
        <v>53547</v>
      </c>
      <c r="CS12269" s="262" t="s">
        <v>250</v>
      </c>
    </row>
    <row r="12270" spans="93:97" ht="39" customHeight="1">
      <c r="CO12270" s="333">
        <v>53548</v>
      </c>
      <c r="CP12270" s="262" t="s">
        <v>250</v>
      </c>
      <c r="CR12270" s="333">
        <v>53548</v>
      </c>
      <c r="CS12270" s="262" t="s">
        <v>251</v>
      </c>
    </row>
    <row r="12271" spans="93:97" ht="39" customHeight="1">
      <c r="CO12271" s="333">
        <v>53549</v>
      </c>
      <c r="CP12271" s="262" t="s">
        <v>251</v>
      </c>
      <c r="CR12271" s="333">
        <v>53549</v>
      </c>
      <c r="CS12271" s="262" t="s">
        <v>252</v>
      </c>
    </row>
    <row r="12272" spans="93:97" ht="39" customHeight="1">
      <c r="CO12272" s="333">
        <v>53550</v>
      </c>
      <c r="CP12272" s="262" t="s">
        <v>252</v>
      </c>
      <c r="CR12272" s="333">
        <v>53550</v>
      </c>
      <c r="CS12272" s="262" t="s">
        <v>253</v>
      </c>
    </row>
    <row r="12273" spans="93:97" ht="39" customHeight="1">
      <c r="CO12273" s="333">
        <v>53551</v>
      </c>
      <c r="CP12273" s="262" t="s">
        <v>253</v>
      </c>
      <c r="CR12273" s="333">
        <v>53551</v>
      </c>
      <c r="CS12273" s="262" t="s">
        <v>254</v>
      </c>
    </row>
    <row r="12274" spans="93:97" ht="39" customHeight="1">
      <c r="CO12274" s="333">
        <v>53552</v>
      </c>
      <c r="CP12274" s="262" t="s">
        <v>254</v>
      </c>
      <c r="CR12274" s="333">
        <v>53552</v>
      </c>
      <c r="CS12274" s="262" t="s">
        <v>255</v>
      </c>
    </row>
    <row r="12275" spans="93:97" ht="39" customHeight="1">
      <c r="CO12275" s="333">
        <v>53553</v>
      </c>
      <c r="CP12275" s="262" t="s">
        <v>255</v>
      </c>
      <c r="CR12275" s="333">
        <v>53553</v>
      </c>
      <c r="CS12275" s="262" t="s">
        <v>256</v>
      </c>
    </row>
    <row r="12276" spans="93:97" ht="39" customHeight="1">
      <c r="CO12276" s="333">
        <v>53554</v>
      </c>
      <c r="CP12276" s="262" t="s">
        <v>256</v>
      </c>
      <c r="CR12276" s="333">
        <v>53554</v>
      </c>
      <c r="CS12276" s="262" t="s">
        <v>257</v>
      </c>
    </row>
    <row r="12277" spans="93:97" ht="39" customHeight="1">
      <c r="CO12277" s="333">
        <v>53555</v>
      </c>
      <c r="CP12277" s="262" t="s">
        <v>257</v>
      </c>
      <c r="CR12277" s="333">
        <v>53555</v>
      </c>
      <c r="CS12277" s="262" t="s">
        <v>258</v>
      </c>
    </row>
    <row r="12278" spans="93:97" ht="39" customHeight="1">
      <c r="CO12278" s="333">
        <v>53556</v>
      </c>
      <c r="CP12278" s="262" t="s">
        <v>258</v>
      </c>
      <c r="CR12278" s="333">
        <v>53556</v>
      </c>
      <c r="CS12278" s="262" t="s">
        <v>259</v>
      </c>
    </row>
    <row r="12279" spans="93:97" ht="39" customHeight="1">
      <c r="CO12279" s="333">
        <v>53557</v>
      </c>
      <c r="CP12279" s="262" t="s">
        <v>259</v>
      </c>
      <c r="CR12279" s="333">
        <v>53557</v>
      </c>
      <c r="CS12279" s="262" t="s">
        <v>260</v>
      </c>
    </row>
    <row r="12280" spans="93:97" ht="39" customHeight="1">
      <c r="CO12280" s="333">
        <v>53558</v>
      </c>
      <c r="CP12280" s="262" t="s">
        <v>260</v>
      </c>
      <c r="CR12280" s="333">
        <v>53558</v>
      </c>
      <c r="CS12280" s="262" t="s">
        <v>261</v>
      </c>
    </row>
    <row r="12281" spans="93:97" ht="39" customHeight="1">
      <c r="CO12281" s="333">
        <v>53559</v>
      </c>
      <c r="CP12281" s="262" t="s">
        <v>261</v>
      </c>
      <c r="CR12281" s="333">
        <v>53559</v>
      </c>
      <c r="CS12281" s="262" t="s">
        <v>262</v>
      </c>
    </row>
    <row r="12282" spans="93:97" ht="39" customHeight="1">
      <c r="CO12282" s="333">
        <v>53560</v>
      </c>
      <c r="CP12282" s="262" t="s">
        <v>262</v>
      </c>
      <c r="CR12282" s="333">
        <v>53560</v>
      </c>
      <c r="CS12282" s="262" t="s">
        <v>263</v>
      </c>
    </row>
    <row r="12283" spans="93:97" ht="39" customHeight="1">
      <c r="CO12283" s="333">
        <v>53561</v>
      </c>
      <c r="CP12283" s="262" t="s">
        <v>263</v>
      </c>
      <c r="CR12283" s="333">
        <v>53561</v>
      </c>
      <c r="CS12283" s="262" t="s">
        <v>264</v>
      </c>
    </row>
    <row r="12284" spans="93:97" ht="39" customHeight="1">
      <c r="CO12284" s="333">
        <v>53562</v>
      </c>
      <c r="CP12284" s="262" t="s">
        <v>264</v>
      </c>
      <c r="CR12284" s="333">
        <v>53562</v>
      </c>
      <c r="CS12284" s="262" t="s">
        <v>265</v>
      </c>
    </row>
    <row r="12285" spans="93:97" ht="39" customHeight="1">
      <c r="CO12285" s="333">
        <v>53563</v>
      </c>
      <c r="CP12285" s="262" t="s">
        <v>265</v>
      </c>
      <c r="CR12285" s="333">
        <v>53563</v>
      </c>
      <c r="CS12285" s="262" t="s">
        <v>266</v>
      </c>
    </row>
    <row r="12286" spans="93:97" ht="39" customHeight="1">
      <c r="CO12286" s="333">
        <v>53564</v>
      </c>
      <c r="CP12286" s="262" t="s">
        <v>266</v>
      </c>
      <c r="CR12286" s="333">
        <v>53564</v>
      </c>
      <c r="CS12286" s="262" t="s">
        <v>267</v>
      </c>
    </row>
    <row r="12287" spans="93:97" ht="39" customHeight="1">
      <c r="CO12287" s="333">
        <v>53565</v>
      </c>
      <c r="CP12287" s="262" t="s">
        <v>267</v>
      </c>
      <c r="CR12287" s="333">
        <v>53565</v>
      </c>
      <c r="CS12287" s="262" t="s">
        <v>268</v>
      </c>
    </row>
    <row r="12288" spans="93:97" ht="39" customHeight="1">
      <c r="CO12288" s="333">
        <v>53566</v>
      </c>
      <c r="CP12288" s="262" t="s">
        <v>268</v>
      </c>
      <c r="CR12288" s="333">
        <v>53566</v>
      </c>
      <c r="CS12288" s="262" t="s">
        <v>269</v>
      </c>
    </row>
    <row r="12289" spans="93:97" ht="39" customHeight="1">
      <c r="CO12289" s="333">
        <v>53567</v>
      </c>
      <c r="CP12289" s="262" t="s">
        <v>269</v>
      </c>
      <c r="CR12289" s="333">
        <v>53567</v>
      </c>
      <c r="CS12289" s="262" t="s">
        <v>270</v>
      </c>
    </row>
    <row r="12290" spans="93:97" ht="39" customHeight="1">
      <c r="CO12290" s="333">
        <v>53568</v>
      </c>
      <c r="CP12290" s="262" t="s">
        <v>270</v>
      </c>
      <c r="CR12290" s="333">
        <v>53568</v>
      </c>
      <c r="CS12290" s="262" t="s">
        <v>271</v>
      </c>
    </row>
    <row r="12291" spans="93:97" ht="39" customHeight="1">
      <c r="CO12291" s="333">
        <v>53569</v>
      </c>
      <c r="CP12291" s="262" t="s">
        <v>271</v>
      </c>
      <c r="CR12291" s="333">
        <v>53569</v>
      </c>
      <c r="CS12291" s="262" t="s">
        <v>272</v>
      </c>
    </row>
    <row r="12292" spans="93:97" ht="39" customHeight="1">
      <c r="CO12292" s="333">
        <v>53570</v>
      </c>
      <c r="CP12292" s="262" t="s">
        <v>272</v>
      </c>
      <c r="CR12292" s="333">
        <v>53570</v>
      </c>
      <c r="CS12292" s="262" t="s">
        <v>273</v>
      </c>
    </row>
    <row r="12293" spans="93:97" ht="39" customHeight="1">
      <c r="CO12293" s="333">
        <v>53571</v>
      </c>
      <c r="CP12293" s="262" t="s">
        <v>273</v>
      </c>
      <c r="CR12293" s="333">
        <v>53571</v>
      </c>
      <c r="CS12293" s="262" t="s">
        <v>274</v>
      </c>
    </row>
    <row r="12294" spans="93:97" ht="39" customHeight="1">
      <c r="CO12294" s="333">
        <v>53572</v>
      </c>
      <c r="CP12294" s="262" t="s">
        <v>274</v>
      </c>
      <c r="CR12294" s="333">
        <v>53572</v>
      </c>
      <c r="CS12294" s="262" t="s">
        <v>275</v>
      </c>
    </row>
    <row r="12295" spans="93:97" ht="39" customHeight="1">
      <c r="CO12295" s="333">
        <v>53573</v>
      </c>
      <c r="CP12295" s="262" t="s">
        <v>275</v>
      </c>
      <c r="CR12295" s="333">
        <v>53573</v>
      </c>
      <c r="CS12295" s="262" t="s">
        <v>276</v>
      </c>
    </row>
    <row r="12296" spans="93:97" ht="39" customHeight="1">
      <c r="CO12296" s="333">
        <v>53574</v>
      </c>
      <c r="CP12296" s="262" t="s">
        <v>276</v>
      </c>
      <c r="CR12296" s="333">
        <v>53574</v>
      </c>
      <c r="CS12296" s="262" t="s">
        <v>277</v>
      </c>
    </row>
    <row r="12297" spans="93:97" ht="39" customHeight="1">
      <c r="CO12297" s="333">
        <v>53575</v>
      </c>
      <c r="CP12297" s="262" t="s">
        <v>277</v>
      </c>
      <c r="CR12297" s="333">
        <v>53575</v>
      </c>
      <c r="CS12297" s="262" t="s">
        <v>278</v>
      </c>
    </row>
    <row r="12298" spans="93:97" ht="39" customHeight="1">
      <c r="CO12298" s="333">
        <v>53576</v>
      </c>
      <c r="CP12298" s="262" t="s">
        <v>278</v>
      </c>
      <c r="CR12298" s="333">
        <v>53576</v>
      </c>
      <c r="CS12298" s="262" t="s">
        <v>279</v>
      </c>
    </row>
    <row r="12299" spans="93:97" ht="39" customHeight="1">
      <c r="CO12299" s="333">
        <v>53577</v>
      </c>
      <c r="CP12299" s="262" t="s">
        <v>279</v>
      </c>
      <c r="CR12299" s="333">
        <v>53577</v>
      </c>
      <c r="CS12299" s="262" t="s">
        <v>280</v>
      </c>
    </row>
    <row r="12300" spans="93:97" ht="39" customHeight="1">
      <c r="CO12300" s="333">
        <v>53578</v>
      </c>
      <c r="CP12300" s="262" t="s">
        <v>280</v>
      </c>
      <c r="CR12300" s="333">
        <v>53578</v>
      </c>
      <c r="CS12300" s="262" t="s">
        <v>281</v>
      </c>
    </row>
    <row r="12301" spans="93:97" ht="39" customHeight="1">
      <c r="CO12301" s="333">
        <v>53579</v>
      </c>
      <c r="CP12301" s="262" t="s">
        <v>281</v>
      </c>
      <c r="CR12301" s="333">
        <v>53579</v>
      </c>
      <c r="CS12301" s="262" t="s">
        <v>282</v>
      </c>
    </row>
    <row r="12302" spans="93:97" ht="39" customHeight="1">
      <c r="CO12302" s="333">
        <v>53580</v>
      </c>
      <c r="CP12302" s="262" t="s">
        <v>282</v>
      </c>
      <c r="CR12302" s="333">
        <v>53580</v>
      </c>
      <c r="CS12302" s="262" t="s">
        <v>283</v>
      </c>
    </row>
    <row r="12303" spans="93:97" ht="39" customHeight="1">
      <c r="CO12303" s="333">
        <v>53581</v>
      </c>
      <c r="CP12303" s="262" t="s">
        <v>283</v>
      </c>
      <c r="CR12303" s="333">
        <v>53581</v>
      </c>
      <c r="CS12303" s="262" t="s">
        <v>284</v>
      </c>
    </row>
    <row r="12304" spans="93:97" ht="39" customHeight="1">
      <c r="CO12304" s="333">
        <v>53582</v>
      </c>
      <c r="CP12304" s="262" t="s">
        <v>284</v>
      </c>
      <c r="CR12304" s="333">
        <v>53582</v>
      </c>
      <c r="CS12304" s="262" t="s">
        <v>285</v>
      </c>
    </row>
    <row r="12305" spans="93:97" ht="39" customHeight="1">
      <c r="CO12305" s="333">
        <v>53583</v>
      </c>
      <c r="CP12305" s="262" t="s">
        <v>285</v>
      </c>
      <c r="CR12305" s="333">
        <v>53583</v>
      </c>
      <c r="CS12305" s="262" t="s">
        <v>286</v>
      </c>
    </row>
    <row r="12306" spans="93:97" ht="39" customHeight="1">
      <c r="CO12306" s="333">
        <v>53584</v>
      </c>
      <c r="CP12306" s="262" t="s">
        <v>286</v>
      </c>
      <c r="CR12306" s="333">
        <v>53584</v>
      </c>
      <c r="CS12306" s="262" t="s">
        <v>287</v>
      </c>
    </row>
    <row r="12307" spans="93:97" ht="39" customHeight="1">
      <c r="CO12307" s="333">
        <v>53585</v>
      </c>
      <c r="CP12307" s="262" t="s">
        <v>287</v>
      </c>
      <c r="CR12307" s="333">
        <v>53585</v>
      </c>
      <c r="CS12307" s="262" t="s">
        <v>288</v>
      </c>
    </row>
    <row r="12308" spans="93:97" ht="39" customHeight="1">
      <c r="CO12308" s="333">
        <v>53586</v>
      </c>
      <c r="CP12308" s="262" t="s">
        <v>288</v>
      </c>
      <c r="CR12308" s="333">
        <v>53586</v>
      </c>
      <c r="CS12308" s="262" t="s">
        <v>289</v>
      </c>
    </row>
    <row r="12309" spans="93:97" ht="39" customHeight="1">
      <c r="CO12309" s="333">
        <v>53587</v>
      </c>
      <c r="CP12309" s="262" t="s">
        <v>289</v>
      </c>
      <c r="CR12309" s="333">
        <v>53587</v>
      </c>
      <c r="CS12309" s="262" t="s">
        <v>290</v>
      </c>
    </row>
    <row r="12310" spans="93:97" ht="39" customHeight="1">
      <c r="CO12310" s="333">
        <v>53588</v>
      </c>
      <c r="CP12310" s="262" t="s">
        <v>290</v>
      </c>
      <c r="CR12310" s="333">
        <v>53588</v>
      </c>
      <c r="CS12310" s="262" t="s">
        <v>291</v>
      </c>
    </row>
    <row r="12311" spans="93:97" ht="39" customHeight="1">
      <c r="CO12311" s="333">
        <v>53589</v>
      </c>
      <c r="CP12311" s="262" t="s">
        <v>291</v>
      </c>
      <c r="CR12311" s="333">
        <v>53589</v>
      </c>
      <c r="CS12311" s="262" t="s">
        <v>292</v>
      </c>
    </row>
    <row r="12312" spans="93:97" ht="39" customHeight="1">
      <c r="CO12312" s="333">
        <v>53590</v>
      </c>
      <c r="CP12312" s="262" t="s">
        <v>292</v>
      </c>
      <c r="CR12312" s="333">
        <v>53590</v>
      </c>
      <c r="CS12312" s="262" t="s">
        <v>293</v>
      </c>
    </row>
    <row r="12313" spans="93:97" ht="39" customHeight="1">
      <c r="CO12313" s="333">
        <v>53591</v>
      </c>
      <c r="CP12313" s="262" t="s">
        <v>293</v>
      </c>
      <c r="CR12313" s="333">
        <v>53591</v>
      </c>
      <c r="CS12313" s="262" t="s">
        <v>294</v>
      </c>
    </row>
    <row r="12314" spans="93:97" ht="39" customHeight="1">
      <c r="CO12314" s="333">
        <v>53592</v>
      </c>
      <c r="CP12314" s="262" t="s">
        <v>294</v>
      </c>
      <c r="CR12314" s="333">
        <v>53592</v>
      </c>
      <c r="CS12314" s="262" t="s">
        <v>295</v>
      </c>
    </row>
    <row r="12315" spans="93:97" ht="39" customHeight="1">
      <c r="CO12315" s="333">
        <v>53593</v>
      </c>
      <c r="CP12315" s="262" t="s">
        <v>295</v>
      </c>
      <c r="CR12315" s="333">
        <v>53593</v>
      </c>
      <c r="CS12315" s="262" t="s">
        <v>296</v>
      </c>
    </row>
    <row r="12316" spans="93:97" ht="39" customHeight="1">
      <c r="CO12316" s="333">
        <v>53594</v>
      </c>
      <c r="CP12316" s="262" t="s">
        <v>296</v>
      </c>
      <c r="CR12316" s="333">
        <v>53594</v>
      </c>
      <c r="CS12316" s="262" t="s">
        <v>297</v>
      </c>
    </row>
    <row r="12317" spans="93:97" ht="39" customHeight="1">
      <c r="CO12317" s="333">
        <v>53595</v>
      </c>
      <c r="CP12317" s="262" t="s">
        <v>297</v>
      </c>
      <c r="CR12317" s="333">
        <v>53595</v>
      </c>
      <c r="CS12317" s="262" t="s">
        <v>298</v>
      </c>
    </row>
    <row r="12318" spans="93:97" ht="39" customHeight="1">
      <c r="CO12318" s="333">
        <v>53596</v>
      </c>
      <c r="CP12318" s="262" t="s">
        <v>298</v>
      </c>
      <c r="CR12318" s="333">
        <v>53596</v>
      </c>
      <c r="CS12318" s="262" t="s">
        <v>299</v>
      </c>
    </row>
    <row r="12319" spans="93:97" ht="39" customHeight="1">
      <c r="CO12319" s="333">
        <v>53597</v>
      </c>
      <c r="CP12319" s="262" t="s">
        <v>299</v>
      </c>
      <c r="CR12319" s="333">
        <v>53597</v>
      </c>
      <c r="CS12319" s="262" t="s">
        <v>300</v>
      </c>
    </row>
    <row r="12320" spans="93:97" ht="39" customHeight="1">
      <c r="CO12320" s="333">
        <v>53598</v>
      </c>
      <c r="CP12320" s="262" t="s">
        <v>300</v>
      </c>
      <c r="CR12320" s="333">
        <v>53598</v>
      </c>
      <c r="CS12320" s="262" t="s">
        <v>301</v>
      </c>
    </row>
    <row r="12321" spans="93:97" ht="39" customHeight="1">
      <c r="CO12321" s="333">
        <v>53599</v>
      </c>
      <c r="CP12321" s="262" t="s">
        <v>301</v>
      </c>
      <c r="CR12321" s="333">
        <v>53599</v>
      </c>
      <c r="CS12321" s="262" t="s">
        <v>302</v>
      </c>
    </row>
    <row r="12322" spans="93:97" ht="39" customHeight="1">
      <c r="CO12322" s="333">
        <v>53600</v>
      </c>
      <c r="CP12322" s="262" t="s">
        <v>302</v>
      </c>
      <c r="CR12322" s="333">
        <v>53600</v>
      </c>
      <c r="CS12322" s="262" t="s">
        <v>303</v>
      </c>
    </row>
    <row r="12323" spans="93:97" ht="39" customHeight="1">
      <c r="CO12323" s="333">
        <v>53601</v>
      </c>
      <c r="CP12323" s="262" t="s">
        <v>303</v>
      </c>
      <c r="CR12323" s="333">
        <v>53601</v>
      </c>
      <c r="CS12323" s="262" t="s">
        <v>304</v>
      </c>
    </row>
    <row r="12324" spans="93:97" ht="39" customHeight="1">
      <c r="CO12324" s="333">
        <v>53602</v>
      </c>
      <c r="CP12324" s="262" t="s">
        <v>304</v>
      </c>
      <c r="CR12324" s="333">
        <v>53602</v>
      </c>
      <c r="CS12324" s="262" t="s">
        <v>305</v>
      </c>
    </row>
    <row r="12325" spans="93:97" ht="39" customHeight="1">
      <c r="CO12325" s="333">
        <v>53603</v>
      </c>
      <c r="CP12325" s="262" t="s">
        <v>305</v>
      </c>
      <c r="CR12325" s="333">
        <v>53603</v>
      </c>
      <c r="CS12325" s="262" t="s">
        <v>306</v>
      </c>
    </row>
    <row r="12326" spans="93:97" ht="39" customHeight="1">
      <c r="CO12326" s="333">
        <v>53604</v>
      </c>
      <c r="CP12326" s="262" t="s">
        <v>306</v>
      </c>
      <c r="CR12326" s="333">
        <v>53604</v>
      </c>
      <c r="CS12326" s="262" t="s">
        <v>307</v>
      </c>
    </row>
    <row r="12327" spans="93:97" ht="39" customHeight="1">
      <c r="CO12327" s="333">
        <v>53605</v>
      </c>
      <c r="CP12327" s="262" t="s">
        <v>307</v>
      </c>
      <c r="CR12327" s="333">
        <v>53605</v>
      </c>
      <c r="CS12327" s="262" t="s">
        <v>308</v>
      </c>
    </row>
    <row r="12328" spans="93:97" ht="39" customHeight="1">
      <c r="CO12328" s="333">
        <v>53606</v>
      </c>
      <c r="CP12328" s="262" t="s">
        <v>308</v>
      </c>
      <c r="CR12328" s="333">
        <v>53606</v>
      </c>
      <c r="CS12328" s="262" t="s">
        <v>309</v>
      </c>
    </row>
    <row r="12329" spans="93:97" ht="39" customHeight="1">
      <c r="CO12329" s="333">
        <v>53607</v>
      </c>
      <c r="CP12329" s="262" t="s">
        <v>309</v>
      </c>
      <c r="CR12329" s="333">
        <v>53607</v>
      </c>
      <c r="CS12329" s="262" t="s">
        <v>310</v>
      </c>
    </row>
    <row r="12330" spans="93:97" ht="39" customHeight="1">
      <c r="CO12330" s="333">
        <v>53608</v>
      </c>
      <c r="CP12330" s="262" t="s">
        <v>310</v>
      </c>
      <c r="CR12330" s="333">
        <v>53608</v>
      </c>
      <c r="CS12330" s="262" t="s">
        <v>311</v>
      </c>
    </row>
    <row r="12331" spans="93:97" ht="39" customHeight="1">
      <c r="CO12331" s="333">
        <v>53609</v>
      </c>
      <c r="CP12331" s="262" t="s">
        <v>311</v>
      </c>
      <c r="CR12331" s="333">
        <v>53609</v>
      </c>
      <c r="CS12331" s="262" t="s">
        <v>312</v>
      </c>
    </row>
    <row r="12332" spans="93:97" ht="39" customHeight="1">
      <c r="CO12332" s="333">
        <v>53610</v>
      </c>
      <c r="CP12332" s="262" t="s">
        <v>312</v>
      </c>
      <c r="CR12332" s="333">
        <v>53610</v>
      </c>
      <c r="CS12332" s="262" t="s">
        <v>313</v>
      </c>
    </row>
    <row r="12333" spans="93:97" ht="39" customHeight="1">
      <c r="CO12333" s="333">
        <v>53611</v>
      </c>
      <c r="CP12333" s="262" t="s">
        <v>313</v>
      </c>
      <c r="CR12333" s="333">
        <v>53611</v>
      </c>
      <c r="CS12333" s="262" t="s">
        <v>314</v>
      </c>
    </row>
    <row r="12334" spans="93:97" ht="39" customHeight="1">
      <c r="CO12334" s="333">
        <v>53612</v>
      </c>
      <c r="CP12334" s="262" t="s">
        <v>314</v>
      </c>
      <c r="CR12334" s="333">
        <v>53612</v>
      </c>
      <c r="CS12334" s="262" t="s">
        <v>315</v>
      </c>
    </row>
    <row r="12335" spans="93:97" ht="39" customHeight="1">
      <c r="CO12335" s="333">
        <v>53613</v>
      </c>
      <c r="CP12335" s="262" t="s">
        <v>315</v>
      </c>
      <c r="CR12335" s="333">
        <v>53613</v>
      </c>
      <c r="CS12335" s="262" t="s">
        <v>316</v>
      </c>
    </row>
    <row r="12336" spans="93:97" ht="39" customHeight="1">
      <c r="CO12336" s="333">
        <v>53614</v>
      </c>
      <c r="CP12336" s="262" t="s">
        <v>316</v>
      </c>
      <c r="CR12336" s="333">
        <v>53614</v>
      </c>
      <c r="CS12336" s="262" t="s">
        <v>317</v>
      </c>
    </row>
    <row r="12337" spans="93:97" ht="39" customHeight="1">
      <c r="CO12337" s="333">
        <v>53615</v>
      </c>
      <c r="CP12337" s="262" t="s">
        <v>317</v>
      </c>
      <c r="CR12337" s="333">
        <v>53615</v>
      </c>
      <c r="CS12337" s="262" t="s">
        <v>318</v>
      </c>
    </row>
    <row r="12338" spans="93:97" ht="39" customHeight="1">
      <c r="CO12338" s="333">
        <v>53616</v>
      </c>
      <c r="CP12338" s="262" t="s">
        <v>318</v>
      </c>
      <c r="CR12338" s="333">
        <v>53616</v>
      </c>
      <c r="CS12338" s="262" t="s">
        <v>319</v>
      </c>
    </row>
    <row r="12339" spans="93:97" ht="39" customHeight="1">
      <c r="CO12339" s="333">
        <v>53617</v>
      </c>
      <c r="CP12339" s="262" t="s">
        <v>319</v>
      </c>
      <c r="CR12339" s="333">
        <v>53617</v>
      </c>
      <c r="CS12339" s="262" t="s">
        <v>320</v>
      </c>
    </row>
    <row r="12340" spans="93:97" ht="39" customHeight="1">
      <c r="CO12340" s="333">
        <v>53618</v>
      </c>
      <c r="CP12340" s="262" t="s">
        <v>320</v>
      </c>
      <c r="CR12340" s="333">
        <v>53618</v>
      </c>
      <c r="CS12340" s="262" t="s">
        <v>321</v>
      </c>
    </row>
    <row r="12341" spans="93:97" ht="39" customHeight="1">
      <c r="CO12341" s="333">
        <v>53619</v>
      </c>
      <c r="CP12341" s="262" t="s">
        <v>321</v>
      </c>
      <c r="CR12341" s="333">
        <v>53619</v>
      </c>
      <c r="CS12341" s="262" t="s">
        <v>322</v>
      </c>
    </row>
    <row r="12342" spans="93:97" ht="39" customHeight="1">
      <c r="CO12342" s="333">
        <v>53620</v>
      </c>
      <c r="CP12342" s="262" t="s">
        <v>322</v>
      </c>
      <c r="CR12342" s="333">
        <v>53620</v>
      </c>
      <c r="CS12342" s="262" t="s">
        <v>323</v>
      </c>
    </row>
    <row r="12343" spans="93:97" ht="39" customHeight="1">
      <c r="CO12343" s="333">
        <v>53621</v>
      </c>
      <c r="CP12343" s="262" t="s">
        <v>323</v>
      </c>
      <c r="CR12343" s="333">
        <v>53621</v>
      </c>
      <c r="CS12343" s="262" t="s">
        <v>324</v>
      </c>
    </row>
    <row r="12344" spans="93:97" ht="39" customHeight="1">
      <c r="CO12344" s="333">
        <v>53622</v>
      </c>
      <c r="CP12344" s="262" t="s">
        <v>324</v>
      </c>
      <c r="CR12344" s="333">
        <v>53622</v>
      </c>
      <c r="CS12344" s="262" t="s">
        <v>325</v>
      </c>
    </row>
    <row r="12345" spans="93:97" ht="39" customHeight="1">
      <c r="CO12345" s="333">
        <v>53623</v>
      </c>
      <c r="CP12345" s="262" t="s">
        <v>325</v>
      </c>
      <c r="CR12345" s="333">
        <v>53623</v>
      </c>
      <c r="CS12345" s="262" t="s">
        <v>326</v>
      </c>
    </row>
    <row r="12346" spans="93:97" ht="39" customHeight="1">
      <c r="CO12346" s="333">
        <v>53624</v>
      </c>
      <c r="CP12346" s="262" t="s">
        <v>326</v>
      </c>
      <c r="CR12346" s="333">
        <v>53624</v>
      </c>
      <c r="CS12346" s="262" t="s">
        <v>327</v>
      </c>
    </row>
    <row r="12347" spans="93:97" ht="39" customHeight="1">
      <c r="CO12347" s="333">
        <v>53625</v>
      </c>
      <c r="CP12347" s="262" t="s">
        <v>327</v>
      </c>
      <c r="CR12347" s="333">
        <v>53625</v>
      </c>
      <c r="CS12347" s="262" t="s">
        <v>328</v>
      </c>
    </row>
    <row r="12348" spans="93:97" ht="39" customHeight="1">
      <c r="CO12348" s="333">
        <v>53626</v>
      </c>
      <c r="CP12348" s="262" t="s">
        <v>328</v>
      </c>
      <c r="CR12348" s="333">
        <v>53626</v>
      </c>
      <c r="CS12348" s="262" t="s">
        <v>329</v>
      </c>
    </row>
    <row r="12349" spans="93:97" ht="39" customHeight="1">
      <c r="CO12349" s="333">
        <v>53627</v>
      </c>
      <c r="CP12349" s="262" t="s">
        <v>329</v>
      </c>
      <c r="CR12349" s="333">
        <v>53627</v>
      </c>
      <c r="CS12349" s="262" t="s">
        <v>330</v>
      </c>
    </row>
    <row r="12350" spans="93:97" ht="39" customHeight="1">
      <c r="CO12350" s="333">
        <v>53628</v>
      </c>
      <c r="CP12350" s="262" t="s">
        <v>330</v>
      </c>
      <c r="CR12350" s="333">
        <v>53628</v>
      </c>
      <c r="CS12350" s="262" t="s">
        <v>331</v>
      </c>
    </row>
    <row r="12351" spans="93:97" ht="39" customHeight="1">
      <c r="CO12351" s="333">
        <v>53629</v>
      </c>
      <c r="CP12351" s="262" t="s">
        <v>331</v>
      </c>
      <c r="CR12351" s="333">
        <v>53629</v>
      </c>
      <c r="CS12351" s="262" t="s">
        <v>332</v>
      </c>
    </row>
    <row r="12352" spans="93:97" ht="39" customHeight="1">
      <c r="CO12352" s="333">
        <v>53630</v>
      </c>
      <c r="CP12352" s="262" t="s">
        <v>332</v>
      </c>
      <c r="CR12352" s="333">
        <v>53630</v>
      </c>
      <c r="CS12352" s="262" t="s">
        <v>333</v>
      </c>
    </row>
    <row r="12353" spans="93:97" ht="39" customHeight="1">
      <c r="CO12353" s="333">
        <v>53631</v>
      </c>
      <c r="CP12353" s="262" t="s">
        <v>333</v>
      </c>
      <c r="CR12353" s="333">
        <v>53631</v>
      </c>
      <c r="CS12353" s="262" t="s">
        <v>334</v>
      </c>
    </row>
    <row r="12354" spans="93:97" ht="39" customHeight="1">
      <c r="CO12354" s="333">
        <v>53632</v>
      </c>
      <c r="CP12354" s="262" t="s">
        <v>334</v>
      </c>
      <c r="CR12354" s="333">
        <v>53632</v>
      </c>
      <c r="CS12354" s="262" t="s">
        <v>335</v>
      </c>
    </row>
    <row r="12355" spans="93:97" ht="39" customHeight="1">
      <c r="CO12355" s="333">
        <v>53633</v>
      </c>
      <c r="CP12355" s="262" t="s">
        <v>335</v>
      </c>
      <c r="CR12355" s="333">
        <v>53633</v>
      </c>
      <c r="CS12355" s="262" t="s">
        <v>336</v>
      </c>
    </row>
    <row r="12356" spans="93:97" ht="39" customHeight="1">
      <c r="CO12356" s="333">
        <v>53634</v>
      </c>
      <c r="CP12356" s="262" t="s">
        <v>336</v>
      </c>
      <c r="CR12356" s="333">
        <v>53634</v>
      </c>
      <c r="CS12356" s="262" t="s">
        <v>337</v>
      </c>
    </row>
    <row r="12357" spans="93:97" ht="39" customHeight="1">
      <c r="CO12357" s="333">
        <v>53635</v>
      </c>
      <c r="CP12357" s="262" t="s">
        <v>337</v>
      </c>
      <c r="CR12357" s="333">
        <v>53635</v>
      </c>
      <c r="CS12357" s="262" t="s">
        <v>338</v>
      </c>
    </row>
    <row r="12358" spans="93:97" ht="39" customHeight="1">
      <c r="CO12358" s="333">
        <v>53636</v>
      </c>
      <c r="CP12358" s="262" t="s">
        <v>338</v>
      </c>
      <c r="CR12358" s="333">
        <v>53636</v>
      </c>
      <c r="CS12358" s="262" t="s">
        <v>339</v>
      </c>
    </row>
    <row r="12359" spans="93:97" ht="39" customHeight="1">
      <c r="CO12359" s="333">
        <v>53637</v>
      </c>
      <c r="CP12359" s="262" t="s">
        <v>339</v>
      </c>
      <c r="CR12359" s="333">
        <v>53637</v>
      </c>
      <c r="CS12359" s="262" t="s">
        <v>340</v>
      </c>
    </row>
    <row r="12360" spans="93:97" ht="39" customHeight="1">
      <c r="CO12360" s="333">
        <v>53638</v>
      </c>
      <c r="CP12360" s="262" t="s">
        <v>340</v>
      </c>
      <c r="CR12360" s="333">
        <v>53638</v>
      </c>
      <c r="CS12360" s="262" t="s">
        <v>341</v>
      </c>
    </row>
    <row r="12361" spans="93:97" ht="39" customHeight="1">
      <c r="CO12361" s="333">
        <v>53639</v>
      </c>
      <c r="CP12361" s="262" t="s">
        <v>341</v>
      </c>
      <c r="CR12361" s="333">
        <v>53639</v>
      </c>
      <c r="CS12361" s="262" t="s">
        <v>342</v>
      </c>
    </row>
    <row r="12362" spans="93:97" ht="39" customHeight="1">
      <c r="CO12362" s="333">
        <v>53640</v>
      </c>
      <c r="CP12362" s="262" t="s">
        <v>342</v>
      </c>
      <c r="CR12362" s="333">
        <v>53640</v>
      </c>
      <c r="CS12362" s="262" t="s">
        <v>343</v>
      </c>
    </row>
    <row r="12363" spans="93:97" ht="39" customHeight="1">
      <c r="CO12363" s="333">
        <v>53641</v>
      </c>
      <c r="CP12363" s="262" t="s">
        <v>343</v>
      </c>
      <c r="CR12363" s="333">
        <v>53641</v>
      </c>
      <c r="CS12363" s="262" t="s">
        <v>344</v>
      </c>
    </row>
    <row r="12364" spans="93:97" ht="39" customHeight="1">
      <c r="CO12364" s="333">
        <v>53642</v>
      </c>
      <c r="CP12364" s="262" t="s">
        <v>344</v>
      </c>
      <c r="CR12364" s="333">
        <v>53642</v>
      </c>
      <c r="CS12364" s="262" t="s">
        <v>345</v>
      </c>
    </row>
    <row r="12365" spans="93:97" ht="39" customHeight="1">
      <c r="CO12365" s="333">
        <v>53643</v>
      </c>
      <c r="CP12365" s="262" t="s">
        <v>345</v>
      </c>
      <c r="CR12365" s="333">
        <v>53643</v>
      </c>
      <c r="CS12365" s="262" t="s">
        <v>346</v>
      </c>
    </row>
    <row r="12366" spans="93:97" ht="39" customHeight="1">
      <c r="CO12366" s="333">
        <v>53644</v>
      </c>
      <c r="CP12366" s="262" t="s">
        <v>346</v>
      </c>
      <c r="CR12366" s="333">
        <v>53644</v>
      </c>
      <c r="CS12366" s="262" t="s">
        <v>347</v>
      </c>
    </row>
    <row r="12367" spans="93:97" ht="39" customHeight="1">
      <c r="CO12367" s="333">
        <v>53645</v>
      </c>
      <c r="CP12367" s="262" t="s">
        <v>347</v>
      </c>
      <c r="CR12367" s="333">
        <v>53645</v>
      </c>
      <c r="CS12367" s="262" t="s">
        <v>348</v>
      </c>
    </row>
    <row r="12368" spans="93:97" ht="39" customHeight="1">
      <c r="CO12368" s="333">
        <v>53646</v>
      </c>
      <c r="CP12368" s="262" t="s">
        <v>348</v>
      </c>
      <c r="CR12368" s="333">
        <v>53646</v>
      </c>
      <c r="CS12368" s="262" t="s">
        <v>349</v>
      </c>
    </row>
    <row r="12369" spans="93:97" ht="39" customHeight="1">
      <c r="CO12369" s="333">
        <v>53647</v>
      </c>
      <c r="CP12369" s="262" t="s">
        <v>349</v>
      </c>
      <c r="CR12369" s="333">
        <v>53647</v>
      </c>
      <c r="CS12369" s="262" t="s">
        <v>350</v>
      </c>
    </row>
    <row r="12370" spans="93:97" ht="39" customHeight="1">
      <c r="CO12370" s="333">
        <v>53648</v>
      </c>
      <c r="CP12370" s="262" t="s">
        <v>350</v>
      </c>
      <c r="CR12370" s="333">
        <v>53648</v>
      </c>
      <c r="CS12370" s="262" t="s">
        <v>351</v>
      </c>
    </row>
    <row r="12371" spans="93:97" ht="39" customHeight="1">
      <c r="CO12371" s="333">
        <v>53649</v>
      </c>
      <c r="CP12371" s="262" t="s">
        <v>351</v>
      </c>
      <c r="CR12371" s="333">
        <v>53649</v>
      </c>
      <c r="CS12371" s="262" t="s">
        <v>352</v>
      </c>
    </row>
    <row r="12372" spans="93:97" ht="39" customHeight="1">
      <c r="CO12372" s="333">
        <v>53650</v>
      </c>
      <c r="CP12372" s="262" t="s">
        <v>352</v>
      </c>
      <c r="CR12372" s="333">
        <v>53650</v>
      </c>
      <c r="CS12372" s="262" t="s">
        <v>353</v>
      </c>
    </row>
    <row r="12373" spans="93:97" ht="39" customHeight="1">
      <c r="CO12373" s="333">
        <v>53651</v>
      </c>
      <c r="CP12373" s="262" t="s">
        <v>353</v>
      </c>
      <c r="CR12373" s="333">
        <v>53651</v>
      </c>
      <c r="CS12373" s="262" t="s">
        <v>354</v>
      </c>
    </row>
    <row r="12374" spans="93:97" ht="39" customHeight="1">
      <c r="CO12374" s="333">
        <v>53652</v>
      </c>
      <c r="CP12374" s="262" t="s">
        <v>354</v>
      </c>
      <c r="CR12374" s="333">
        <v>53652</v>
      </c>
      <c r="CS12374" s="262" t="s">
        <v>355</v>
      </c>
    </row>
    <row r="12375" spans="93:97" ht="39" customHeight="1">
      <c r="CO12375" s="333">
        <v>53653</v>
      </c>
      <c r="CP12375" s="262" t="s">
        <v>355</v>
      </c>
      <c r="CR12375" s="333">
        <v>53653</v>
      </c>
      <c r="CS12375" s="262" t="s">
        <v>356</v>
      </c>
    </row>
    <row r="12376" spans="93:97" ht="39" customHeight="1">
      <c r="CO12376" s="333">
        <v>53654</v>
      </c>
      <c r="CP12376" s="262" t="s">
        <v>356</v>
      </c>
      <c r="CR12376" s="333">
        <v>53654</v>
      </c>
      <c r="CS12376" s="262" t="s">
        <v>357</v>
      </c>
    </row>
    <row r="12377" spans="93:97" ht="39" customHeight="1">
      <c r="CO12377" s="333">
        <v>53655</v>
      </c>
      <c r="CP12377" s="262" t="s">
        <v>357</v>
      </c>
      <c r="CR12377" s="333">
        <v>53655</v>
      </c>
      <c r="CS12377" s="262" t="s">
        <v>358</v>
      </c>
    </row>
    <row r="12378" spans="93:97" ht="39" customHeight="1">
      <c r="CO12378" s="333">
        <v>53656</v>
      </c>
      <c r="CP12378" s="262" t="s">
        <v>358</v>
      </c>
      <c r="CR12378" s="333">
        <v>53656</v>
      </c>
      <c r="CS12378" s="262" t="s">
        <v>359</v>
      </c>
    </row>
    <row r="12379" spans="93:97" ht="39" customHeight="1">
      <c r="CO12379" s="333">
        <v>53657</v>
      </c>
      <c r="CP12379" s="262" t="s">
        <v>359</v>
      </c>
      <c r="CR12379" s="333">
        <v>53657</v>
      </c>
      <c r="CS12379" s="262" t="s">
        <v>360</v>
      </c>
    </row>
    <row r="12380" spans="93:97" ht="39" customHeight="1">
      <c r="CO12380" s="333">
        <v>53658</v>
      </c>
      <c r="CP12380" s="262" t="s">
        <v>360</v>
      </c>
      <c r="CR12380" s="333">
        <v>53658</v>
      </c>
      <c r="CS12380" s="262" t="s">
        <v>361</v>
      </c>
    </row>
    <row r="12381" spans="93:97" ht="39" customHeight="1">
      <c r="CO12381" s="333">
        <v>53659</v>
      </c>
      <c r="CP12381" s="262" t="s">
        <v>361</v>
      </c>
      <c r="CR12381" s="333">
        <v>53659</v>
      </c>
      <c r="CS12381" s="262" t="s">
        <v>362</v>
      </c>
    </row>
    <row r="12382" spans="93:97" ht="39" customHeight="1">
      <c r="CO12382" s="333">
        <v>53660</v>
      </c>
      <c r="CP12382" s="262" t="s">
        <v>362</v>
      </c>
      <c r="CR12382" s="333">
        <v>53660</v>
      </c>
      <c r="CS12382" s="262" t="s">
        <v>363</v>
      </c>
    </row>
    <row r="12383" spans="93:97" ht="39" customHeight="1">
      <c r="CO12383" s="333">
        <v>53661</v>
      </c>
      <c r="CP12383" s="262" t="s">
        <v>363</v>
      </c>
      <c r="CR12383" s="333">
        <v>53661</v>
      </c>
      <c r="CS12383" s="262" t="s">
        <v>364</v>
      </c>
    </row>
    <row r="12384" spans="93:97" ht="39" customHeight="1">
      <c r="CO12384" s="333">
        <v>53662</v>
      </c>
      <c r="CP12384" s="262" t="s">
        <v>364</v>
      </c>
      <c r="CR12384" s="333">
        <v>53662</v>
      </c>
      <c r="CS12384" s="262" t="s">
        <v>365</v>
      </c>
    </row>
    <row r="12385" spans="93:97" ht="39" customHeight="1">
      <c r="CO12385" s="333">
        <v>53663</v>
      </c>
      <c r="CP12385" s="262" t="s">
        <v>365</v>
      </c>
      <c r="CR12385" s="333">
        <v>53663</v>
      </c>
      <c r="CS12385" s="262" t="s">
        <v>366</v>
      </c>
    </row>
    <row r="12386" spans="93:97" ht="39" customHeight="1">
      <c r="CO12386" s="333">
        <v>53664</v>
      </c>
      <c r="CP12386" s="262" t="s">
        <v>366</v>
      </c>
      <c r="CR12386" s="333">
        <v>53664</v>
      </c>
      <c r="CS12386" s="262" t="s">
        <v>367</v>
      </c>
    </row>
    <row r="12387" spans="93:97" ht="39" customHeight="1">
      <c r="CO12387" s="333">
        <v>53665</v>
      </c>
      <c r="CP12387" s="262" t="s">
        <v>367</v>
      </c>
      <c r="CR12387" s="333">
        <v>53665</v>
      </c>
      <c r="CS12387" s="262" t="s">
        <v>368</v>
      </c>
    </row>
    <row r="12388" spans="93:97" ht="39" customHeight="1">
      <c r="CO12388" s="333">
        <v>53666</v>
      </c>
      <c r="CP12388" s="262" t="s">
        <v>368</v>
      </c>
      <c r="CR12388" s="333">
        <v>53666</v>
      </c>
      <c r="CS12388" s="262" t="s">
        <v>369</v>
      </c>
    </row>
    <row r="12389" spans="93:97" ht="39" customHeight="1">
      <c r="CO12389" s="333">
        <v>53667</v>
      </c>
      <c r="CP12389" s="262" t="s">
        <v>369</v>
      </c>
      <c r="CR12389" s="333">
        <v>53667</v>
      </c>
      <c r="CS12389" s="262" t="s">
        <v>370</v>
      </c>
    </row>
    <row r="12390" spans="93:97" ht="39" customHeight="1">
      <c r="CO12390" s="333">
        <v>53668</v>
      </c>
      <c r="CP12390" s="262" t="s">
        <v>370</v>
      </c>
      <c r="CR12390" s="333">
        <v>53668</v>
      </c>
      <c r="CS12390" s="262" t="s">
        <v>371</v>
      </c>
    </row>
    <row r="12391" spans="93:97" ht="39" customHeight="1">
      <c r="CO12391" s="333">
        <v>53669</v>
      </c>
      <c r="CP12391" s="262" t="s">
        <v>371</v>
      </c>
      <c r="CR12391" s="333">
        <v>53669</v>
      </c>
      <c r="CS12391" s="262" t="s">
        <v>372</v>
      </c>
    </row>
    <row r="12392" spans="93:97" ht="39" customHeight="1">
      <c r="CO12392" s="333">
        <v>53670</v>
      </c>
      <c r="CP12392" s="262" t="s">
        <v>372</v>
      </c>
      <c r="CR12392" s="333">
        <v>53670</v>
      </c>
      <c r="CS12392" s="262" t="s">
        <v>373</v>
      </c>
    </row>
    <row r="12393" spans="93:97" ht="39" customHeight="1">
      <c r="CO12393" s="333">
        <v>53671</v>
      </c>
      <c r="CP12393" s="262" t="s">
        <v>373</v>
      </c>
      <c r="CR12393" s="333">
        <v>53671</v>
      </c>
      <c r="CS12393" s="262" t="s">
        <v>374</v>
      </c>
    </row>
    <row r="12394" spans="93:97" ht="39" customHeight="1">
      <c r="CO12394" s="333">
        <v>53672</v>
      </c>
      <c r="CP12394" s="262" t="s">
        <v>374</v>
      </c>
      <c r="CR12394" s="333">
        <v>53672</v>
      </c>
      <c r="CS12394" s="262" t="s">
        <v>375</v>
      </c>
    </row>
    <row r="12395" spans="93:97" ht="39" customHeight="1">
      <c r="CO12395" s="333">
        <v>53673</v>
      </c>
      <c r="CP12395" s="262" t="s">
        <v>375</v>
      </c>
      <c r="CR12395" s="333">
        <v>53673</v>
      </c>
      <c r="CS12395" s="262" t="s">
        <v>376</v>
      </c>
    </row>
    <row r="12396" spans="93:97" ht="39" customHeight="1">
      <c r="CO12396" s="333">
        <v>53674</v>
      </c>
      <c r="CP12396" s="262" t="s">
        <v>376</v>
      </c>
      <c r="CR12396" s="333">
        <v>53674</v>
      </c>
      <c r="CS12396" s="262" t="s">
        <v>377</v>
      </c>
    </row>
    <row r="12397" spans="93:97" ht="39" customHeight="1">
      <c r="CO12397" s="333">
        <v>53675</v>
      </c>
      <c r="CP12397" s="262" t="s">
        <v>377</v>
      </c>
      <c r="CR12397" s="333">
        <v>53675</v>
      </c>
      <c r="CS12397" s="262" t="s">
        <v>378</v>
      </c>
    </row>
    <row r="12398" spans="93:97" ht="39" customHeight="1">
      <c r="CO12398" s="333">
        <v>53676</v>
      </c>
      <c r="CP12398" s="262" t="s">
        <v>378</v>
      </c>
      <c r="CR12398" s="333">
        <v>53676</v>
      </c>
      <c r="CS12398" s="262" t="s">
        <v>379</v>
      </c>
    </row>
    <row r="12399" spans="93:97" ht="39" customHeight="1">
      <c r="CO12399" s="333">
        <v>53677</v>
      </c>
      <c r="CP12399" s="262" t="s">
        <v>379</v>
      </c>
      <c r="CR12399" s="333">
        <v>53677</v>
      </c>
      <c r="CS12399" s="262" t="s">
        <v>380</v>
      </c>
    </row>
    <row r="12400" spans="93:97" ht="39" customHeight="1">
      <c r="CO12400" s="333">
        <v>53678</v>
      </c>
      <c r="CP12400" s="262" t="s">
        <v>380</v>
      </c>
      <c r="CR12400" s="333">
        <v>53678</v>
      </c>
      <c r="CS12400" s="262" t="s">
        <v>381</v>
      </c>
    </row>
    <row r="12401" spans="93:97" ht="39" customHeight="1">
      <c r="CO12401" s="333">
        <v>53679</v>
      </c>
      <c r="CP12401" s="262" t="s">
        <v>381</v>
      </c>
      <c r="CR12401" s="333">
        <v>53679</v>
      </c>
      <c r="CS12401" s="262" t="s">
        <v>382</v>
      </c>
    </row>
    <row r="12402" spans="93:97" ht="39" customHeight="1">
      <c r="CO12402" s="333">
        <v>53680</v>
      </c>
      <c r="CP12402" s="262" t="s">
        <v>382</v>
      </c>
      <c r="CR12402" s="333">
        <v>53680</v>
      </c>
      <c r="CS12402" s="262" t="s">
        <v>383</v>
      </c>
    </row>
    <row r="12403" spans="93:97" ht="39" customHeight="1">
      <c r="CO12403" s="333">
        <v>53681</v>
      </c>
      <c r="CP12403" s="262" t="s">
        <v>383</v>
      </c>
      <c r="CR12403" s="333">
        <v>53681</v>
      </c>
      <c r="CS12403" s="262" t="s">
        <v>384</v>
      </c>
    </row>
    <row r="12404" spans="93:97" ht="39" customHeight="1">
      <c r="CO12404" s="333">
        <v>53682</v>
      </c>
      <c r="CP12404" s="262" t="s">
        <v>384</v>
      </c>
      <c r="CR12404" s="333">
        <v>53682</v>
      </c>
      <c r="CS12404" s="262" t="s">
        <v>385</v>
      </c>
    </row>
    <row r="12405" spans="93:97" ht="39" customHeight="1">
      <c r="CO12405" s="333">
        <v>53683</v>
      </c>
      <c r="CP12405" s="262" t="s">
        <v>385</v>
      </c>
      <c r="CR12405" s="333">
        <v>53683</v>
      </c>
      <c r="CS12405" s="262" t="s">
        <v>386</v>
      </c>
    </row>
    <row r="12406" spans="93:97" ht="39" customHeight="1">
      <c r="CO12406" s="333">
        <v>53684</v>
      </c>
      <c r="CP12406" s="262" t="s">
        <v>386</v>
      </c>
      <c r="CR12406" s="333">
        <v>53684</v>
      </c>
      <c r="CS12406" s="262" t="s">
        <v>387</v>
      </c>
    </row>
    <row r="12407" spans="93:97" ht="39" customHeight="1">
      <c r="CO12407" s="333">
        <v>53685</v>
      </c>
      <c r="CP12407" s="262" t="s">
        <v>387</v>
      </c>
      <c r="CR12407" s="333">
        <v>53685</v>
      </c>
      <c r="CS12407" s="262" t="s">
        <v>388</v>
      </c>
    </row>
    <row r="12408" spans="93:97" ht="39" customHeight="1">
      <c r="CO12408" s="333">
        <v>53686</v>
      </c>
      <c r="CP12408" s="262" t="s">
        <v>388</v>
      </c>
      <c r="CR12408" s="333">
        <v>53686</v>
      </c>
      <c r="CS12408" s="262" t="s">
        <v>389</v>
      </c>
    </row>
    <row r="12409" spans="93:97" ht="39" customHeight="1">
      <c r="CO12409" s="333">
        <v>53687</v>
      </c>
      <c r="CP12409" s="262" t="s">
        <v>389</v>
      </c>
      <c r="CR12409" s="333">
        <v>53687</v>
      </c>
      <c r="CS12409" s="262" t="s">
        <v>390</v>
      </c>
    </row>
    <row r="12410" spans="93:97" ht="39" customHeight="1">
      <c r="CO12410" s="333">
        <v>53688</v>
      </c>
      <c r="CP12410" s="262" t="s">
        <v>390</v>
      </c>
      <c r="CR12410" s="333">
        <v>53688</v>
      </c>
      <c r="CS12410" s="262" t="s">
        <v>391</v>
      </c>
    </row>
    <row r="12411" spans="93:97" ht="39" customHeight="1">
      <c r="CO12411" s="333">
        <v>53689</v>
      </c>
      <c r="CP12411" s="262" t="s">
        <v>391</v>
      </c>
      <c r="CR12411" s="333">
        <v>53689</v>
      </c>
      <c r="CS12411" s="262" t="s">
        <v>392</v>
      </c>
    </row>
    <row r="12412" spans="93:97" ht="39" customHeight="1">
      <c r="CO12412" s="333">
        <v>53690</v>
      </c>
      <c r="CP12412" s="262" t="s">
        <v>392</v>
      </c>
      <c r="CR12412" s="333">
        <v>53690</v>
      </c>
      <c r="CS12412" s="262" t="s">
        <v>393</v>
      </c>
    </row>
    <row r="12413" spans="93:97" ht="39" customHeight="1">
      <c r="CO12413" s="333">
        <v>53691</v>
      </c>
      <c r="CP12413" s="262" t="s">
        <v>393</v>
      </c>
      <c r="CR12413" s="333">
        <v>53691</v>
      </c>
      <c r="CS12413" s="262" t="s">
        <v>394</v>
      </c>
    </row>
    <row r="12414" spans="93:97" ht="39" customHeight="1">
      <c r="CO12414" s="333">
        <v>53692</v>
      </c>
      <c r="CP12414" s="262" t="s">
        <v>394</v>
      </c>
      <c r="CR12414" s="333">
        <v>53692</v>
      </c>
      <c r="CS12414" s="262" t="s">
        <v>395</v>
      </c>
    </row>
    <row r="12415" spans="93:97" ht="39" customHeight="1">
      <c r="CO12415" s="333">
        <v>53693</v>
      </c>
      <c r="CP12415" s="262" t="s">
        <v>395</v>
      </c>
      <c r="CR12415" s="333">
        <v>53693</v>
      </c>
      <c r="CS12415" s="262" t="s">
        <v>31</v>
      </c>
    </row>
    <row r="12416" spans="93:97" ht="39" customHeight="1">
      <c r="CO12416" s="333">
        <v>53694</v>
      </c>
      <c r="CP12416" s="262" t="s">
        <v>31</v>
      </c>
      <c r="CR12416" s="333">
        <v>53694</v>
      </c>
      <c r="CS12416" s="262" t="s">
        <v>32</v>
      </c>
    </row>
    <row r="12417" spans="93:97" ht="39" customHeight="1">
      <c r="CO12417" s="333">
        <v>53695</v>
      </c>
      <c r="CP12417" s="262" t="s">
        <v>32</v>
      </c>
      <c r="CR12417" s="333">
        <v>53695</v>
      </c>
      <c r="CS12417" s="262" t="s">
        <v>33</v>
      </c>
    </row>
    <row r="12418" spans="93:97" ht="39" customHeight="1">
      <c r="CO12418" s="333">
        <v>53696</v>
      </c>
      <c r="CP12418" s="262" t="s">
        <v>33</v>
      </c>
      <c r="CR12418" s="333">
        <v>53696</v>
      </c>
      <c r="CS12418" s="262" t="s">
        <v>34</v>
      </c>
    </row>
    <row r="12419" spans="93:97" ht="39" customHeight="1">
      <c r="CO12419" s="333">
        <v>53697</v>
      </c>
      <c r="CP12419" s="262" t="s">
        <v>34</v>
      </c>
      <c r="CR12419" s="333">
        <v>53697</v>
      </c>
      <c r="CS12419" s="262" t="s">
        <v>35</v>
      </c>
    </row>
    <row r="12420" spans="93:97" ht="39" customHeight="1">
      <c r="CO12420" s="333">
        <v>53698</v>
      </c>
      <c r="CP12420" s="262" t="s">
        <v>35</v>
      </c>
      <c r="CR12420" s="333">
        <v>53698</v>
      </c>
      <c r="CS12420" s="262" t="s">
        <v>36</v>
      </c>
    </row>
    <row r="12421" spans="93:97" ht="39" customHeight="1">
      <c r="CO12421" s="333">
        <v>53699</v>
      </c>
      <c r="CP12421" s="262" t="s">
        <v>36</v>
      </c>
      <c r="CR12421" s="333">
        <v>53699</v>
      </c>
      <c r="CS12421" s="262" t="s">
        <v>37</v>
      </c>
    </row>
    <row r="12422" spans="93:97" ht="39" customHeight="1">
      <c r="CO12422" s="333">
        <v>53700</v>
      </c>
      <c r="CP12422" s="262" t="s">
        <v>37</v>
      </c>
      <c r="CR12422" s="333">
        <v>53700</v>
      </c>
      <c r="CS12422" s="262" t="s">
        <v>38</v>
      </c>
    </row>
    <row r="12423" spans="93:97" ht="39" customHeight="1">
      <c r="CO12423" s="333">
        <v>53701</v>
      </c>
      <c r="CP12423" s="262" t="s">
        <v>38</v>
      </c>
      <c r="CR12423" s="333">
        <v>53701</v>
      </c>
      <c r="CS12423" s="262" t="s">
        <v>39</v>
      </c>
    </row>
    <row r="12424" spans="93:97" ht="39" customHeight="1">
      <c r="CO12424" s="333">
        <v>53702</v>
      </c>
      <c r="CP12424" s="262" t="s">
        <v>39</v>
      </c>
      <c r="CR12424" s="333">
        <v>53702</v>
      </c>
      <c r="CS12424" s="262" t="s">
        <v>40</v>
      </c>
    </row>
    <row r="12425" spans="93:97" ht="39" customHeight="1">
      <c r="CO12425" s="333">
        <v>53703</v>
      </c>
      <c r="CP12425" s="262" t="s">
        <v>40</v>
      </c>
      <c r="CR12425" s="333">
        <v>53703</v>
      </c>
      <c r="CS12425" s="262" t="s">
        <v>41</v>
      </c>
    </row>
    <row r="12426" spans="93:97" ht="39" customHeight="1">
      <c r="CO12426" s="333">
        <v>53704</v>
      </c>
      <c r="CP12426" s="262" t="s">
        <v>41</v>
      </c>
      <c r="CR12426" s="333">
        <v>53704</v>
      </c>
      <c r="CS12426" s="262" t="s">
        <v>42</v>
      </c>
    </row>
    <row r="12427" spans="93:97" ht="39" customHeight="1">
      <c r="CO12427" s="333">
        <v>53705</v>
      </c>
      <c r="CP12427" s="262" t="s">
        <v>42</v>
      </c>
      <c r="CR12427" s="333">
        <v>53705</v>
      </c>
      <c r="CS12427" s="262" t="s">
        <v>43</v>
      </c>
    </row>
    <row r="12428" spans="93:97" ht="39" customHeight="1">
      <c r="CO12428" s="333">
        <v>53706</v>
      </c>
      <c r="CP12428" s="262" t="s">
        <v>43</v>
      </c>
      <c r="CR12428" s="333">
        <v>53706</v>
      </c>
      <c r="CS12428" s="262" t="s">
        <v>44</v>
      </c>
    </row>
    <row r="12429" spans="93:97" ht="39" customHeight="1">
      <c r="CO12429" s="333">
        <v>53707</v>
      </c>
      <c r="CP12429" s="262" t="s">
        <v>44</v>
      </c>
      <c r="CR12429" s="333">
        <v>53707</v>
      </c>
      <c r="CS12429" s="262" t="s">
        <v>45</v>
      </c>
    </row>
    <row r="12430" spans="93:97" ht="39" customHeight="1">
      <c r="CO12430" s="333">
        <v>53708</v>
      </c>
      <c r="CP12430" s="262" t="s">
        <v>45</v>
      </c>
      <c r="CR12430" s="333">
        <v>53708</v>
      </c>
      <c r="CS12430" s="262" t="s">
        <v>46</v>
      </c>
    </row>
    <row r="12431" spans="93:97" ht="39" customHeight="1">
      <c r="CO12431" s="333">
        <v>53709</v>
      </c>
      <c r="CP12431" s="262" t="s">
        <v>46</v>
      </c>
      <c r="CR12431" s="333">
        <v>53709</v>
      </c>
      <c r="CS12431" s="262" t="s">
        <v>47</v>
      </c>
    </row>
    <row r="12432" spans="93:97" ht="39" customHeight="1">
      <c r="CO12432" s="333">
        <v>53710</v>
      </c>
      <c r="CP12432" s="262" t="s">
        <v>47</v>
      </c>
      <c r="CR12432" s="333">
        <v>53710</v>
      </c>
      <c r="CS12432" s="262" t="s">
        <v>48</v>
      </c>
    </row>
    <row r="12433" spans="93:97" ht="39" customHeight="1">
      <c r="CO12433" s="333">
        <v>53711</v>
      </c>
      <c r="CP12433" s="262" t="s">
        <v>48</v>
      </c>
      <c r="CR12433" s="333">
        <v>53711</v>
      </c>
      <c r="CS12433" s="262" t="s">
        <v>49</v>
      </c>
    </row>
    <row r="12434" spans="93:97" ht="39" customHeight="1">
      <c r="CO12434" s="333">
        <v>53712</v>
      </c>
      <c r="CP12434" s="262" t="s">
        <v>49</v>
      </c>
      <c r="CR12434" s="333">
        <v>53712</v>
      </c>
      <c r="CS12434" s="262" t="s">
        <v>50</v>
      </c>
    </row>
    <row r="12435" spans="93:97" ht="39" customHeight="1">
      <c r="CO12435" s="333">
        <v>53713</v>
      </c>
      <c r="CP12435" s="262" t="s">
        <v>50</v>
      </c>
      <c r="CR12435" s="333">
        <v>53713</v>
      </c>
      <c r="CS12435" s="262" t="s">
        <v>51</v>
      </c>
    </row>
    <row r="12436" spans="93:97" ht="39" customHeight="1">
      <c r="CO12436" s="333">
        <v>53714</v>
      </c>
      <c r="CP12436" s="262" t="s">
        <v>51</v>
      </c>
      <c r="CR12436" s="333">
        <v>53714</v>
      </c>
      <c r="CS12436" s="262" t="s">
        <v>52</v>
      </c>
    </row>
    <row r="12437" spans="93:97" ht="39" customHeight="1">
      <c r="CO12437" s="333">
        <v>53715</v>
      </c>
      <c r="CP12437" s="262" t="s">
        <v>52</v>
      </c>
      <c r="CR12437" s="333">
        <v>53715</v>
      </c>
      <c r="CS12437" s="262" t="s">
        <v>53</v>
      </c>
    </row>
    <row r="12438" spans="93:97" ht="39" customHeight="1">
      <c r="CO12438" s="333">
        <v>53716</v>
      </c>
      <c r="CP12438" s="262" t="s">
        <v>53</v>
      </c>
      <c r="CR12438" s="333">
        <v>53716</v>
      </c>
      <c r="CS12438" s="262" t="s">
        <v>54</v>
      </c>
    </row>
    <row r="12439" spans="93:97" ht="39" customHeight="1">
      <c r="CO12439" s="333">
        <v>53717</v>
      </c>
      <c r="CP12439" s="262" t="s">
        <v>54</v>
      </c>
      <c r="CR12439" s="333">
        <v>53717</v>
      </c>
      <c r="CS12439" s="262" t="s">
        <v>55</v>
      </c>
    </row>
    <row r="12440" spans="93:97" ht="39" customHeight="1">
      <c r="CO12440" s="333">
        <v>53718</v>
      </c>
      <c r="CP12440" s="262" t="s">
        <v>55</v>
      </c>
      <c r="CR12440" s="333">
        <v>53718</v>
      </c>
      <c r="CS12440" s="262" t="s">
        <v>56</v>
      </c>
    </row>
    <row r="12441" spans="93:97" ht="39" customHeight="1">
      <c r="CO12441" s="333">
        <v>53719</v>
      </c>
      <c r="CP12441" s="262" t="s">
        <v>56</v>
      </c>
      <c r="CR12441" s="333">
        <v>53719</v>
      </c>
      <c r="CS12441" s="262" t="s">
        <v>57</v>
      </c>
    </row>
    <row r="12442" spans="93:97" ht="39" customHeight="1">
      <c r="CO12442" s="333">
        <v>53720</v>
      </c>
      <c r="CP12442" s="262" t="s">
        <v>57</v>
      </c>
      <c r="CR12442" s="333">
        <v>53720</v>
      </c>
      <c r="CS12442" s="262" t="s">
        <v>58</v>
      </c>
    </row>
    <row r="12443" spans="93:97" ht="39" customHeight="1">
      <c r="CO12443" s="333">
        <v>53721</v>
      </c>
      <c r="CP12443" s="262" t="s">
        <v>58</v>
      </c>
      <c r="CR12443" s="333">
        <v>53721</v>
      </c>
      <c r="CS12443" s="262" t="s">
        <v>59</v>
      </c>
    </row>
    <row r="12444" spans="93:97" ht="39" customHeight="1">
      <c r="CO12444" s="333">
        <v>53722</v>
      </c>
      <c r="CP12444" s="262" t="s">
        <v>59</v>
      </c>
      <c r="CR12444" s="333">
        <v>53722</v>
      </c>
      <c r="CS12444" s="262" t="s">
        <v>60</v>
      </c>
    </row>
    <row r="12445" spans="93:97" ht="39" customHeight="1">
      <c r="CO12445" s="333">
        <v>53723</v>
      </c>
      <c r="CP12445" s="262" t="s">
        <v>60</v>
      </c>
      <c r="CR12445" s="333">
        <v>53723</v>
      </c>
      <c r="CS12445" s="262" t="s">
        <v>61</v>
      </c>
    </row>
    <row r="12446" spans="93:97" ht="39" customHeight="1">
      <c r="CO12446" s="333">
        <v>53724</v>
      </c>
      <c r="CP12446" s="262" t="s">
        <v>61</v>
      </c>
      <c r="CR12446" s="333">
        <v>53724</v>
      </c>
      <c r="CS12446" s="262" t="s">
        <v>62</v>
      </c>
    </row>
    <row r="12447" spans="93:97" ht="39" customHeight="1">
      <c r="CO12447" s="333">
        <v>53725</v>
      </c>
      <c r="CP12447" s="262" t="s">
        <v>62</v>
      </c>
      <c r="CR12447" s="333">
        <v>53725</v>
      </c>
      <c r="CS12447" s="262" t="s">
        <v>63</v>
      </c>
    </row>
    <row r="12448" spans="93:97" ht="39" customHeight="1">
      <c r="CO12448" s="333">
        <v>53726</v>
      </c>
      <c r="CP12448" s="262" t="s">
        <v>63</v>
      </c>
      <c r="CR12448" s="333">
        <v>53726</v>
      </c>
      <c r="CS12448" s="262" t="s">
        <v>64</v>
      </c>
    </row>
    <row r="12449" spans="93:97" ht="39" customHeight="1">
      <c r="CO12449" s="333">
        <v>53727</v>
      </c>
      <c r="CP12449" s="262" t="s">
        <v>64</v>
      </c>
      <c r="CR12449" s="333">
        <v>53727</v>
      </c>
      <c r="CS12449" s="262" t="s">
        <v>65</v>
      </c>
    </row>
    <row r="12450" spans="93:97" ht="39" customHeight="1">
      <c r="CO12450" s="333">
        <v>53728</v>
      </c>
      <c r="CP12450" s="262" t="s">
        <v>65</v>
      </c>
      <c r="CR12450" s="333">
        <v>53728</v>
      </c>
      <c r="CS12450" s="262" t="s">
        <v>66</v>
      </c>
    </row>
    <row r="12451" spans="93:97" ht="39" customHeight="1">
      <c r="CO12451" s="333">
        <v>53729</v>
      </c>
      <c r="CP12451" s="262" t="s">
        <v>66</v>
      </c>
      <c r="CR12451" s="333">
        <v>53729</v>
      </c>
      <c r="CS12451" s="262" t="s">
        <v>67</v>
      </c>
    </row>
    <row r="12452" spans="93:97" ht="39" customHeight="1">
      <c r="CO12452" s="333">
        <v>53730</v>
      </c>
      <c r="CP12452" s="262" t="s">
        <v>67</v>
      </c>
      <c r="CR12452" s="333">
        <v>53730</v>
      </c>
      <c r="CS12452" s="262" t="s">
        <v>68</v>
      </c>
    </row>
    <row r="12453" spans="93:97" ht="39" customHeight="1">
      <c r="CO12453" s="333">
        <v>53731</v>
      </c>
      <c r="CP12453" s="262" t="s">
        <v>68</v>
      </c>
      <c r="CR12453" s="333">
        <v>53731</v>
      </c>
      <c r="CS12453" s="262" t="s">
        <v>69</v>
      </c>
    </row>
    <row r="12454" spans="93:97" ht="39" customHeight="1">
      <c r="CO12454" s="333">
        <v>53732</v>
      </c>
      <c r="CP12454" s="262" t="s">
        <v>69</v>
      </c>
      <c r="CR12454" s="333">
        <v>53732</v>
      </c>
      <c r="CS12454" s="262" t="s">
        <v>70</v>
      </c>
    </row>
    <row r="12455" spans="93:97" ht="39" customHeight="1">
      <c r="CO12455" s="333">
        <v>53733</v>
      </c>
      <c r="CP12455" s="262" t="s">
        <v>70</v>
      </c>
      <c r="CR12455" s="333">
        <v>53733</v>
      </c>
      <c r="CS12455" s="262" t="s">
        <v>71</v>
      </c>
    </row>
    <row r="12456" spans="93:97" ht="39" customHeight="1">
      <c r="CO12456" s="333">
        <v>53734</v>
      </c>
      <c r="CP12456" s="262" t="s">
        <v>71</v>
      </c>
      <c r="CR12456" s="333">
        <v>53734</v>
      </c>
      <c r="CS12456" s="262" t="s">
        <v>72</v>
      </c>
    </row>
    <row r="12457" spans="93:97" ht="39" customHeight="1">
      <c r="CO12457" s="333">
        <v>53735</v>
      </c>
      <c r="CP12457" s="262" t="s">
        <v>72</v>
      </c>
      <c r="CR12457" s="333">
        <v>53735</v>
      </c>
      <c r="CS12457" s="262" t="s">
        <v>73</v>
      </c>
    </row>
    <row r="12458" spans="93:97" ht="39" customHeight="1">
      <c r="CO12458" s="333">
        <v>53736</v>
      </c>
      <c r="CP12458" s="262" t="s">
        <v>73</v>
      </c>
      <c r="CR12458" s="333">
        <v>53736</v>
      </c>
      <c r="CS12458" s="262" t="s">
        <v>74</v>
      </c>
    </row>
    <row r="12459" spans="93:97" ht="39" customHeight="1">
      <c r="CO12459" s="333">
        <v>53737</v>
      </c>
      <c r="CP12459" s="262" t="s">
        <v>74</v>
      </c>
      <c r="CR12459" s="333">
        <v>53737</v>
      </c>
      <c r="CS12459" s="262" t="s">
        <v>75</v>
      </c>
    </row>
    <row r="12460" spans="93:97" ht="39" customHeight="1">
      <c r="CO12460" s="333">
        <v>53738</v>
      </c>
      <c r="CP12460" s="262" t="s">
        <v>75</v>
      </c>
      <c r="CR12460" s="333">
        <v>53738</v>
      </c>
      <c r="CS12460" s="262" t="s">
        <v>76</v>
      </c>
    </row>
    <row r="12461" spans="93:97" ht="39" customHeight="1">
      <c r="CO12461" s="333">
        <v>53739</v>
      </c>
      <c r="CP12461" s="262" t="s">
        <v>76</v>
      </c>
      <c r="CR12461" s="333">
        <v>53739</v>
      </c>
      <c r="CS12461" s="262" t="s">
        <v>77</v>
      </c>
    </row>
    <row r="12462" spans="93:97" ht="39" customHeight="1">
      <c r="CO12462" s="333">
        <v>53740</v>
      </c>
      <c r="CP12462" s="262" t="s">
        <v>77</v>
      </c>
      <c r="CR12462" s="333">
        <v>53740</v>
      </c>
      <c r="CS12462" s="262" t="s">
        <v>78</v>
      </c>
    </row>
    <row r="12463" spans="93:97" ht="39" customHeight="1">
      <c r="CO12463" s="333">
        <v>53741</v>
      </c>
      <c r="CP12463" s="262" t="s">
        <v>78</v>
      </c>
      <c r="CR12463" s="333">
        <v>53741</v>
      </c>
      <c r="CS12463" s="262" t="s">
        <v>79</v>
      </c>
    </row>
    <row r="12464" spans="93:97" ht="39" customHeight="1">
      <c r="CO12464" s="333">
        <v>53742</v>
      </c>
      <c r="CP12464" s="262" t="s">
        <v>79</v>
      </c>
      <c r="CR12464" s="333">
        <v>53742</v>
      </c>
      <c r="CS12464" s="262" t="s">
        <v>80</v>
      </c>
    </row>
    <row r="12465" spans="93:97" ht="39" customHeight="1">
      <c r="CO12465" s="333">
        <v>53743</v>
      </c>
      <c r="CP12465" s="262" t="s">
        <v>80</v>
      </c>
      <c r="CR12465" s="333">
        <v>53743</v>
      </c>
      <c r="CS12465" s="262" t="s">
        <v>81</v>
      </c>
    </row>
    <row r="12466" spans="93:97" ht="39" customHeight="1">
      <c r="CO12466" s="333">
        <v>53744</v>
      </c>
      <c r="CP12466" s="262" t="s">
        <v>81</v>
      </c>
      <c r="CR12466" s="333">
        <v>53744</v>
      </c>
      <c r="CS12466" s="262" t="s">
        <v>82</v>
      </c>
    </row>
    <row r="12467" spans="93:97" ht="39" customHeight="1">
      <c r="CO12467" s="333">
        <v>53745</v>
      </c>
      <c r="CP12467" s="262" t="s">
        <v>82</v>
      </c>
      <c r="CR12467" s="333">
        <v>53745</v>
      </c>
      <c r="CS12467" s="262" t="s">
        <v>83</v>
      </c>
    </row>
    <row r="12468" spans="93:97" ht="39" customHeight="1">
      <c r="CO12468" s="333">
        <v>53746</v>
      </c>
      <c r="CP12468" s="262" t="s">
        <v>83</v>
      </c>
      <c r="CR12468" s="333">
        <v>53746</v>
      </c>
      <c r="CS12468" s="262" t="s">
        <v>84</v>
      </c>
    </row>
    <row r="12469" spans="93:97" ht="39" customHeight="1">
      <c r="CO12469" s="333">
        <v>53747</v>
      </c>
      <c r="CP12469" s="262" t="s">
        <v>84</v>
      </c>
      <c r="CR12469" s="333">
        <v>53747</v>
      </c>
      <c r="CS12469" s="262" t="s">
        <v>85</v>
      </c>
    </row>
    <row r="12470" spans="93:97" ht="39" customHeight="1">
      <c r="CO12470" s="333">
        <v>53748</v>
      </c>
      <c r="CP12470" s="262" t="s">
        <v>85</v>
      </c>
      <c r="CR12470" s="333">
        <v>53748</v>
      </c>
      <c r="CS12470" s="262" t="s">
        <v>86</v>
      </c>
    </row>
    <row r="12471" spans="93:97" ht="39" customHeight="1">
      <c r="CO12471" s="333">
        <v>53749</v>
      </c>
      <c r="CP12471" s="262" t="s">
        <v>86</v>
      </c>
      <c r="CR12471" s="333">
        <v>53749</v>
      </c>
      <c r="CS12471" s="262" t="s">
        <v>87</v>
      </c>
    </row>
    <row r="12472" spans="93:97" ht="39" customHeight="1">
      <c r="CO12472" s="333">
        <v>53750</v>
      </c>
      <c r="CP12472" s="262" t="s">
        <v>87</v>
      </c>
      <c r="CR12472" s="333">
        <v>53750</v>
      </c>
      <c r="CS12472" s="262" t="s">
        <v>88</v>
      </c>
    </row>
    <row r="12473" spans="93:97" ht="39" customHeight="1">
      <c r="CO12473" s="333">
        <v>53751</v>
      </c>
      <c r="CP12473" s="262" t="s">
        <v>88</v>
      </c>
      <c r="CR12473" s="333">
        <v>53751</v>
      </c>
      <c r="CS12473" s="262" t="s">
        <v>89</v>
      </c>
    </row>
    <row r="12474" spans="93:97" ht="39" customHeight="1">
      <c r="CO12474" s="333">
        <v>53752</v>
      </c>
      <c r="CP12474" s="262" t="s">
        <v>89</v>
      </c>
      <c r="CR12474" s="333">
        <v>53752</v>
      </c>
      <c r="CS12474" s="262" t="s">
        <v>90</v>
      </c>
    </row>
    <row r="12475" spans="93:97" ht="39" customHeight="1">
      <c r="CO12475" s="333">
        <v>53753</v>
      </c>
      <c r="CP12475" s="262" t="s">
        <v>90</v>
      </c>
      <c r="CR12475" s="333">
        <v>53753</v>
      </c>
      <c r="CS12475" s="262" t="s">
        <v>91</v>
      </c>
    </row>
    <row r="12476" spans="93:97" ht="39" customHeight="1">
      <c r="CO12476" s="333">
        <v>53754</v>
      </c>
      <c r="CP12476" s="262" t="s">
        <v>91</v>
      </c>
      <c r="CR12476" s="333">
        <v>53754</v>
      </c>
      <c r="CS12476" s="262" t="s">
        <v>92</v>
      </c>
    </row>
    <row r="12477" spans="93:97" ht="39" customHeight="1">
      <c r="CO12477" s="333">
        <v>53755</v>
      </c>
      <c r="CP12477" s="262" t="s">
        <v>92</v>
      </c>
      <c r="CR12477" s="333">
        <v>53755</v>
      </c>
      <c r="CS12477" s="262" t="s">
        <v>93</v>
      </c>
    </row>
    <row r="12478" spans="93:97" ht="39" customHeight="1">
      <c r="CO12478" s="333">
        <v>53756</v>
      </c>
      <c r="CP12478" s="262" t="s">
        <v>93</v>
      </c>
      <c r="CR12478" s="333">
        <v>53756</v>
      </c>
      <c r="CS12478" s="262" t="s">
        <v>94</v>
      </c>
    </row>
    <row r="12479" spans="93:97" ht="39" customHeight="1">
      <c r="CO12479" s="333">
        <v>53757</v>
      </c>
      <c r="CP12479" s="262" t="s">
        <v>94</v>
      </c>
      <c r="CR12479" s="333">
        <v>53757</v>
      </c>
      <c r="CS12479" s="262" t="s">
        <v>95</v>
      </c>
    </row>
    <row r="12480" spans="93:97" ht="39" customHeight="1">
      <c r="CO12480" s="333">
        <v>53758</v>
      </c>
      <c r="CP12480" s="262" t="s">
        <v>95</v>
      </c>
      <c r="CR12480" s="333">
        <v>53758</v>
      </c>
      <c r="CS12480" s="262" t="s">
        <v>96</v>
      </c>
    </row>
    <row r="12481" spans="93:97" ht="39" customHeight="1">
      <c r="CO12481" s="333">
        <v>53759</v>
      </c>
      <c r="CP12481" s="262" t="s">
        <v>96</v>
      </c>
      <c r="CR12481" s="333">
        <v>53759</v>
      </c>
      <c r="CS12481" s="262" t="s">
        <v>97</v>
      </c>
    </row>
    <row r="12482" spans="93:97" ht="39" customHeight="1">
      <c r="CO12482" s="333">
        <v>53760</v>
      </c>
      <c r="CP12482" s="262" t="s">
        <v>97</v>
      </c>
      <c r="CR12482" s="333">
        <v>53760</v>
      </c>
      <c r="CS12482" s="262" t="s">
        <v>98</v>
      </c>
    </row>
    <row r="12483" spans="93:97" ht="39" customHeight="1">
      <c r="CO12483" s="333">
        <v>53761</v>
      </c>
      <c r="CP12483" s="262" t="s">
        <v>98</v>
      </c>
      <c r="CR12483" s="333">
        <v>53761</v>
      </c>
      <c r="CS12483" s="262" t="s">
        <v>99</v>
      </c>
    </row>
    <row r="12484" spans="93:97" ht="39" customHeight="1">
      <c r="CO12484" s="333">
        <v>53762</v>
      </c>
      <c r="CP12484" s="262" t="s">
        <v>99</v>
      </c>
      <c r="CR12484" s="333">
        <v>53762</v>
      </c>
      <c r="CS12484" s="262" t="s">
        <v>100</v>
      </c>
    </row>
    <row r="12485" spans="93:97" ht="39" customHeight="1">
      <c r="CO12485" s="333">
        <v>53763</v>
      </c>
      <c r="CP12485" s="262" t="s">
        <v>100</v>
      </c>
      <c r="CR12485" s="333">
        <v>53763</v>
      </c>
      <c r="CS12485" s="262" t="s">
        <v>101</v>
      </c>
    </row>
    <row r="12486" spans="93:97" ht="39" customHeight="1">
      <c r="CO12486" s="333">
        <v>53764</v>
      </c>
      <c r="CP12486" s="262" t="s">
        <v>101</v>
      </c>
      <c r="CR12486" s="333">
        <v>53764</v>
      </c>
      <c r="CS12486" s="262" t="s">
        <v>102</v>
      </c>
    </row>
    <row r="12487" spans="93:97" ht="39" customHeight="1">
      <c r="CO12487" s="333">
        <v>53765</v>
      </c>
      <c r="CP12487" s="262" t="s">
        <v>102</v>
      </c>
      <c r="CR12487" s="333">
        <v>53765</v>
      </c>
      <c r="CS12487" s="262" t="s">
        <v>103</v>
      </c>
    </row>
    <row r="12488" spans="93:97" ht="39" customHeight="1">
      <c r="CO12488" s="333">
        <v>53766</v>
      </c>
      <c r="CP12488" s="262" t="s">
        <v>103</v>
      </c>
      <c r="CR12488" s="333">
        <v>53766</v>
      </c>
      <c r="CS12488" s="262" t="s">
        <v>104</v>
      </c>
    </row>
    <row r="12489" spans="93:97" ht="39" customHeight="1">
      <c r="CO12489" s="333">
        <v>53767</v>
      </c>
      <c r="CP12489" s="262" t="s">
        <v>104</v>
      </c>
      <c r="CR12489" s="333">
        <v>53767</v>
      </c>
      <c r="CS12489" s="262" t="s">
        <v>105</v>
      </c>
    </row>
    <row r="12490" spans="93:97" ht="39" customHeight="1">
      <c r="CO12490" s="333">
        <v>53768</v>
      </c>
      <c r="CP12490" s="262" t="s">
        <v>105</v>
      </c>
      <c r="CR12490" s="333">
        <v>53768</v>
      </c>
      <c r="CS12490" s="262" t="s">
        <v>106</v>
      </c>
    </row>
    <row r="12491" spans="93:97" ht="39" customHeight="1">
      <c r="CO12491" s="333">
        <v>53769</v>
      </c>
      <c r="CP12491" s="262" t="s">
        <v>106</v>
      </c>
      <c r="CR12491" s="333">
        <v>53769</v>
      </c>
      <c r="CS12491" s="262" t="s">
        <v>107</v>
      </c>
    </row>
    <row r="12492" spans="93:97" ht="39" customHeight="1">
      <c r="CO12492" s="333">
        <v>53770</v>
      </c>
      <c r="CP12492" s="262" t="s">
        <v>107</v>
      </c>
      <c r="CR12492" s="333">
        <v>53770</v>
      </c>
      <c r="CS12492" s="262" t="s">
        <v>108</v>
      </c>
    </row>
    <row r="12493" spans="93:97" ht="39" customHeight="1">
      <c r="CO12493" s="333">
        <v>53771</v>
      </c>
      <c r="CP12493" s="262" t="s">
        <v>108</v>
      </c>
      <c r="CR12493" s="333">
        <v>53771</v>
      </c>
      <c r="CS12493" s="262" t="s">
        <v>109</v>
      </c>
    </row>
    <row r="12494" spans="93:97" ht="39" customHeight="1">
      <c r="CO12494" s="333">
        <v>53772</v>
      </c>
      <c r="CP12494" s="262" t="s">
        <v>109</v>
      </c>
      <c r="CR12494" s="333">
        <v>53772</v>
      </c>
      <c r="CS12494" s="262" t="s">
        <v>110</v>
      </c>
    </row>
    <row r="12495" spans="93:97" ht="39" customHeight="1">
      <c r="CO12495" s="333">
        <v>53773</v>
      </c>
      <c r="CP12495" s="262" t="s">
        <v>110</v>
      </c>
      <c r="CR12495" s="333">
        <v>53773</v>
      </c>
      <c r="CS12495" s="262" t="s">
        <v>111</v>
      </c>
    </row>
    <row r="12496" spans="93:97" ht="39" customHeight="1">
      <c r="CO12496" s="333">
        <v>53774</v>
      </c>
      <c r="CP12496" s="262" t="s">
        <v>111</v>
      </c>
      <c r="CR12496" s="333">
        <v>53774</v>
      </c>
      <c r="CS12496" s="262" t="s">
        <v>112</v>
      </c>
    </row>
    <row r="12497" spans="93:97" ht="39" customHeight="1">
      <c r="CO12497" s="333">
        <v>53775</v>
      </c>
      <c r="CP12497" s="262" t="s">
        <v>112</v>
      </c>
      <c r="CR12497" s="333">
        <v>53775</v>
      </c>
      <c r="CS12497" s="262" t="s">
        <v>113</v>
      </c>
    </row>
    <row r="12498" spans="93:97" ht="39" customHeight="1">
      <c r="CO12498" s="333">
        <v>53776</v>
      </c>
      <c r="CP12498" s="262" t="s">
        <v>113</v>
      </c>
      <c r="CR12498" s="333">
        <v>53776</v>
      </c>
      <c r="CS12498" s="262" t="s">
        <v>114</v>
      </c>
    </row>
    <row r="12499" spans="93:97" ht="39" customHeight="1">
      <c r="CO12499" s="333">
        <v>53777</v>
      </c>
      <c r="CP12499" s="262" t="s">
        <v>114</v>
      </c>
      <c r="CR12499" s="333">
        <v>53777</v>
      </c>
      <c r="CS12499" s="262" t="s">
        <v>115</v>
      </c>
    </row>
    <row r="12500" spans="93:97" ht="39" customHeight="1">
      <c r="CO12500" s="333">
        <v>53778</v>
      </c>
      <c r="CP12500" s="262" t="s">
        <v>115</v>
      </c>
      <c r="CR12500" s="333">
        <v>53778</v>
      </c>
      <c r="CS12500" s="262" t="s">
        <v>116</v>
      </c>
    </row>
    <row r="12501" spans="93:97" ht="39" customHeight="1">
      <c r="CO12501" s="333">
        <v>53779</v>
      </c>
      <c r="CP12501" s="262" t="s">
        <v>116</v>
      </c>
      <c r="CR12501" s="333">
        <v>53779</v>
      </c>
      <c r="CS12501" s="262" t="s">
        <v>117</v>
      </c>
    </row>
    <row r="12502" spans="93:97" ht="39" customHeight="1">
      <c r="CO12502" s="333">
        <v>53780</v>
      </c>
      <c r="CP12502" s="262" t="s">
        <v>117</v>
      </c>
      <c r="CR12502" s="333">
        <v>53780</v>
      </c>
      <c r="CS12502" s="262" t="s">
        <v>118</v>
      </c>
    </row>
    <row r="12503" spans="93:97" ht="39" customHeight="1">
      <c r="CO12503" s="333">
        <v>53781</v>
      </c>
      <c r="CP12503" s="262" t="s">
        <v>118</v>
      </c>
      <c r="CR12503" s="333">
        <v>53781</v>
      </c>
      <c r="CS12503" s="262" t="s">
        <v>119</v>
      </c>
    </row>
    <row r="12504" spans="93:97" ht="39" customHeight="1">
      <c r="CO12504" s="333">
        <v>53782</v>
      </c>
      <c r="CP12504" s="262" t="s">
        <v>119</v>
      </c>
      <c r="CR12504" s="333">
        <v>53782</v>
      </c>
      <c r="CS12504" s="262" t="s">
        <v>120</v>
      </c>
    </row>
    <row r="12505" spans="93:97" ht="39" customHeight="1">
      <c r="CO12505" s="333">
        <v>53783</v>
      </c>
      <c r="CP12505" s="262" t="s">
        <v>120</v>
      </c>
      <c r="CR12505" s="333">
        <v>53783</v>
      </c>
      <c r="CS12505" s="262" t="s">
        <v>121</v>
      </c>
    </row>
    <row r="12506" spans="93:97" ht="39" customHeight="1">
      <c r="CO12506" s="333">
        <v>53784</v>
      </c>
      <c r="CP12506" s="262" t="s">
        <v>121</v>
      </c>
      <c r="CR12506" s="333">
        <v>53784</v>
      </c>
      <c r="CS12506" s="262" t="s">
        <v>122</v>
      </c>
    </row>
    <row r="12507" spans="93:97" ht="39" customHeight="1">
      <c r="CO12507" s="333">
        <v>53785</v>
      </c>
      <c r="CP12507" s="262" t="s">
        <v>122</v>
      </c>
      <c r="CR12507" s="333">
        <v>53785</v>
      </c>
      <c r="CS12507" s="262" t="s">
        <v>123</v>
      </c>
    </row>
    <row r="12508" spans="93:97" ht="39" customHeight="1">
      <c r="CO12508" s="333">
        <v>53786</v>
      </c>
      <c r="CP12508" s="262" t="s">
        <v>123</v>
      </c>
      <c r="CR12508" s="333">
        <v>53786</v>
      </c>
      <c r="CS12508" s="262" t="s">
        <v>124</v>
      </c>
    </row>
    <row r="12509" spans="93:97" ht="39" customHeight="1">
      <c r="CO12509" s="333">
        <v>53787</v>
      </c>
      <c r="CP12509" s="262" t="s">
        <v>124</v>
      </c>
      <c r="CR12509" s="333">
        <v>53787</v>
      </c>
      <c r="CS12509" s="262" t="s">
        <v>125</v>
      </c>
    </row>
    <row r="12510" spans="93:97" ht="39" customHeight="1">
      <c r="CO12510" s="333">
        <v>53788</v>
      </c>
      <c r="CP12510" s="262" t="s">
        <v>125</v>
      </c>
      <c r="CR12510" s="333">
        <v>53788</v>
      </c>
      <c r="CS12510" s="262" t="s">
        <v>126</v>
      </c>
    </row>
    <row r="12511" spans="93:97" ht="39" customHeight="1">
      <c r="CO12511" s="333">
        <v>53789</v>
      </c>
      <c r="CP12511" s="262" t="s">
        <v>126</v>
      </c>
      <c r="CR12511" s="333">
        <v>53789</v>
      </c>
      <c r="CS12511" s="262" t="s">
        <v>127</v>
      </c>
    </row>
    <row r="12512" spans="93:97" ht="39" customHeight="1">
      <c r="CO12512" s="333">
        <v>53790</v>
      </c>
      <c r="CP12512" s="262" t="s">
        <v>127</v>
      </c>
      <c r="CR12512" s="333">
        <v>53790</v>
      </c>
      <c r="CS12512" s="262" t="s">
        <v>128</v>
      </c>
    </row>
    <row r="12513" spans="93:97" ht="39" customHeight="1">
      <c r="CO12513" s="333">
        <v>53791</v>
      </c>
      <c r="CP12513" s="262" t="s">
        <v>128</v>
      </c>
      <c r="CR12513" s="333">
        <v>53791</v>
      </c>
      <c r="CS12513" s="262" t="s">
        <v>129</v>
      </c>
    </row>
    <row r="12514" spans="93:97" ht="39" customHeight="1">
      <c r="CO12514" s="333">
        <v>53792</v>
      </c>
      <c r="CP12514" s="262" t="s">
        <v>129</v>
      </c>
      <c r="CR12514" s="333">
        <v>53792</v>
      </c>
      <c r="CS12514" s="262" t="s">
        <v>130</v>
      </c>
    </row>
    <row r="12515" spans="93:97" ht="39" customHeight="1">
      <c r="CO12515" s="333">
        <v>53793</v>
      </c>
      <c r="CP12515" s="262" t="s">
        <v>130</v>
      </c>
      <c r="CR12515" s="333">
        <v>53793</v>
      </c>
      <c r="CS12515" s="262" t="s">
        <v>131</v>
      </c>
    </row>
    <row r="12516" spans="93:97" ht="39" customHeight="1">
      <c r="CO12516" s="333">
        <v>53794</v>
      </c>
      <c r="CP12516" s="262" t="s">
        <v>131</v>
      </c>
      <c r="CR12516" s="333">
        <v>53794</v>
      </c>
      <c r="CS12516" s="262" t="s">
        <v>132</v>
      </c>
    </row>
    <row r="12517" spans="93:97" ht="39" customHeight="1">
      <c r="CO12517" s="333">
        <v>53795</v>
      </c>
      <c r="CP12517" s="262" t="s">
        <v>132</v>
      </c>
      <c r="CR12517" s="333">
        <v>53795</v>
      </c>
      <c r="CS12517" s="262" t="s">
        <v>133</v>
      </c>
    </row>
    <row r="12518" spans="93:97" ht="39" customHeight="1">
      <c r="CO12518" s="333">
        <v>53796</v>
      </c>
      <c r="CP12518" s="262" t="s">
        <v>133</v>
      </c>
      <c r="CR12518" s="333">
        <v>53796</v>
      </c>
      <c r="CS12518" s="262" t="s">
        <v>134</v>
      </c>
    </row>
    <row r="12519" spans="93:97" ht="39" customHeight="1">
      <c r="CO12519" s="333">
        <v>53797</v>
      </c>
      <c r="CP12519" s="262" t="s">
        <v>134</v>
      </c>
      <c r="CR12519" s="333">
        <v>53797</v>
      </c>
      <c r="CS12519" s="262" t="s">
        <v>135</v>
      </c>
    </row>
    <row r="12520" spans="93:97" ht="39" customHeight="1">
      <c r="CO12520" s="333">
        <v>53798</v>
      </c>
      <c r="CP12520" s="262" t="s">
        <v>135</v>
      </c>
      <c r="CR12520" s="333">
        <v>53798</v>
      </c>
      <c r="CS12520" s="262" t="s">
        <v>136</v>
      </c>
    </row>
    <row r="12521" spans="93:97" ht="39" customHeight="1">
      <c r="CO12521" s="333">
        <v>53799</v>
      </c>
      <c r="CP12521" s="262" t="s">
        <v>136</v>
      </c>
      <c r="CR12521" s="333">
        <v>53799</v>
      </c>
      <c r="CS12521" s="262" t="s">
        <v>137</v>
      </c>
    </row>
    <row r="12522" spans="93:97" ht="39" customHeight="1">
      <c r="CO12522" s="333">
        <v>53800</v>
      </c>
      <c r="CP12522" s="262" t="s">
        <v>137</v>
      </c>
      <c r="CR12522" s="333">
        <v>53800</v>
      </c>
      <c r="CS12522" s="262" t="s">
        <v>138</v>
      </c>
    </row>
    <row r="12523" spans="93:97" ht="39" customHeight="1">
      <c r="CO12523" s="333">
        <v>53801</v>
      </c>
      <c r="CP12523" s="262" t="s">
        <v>138</v>
      </c>
      <c r="CR12523" s="333">
        <v>53801</v>
      </c>
      <c r="CS12523" s="262" t="s">
        <v>139</v>
      </c>
    </row>
    <row r="12524" spans="93:97" ht="39" customHeight="1">
      <c r="CO12524" s="333">
        <v>53802</v>
      </c>
      <c r="CP12524" s="262" t="s">
        <v>139</v>
      </c>
      <c r="CR12524" s="333">
        <v>53802</v>
      </c>
      <c r="CS12524" s="262" t="s">
        <v>140</v>
      </c>
    </row>
    <row r="12525" spans="93:97" ht="39" customHeight="1">
      <c r="CO12525" s="333">
        <v>53803</v>
      </c>
      <c r="CP12525" s="262" t="s">
        <v>140</v>
      </c>
      <c r="CR12525" s="333">
        <v>53803</v>
      </c>
      <c r="CS12525" s="262" t="s">
        <v>141</v>
      </c>
    </row>
    <row r="12526" spans="93:97" ht="39" customHeight="1">
      <c r="CO12526" s="333">
        <v>53804</v>
      </c>
      <c r="CP12526" s="262" t="s">
        <v>141</v>
      </c>
      <c r="CR12526" s="333">
        <v>53804</v>
      </c>
      <c r="CS12526" s="262" t="s">
        <v>142</v>
      </c>
    </row>
    <row r="12527" spans="93:97" ht="39" customHeight="1">
      <c r="CO12527" s="333">
        <v>53805</v>
      </c>
      <c r="CP12527" s="262" t="s">
        <v>142</v>
      </c>
      <c r="CR12527" s="333">
        <v>53805</v>
      </c>
      <c r="CS12527" s="262" t="s">
        <v>143</v>
      </c>
    </row>
    <row r="12528" spans="93:97" ht="39" customHeight="1">
      <c r="CO12528" s="333">
        <v>53806</v>
      </c>
      <c r="CP12528" s="262" t="s">
        <v>143</v>
      </c>
      <c r="CR12528" s="333">
        <v>53806</v>
      </c>
      <c r="CS12528" s="262" t="s">
        <v>144</v>
      </c>
    </row>
    <row r="12529" spans="93:97" ht="39" customHeight="1">
      <c r="CO12529" s="333">
        <v>53807</v>
      </c>
      <c r="CP12529" s="262" t="s">
        <v>144</v>
      </c>
      <c r="CR12529" s="333">
        <v>53807</v>
      </c>
      <c r="CS12529" s="262" t="s">
        <v>145</v>
      </c>
    </row>
    <row r="12530" spans="93:97" ht="39" customHeight="1">
      <c r="CO12530" s="333">
        <v>53808</v>
      </c>
      <c r="CP12530" s="262" t="s">
        <v>145</v>
      </c>
      <c r="CR12530" s="333">
        <v>53808</v>
      </c>
      <c r="CS12530" s="262" t="s">
        <v>146</v>
      </c>
    </row>
    <row r="12531" spans="93:97" ht="39" customHeight="1">
      <c r="CO12531" s="333">
        <v>53809</v>
      </c>
      <c r="CP12531" s="262" t="s">
        <v>146</v>
      </c>
      <c r="CR12531" s="333">
        <v>53809</v>
      </c>
      <c r="CS12531" s="262" t="s">
        <v>147</v>
      </c>
    </row>
    <row r="12532" spans="93:97" ht="39" customHeight="1">
      <c r="CO12532" s="333">
        <v>53810</v>
      </c>
      <c r="CP12532" s="262" t="s">
        <v>147</v>
      </c>
      <c r="CR12532" s="333">
        <v>53810</v>
      </c>
      <c r="CS12532" s="262" t="s">
        <v>148</v>
      </c>
    </row>
    <row r="12533" spans="93:97" ht="39" customHeight="1">
      <c r="CO12533" s="333">
        <v>53811</v>
      </c>
      <c r="CP12533" s="262" t="s">
        <v>148</v>
      </c>
      <c r="CR12533" s="333">
        <v>53811</v>
      </c>
      <c r="CS12533" s="262" t="s">
        <v>149</v>
      </c>
    </row>
    <row r="12534" spans="93:97" ht="39" customHeight="1">
      <c r="CO12534" s="333">
        <v>53812</v>
      </c>
      <c r="CP12534" s="262" t="s">
        <v>149</v>
      </c>
      <c r="CR12534" s="333">
        <v>53812</v>
      </c>
      <c r="CS12534" s="262" t="s">
        <v>150</v>
      </c>
    </row>
    <row r="12535" spans="93:97" ht="39" customHeight="1">
      <c r="CO12535" s="333">
        <v>53813</v>
      </c>
      <c r="CP12535" s="262" t="s">
        <v>150</v>
      </c>
      <c r="CR12535" s="333">
        <v>53813</v>
      </c>
      <c r="CS12535" s="262" t="s">
        <v>151</v>
      </c>
    </row>
    <row r="12536" spans="93:97" ht="39" customHeight="1">
      <c r="CO12536" s="333">
        <v>53814</v>
      </c>
      <c r="CP12536" s="262" t="s">
        <v>151</v>
      </c>
      <c r="CR12536" s="333">
        <v>53814</v>
      </c>
      <c r="CS12536" s="262" t="s">
        <v>152</v>
      </c>
    </row>
    <row r="12537" spans="93:97" ht="39" customHeight="1">
      <c r="CO12537" s="333">
        <v>53815</v>
      </c>
      <c r="CP12537" s="262" t="s">
        <v>152</v>
      </c>
      <c r="CR12537" s="333">
        <v>53815</v>
      </c>
      <c r="CS12537" s="262" t="s">
        <v>153</v>
      </c>
    </row>
    <row r="12538" spans="93:97" ht="39" customHeight="1">
      <c r="CO12538" s="333">
        <v>53816</v>
      </c>
      <c r="CP12538" s="262" t="s">
        <v>153</v>
      </c>
      <c r="CR12538" s="333">
        <v>53816</v>
      </c>
      <c r="CS12538" s="262" t="s">
        <v>154</v>
      </c>
    </row>
    <row r="12539" spans="93:97" ht="39" customHeight="1">
      <c r="CO12539" s="333">
        <v>53817</v>
      </c>
      <c r="CP12539" s="262" t="s">
        <v>154</v>
      </c>
      <c r="CR12539" s="333">
        <v>53817</v>
      </c>
      <c r="CS12539" s="262" t="s">
        <v>155</v>
      </c>
    </row>
    <row r="12540" spans="93:97" ht="39" customHeight="1">
      <c r="CO12540" s="333">
        <v>53818</v>
      </c>
      <c r="CP12540" s="262" t="s">
        <v>155</v>
      </c>
      <c r="CR12540" s="333">
        <v>53818</v>
      </c>
      <c r="CS12540" s="262" t="s">
        <v>156</v>
      </c>
    </row>
    <row r="12541" spans="93:97" ht="39" customHeight="1">
      <c r="CO12541" s="333">
        <v>53819</v>
      </c>
      <c r="CP12541" s="262" t="s">
        <v>156</v>
      </c>
      <c r="CR12541" s="333">
        <v>53819</v>
      </c>
      <c r="CS12541" s="262" t="s">
        <v>157</v>
      </c>
    </row>
    <row r="12542" spans="93:97" ht="39" customHeight="1">
      <c r="CO12542" s="333">
        <v>53820</v>
      </c>
      <c r="CP12542" s="262" t="s">
        <v>157</v>
      </c>
      <c r="CR12542" s="333">
        <v>53820</v>
      </c>
      <c r="CS12542" s="262" t="s">
        <v>158</v>
      </c>
    </row>
    <row r="12543" spans="93:97" ht="39" customHeight="1">
      <c r="CO12543" s="333">
        <v>53821</v>
      </c>
      <c r="CP12543" s="262" t="s">
        <v>158</v>
      </c>
      <c r="CR12543" s="333">
        <v>53821</v>
      </c>
      <c r="CS12543" s="262" t="s">
        <v>159</v>
      </c>
    </row>
    <row r="12544" spans="93:97" ht="39" customHeight="1">
      <c r="CO12544" s="333">
        <v>53822</v>
      </c>
      <c r="CP12544" s="262" t="s">
        <v>159</v>
      </c>
      <c r="CR12544" s="333">
        <v>53822</v>
      </c>
      <c r="CS12544" s="262" t="s">
        <v>160</v>
      </c>
    </row>
    <row r="12545" spans="93:97" ht="39" customHeight="1">
      <c r="CO12545" s="333">
        <v>53823</v>
      </c>
      <c r="CP12545" s="262" t="s">
        <v>160</v>
      </c>
      <c r="CR12545" s="333">
        <v>53823</v>
      </c>
      <c r="CS12545" s="262" t="s">
        <v>161</v>
      </c>
    </row>
    <row r="12546" spans="93:97" ht="39" customHeight="1">
      <c r="CO12546" s="333">
        <v>53824</v>
      </c>
      <c r="CP12546" s="262" t="s">
        <v>161</v>
      </c>
      <c r="CR12546" s="333">
        <v>53824</v>
      </c>
      <c r="CS12546" s="262" t="s">
        <v>162</v>
      </c>
    </row>
    <row r="12547" spans="93:97" ht="39" customHeight="1">
      <c r="CO12547" s="333">
        <v>53825</v>
      </c>
      <c r="CP12547" s="262" t="s">
        <v>162</v>
      </c>
      <c r="CR12547" s="333">
        <v>53825</v>
      </c>
      <c r="CS12547" s="262" t="s">
        <v>163</v>
      </c>
    </row>
    <row r="12548" spans="93:97" ht="39" customHeight="1">
      <c r="CO12548" s="333">
        <v>53826</v>
      </c>
      <c r="CP12548" s="262" t="s">
        <v>163</v>
      </c>
      <c r="CR12548" s="333">
        <v>53826</v>
      </c>
      <c r="CS12548" s="262" t="s">
        <v>164</v>
      </c>
    </row>
    <row r="12549" spans="93:97" ht="39" customHeight="1">
      <c r="CO12549" s="333">
        <v>53827</v>
      </c>
      <c r="CP12549" s="262" t="s">
        <v>164</v>
      </c>
      <c r="CR12549" s="333">
        <v>53827</v>
      </c>
      <c r="CS12549" s="262" t="s">
        <v>165</v>
      </c>
    </row>
    <row r="12550" spans="93:97" ht="39" customHeight="1">
      <c r="CO12550" s="333">
        <v>53828</v>
      </c>
      <c r="CP12550" s="262" t="s">
        <v>165</v>
      </c>
      <c r="CR12550" s="333">
        <v>53828</v>
      </c>
      <c r="CS12550" s="262" t="s">
        <v>166</v>
      </c>
    </row>
    <row r="12551" spans="93:97" ht="39" customHeight="1">
      <c r="CO12551" s="333">
        <v>53829</v>
      </c>
      <c r="CP12551" s="262" t="s">
        <v>166</v>
      </c>
      <c r="CR12551" s="333">
        <v>53829</v>
      </c>
      <c r="CS12551" s="262" t="s">
        <v>167</v>
      </c>
    </row>
    <row r="12552" spans="93:97" ht="39" customHeight="1">
      <c r="CO12552" s="333">
        <v>53830</v>
      </c>
      <c r="CP12552" s="262" t="s">
        <v>167</v>
      </c>
      <c r="CR12552" s="333">
        <v>53830</v>
      </c>
      <c r="CS12552" s="262" t="s">
        <v>168</v>
      </c>
    </row>
    <row r="12553" spans="93:97" ht="39" customHeight="1">
      <c r="CO12553" s="333">
        <v>53831</v>
      </c>
      <c r="CP12553" s="262" t="s">
        <v>168</v>
      </c>
      <c r="CR12553" s="333">
        <v>53831</v>
      </c>
      <c r="CS12553" s="262" t="s">
        <v>169</v>
      </c>
    </row>
    <row r="12554" spans="93:97" ht="39" customHeight="1">
      <c r="CO12554" s="333">
        <v>53832</v>
      </c>
      <c r="CP12554" s="262" t="s">
        <v>169</v>
      </c>
      <c r="CR12554" s="333">
        <v>53832</v>
      </c>
      <c r="CS12554" s="262" t="s">
        <v>170</v>
      </c>
    </row>
    <row r="12555" spans="93:97" ht="39" customHeight="1">
      <c r="CO12555" s="333">
        <v>53833</v>
      </c>
      <c r="CP12555" s="262" t="s">
        <v>170</v>
      </c>
      <c r="CR12555" s="333">
        <v>53833</v>
      </c>
      <c r="CS12555" s="262" t="s">
        <v>171</v>
      </c>
    </row>
    <row r="12556" spans="93:97" ht="39" customHeight="1">
      <c r="CO12556" s="333">
        <v>53834</v>
      </c>
      <c r="CP12556" s="262" t="s">
        <v>171</v>
      </c>
      <c r="CR12556" s="333">
        <v>53834</v>
      </c>
      <c r="CS12556" s="262" t="s">
        <v>172</v>
      </c>
    </row>
    <row r="12557" spans="93:97" ht="39" customHeight="1">
      <c r="CO12557" s="333">
        <v>53835</v>
      </c>
      <c r="CP12557" s="262" t="s">
        <v>172</v>
      </c>
      <c r="CR12557" s="333">
        <v>53835</v>
      </c>
      <c r="CS12557" s="262" t="s">
        <v>173</v>
      </c>
    </row>
    <row r="12558" spans="93:97" ht="39" customHeight="1">
      <c r="CO12558" s="333">
        <v>53836</v>
      </c>
      <c r="CP12558" s="262" t="s">
        <v>173</v>
      </c>
      <c r="CR12558" s="333">
        <v>53836</v>
      </c>
      <c r="CS12558" s="262" t="s">
        <v>174</v>
      </c>
    </row>
    <row r="12559" spans="93:97" ht="39" customHeight="1">
      <c r="CO12559" s="333">
        <v>53837</v>
      </c>
      <c r="CP12559" s="262" t="s">
        <v>174</v>
      </c>
      <c r="CR12559" s="333">
        <v>53837</v>
      </c>
      <c r="CS12559" s="262" t="s">
        <v>175</v>
      </c>
    </row>
    <row r="12560" spans="93:97" ht="39" customHeight="1">
      <c r="CO12560" s="333">
        <v>53838</v>
      </c>
      <c r="CP12560" s="262" t="s">
        <v>175</v>
      </c>
      <c r="CR12560" s="333">
        <v>53838</v>
      </c>
      <c r="CS12560" s="262" t="s">
        <v>176</v>
      </c>
    </row>
    <row r="12561" spans="93:97" ht="39" customHeight="1">
      <c r="CO12561" s="333">
        <v>53839</v>
      </c>
      <c r="CP12561" s="262" t="s">
        <v>176</v>
      </c>
      <c r="CR12561" s="333">
        <v>53839</v>
      </c>
      <c r="CS12561" s="262" t="s">
        <v>177</v>
      </c>
    </row>
    <row r="12562" spans="93:97" ht="39" customHeight="1">
      <c r="CO12562" s="333">
        <v>53840</v>
      </c>
      <c r="CP12562" s="262" t="s">
        <v>177</v>
      </c>
      <c r="CR12562" s="333">
        <v>53840</v>
      </c>
      <c r="CS12562" s="262" t="s">
        <v>178</v>
      </c>
    </row>
    <row r="12563" spans="93:97" ht="39" customHeight="1">
      <c r="CO12563" s="333">
        <v>53841</v>
      </c>
      <c r="CP12563" s="262" t="s">
        <v>178</v>
      </c>
      <c r="CR12563" s="333">
        <v>53841</v>
      </c>
      <c r="CS12563" s="262" t="s">
        <v>179</v>
      </c>
    </row>
    <row r="12564" spans="93:97" ht="39" customHeight="1">
      <c r="CO12564" s="333">
        <v>53842</v>
      </c>
      <c r="CP12564" s="262" t="s">
        <v>179</v>
      </c>
      <c r="CR12564" s="333">
        <v>53842</v>
      </c>
      <c r="CS12564" s="262" t="s">
        <v>180</v>
      </c>
    </row>
    <row r="12565" spans="93:97" ht="39" customHeight="1">
      <c r="CO12565" s="333">
        <v>53843</v>
      </c>
      <c r="CP12565" s="262" t="s">
        <v>180</v>
      </c>
      <c r="CR12565" s="333">
        <v>53843</v>
      </c>
      <c r="CS12565" s="262" t="s">
        <v>181</v>
      </c>
    </row>
    <row r="12566" spans="93:97" ht="39" customHeight="1">
      <c r="CO12566" s="333">
        <v>53844</v>
      </c>
      <c r="CP12566" s="262" t="s">
        <v>181</v>
      </c>
      <c r="CR12566" s="333">
        <v>53844</v>
      </c>
      <c r="CS12566" s="262" t="s">
        <v>182</v>
      </c>
    </row>
    <row r="12567" spans="93:97" ht="39" customHeight="1">
      <c r="CO12567" s="333">
        <v>53845</v>
      </c>
      <c r="CP12567" s="262" t="s">
        <v>182</v>
      </c>
      <c r="CR12567" s="333">
        <v>53845</v>
      </c>
      <c r="CS12567" s="262" t="s">
        <v>183</v>
      </c>
    </row>
    <row r="12568" spans="93:97" ht="39" customHeight="1">
      <c r="CO12568" s="333">
        <v>53846</v>
      </c>
      <c r="CP12568" s="262" t="s">
        <v>183</v>
      </c>
      <c r="CR12568" s="333">
        <v>53846</v>
      </c>
      <c r="CS12568" s="262" t="s">
        <v>184</v>
      </c>
    </row>
    <row r="12569" spans="93:97" ht="39" customHeight="1">
      <c r="CO12569" s="333">
        <v>53847</v>
      </c>
      <c r="CP12569" s="262" t="s">
        <v>184</v>
      </c>
      <c r="CR12569" s="333">
        <v>53847</v>
      </c>
      <c r="CS12569" s="262" t="s">
        <v>185</v>
      </c>
    </row>
    <row r="12570" spans="93:97" ht="39" customHeight="1">
      <c r="CO12570" s="333">
        <v>53848</v>
      </c>
      <c r="CP12570" s="262" t="s">
        <v>185</v>
      </c>
      <c r="CR12570" s="333">
        <v>53848</v>
      </c>
      <c r="CS12570" s="262" t="s">
        <v>186</v>
      </c>
    </row>
    <row r="12571" spans="93:97" ht="39" customHeight="1">
      <c r="CO12571" s="333">
        <v>53849</v>
      </c>
      <c r="CP12571" s="262" t="s">
        <v>186</v>
      </c>
      <c r="CR12571" s="333">
        <v>53849</v>
      </c>
      <c r="CS12571" s="262" t="s">
        <v>187</v>
      </c>
    </row>
    <row r="12572" spans="93:97" ht="39" customHeight="1">
      <c r="CO12572" s="333">
        <v>53850</v>
      </c>
      <c r="CP12572" s="262" t="s">
        <v>187</v>
      </c>
      <c r="CR12572" s="333">
        <v>53850</v>
      </c>
      <c r="CS12572" s="262" t="s">
        <v>188</v>
      </c>
    </row>
    <row r="12573" spans="93:97" ht="39" customHeight="1">
      <c r="CO12573" s="333">
        <v>53851</v>
      </c>
      <c r="CP12573" s="262" t="s">
        <v>188</v>
      </c>
      <c r="CR12573" s="333">
        <v>53851</v>
      </c>
      <c r="CS12573" s="262" t="s">
        <v>189</v>
      </c>
    </row>
    <row r="12574" spans="93:97" ht="39" customHeight="1">
      <c r="CO12574" s="333">
        <v>53852</v>
      </c>
      <c r="CP12574" s="262" t="s">
        <v>189</v>
      </c>
      <c r="CR12574" s="333">
        <v>53852</v>
      </c>
      <c r="CS12574" s="262" t="s">
        <v>190</v>
      </c>
    </row>
    <row r="12575" spans="93:97" ht="39" customHeight="1">
      <c r="CO12575" s="333">
        <v>53853</v>
      </c>
      <c r="CP12575" s="262" t="s">
        <v>190</v>
      </c>
      <c r="CR12575" s="333">
        <v>53853</v>
      </c>
      <c r="CS12575" s="262" t="s">
        <v>191</v>
      </c>
    </row>
    <row r="12576" spans="93:97" ht="39" customHeight="1">
      <c r="CO12576" s="333">
        <v>53854</v>
      </c>
      <c r="CP12576" s="262" t="s">
        <v>191</v>
      </c>
      <c r="CR12576" s="333">
        <v>53854</v>
      </c>
      <c r="CS12576" s="262" t="s">
        <v>192</v>
      </c>
    </row>
    <row r="12577" spans="93:97" ht="39" customHeight="1">
      <c r="CO12577" s="333">
        <v>53855</v>
      </c>
      <c r="CP12577" s="262" t="s">
        <v>192</v>
      </c>
      <c r="CR12577" s="333">
        <v>53855</v>
      </c>
      <c r="CS12577" s="262" t="s">
        <v>193</v>
      </c>
    </row>
    <row r="12578" spans="93:97" ht="39" customHeight="1">
      <c r="CO12578" s="333">
        <v>53856</v>
      </c>
      <c r="CP12578" s="262" t="s">
        <v>193</v>
      </c>
      <c r="CR12578" s="333">
        <v>53856</v>
      </c>
      <c r="CS12578" s="262" t="s">
        <v>194</v>
      </c>
    </row>
    <row r="12579" spans="93:97" ht="39" customHeight="1">
      <c r="CO12579" s="333">
        <v>53857</v>
      </c>
      <c r="CP12579" s="262" t="s">
        <v>194</v>
      </c>
      <c r="CR12579" s="333">
        <v>53857</v>
      </c>
      <c r="CS12579" s="262" t="s">
        <v>195</v>
      </c>
    </row>
    <row r="12580" spans="93:97" ht="39" customHeight="1">
      <c r="CO12580" s="333">
        <v>53858</v>
      </c>
      <c r="CP12580" s="262" t="s">
        <v>195</v>
      </c>
      <c r="CR12580" s="333">
        <v>53858</v>
      </c>
      <c r="CS12580" s="262" t="s">
        <v>196</v>
      </c>
    </row>
    <row r="12581" spans="93:97" ht="39" customHeight="1">
      <c r="CO12581" s="333">
        <v>53859</v>
      </c>
      <c r="CP12581" s="262" t="s">
        <v>196</v>
      </c>
      <c r="CR12581" s="333">
        <v>53859</v>
      </c>
      <c r="CS12581" s="262" t="s">
        <v>197</v>
      </c>
    </row>
    <row r="12582" spans="93:97" ht="39" customHeight="1">
      <c r="CO12582" s="333">
        <v>53860</v>
      </c>
      <c r="CP12582" s="262" t="s">
        <v>197</v>
      </c>
      <c r="CR12582" s="333">
        <v>53860</v>
      </c>
      <c r="CS12582" s="262" t="s">
        <v>198</v>
      </c>
    </row>
    <row r="12583" spans="93:97" ht="39" customHeight="1">
      <c r="CO12583" s="333">
        <v>53861</v>
      </c>
      <c r="CP12583" s="262" t="s">
        <v>198</v>
      </c>
      <c r="CR12583" s="333">
        <v>53861</v>
      </c>
      <c r="CS12583" s="262" t="s">
        <v>199</v>
      </c>
    </row>
    <row r="12584" spans="93:97" ht="39" customHeight="1">
      <c r="CO12584" s="333">
        <v>53862</v>
      </c>
      <c r="CP12584" s="262" t="s">
        <v>199</v>
      </c>
      <c r="CR12584" s="333">
        <v>53862</v>
      </c>
      <c r="CS12584" s="262" t="s">
        <v>200</v>
      </c>
    </row>
    <row r="12585" spans="93:97" ht="39" customHeight="1">
      <c r="CO12585" s="333">
        <v>53863</v>
      </c>
      <c r="CP12585" s="262" t="s">
        <v>200</v>
      </c>
      <c r="CR12585" s="333">
        <v>53863</v>
      </c>
      <c r="CS12585" s="262" t="s">
        <v>201</v>
      </c>
    </row>
    <row r="12586" spans="93:97" ht="39" customHeight="1">
      <c r="CO12586" s="333">
        <v>53864</v>
      </c>
      <c r="CP12586" s="262" t="s">
        <v>201</v>
      </c>
      <c r="CR12586" s="333">
        <v>53864</v>
      </c>
      <c r="CS12586" s="262" t="s">
        <v>202</v>
      </c>
    </row>
    <row r="12587" spans="93:97" ht="39" customHeight="1">
      <c r="CO12587" s="333">
        <v>53865</v>
      </c>
      <c r="CP12587" s="262" t="s">
        <v>202</v>
      </c>
      <c r="CR12587" s="333">
        <v>53865</v>
      </c>
      <c r="CS12587" s="262" t="s">
        <v>203</v>
      </c>
    </row>
    <row r="12588" spans="93:97" ht="39" customHeight="1">
      <c r="CO12588" s="333">
        <v>53866</v>
      </c>
      <c r="CP12588" s="262" t="s">
        <v>203</v>
      </c>
      <c r="CR12588" s="333">
        <v>53866</v>
      </c>
      <c r="CS12588" s="262" t="s">
        <v>204</v>
      </c>
    </row>
    <row r="12589" spans="93:97" ht="39" customHeight="1">
      <c r="CO12589" s="333">
        <v>53867</v>
      </c>
      <c r="CP12589" s="262" t="s">
        <v>204</v>
      </c>
      <c r="CR12589" s="333">
        <v>53867</v>
      </c>
      <c r="CS12589" s="262" t="s">
        <v>205</v>
      </c>
    </row>
    <row r="12590" spans="93:97" ht="39" customHeight="1">
      <c r="CO12590" s="333">
        <v>53868</v>
      </c>
      <c r="CP12590" s="262" t="s">
        <v>205</v>
      </c>
      <c r="CR12590" s="333">
        <v>53868</v>
      </c>
      <c r="CS12590" s="262" t="s">
        <v>206</v>
      </c>
    </row>
    <row r="12591" spans="93:97" ht="39" customHeight="1">
      <c r="CO12591" s="333">
        <v>53869</v>
      </c>
      <c r="CP12591" s="262" t="s">
        <v>206</v>
      </c>
      <c r="CR12591" s="333">
        <v>53869</v>
      </c>
      <c r="CS12591" s="262" t="s">
        <v>207</v>
      </c>
    </row>
    <row r="12592" spans="93:97" ht="39" customHeight="1">
      <c r="CO12592" s="333">
        <v>53870</v>
      </c>
      <c r="CP12592" s="262" t="s">
        <v>207</v>
      </c>
      <c r="CR12592" s="333">
        <v>53870</v>
      </c>
      <c r="CS12592" s="262" t="s">
        <v>208</v>
      </c>
    </row>
    <row r="12593" spans="93:97" ht="39" customHeight="1">
      <c r="CO12593" s="333">
        <v>53871</v>
      </c>
      <c r="CP12593" s="262" t="s">
        <v>208</v>
      </c>
      <c r="CR12593" s="333">
        <v>53871</v>
      </c>
      <c r="CS12593" s="262" t="s">
        <v>209</v>
      </c>
    </row>
    <row r="12594" spans="93:97" ht="39" customHeight="1">
      <c r="CO12594" s="333">
        <v>53872</v>
      </c>
      <c r="CP12594" s="262" t="s">
        <v>209</v>
      </c>
      <c r="CR12594" s="333">
        <v>53872</v>
      </c>
      <c r="CS12594" s="262" t="s">
        <v>210</v>
      </c>
    </row>
    <row r="12595" spans="93:97" ht="39" customHeight="1">
      <c r="CO12595" s="333">
        <v>53873</v>
      </c>
      <c r="CP12595" s="262" t="s">
        <v>210</v>
      </c>
      <c r="CR12595" s="333">
        <v>53873</v>
      </c>
      <c r="CS12595" s="262" t="s">
        <v>211</v>
      </c>
    </row>
    <row r="12596" spans="93:97" ht="39" customHeight="1">
      <c r="CO12596" s="333">
        <v>53874</v>
      </c>
      <c r="CP12596" s="262" t="s">
        <v>211</v>
      </c>
      <c r="CR12596" s="333">
        <v>53874</v>
      </c>
      <c r="CS12596" s="262" t="s">
        <v>212</v>
      </c>
    </row>
    <row r="12597" spans="93:97" ht="39" customHeight="1">
      <c r="CO12597" s="333">
        <v>53875</v>
      </c>
      <c r="CP12597" s="262" t="s">
        <v>212</v>
      </c>
      <c r="CR12597" s="333">
        <v>53875</v>
      </c>
      <c r="CS12597" s="262" t="s">
        <v>213</v>
      </c>
    </row>
    <row r="12598" spans="93:97" ht="39" customHeight="1">
      <c r="CO12598" s="333">
        <v>53876</v>
      </c>
      <c r="CP12598" s="262" t="s">
        <v>213</v>
      </c>
      <c r="CR12598" s="333">
        <v>53876</v>
      </c>
      <c r="CS12598" s="262" t="s">
        <v>214</v>
      </c>
    </row>
    <row r="12599" spans="93:97" ht="39" customHeight="1">
      <c r="CO12599" s="333">
        <v>53877</v>
      </c>
      <c r="CP12599" s="262" t="s">
        <v>214</v>
      </c>
      <c r="CR12599" s="333">
        <v>53877</v>
      </c>
      <c r="CS12599" s="262" t="s">
        <v>215</v>
      </c>
    </row>
    <row r="12600" spans="93:97" ht="39" customHeight="1">
      <c r="CO12600" s="333">
        <v>53878</v>
      </c>
      <c r="CP12600" s="262" t="s">
        <v>215</v>
      </c>
      <c r="CR12600" s="333">
        <v>53878</v>
      </c>
      <c r="CS12600" s="262" t="s">
        <v>216</v>
      </c>
    </row>
    <row r="12601" spans="93:97" ht="39" customHeight="1">
      <c r="CO12601" s="333">
        <v>53879</v>
      </c>
      <c r="CP12601" s="262" t="s">
        <v>216</v>
      </c>
      <c r="CR12601" s="333">
        <v>53879</v>
      </c>
      <c r="CS12601" s="262" t="s">
        <v>217</v>
      </c>
    </row>
    <row r="12602" spans="93:97" ht="39" customHeight="1">
      <c r="CO12602" s="333">
        <v>53880</v>
      </c>
      <c r="CP12602" s="262" t="s">
        <v>217</v>
      </c>
      <c r="CR12602" s="333">
        <v>53880</v>
      </c>
      <c r="CS12602" s="262" t="s">
        <v>218</v>
      </c>
    </row>
    <row r="12603" spans="93:97" ht="39" customHeight="1">
      <c r="CO12603" s="333">
        <v>53881</v>
      </c>
      <c r="CP12603" s="262" t="s">
        <v>218</v>
      </c>
      <c r="CR12603" s="333">
        <v>53881</v>
      </c>
      <c r="CS12603" s="262" t="s">
        <v>219</v>
      </c>
    </row>
    <row r="12604" spans="93:97" ht="39" customHeight="1">
      <c r="CO12604" s="333">
        <v>53882</v>
      </c>
      <c r="CP12604" s="262" t="s">
        <v>219</v>
      </c>
      <c r="CR12604" s="333">
        <v>53882</v>
      </c>
      <c r="CS12604" s="262" t="s">
        <v>220</v>
      </c>
    </row>
    <row r="12605" spans="93:97" ht="39" customHeight="1">
      <c r="CO12605" s="333">
        <v>53883</v>
      </c>
      <c r="CP12605" s="262" t="s">
        <v>220</v>
      </c>
      <c r="CR12605" s="333">
        <v>53883</v>
      </c>
      <c r="CS12605" s="262" t="s">
        <v>221</v>
      </c>
    </row>
    <row r="12606" spans="93:97" ht="39" customHeight="1">
      <c r="CO12606" s="333">
        <v>53884</v>
      </c>
      <c r="CP12606" s="262" t="s">
        <v>221</v>
      </c>
      <c r="CR12606" s="333">
        <v>53884</v>
      </c>
      <c r="CS12606" s="262" t="s">
        <v>222</v>
      </c>
    </row>
    <row r="12607" spans="93:97" ht="39" customHeight="1">
      <c r="CO12607" s="333">
        <v>53885</v>
      </c>
      <c r="CP12607" s="262" t="s">
        <v>222</v>
      </c>
      <c r="CR12607" s="333">
        <v>53885</v>
      </c>
      <c r="CS12607" s="262" t="s">
        <v>223</v>
      </c>
    </row>
    <row r="12608" spans="93:97" ht="39" customHeight="1">
      <c r="CO12608" s="333">
        <v>53886</v>
      </c>
      <c r="CP12608" s="262" t="s">
        <v>223</v>
      </c>
      <c r="CR12608" s="333">
        <v>53886</v>
      </c>
      <c r="CS12608" s="262" t="s">
        <v>224</v>
      </c>
    </row>
    <row r="12609" spans="93:97" ht="39" customHeight="1">
      <c r="CO12609" s="333">
        <v>53887</v>
      </c>
      <c r="CP12609" s="262" t="s">
        <v>224</v>
      </c>
      <c r="CR12609" s="333">
        <v>53887</v>
      </c>
      <c r="CS12609" s="262" t="s">
        <v>225</v>
      </c>
    </row>
    <row r="12610" spans="93:97" ht="39" customHeight="1">
      <c r="CO12610" s="333">
        <v>53888</v>
      </c>
      <c r="CP12610" s="262" t="s">
        <v>225</v>
      </c>
      <c r="CR12610" s="333">
        <v>53888</v>
      </c>
      <c r="CS12610" s="262" t="s">
        <v>226</v>
      </c>
    </row>
    <row r="12611" spans="93:97" ht="39" customHeight="1">
      <c r="CO12611" s="333">
        <v>53889</v>
      </c>
      <c r="CP12611" s="262" t="s">
        <v>226</v>
      </c>
      <c r="CR12611" s="333">
        <v>53889</v>
      </c>
      <c r="CS12611" s="262" t="s">
        <v>227</v>
      </c>
    </row>
    <row r="12612" spans="93:97" ht="39" customHeight="1">
      <c r="CO12612" s="333">
        <v>53890</v>
      </c>
      <c r="CP12612" s="262" t="s">
        <v>227</v>
      </c>
      <c r="CR12612" s="333">
        <v>53890</v>
      </c>
      <c r="CS12612" s="262" t="s">
        <v>228</v>
      </c>
    </row>
    <row r="12613" spans="93:97" ht="39" customHeight="1">
      <c r="CO12613" s="333">
        <v>53891</v>
      </c>
      <c r="CP12613" s="262" t="s">
        <v>228</v>
      </c>
      <c r="CR12613" s="333">
        <v>53891</v>
      </c>
      <c r="CS12613" s="262" t="s">
        <v>229</v>
      </c>
    </row>
    <row r="12614" spans="93:97" ht="39" customHeight="1">
      <c r="CO12614" s="333">
        <v>53892</v>
      </c>
      <c r="CP12614" s="262" t="s">
        <v>229</v>
      </c>
      <c r="CR12614" s="333">
        <v>53892</v>
      </c>
      <c r="CS12614" s="262" t="s">
        <v>230</v>
      </c>
    </row>
    <row r="12615" spans="93:97" ht="39" customHeight="1">
      <c r="CO12615" s="333">
        <v>53893</v>
      </c>
      <c r="CP12615" s="262" t="s">
        <v>230</v>
      </c>
      <c r="CR12615" s="333">
        <v>53893</v>
      </c>
      <c r="CS12615" s="262" t="s">
        <v>231</v>
      </c>
    </row>
    <row r="12616" spans="93:97" ht="39" customHeight="1">
      <c r="CO12616" s="333">
        <v>53894</v>
      </c>
      <c r="CP12616" s="262" t="s">
        <v>231</v>
      </c>
      <c r="CR12616" s="333">
        <v>53894</v>
      </c>
      <c r="CS12616" s="262" t="s">
        <v>232</v>
      </c>
    </row>
    <row r="12617" spans="93:97" ht="39" customHeight="1">
      <c r="CO12617" s="333">
        <v>53895</v>
      </c>
      <c r="CP12617" s="262" t="s">
        <v>232</v>
      </c>
      <c r="CR12617" s="333">
        <v>53895</v>
      </c>
      <c r="CS12617" s="262" t="s">
        <v>233</v>
      </c>
    </row>
    <row r="12618" spans="93:97" ht="39" customHeight="1">
      <c r="CO12618" s="333">
        <v>53896</v>
      </c>
      <c r="CP12618" s="262" t="s">
        <v>233</v>
      </c>
      <c r="CR12618" s="333">
        <v>53896</v>
      </c>
      <c r="CS12618" s="262" t="s">
        <v>234</v>
      </c>
    </row>
    <row r="12619" spans="93:97" ht="39" customHeight="1">
      <c r="CO12619" s="333">
        <v>53897</v>
      </c>
      <c r="CP12619" s="262" t="s">
        <v>234</v>
      </c>
      <c r="CR12619" s="333">
        <v>53897</v>
      </c>
      <c r="CS12619" s="262" t="s">
        <v>235</v>
      </c>
    </row>
    <row r="12620" spans="93:97" ht="39" customHeight="1">
      <c r="CO12620" s="333">
        <v>53898</v>
      </c>
      <c r="CP12620" s="262" t="s">
        <v>235</v>
      </c>
      <c r="CR12620" s="333">
        <v>53898</v>
      </c>
      <c r="CS12620" s="262" t="s">
        <v>236</v>
      </c>
    </row>
    <row r="12621" spans="93:97" ht="39" customHeight="1">
      <c r="CO12621" s="333">
        <v>53899</v>
      </c>
      <c r="CP12621" s="262" t="s">
        <v>236</v>
      </c>
      <c r="CR12621" s="333">
        <v>53899</v>
      </c>
      <c r="CS12621" s="262" t="s">
        <v>237</v>
      </c>
    </row>
    <row r="12622" spans="93:97" ht="39" customHeight="1">
      <c r="CO12622" s="333">
        <v>53900</v>
      </c>
      <c r="CP12622" s="262" t="s">
        <v>237</v>
      </c>
      <c r="CR12622" s="333">
        <v>53900</v>
      </c>
      <c r="CS12622" s="262" t="s">
        <v>238</v>
      </c>
    </row>
    <row r="12623" spans="93:97" ht="39" customHeight="1">
      <c r="CO12623" s="333">
        <v>53901</v>
      </c>
      <c r="CP12623" s="262" t="s">
        <v>238</v>
      </c>
      <c r="CR12623" s="333">
        <v>53901</v>
      </c>
      <c r="CS12623" s="262" t="s">
        <v>239</v>
      </c>
    </row>
    <row r="12624" spans="93:97" ht="39" customHeight="1">
      <c r="CO12624" s="333">
        <v>53902</v>
      </c>
      <c r="CP12624" s="262" t="s">
        <v>239</v>
      </c>
      <c r="CR12624" s="333">
        <v>53902</v>
      </c>
      <c r="CS12624" s="262" t="s">
        <v>240</v>
      </c>
    </row>
    <row r="12625" spans="93:97" ht="39" customHeight="1">
      <c r="CO12625" s="333">
        <v>53903</v>
      </c>
      <c r="CP12625" s="262" t="s">
        <v>240</v>
      </c>
      <c r="CR12625" s="333">
        <v>53903</v>
      </c>
      <c r="CS12625" s="262" t="s">
        <v>241</v>
      </c>
    </row>
    <row r="12626" spans="93:97" ht="39" customHeight="1">
      <c r="CO12626" s="333">
        <v>53904</v>
      </c>
      <c r="CP12626" s="262" t="s">
        <v>241</v>
      </c>
      <c r="CR12626" s="333">
        <v>53904</v>
      </c>
      <c r="CS12626" s="262" t="s">
        <v>242</v>
      </c>
    </row>
    <row r="12627" spans="93:97" ht="39" customHeight="1">
      <c r="CO12627" s="333">
        <v>53905</v>
      </c>
      <c r="CP12627" s="262" t="s">
        <v>242</v>
      </c>
      <c r="CR12627" s="333">
        <v>53905</v>
      </c>
      <c r="CS12627" s="262" t="s">
        <v>243</v>
      </c>
    </row>
    <row r="12628" spans="93:97" ht="39" customHeight="1">
      <c r="CO12628" s="333">
        <v>53906</v>
      </c>
      <c r="CP12628" s="262" t="s">
        <v>243</v>
      </c>
      <c r="CR12628" s="333">
        <v>53906</v>
      </c>
      <c r="CS12628" s="262" t="s">
        <v>244</v>
      </c>
    </row>
    <row r="12629" spans="93:97" ht="39" customHeight="1">
      <c r="CO12629" s="333">
        <v>53907</v>
      </c>
      <c r="CP12629" s="262" t="s">
        <v>244</v>
      </c>
      <c r="CR12629" s="333">
        <v>53907</v>
      </c>
      <c r="CS12629" s="262" t="s">
        <v>245</v>
      </c>
    </row>
    <row r="12630" spans="93:97" ht="39" customHeight="1">
      <c r="CO12630" s="333">
        <v>53908</v>
      </c>
      <c r="CP12630" s="262" t="s">
        <v>245</v>
      </c>
      <c r="CR12630" s="333">
        <v>53908</v>
      </c>
      <c r="CS12630" s="262" t="s">
        <v>246</v>
      </c>
    </row>
    <row r="12631" spans="93:97" ht="39" customHeight="1">
      <c r="CO12631" s="333">
        <v>53909</v>
      </c>
      <c r="CP12631" s="262" t="s">
        <v>246</v>
      </c>
      <c r="CR12631" s="333">
        <v>53909</v>
      </c>
      <c r="CS12631" s="262" t="s">
        <v>247</v>
      </c>
    </row>
    <row r="12632" spans="93:97" ht="39" customHeight="1">
      <c r="CO12632" s="333">
        <v>53910</v>
      </c>
      <c r="CP12632" s="262" t="s">
        <v>247</v>
      </c>
      <c r="CR12632" s="333">
        <v>53910</v>
      </c>
      <c r="CS12632" s="262" t="s">
        <v>248</v>
      </c>
    </row>
    <row r="12633" spans="93:97" ht="39" customHeight="1">
      <c r="CO12633" s="333">
        <v>53911</v>
      </c>
      <c r="CP12633" s="262" t="s">
        <v>248</v>
      </c>
      <c r="CR12633" s="333">
        <v>53911</v>
      </c>
      <c r="CS12633" s="262" t="s">
        <v>249</v>
      </c>
    </row>
    <row r="12634" spans="93:97" ht="39" customHeight="1">
      <c r="CO12634" s="333">
        <v>53912</v>
      </c>
      <c r="CP12634" s="262" t="s">
        <v>249</v>
      </c>
      <c r="CR12634" s="333">
        <v>53912</v>
      </c>
      <c r="CS12634" s="262" t="s">
        <v>250</v>
      </c>
    </row>
    <row r="12635" spans="93:97" ht="39" customHeight="1">
      <c r="CO12635" s="333">
        <v>53913</v>
      </c>
      <c r="CP12635" s="262" t="s">
        <v>250</v>
      </c>
      <c r="CR12635" s="333">
        <v>53913</v>
      </c>
      <c r="CS12635" s="262" t="s">
        <v>251</v>
      </c>
    </row>
    <row r="12636" spans="93:97" ht="39" customHeight="1">
      <c r="CO12636" s="333">
        <v>53914</v>
      </c>
      <c r="CP12636" s="262" t="s">
        <v>251</v>
      </c>
      <c r="CR12636" s="333">
        <v>53914</v>
      </c>
      <c r="CS12636" s="262" t="s">
        <v>252</v>
      </c>
    </row>
    <row r="12637" spans="93:97" ht="39" customHeight="1">
      <c r="CO12637" s="333">
        <v>53915</v>
      </c>
      <c r="CP12637" s="262" t="s">
        <v>252</v>
      </c>
      <c r="CR12637" s="333">
        <v>53915</v>
      </c>
      <c r="CS12637" s="262" t="s">
        <v>253</v>
      </c>
    </row>
    <row r="12638" spans="93:97" ht="39" customHeight="1">
      <c r="CO12638" s="333">
        <v>53916</v>
      </c>
      <c r="CP12638" s="262" t="s">
        <v>253</v>
      </c>
      <c r="CR12638" s="333">
        <v>53916</v>
      </c>
      <c r="CS12638" s="262" t="s">
        <v>254</v>
      </c>
    </row>
    <row r="12639" spans="93:97" ht="39" customHeight="1">
      <c r="CO12639" s="333">
        <v>53917</v>
      </c>
      <c r="CP12639" s="262" t="s">
        <v>254</v>
      </c>
      <c r="CR12639" s="333">
        <v>53917</v>
      </c>
      <c r="CS12639" s="262" t="s">
        <v>255</v>
      </c>
    </row>
    <row r="12640" spans="93:97" ht="39" customHeight="1">
      <c r="CO12640" s="333">
        <v>53918</v>
      </c>
      <c r="CP12640" s="262" t="s">
        <v>255</v>
      </c>
      <c r="CR12640" s="333">
        <v>53918</v>
      </c>
      <c r="CS12640" s="262" t="s">
        <v>256</v>
      </c>
    </row>
    <row r="12641" spans="93:97" ht="39" customHeight="1">
      <c r="CO12641" s="333">
        <v>53919</v>
      </c>
      <c r="CP12641" s="262" t="s">
        <v>256</v>
      </c>
      <c r="CR12641" s="333">
        <v>53919</v>
      </c>
      <c r="CS12641" s="262" t="s">
        <v>257</v>
      </c>
    </row>
    <row r="12642" spans="93:97" ht="39" customHeight="1">
      <c r="CO12642" s="333">
        <v>53920</v>
      </c>
      <c r="CP12642" s="262" t="s">
        <v>257</v>
      </c>
      <c r="CR12642" s="333">
        <v>53920</v>
      </c>
      <c r="CS12642" s="262" t="s">
        <v>258</v>
      </c>
    </row>
    <row r="12643" spans="93:97" ht="39" customHeight="1">
      <c r="CO12643" s="333">
        <v>53921</v>
      </c>
      <c r="CP12643" s="262" t="s">
        <v>258</v>
      </c>
      <c r="CR12643" s="333">
        <v>53921</v>
      </c>
      <c r="CS12643" s="262" t="s">
        <v>259</v>
      </c>
    </row>
    <row r="12644" spans="93:97" ht="39" customHeight="1">
      <c r="CO12644" s="333">
        <v>53922</v>
      </c>
      <c r="CP12644" s="262" t="s">
        <v>259</v>
      </c>
      <c r="CR12644" s="333">
        <v>53922</v>
      </c>
      <c r="CS12644" s="262" t="s">
        <v>260</v>
      </c>
    </row>
    <row r="12645" spans="93:97" ht="39" customHeight="1">
      <c r="CO12645" s="333">
        <v>53923</v>
      </c>
      <c r="CP12645" s="262" t="s">
        <v>260</v>
      </c>
      <c r="CR12645" s="333">
        <v>53923</v>
      </c>
      <c r="CS12645" s="262" t="s">
        <v>261</v>
      </c>
    </row>
    <row r="12646" spans="93:97" ht="39" customHeight="1">
      <c r="CO12646" s="333">
        <v>53924</v>
      </c>
      <c r="CP12646" s="262" t="s">
        <v>261</v>
      </c>
      <c r="CR12646" s="333">
        <v>53924</v>
      </c>
      <c r="CS12646" s="262" t="s">
        <v>262</v>
      </c>
    </row>
    <row r="12647" spans="93:97" ht="39" customHeight="1">
      <c r="CO12647" s="333">
        <v>53925</v>
      </c>
      <c r="CP12647" s="262" t="s">
        <v>262</v>
      </c>
      <c r="CR12647" s="333">
        <v>53925</v>
      </c>
      <c r="CS12647" s="262" t="s">
        <v>263</v>
      </c>
    </row>
    <row r="12648" spans="93:97" ht="39" customHeight="1">
      <c r="CO12648" s="333">
        <v>53926</v>
      </c>
      <c r="CP12648" s="262" t="s">
        <v>263</v>
      </c>
      <c r="CR12648" s="333">
        <v>53926</v>
      </c>
      <c r="CS12648" s="262" t="s">
        <v>264</v>
      </c>
    </row>
    <row r="12649" spans="93:97" ht="39" customHeight="1">
      <c r="CO12649" s="333">
        <v>53927</v>
      </c>
      <c r="CP12649" s="262" t="s">
        <v>264</v>
      </c>
      <c r="CR12649" s="333">
        <v>53927</v>
      </c>
      <c r="CS12649" s="262" t="s">
        <v>265</v>
      </c>
    </row>
    <row r="12650" spans="93:97" ht="39" customHeight="1">
      <c r="CO12650" s="333">
        <v>53928</v>
      </c>
      <c r="CP12650" s="262" t="s">
        <v>265</v>
      </c>
      <c r="CR12650" s="333">
        <v>53928</v>
      </c>
      <c r="CS12650" s="262" t="s">
        <v>266</v>
      </c>
    </row>
    <row r="12651" spans="93:97" ht="39" customHeight="1">
      <c r="CO12651" s="333">
        <v>53929</v>
      </c>
      <c r="CP12651" s="262" t="s">
        <v>266</v>
      </c>
      <c r="CR12651" s="333">
        <v>53929</v>
      </c>
      <c r="CS12651" s="262" t="s">
        <v>267</v>
      </c>
    </row>
    <row r="12652" spans="93:97" ht="39" customHeight="1">
      <c r="CO12652" s="333">
        <v>53930</v>
      </c>
      <c r="CP12652" s="262" t="s">
        <v>267</v>
      </c>
      <c r="CR12652" s="333">
        <v>53930</v>
      </c>
      <c r="CS12652" s="262" t="s">
        <v>268</v>
      </c>
    </row>
    <row r="12653" spans="93:97" ht="39" customHeight="1">
      <c r="CO12653" s="333">
        <v>53931</v>
      </c>
      <c r="CP12653" s="262" t="s">
        <v>268</v>
      </c>
      <c r="CR12653" s="333">
        <v>53931</v>
      </c>
      <c r="CS12653" s="262" t="s">
        <v>269</v>
      </c>
    </row>
    <row r="12654" spans="93:97" ht="39" customHeight="1">
      <c r="CO12654" s="333">
        <v>53932</v>
      </c>
      <c r="CP12654" s="262" t="s">
        <v>269</v>
      </c>
      <c r="CR12654" s="333">
        <v>53932</v>
      </c>
      <c r="CS12654" s="262" t="s">
        <v>270</v>
      </c>
    </row>
    <row r="12655" spans="93:97" ht="39" customHeight="1">
      <c r="CO12655" s="333">
        <v>53933</v>
      </c>
      <c r="CP12655" s="262" t="s">
        <v>270</v>
      </c>
      <c r="CR12655" s="333">
        <v>53933</v>
      </c>
      <c r="CS12655" s="262" t="s">
        <v>271</v>
      </c>
    </row>
    <row r="12656" spans="93:97" ht="39" customHeight="1">
      <c r="CO12656" s="333">
        <v>53934</v>
      </c>
      <c r="CP12656" s="262" t="s">
        <v>271</v>
      </c>
      <c r="CR12656" s="333">
        <v>53934</v>
      </c>
      <c r="CS12656" s="262" t="s">
        <v>272</v>
      </c>
    </row>
    <row r="12657" spans="93:97" ht="39" customHeight="1">
      <c r="CO12657" s="333">
        <v>53935</v>
      </c>
      <c r="CP12657" s="262" t="s">
        <v>272</v>
      </c>
      <c r="CR12657" s="333">
        <v>53935</v>
      </c>
      <c r="CS12657" s="262" t="s">
        <v>273</v>
      </c>
    </row>
    <row r="12658" spans="93:97" ht="39" customHeight="1">
      <c r="CO12658" s="333">
        <v>53936</v>
      </c>
      <c r="CP12658" s="262" t="s">
        <v>273</v>
      </c>
      <c r="CR12658" s="333">
        <v>53936</v>
      </c>
      <c r="CS12658" s="262" t="s">
        <v>274</v>
      </c>
    </row>
    <row r="12659" spans="93:97" ht="39" customHeight="1">
      <c r="CO12659" s="333">
        <v>53937</v>
      </c>
      <c r="CP12659" s="262" t="s">
        <v>274</v>
      </c>
      <c r="CR12659" s="333">
        <v>53937</v>
      </c>
      <c r="CS12659" s="262" t="s">
        <v>275</v>
      </c>
    </row>
    <row r="12660" spans="93:97" ht="39" customHeight="1">
      <c r="CO12660" s="333">
        <v>53938</v>
      </c>
      <c r="CP12660" s="262" t="s">
        <v>275</v>
      </c>
      <c r="CR12660" s="333">
        <v>53938</v>
      </c>
      <c r="CS12660" s="262" t="s">
        <v>276</v>
      </c>
    </row>
    <row r="12661" spans="93:97" ht="39" customHeight="1">
      <c r="CO12661" s="333">
        <v>53939</v>
      </c>
      <c r="CP12661" s="262" t="s">
        <v>276</v>
      </c>
      <c r="CR12661" s="333">
        <v>53939</v>
      </c>
      <c r="CS12661" s="262" t="s">
        <v>277</v>
      </c>
    </row>
    <row r="12662" spans="93:97" ht="39" customHeight="1">
      <c r="CO12662" s="333">
        <v>53940</v>
      </c>
      <c r="CP12662" s="262" t="s">
        <v>277</v>
      </c>
      <c r="CR12662" s="333">
        <v>53940</v>
      </c>
      <c r="CS12662" s="262" t="s">
        <v>278</v>
      </c>
    </row>
    <row r="12663" spans="93:97" ht="39" customHeight="1">
      <c r="CO12663" s="333">
        <v>53941</v>
      </c>
      <c r="CP12663" s="262" t="s">
        <v>278</v>
      </c>
      <c r="CR12663" s="333">
        <v>53941</v>
      </c>
      <c r="CS12663" s="262" t="s">
        <v>279</v>
      </c>
    </row>
    <row r="12664" spans="93:97" ht="39" customHeight="1">
      <c r="CO12664" s="333">
        <v>53942</v>
      </c>
      <c r="CP12664" s="262" t="s">
        <v>279</v>
      </c>
      <c r="CR12664" s="333">
        <v>53942</v>
      </c>
      <c r="CS12664" s="262" t="s">
        <v>280</v>
      </c>
    </row>
    <row r="12665" spans="93:97" ht="39" customHeight="1">
      <c r="CO12665" s="333">
        <v>53943</v>
      </c>
      <c r="CP12665" s="262" t="s">
        <v>280</v>
      </c>
      <c r="CR12665" s="333">
        <v>53943</v>
      </c>
      <c r="CS12665" s="262" t="s">
        <v>281</v>
      </c>
    </row>
    <row r="12666" spans="93:97" ht="39" customHeight="1">
      <c r="CO12666" s="333">
        <v>53944</v>
      </c>
      <c r="CP12666" s="262" t="s">
        <v>281</v>
      </c>
      <c r="CR12666" s="333">
        <v>53944</v>
      </c>
      <c r="CS12666" s="262" t="s">
        <v>282</v>
      </c>
    </row>
    <row r="12667" spans="93:97" ht="39" customHeight="1">
      <c r="CO12667" s="333">
        <v>53945</v>
      </c>
      <c r="CP12667" s="262" t="s">
        <v>282</v>
      </c>
      <c r="CR12667" s="333">
        <v>53945</v>
      </c>
      <c r="CS12667" s="262" t="s">
        <v>283</v>
      </c>
    </row>
    <row r="12668" spans="93:97" ht="39" customHeight="1">
      <c r="CO12668" s="333">
        <v>53946</v>
      </c>
      <c r="CP12668" s="262" t="s">
        <v>283</v>
      </c>
      <c r="CR12668" s="333">
        <v>53946</v>
      </c>
      <c r="CS12668" s="262" t="s">
        <v>284</v>
      </c>
    </row>
    <row r="12669" spans="93:97" ht="39" customHeight="1">
      <c r="CO12669" s="333">
        <v>53947</v>
      </c>
      <c r="CP12669" s="262" t="s">
        <v>284</v>
      </c>
      <c r="CR12669" s="333">
        <v>53947</v>
      </c>
      <c r="CS12669" s="262" t="s">
        <v>285</v>
      </c>
    </row>
    <row r="12670" spans="93:97" ht="39" customHeight="1">
      <c r="CO12670" s="333">
        <v>53948</v>
      </c>
      <c r="CP12670" s="262" t="s">
        <v>285</v>
      </c>
      <c r="CR12670" s="333">
        <v>53948</v>
      </c>
      <c r="CS12670" s="262" t="s">
        <v>286</v>
      </c>
    </row>
    <row r="12671" spans="93:97" ht="39" customHeight="1">
      <c r="CO12671" s="333">
        <v>53949</v>
      </c>
      <c r="CP12671" s="262" t="s">
        <v>286</v>
      </c>
      <c r="CR12671" s="333">
        <v>53949</v>
      </c>
      <c r="CS12671" s="262" t="s">
        <v>287</v>
      </c>
    </row>
    <row r="12672" spans="93:97" ht="39" customHeight="1">
      <c r="CO12672" s="333">
        <v>53950</v>
      </c>
      <c r="CP12672" s="262" t="s">
        <v>287</v>
      </c>
      <c r="CR12672" s="333">
        <v>53950</v>
      </c>
      <c r="CS12672" s="262" t="s">
        <v>288</v>
      </c>
    </row>
    <row r="12673" spans="93:97" ht="39" customHeight="1">
      <c r="CO12673" s="333">
        <v>53951</v>
      </c>
      <c r="CP12673" s="262" t="s">
        <v>288</v>
      </c>
      <c r="CR12673" s="333">
        <v>53951</v>
      </c>
      <c r="CS12673" s="262" t="s">
        <v>289</v>
      </c>
    </row>
    <row r="12674" spans="93:97" ht="39" customHeight="1">
      <c r="CO12674" s="333">
        <v>53952</v>
      </c>
      <c r="CP12674" s="262" t="s">
        <v>289</v>
      </c>
      <c r="CR12674" s="333">
        <v>53952</v>
      </c>
      <c r="CS12674" s="262" t="s">
        <v>290</v>
      </c>
    </row>
    <row r="12675" spans="93:97" ht="39" customHeight="1">
      <c r="CO12675" s="333">
        <v>53953</v>
      </c>
      <c r="CP12675" s="262" t="s">
        <v>290</v>
      </c>
      <c r="CR12675" s="333">
        <v>53953</v>
      </c>
      <c r="CS12675" s="262" t="s">
        <v>291</v>
      </c>
    </row>
    <row r="12676" spans="93:97" ht="39" customHeight="1">
      <c r="CO12676" s="333">
        <v>53954</v>
      </c>
      <c r="CP12676" s="262" t="s">
        <v>291</v>
      </c>
      <c r="CR12676" s="333">
        <v>53954</v>
      </c>
      <c r="CS12676" s="262" t="s">
        <v>292</v>
      </c>
    </row>
    <row r="12677" spans="93:97" ht="39" customHeight="1">
      <c r="CO12677" s="333">
        <v>53955</v>
      </c>
      <c r="CP12677" s="262" t="s">
        <v>292</v>
      </c>
      <c r="CR12677" s="333">
        <v>53955</v>
      </c>
      <c r="CS12677" s="262" t="s">
        <v>293</v>
      </c>
    </row>
    <row r="12678" spans="93:97" ht="39" customHeight="1">
      <c r="CO12678" s="333">
        <v>53956</v>
      </c>
      <c r="CP12678" s="262" t="s">
        <v>293</v>
      </c>
      <c r="CR12678" s="333">
        <v>53956</v>
      </c>
      <c r="CS12678" s="262" t="s">
        <v>294</v>
      </c>
    </row>
    <row r="12679" spans="93:97" ht="39" customHeight="1">
      <c r="CO12679" s="333">
        <v>53957</v>
      </c>
      <c r="CP12679" s="262" t="s">
        <v>294</v>
      </c>
      <c r="CR12679" s="333">
        <v>53957</v>
      </c>
      <c r="CS12679" s="262" t="s">
        <v>295</v>
      </c>
    </row>
    <row r="12680" spans="93:97" ht="39" customHeight="1">
      <c r="CO12680" s="333">
        <v>53958</v>
      </c>
      <c r="CP12680" s="262" t="s">
        <v>295</v>
      </c>
      <c r="CR12680" s="333">
        <v>53958</v>
      </c>
      <c r="CS12680" s="262" t="s">
        <v>296</v>
      </c>
    </row>
    <row r="12681" spans="93:97" ht="39" customHeight="1">
      <c r="CO12681" s="333">
        <v>53959</v>
      </c>
      <c r="CP12681" s="262" t="s">
        <v>296</v>
      </c>
      <c r="CR12681" s="333">
        <v>53959</v>
      </c>
      <c r="CS12681" s="262" t="s">
        <v>297</v>
      </c>
    </row>
    <row r="12682" spans="93:97" ht="39" customHeight="1">
      <c r="CO12682" s="333">
        <v>53960</v>
      </c>
      <c r="CP12682" s="262" t="s">
        <v>297</v>
      </c>
      <c r="CR12682" s="333">
        <v>53960</v>
      </c>
      <c r="CS12682" s="262" t="s">
        <v>298</v>
      </c>
    </row>
    <row r="12683" spans="93:97" ht="39" customHeight="1">
      <c r="CO12683" s="333">
        <v>53961</v>
      </c>
      <c r="CP12683" s="262" t="s">
        <v>298</v>
      </c>
      <c r="CR12683" s="333">
        <v>53961</v>
      </c>
      <c r="CS12683" s="262" t="s">
        <v>299</v>
      </c>
    </row>
    <row r="12684" spans="93:97" ht="39" customHeight="1">
      <c r="CO12684" s="333">
        <v>53962</v>
      </c>
      <c r="CP12684" s="262" t="s">
        <v>299</v>
      </c>
      <c r="CR12684" s="333">
        <v>53962</v>
      </c>
      <c r="CS12684" s="262" t="s">
        <v>300</v>
      </c>
    </row>
    <row r="12685" spans="93:97" ht="39" customHeight="1">
      <c r="CO12685" s="333">
        <v>53963</v>
      </c>
      <c r="CP12685" s="262" t="s">
        <v>300</v>
      </c>
      <c r="CR12685" s="333">
        <v>53963</v>
      </c>
      <c r="CS12685" s="262" t="s">
        <v>301</v>
      </c>
    </row>
    <row r="12686" spans="93:97" ht="39" customHeight="1">
      <c r="CO12686" s="333">
        <v>53964</v>
      </c>
      <c r="CP12686" s="262" t="s">
        <v>301</v>
      </c>
      <c r="CR12686" s="333">
        <v>53964</v>
      </c>
      <c r="CS12686" s="262" t="s">
        <v>302</v>
      </c>
    </row>
    <row r="12687" spans="93:97" ht="39" customHeight="1">
      <c r="CO12687" s="333">
        <v>53965</v>
      </c>
      <c r="CP12687" s="262" t="s">
        <v>302</v>
      </c>
      <c r="CR12687" s="333">
        <v>53965</v>
      </c>
      <c r="CS12687" s="262" t="s">
        <v>303</v>
      </c>
    </row>
    <row r="12688" spans="93:97" ht="39" customHeight="1">
      <c r="CO12688" s="333">
        <v>53966</v>
      </c>
      <c r="CP12688" s="262" t="s">
        <v>303</v>
      </c>
      <c r="CR12688" s="333">
        <v>53966</v>
      </c>
      <c r="CS12688" s="262" t="s">
        <v>304</v>
      </c>
    </row>
    <row r="12689" spans="93:97" ht="39" customHeight="1">
      <c r="CO12689" s="333">
        <v>53967</v>
      </c>
      <c r="CP12689" s="262" t="s">
        <v>304</v>
      </c>
      <c r="CR12689" s="333">
        <v>53967</v>
      </c>
      <c r="CS12689" s="262" t="s">
        <v>305</v>
      </c>
    </row>
    <row r="12690" spans="93:97" ht="39" customHeight="1">
      <c r="CO12690" s="333">
        <v>53968</v>
      </c>
      <c r="CP12690" s="262" t="s">
        <v>305</v>
      </c>
      <c r="CR12690" s="333">
        <v>53968</v>
      </c>
      <c r="CS12690" s="262" t="s">
        <v>306</v>
      </c>
    </row>
    <row r="12691" spans="93:97" ht="39" customHeight="1">
      <c r="CO12691" s="333">
        <v>53969</v>
      </c>
      <c r="CP12691" s="262" t="s">
        <v>306</v>
      </c>
      <c r="CR12691" s="333">
        <v>53969</v>
      </c>
      <c r="CS12691" s="262" t="s">
        <v>307</v>
      </c>
    </row>
    <row r="12692" spans="93:97" ht="39" customHeight="1">
      <c r="CO12692" s="333">
        <v>53970</v>
      </c>
      <c r="CP12692" s="262" t="s">
        <v>307</v>
      </c>
      <c r="CR12692" s="333">
        <v>53970</v>
      </c>
      <c r="CS12692" s="262" t="s">
        <v>308</v>
      </c>
    </row>
    <row r="12693" spans="93:97" ht="39" customHeight="1">
      <c r="CO12693" s="333">
        <v>53971</v>
      </c>
      <c r="CP12693" s="262" t="s">
        <v>308</v>
      </c>
      <c r="CR12693" s="333">
        <v>53971</v>
      </c>
      <c r="CS12693" s="262" t="s">
        <v>309</v>
      </c>
    </row>
    <row r="12694" spans="93:97" ht="39" customHeight="1">
      <c r="CO12694" s="333">
        <v>53972</v>
      </c>
      <c r="CP12694" s="262" t="s">
        <v>309</v>
      </c>
      <c r="CR12694" s="333">
        <v>53972</v>
      </c>
      <c r="CS12694" s="262" t="s">
        <v>310</v>
      </c>
    </row>
    <row r="12695" spans="93:97" ht="39" customHeight="1">
      <c r="CO12695" s="333">
        <v>53973</v>
      </c>
      <c r="CP12695" s="262" t="s">
        <v>310</v>
      </c>
      <c r="CR12695" s="333">
        <v>53973</v>
      </c>
      <c r="CS12695" s="262" t="s">
        <v>311</v>
      </c>
    </row>
    <row r="12696" spans="93:97" ht="39" customHeight="1">
      <c r="CO12696" s="333">
        <v>53974</v>
      </c>
      <c r="CP12696" s="262" t="s">
        <v>311</v>
      </c>
      <c r="CR12696" s="333">
        <v>53974</v>
      </c>
      <c r="CS12696" s="262" t="s">
        <v>312</v>
      </c>
    </row>
    <row r="12697" spans="93:97" ht="39" customHeight="1">
      <c r="CO12697" s="333">
        <v>53975</v>
      </c>
      <c r="CP12697" s="262" t="s">
        <v>312</v>
      </c>
      <c r="CR12697" s="333">
        <v>53975</v>
      </c>
      <c r="CS12697" s="262" t="s">
        <v>313</v>
      </c>
    </row>
    <row r="12698" spans="93:97" ht="39" customHeight="1">
      <c r="CO12698" s="333">
        <v>53976</v>
      </c>
      <c r="CP12698" s="262" t="s">
        <v>313</v>
      </c>
      <c r="CR12698" s="333">
        <v>53976</v>
      </c>
      <c r="CS12698" s="262" t="s">
        <v>314</v>
      </c>
    </row>
    <row r="12699" spans="93:97" ht="39" customHeight="1">
      <c r="CO12699" s="333">
        <v>53977</v>
      </c>
      <c r="CP12699" s="262" t="s">
        <v>314</v>
      </c>
      <c r="CR12699" s="333">
        <v>53977</v>
      </c>
      <c r="CS12699" s="262" t="s">
        <v>315</v>
      </c>
    </row>
    <row r="12700" spans="93:97" ht="39" customHeight="1">
      <c r="CO12700" s="333">
        <v>53978</v>
      </c>
      <c r="CP12700" s="262" t="s">
        <v>315</v>
      </c>
      <c r="CR12700" s="333">
        <v>53978</v>
      </c>
      <c r="CS12700" s="262" t="s">
        <v>316</v>
      </c>
    </row>
    <row r="12701" spans="93:97" ht="39" customHeight="1">
      <c r="CO12701" s="333">
        <v>53979</v>
      </c>
      <c r="CP12701" s="262" t="s">
        <v>316</v>
      </c>
      <c r="CR12701" s="333">
        <v>53979</v>
      </c>
      <c r="CS12701" s="262" t="s">
        <v>317</v>
      </c>
    </row>
    <row r="12702" spans="93:97" ht="39" customHeight="1">
      <c r="CO12702" s="333">
        <v>53980</v>
      </c>
      <c r="CP12702" s="262" t="s">
        <v>317</v>
      </c>
      <c r="CR12702" s="333">
        <v>53980</v>
      </c>
      <c r="CS12702" s="262" t="s">
        <v>318</v>
      </c>
    </row>
    <row r="12703" spans="93:97" ht="39" customHeight="1">
      <c r="CO12703" s="333">
        <v>53981</v>
      </c>
      <c r="CP12703" s="262" t="s">
        <v>318</v>
      </c>
      <c r="CR12703" s="333">
        <v>53981</v>
      </c>
      <c r="CS12703" s="262" t="s">
        <v>319</v>
      </c>
    </row>
    <row r="12704" spans="93:97" ht="39" customHeight="1">
      <c r="CO12704" s="333">
        <v>53982</v>
      </c>
      <c r="CP12704" s="262" t="s">
        <v>319</v>
      </c>
      <c r="CR12704" s="333">
        <v>53982</v>
      </c>
      <c r="CS12704" s="262" t="s">
        <v>320</v>
      </c>
    </row>
    <row r="12705" spans="93:97" ht="39" customHeight="1">
      <c r="CO12705" s="333">
        <v>53983</v>
      </c>
      <c r="CP12705" s="262" t="s">
        <v>320</v>
      </c>
      <c r="CR12705" s="333">
        <v>53983</v>
      </c>
      <c r="CS12705" s="262" t="s">
        <v>321</v>
      </c>
    </row>
    <row r="12706" spans="93:97" ht="39" customHeight="1">
      <c r="CO12706" s="333">
        <v>53984</v>
      </c>
      <c r="CP12706" s="262" t="s">
        <v>321</v>
      </c>
      <c r="CR12706" s="333">
        <v>53984</v>
      </c>
      <c r="CS12706" s="262" t="s">
        <v>322</v>
      </c>
    </row>
    <row r="12707" spans="93:97" ht="39" customHeight="1">
      <c r="CO12707" s="333">
        <v>53985</v>
      </c>
      <c r="CP12707" s="262" t="s">
        <v>322</v>
      </c>
      <c r="CR12707" s="333">
        <v>53985</v>
      </c>
      <c r="CS12707" s="262" t="s">
        <v>323</v>
      </c>
    </row>
    <row r="12708" spans="93:97" ht="39" customHeight="1">
      <c r="CO12708" s="333">
        <v>53986</v>
      </c>
      <c r="CP12708" s="262" t="s">
        <v>323</v>
      </c>
      <c r="CR12708" s="333">
        <v>53986</v>
      </c>
      <c r="CS12708" s="262" t="s">
        <v>324</v>
      </c>
    </row>
    <row r="12709" spans="93:97" ht="39" customHeight="1">
      <c r="CO12709" s="333">
        <v>53987</v>
      </c>
      <c r="CP12709" s="262" t="s">
        <v>324</v>
      </c>
      <c r="CR12709" s="333">
        <v>53987</v>
      </c>
      <c r="CS12709" s="262" t="s">
        <v>325</v>
      </c>
    </row>
    <row r="12710" spans="93:97" ht="39" customHeight="1">
      <c r="CO12710" s="333">
        <v>53988</v>
      </c>
      <c r="CP12710" s="262" t="s">
        <v>325</v>
      </c>
      <c r="CR12710" s="333">
        <v>53988</v>
      </c>
      <c r="CS12710" s="262" t="s">
        <v>326</v>
      </c>
    </row>
    <row r="12711" spans="93:97" ht="39" customHeight="1">
      <c r="CO12711" s="333">
        <v>53989</v>
      </c>
      <c r="CP12711" s="262" t="s">
        <v>326</v>
      </c>
      <c r="CR12711" s="333">
        <v>53989</v>
      </c>
      <c r="CS12711" s="262" t="s">
        <v>327</v>
      </c>
    </row>
    <row r="12712" spans="93:97" ht="39" customHeight="1">
      <c r="CO12712" s="333">
        <v>53990</v>
      </c>
      <c r="CP12712" s="262" t="s">
        <v>327</v>
      </c>
      <c r="CR12712" s="333">
        <v>53990</v>
      </c>
      <c r="CS12712" s="262" t="s">
        <v>328</v>
      </c>
    </row>
    <row r="12713" spans="93:97" ht="39" customHeight="1">
      <c r="CO12713" s="333">
        <v>53991</v>
      </c>
      <c r="CP12713" s="262" t="s">
        <v>328</v>
      </c>
      <c r="CR12713" s="333">
        <v>53991</v>
      </c>
      <c r="CS12713" s="262" t="s">
        <v>329</v>
      </c>
    </row>
    <row r="12714" spans="93:97" ht="39" customHeight="1">
      <c r="CO12714" s="333">
        <v>53992</v>
      </c>
      <c r="CP12714" s="262" t="s">
        <v>329</v>
      </c>
      <c r="CR12714" s="333">
        <v>53992</v>
      </c>
      <c r="CS12714" s="262" t="s">
        <v>330</v>
      </c>
    </row>
    <row r="12715" spans="93:97" ht="39" customHeight="1">
      <c r="CO12715" s="333">
        <v>53993</v>
      </c>
      <c r="CP12715" s="262" t="s">
        <v>330</v>
      </c>
      <c r="CR12715" s="333">
        <v>53993</v>
      </c>
      <c r="CS12715" s="262" t="s">
        <v>331</v>
      </c>
    </row>
    <row r="12716" spans="93:97" ht="39" customHeight="1">
      <c r="CO12716" s="333">
        <v>53994</v>
      </c>
      <c r="CP12716" s="262" t="s">
        <v>331</v>
      </c>
      <c r="CR12716" s="333">
        <v>53994</v>
      </c>
      <c r="CS12716" s="262" t="s">
        <v>332</v>
      </c>
    </row>
    <row r="12717" spans="93:97" ht="39" customHeight="1">
      <c r="CO12717" s="333">
        <v>53995</v>
      </c>
      <c r="CP12717" s="262" t="s">
        <v>332</v>
      </c>
      <c r="CR12717" s="333">
        <v>53995</v>
      </c>
      <c r="CS12717" s="262" t="s">
        <v>333</v>
      </c>
    </row>
    <row r="12718" spans="93:97" ht="39" customHeight="1">
      <c r="CO12718" s="333">
        <v>53996</v>
      </c>
      <c r="CP12718" s="262" t="s">
        <v>333</v>
      </c>
      <c r="CR12718" s="333">
        <v>53996</v>
      </c>
      <c r="CS12718" s="262" t="s">
        <v>334</v>
      </c>
    </row>
    <row r="12719" spans="93:97" ht="39" customHeight="1">
      <c r="CO12719" s="333">
        <v>53997</v>
      </c>
      <c r="CP12719" s="262" t="s">
        <v>334</v>
      </c>
      <c r="CR12719" s="333">
        <v>53997</v>
      </c>
      <c r="CS12719" s="262" t="s">
        <v>335</v>
      </c>
    </row>
    <row r="12720" spans="93:97" ht="39" customHeight="1">
      <c r="CO12720" s="333">
        <v>53998</v>
      </c>
      <c r="CP12720" s="262" t="s">
        <v>335</v>
      </c>
      <c r="CR12720" s="333">
        <v>53998</v>
      </c>
      <c r="CS12720" s="262" t="s">
        <v>336</v>
      </c>
    </row>
    <row r="12721" spans="93:97" ht="39" customHeight="1">
      <c r="CO12721" s="333">
        <v>53999</v>
      </c>
      <c r="CP12721" s="262" t="s">
        <v>336</v>
      </c>
      <c r="CR12721" s="333">
        <v>53999</v>
      </c>
      <c r="CS12721" s="262" t="s">
        <v>337</v>
      </c>
    </row>
    <row r="12722" spans="93:97" ht="39" customHeight="1">
      <c r="CO12722" s="333">
        <v>54000</v>
      </c>
      <c r="CP12722" s="262" t="s">
        <v>337</v>
      </c>
      <c r="CR12722" s="333">
        <v>54000</v>
      </c>
      <c r="CS12722" s="262" t="s">
        <v>338</v>
      </c>
    </row>
    <row r="12723" spans="93:97" ht="39" customHeight="1">
      <c r="CO12723" s="333">
        <v>54001</v>
      </c>
      <c r="CP12723" s="262" t="s">
        <v>338</v>
      </c>
      <c r="CR12723" s="333">
        <v>54001</v>
      </c>
      <c r="CS12723" s="262" t="s">
        <v>339</v>
      </c>
    </row>
    <row r="12724" spans="93:97" ht="39" customHeight="1">
      <c r="CO12724" s="333">
        <v>54002</v>
      </c>
      <c r="CP12724" s="262" t="s">
        <v>339</v>
      </c>
      <c r="CR12724" s="333">
        <v>54002</v>
      </c>
      <c r="CS12724" s="262" t="s">
        <v>340</v>
      </c>
    </row>
    <row r="12725" spans="93:97" ht="39" customHeight="1">
      <c r="CO12725" s="333">
        <v>54003</v>
      </c>
      <c r="CP12725" s="262" t="s">
        <v>340</v>
      </c>
      <c r="CR12725" s="333">
        <v>54003</v>
      </c>
      <c r="CS12725" s="262" t="s">
        <v>341</v>
      </c>
    </row>
    <row r="12726" spans="93:97" ht="39" customHeight="1">
      <c r="CO12726" s="333">
        <v>54004</v>
      </c>
      <c r="CP12726" s="262" t="s">
        <v>341</v>
      </c>
      <c r="CR12726" s="333">
        <v>54004</v>
      </c>
      <c r="CS12726" s="262" t="s">
        <v>342</v>
      </c>
    </row>
    <row r="12727" spans="93:97" ht="39" customHeight="1">
      <c r="CO12727" s="333">
        <v>54005</v>
      </c>
      <c r="CP12727" s="262" t="s">
        <v>342</v>
      </c>
      <c r="CR12727" s="333">
        <v>54005</v>
      </c>
      <c r="CS12727" s="262" t="s">
        <v>343</v>
      </c>
    </row>
    <row r="12728" spans="93:97" ht="39" customHeight="1">
      <c r="CO12728" s="333">
        <v>54006</v>
      </c>
      <c r="CP12728" s="262" t="s">
        <v>343</v>
      </c>
      <c r="CR12728" s="333">
        <v>54006</v>
      </c>
      <c r="CS12728" s="262" t="s">
        <v>344</v>
      </c>
    </row>
    <row r="12729" spans="93:97" ht="39" customHeight="1">
      <c r="CO12729" s="333">
        <v>54007</v>
      </c>
      <c r="CP12729" s="262" t="s">
        <v>344</v>
      </c>
      <c r="CR12729" s="333">
        <v>54007</v>
      </c>
      <c r="CS12729" s="262" t="s">
        <v>345</v>
      </c>
    </row>
    <row r="12730" spans="93:97" ht="39" customHeight="1">
      <c r="CO12730" s="333">
        <v>54008</v>
      </c>
      <c r="CP12730" s="262" t="s">
        <v>345</v>
      </c>
      <c r="CR12730" s="333">
        <v>54008</v>
      </c>
      <c r="CS12730" s="262" t="s">
        <v>346</v>
      </c>
    </row>
    <row r="12731" spans="93:97" ht="39" customHeight="1">
      <c r="CO12731" s="333">
        <v>54009</v>
      </c>
      <c r="CP12731" s="262" t="s">
        <v>346</v>
      </c>
      <c r="CR12731" s="333">
        <v>54009</v>
      </c>
      <c r="CS12731" s="262" t="s">
        <v>347</v>
      </c>
    </row>
    <row r="12732" spans="93:97" ht="39" customHeight="1">
      <c r="CO12732" s="333">
        <v>54010</v>
      </c>
      <c r="CP12732" s="262" t="s">
        <v>347</v>
      </c>
      <c r="CR12732" s="333">
        <v>54010</v>
      </c>
      <c r="CS12732" s="262" t="s">
        <v>348</v>
      </c>
    </row>
    <row r="12733" spans="93:97" ht="39" customHeight="1">
      <c r="CO12733" s="333">
        <v>54011</v>
      </c>
      <c r="CP12733" s="262" t="s">
        <v>348</v>
      </c>
      <c r="CR12733" s="333">
        <v>54011</v>
      </c>
      <c r="CS12733" s="262" t="s">
        <v>349</v>
      </c>
    </row>
    <row r="12734" spans="93:97" ht="39" customHeight="1">
      <c r="CO12734" s="333">
        <v>54012</v>
      </c>
      <c r="CP12734" s="262" t="s">
        <v>349</v>
      </c>
      <c r="CR12734" s="333">
        <v>54012</v>
      </c>
      <c r="CS12734" s="262" t="s">
        <v>350</v>
      </c>
    </row>
    <row r="12735" spans="93:97" ht="39" customHeight="1">
      <c r="CO12735" s="333">
        <v>54013</v>
      </c>
      <c r="CP12735" s="262" t="s">
        <v>350</v>
      </c>
      <c r="CR12735" s="333">
        <v>54013</v>
      </c>
      <c r="CS12735" s="262" t="s">
        <v>351</v>
      </c>
    </row>
    <row r="12736" spans="93:97" ht="39" customHeight="1">
      <c r="CO12736" s="333">
        <v>54014</v>
      </c>
      <c r="CP12736" s="262" t="s">
        <v>351</v>
      </c>
      <c r="CR12736" s="333">
        <v>54014</v>
      </c>
      <c r="CS12736" s="262" t="s">
        <v>352</v>
      </c>
    </row>
    <row r="12737" spans="93:97" ht="39" customHeight="1">
      <c r="CO12737" s="333">
        <v>54015</v>
      </c>
      <c r="CP12737" s="262" t="s">
        <v>352</v>
      </c>
      <c r="CR12737" s="333">
        <v>54015</v>
      </c>
      <c r="CS12737" s="262" t="s">
        <v>353</v>
      </c>
    </row>
    <row r="12738" spans="93:97" ht="39" customHeight="1">
      <c r="CO12738" s="333">
        <v>54016</v>
      </c>
      <c r="CP12738" s="262" t="s">
        <v>353</v>
      </c>
      <c r="CR12738" s="333">
        <v>54016</v>
      </c>
      <c r="CS12738" s="262" t="s">
        <v>354</v>
      </c>
    </row>
    <row r="12739" spans="93:97" ht="39" customHeight="1">
      <c r="CO12739" s="333">
        <v>54017</v>
      </c>
      <c r="CP12739" s="262" t="s">
        <v>354</v>
      </c>
      <c r="CR12739" s="333">
        <v>54017</v>
      </c>
      <c r="CS12739" s="262" t="s">
        <v>355</v>
      </c>
    </row>
    <row r="12740" spans="93:97" ht="39" customHeight="1">
      <c r="CO12740" s="333">
        <v>54018</v>
      </c>
      <c r="CP12740" s="262" t="s">
        <v>355</v>
      </c>
      <c r="CR12740" s="333">
        <v>54018</v>
      </c>
      <c r="CS12740" s="262" t="s">
        <v>356</v>
      </c>
    </row>
    <row r="12741" spans="93:97" ht="39" customHeight="1">
      <c r="CO12741" s="333">
        <v>54019</v>
      </c>
      <c r="CP12741" s="262" t="s">
        <v>356</v>
      </c>
      <c r="CR12741" s="333">
        <v>54019</v>
      </c>
      <c r="CS12741" s="262" t="s">
        <v>357</v>
      </c>
    </row>
    <row r="12742" spans="93:97" ht="39" customHeight="1">
      <c r="CO12742" s="333">
        <v>54020</v>
      </c>
      <c r="CP12742" s="262" t="s">
        <v>357</v>
      </c>
      <c r="CR12742" s="333">
        <v>54020</v>
      </c>
      <c r="CS12742" s="262" t="s">
        <v>358</v>
      </c>
    </row>
    <row r="12743" spans="93:97" ht="39" customHeight="1">
      <c r="CO12743" s="333">
        <v>54021</v>
      </c>
      <c r="CP12743" s="262" t="s">
        <v>358</v>
      </c>
      <c r="CR12743" s="333">
        <v>54021</v>
      </c>
      <c r="CS12743" s="262" t="s">
        <v>359</v>
      </c>
    </row>
    <row r="12744" spans="93:97" ht="39" customHeight="1">
      <c r="CO12744" s="333">
        <v>54022</v>
      </c>
      <c r="CP12744" s="262" t="s">
        <v>359</v>
      </c>
      <c r="CR12744" s="333">
        <v>54022</v>
      </c>
      <c r="CS12744" s="262" t="s">
        <v>360</v>
      </c>
    </row>
    <row r="12745" spans="93:97" ht="39" customHeight="1">
      <c r="CO12745" s="333">
        <v>54023</v>
      </c>
      <c r="CP12745" s="262" t="s">
        <v>360</v>
      </c>
      <c r="CR12745" s="333">
        <v>54023</v>
      </c>
      <c r="CS12745" s="262" t="s">
        <v>361</v>
      </c>
    </row>
    <row r="12746" spans="93:97" ht="39" customHeight="1">
      <c r="CO12746" s="333">
        <v>54024</v>
      </c>
      <c r="CP12746" s="262" t="s">
        <v>361</v>
      </c>
      <c r="CR12746" s="333">
        <v>54024</v>
      </c>
      <c r="CS12746" s="262" t="s">
        <v>362</v>
      </c>
    </row>
    <row r="12747" spans="93:97" ht="39" customHeight="1">
      <c r="CO12747" s="333">
        <v>54025</v>
      </c>
      <c r="CP12747" s="262" t="s">
        <v>362</v>
      </c>
      <c r="CR12747" s="333">
        <v>54025</v>
      </c>
      <c r="CS12747" s="262" t="s">
        <v>363</v>
      </c>
    </row>
    <row r="12748" spans="93:97" ht="39" customHeight="1">
      <c r="CO12748" s="333">
        <v>54026</v>
      </c>
      <c r="CP12748" s="262" t="s">
        <v>363</v>
      </c>
      <c r="CR12748" s="333">
        <v>54026</v>
      </c>
      <c r="CS12748" s="262" t="s">
        <v>364</v>
      </c>
    </row>
    <row r="12749" spans="93:97" ht="39" customHeight="1">
      <c r="CO12749" s="333">
        <v>54027</v>
      </c>
      <c r="CP12749" s="262" t="s">
        <v>364</v>
      </c>
      <c r="CR12749" s="333">
        <v>54027</v>
      </c>
      <c r="CS12749" s="262" t="s">
        <v>365</v>
      </c>
    </row>
    <row r="12750" spans="93:97" ht="39" customHeight="1">
      <c r="CO12750" s="333">
        <v>54028</v>
      </c>
      <c r="CP12750" s="262" t="s">
        <v>365</v>
      </c>
      <c r="CR12750" s="333">
        <v>54028</v>
      </c>
      <c r="CS12750" s="262" t="s">
        <v>366</v>
      </c>
    </row>
    <row r="12751" spans="93:97" ht="39" customHeight="1">
      <c r="CO12751" s="333">
        <v>54029</v>
      </c>
      <c r="CP12751" s="262" t="s">
        <v>366</v>
      </c>
      <c r="CR12751" s="333">
        <v>54029</v>
      </c>
      <c r="CS12751" s="262" t="s">
        <v>367</v>
      </c>
    </row>
    <row r="12752" spans="93:97" ht="39" customHeight="1">
      <c r="CO12752" s="333">
        <v>54030</v>
      </c>
      <c r="CP12752" s="262" t="s">
        <v>367</v>
      </c>
      <c r="CR12752" s="333">
        <v>54030</v>
      </c>
      <c r="CS12752" s="262" t="s">
        <v>368</v>
      </c>
    </row>
    <row r="12753" spans="93:97" ht="39" customHeight="1">
      <c r="CO12753" s="333">
        <v>54031</v>
      </c>
      <c r="CP12753" s="262" t="s">
        <v>368</v>
      </c>
      <c r="CR12753" s="333">
        <v>54031</v>
      </c>
      <c r="CS12753" s="262" t="s">
        <v>369</v>
      </c>
    </row>
    <row r="12754" spans="93:97" ht="39" customHeight="1">
      <c r="CO12754" s="333">
        <v>54032</v>
      </c>
      <c r="CP12754" s="262" t="s">
        <v>369</v>
      </c>
      <c r="CR12754" s="333">
        <v>54032</v>
      </c>
      <c r="CS12754" s="262" t="s">
        <v>370</v>
      </c>
    </row>
    <row r="12755" spans="93:97" ht="39" customHeight="1">
      <c r="CO12755" s="333">
        <v>54033</v>
      </c>
      <c r="CP12755" s="262" t="s">
        <v>370</v>
      </c>
      <c r="CR12755" s="333">
        <v>54033</v>
      </c>
      <c r="CS12755" s="262" t="s">
        <v>371</v>
      </c>
    </row>
    <row r="12756" spans="93:97" ht="39" customHeight="1">
      <c r="CO12756" s="333">
        <v>54034</v>
      </c>
      <c r="CP12756" s="262" t="s">
        <v>371</v>
      </c>
      <c r="CR12756" s="333">
        <v>54034</v>
      </c>
      <c r="CS12756" s="262" t="s">
        <v>372</v>
      </c>
    </row>
    <row r="12757" spans="93:97" ht="39" customHeight="1">
      <c r="CO12757" s="333">
        <v>54035</v>
      </c>
      <c r="CP12757" s="262" t="s">
        <v>372</v>
      </c>
      <c r="CR12757" s="333">
        <v>54035</v>
      </c>
      <c r="CS12757" s="262" t="s">
        <v>373</v>
      </c>
    </row>
    <row r="12758" spans="93:97" ht="39" customHeight="1">
      <c r="CO12758" s="333">
        <v>54036</v>
      </c>
      <c r="CP12758" s="262" t="s">
        <v>373</v>
      </c>
      <c r="CR12758" s="333">
        <v>54036</v>
      </c>
      <c r="CS12758" s="262" t="s">
        <v>374</v>
      </c>
    </row>
    <row r="12759" spans="93:97" ht="39" customHeight="1">
      <c r="CO12759" s="333">
        <v>54037</v>
      </c>
      <c r="CP12759" s="262" t="s">
        <v>374</v>
      </c>
      <c r="CR12759" s="333">
        <v>54037</v>
      </c>
      <c r="CS12759" s="262" t="s">
        <v>375</v>
      </c>
    </row>
    <row r="12760" spans="93:97" ht="39" customHeight="1">
      <c r="CO12760" s="333">
        <v>54038</v>
      </c>
      <c r="CP12760" s="262" t="s">
        <v>375</v>
      </c>
      <c r="CR12760" s="333">
        <v>54038</v>
      </c>
      <c r="CS12760" s="262" t="s">
        <v>376</v>
      </c>
    </row>
    <row r="12761" spans="93:97" ht="39" customHeight="1">
      <c r="CO12761" s="333">
        <v>54039</v>
      </c>
      <c r="CP12761" s="262" t="s">
        <v>376</v>
      </c>
      <c r="CR12761" s="333">
        <v>54039</v>
      </c>
      <c r="CS12761" s="262" t="s">
        <v>377</v>
      </c>
    </row>
    <row r="12762" spans="93:97" ht="39" customHeight="1">
      <c r="CO12762" s="333">
        <v>54040</v>
      </c>
      <c r="CP12762" s="262" t="s">
        <v>377</v>
      </c>
      <c r="CR12762" s="333">
        <v>54040</v>
      </c>
      <c r="CS12762" s="262" t="s">
        <v>378</v>
      </c>
    </row>
    <row r="12763" spans="93:97" ht="39" customHeight="1">
      <c r="CO12763" s="333">
        <v>54041</v>
      </c>
      <c r="CP12763" s="262" t="s">
        <v>378</v>
      </c>
      <c r="CR12763" s="333">
        <v>54041</v>
      </c>
      <c r="CS12763" s="262" t="s">
        <v>379</v>
      </c>
    </row>
    <row r="12764" spans="93:97" ht="39" customHeight="1">
      <c r="CO12764" s="333">
        <v>54042</v>
      </c>
      <c r="CP12764" s="262" t="s">
        <v>379</v>
      </c>
      <c r="CR12764" s="333">
        <v>54042</v>
      </c>
      <c r="CS12764" s="262" t="s">
        <v>380</v>
      </c>
    </row>
    <row r="12765" spans="93:97" ht="39" customHeight="1">
      <c r="CO12765" s="333">
        <v>54043</v>
      </c>
      <c r="CP12765" s="262" t="s">
        <v>380</v>
      </c>
      <c r="CR12765" s="333">
        <v>54043</v>
      </c>
      <c r="CS12765" s="262" t="s">
        <v>381</v>
      </c>
    </row>
    <row r="12766" spans="93:97" ht="39" customHeight="1">
      <c r="CO12766" s="333">
        <v>54044</v>
      </c>
      <c r="CP12766" s="262" t="s">
        <v>381</v>
      </c>
      <c r="CR12766" s="333">
        <v>54044</v>
      </c>
      <c r="CS12766" s="262" t="s">
        <v>382</v>
      </c>
    </row>
    <row r="12767" spans="93:97" ht="39" customHeight="1">
      <c r="CO12767" s="333">
        <v>54045</v>
      </c>
      <c r="CP12767" s="262" t="s">
        <v>382</v>
      </c>
      <c r="CR12767" s="333">
        <v>54045</v>
      </c>
      <c r="CS12767" s="262" t="s">
        <v>383</v>
      </c>
    </row>
    <row r="12768" spans="93:97" ht="39" customHeight="1">
      <c r="CO12768" s="333">
        <v>54046</v>
      </c>
      <c r="CP12768" s="262" t="s">
        <v>383</v>
      </c>
      <c r="CR12768" s="333">
        <v>54046</v>
      </c>
      <c r="CS12768" s="262" t="s">
        <v>384</v>
      </c>
    </row>
    <row r="12769" spans="93:97" ht="39" customHeight="1">
      <c r="CO12769" s="333">
        <v>54047</v>
      </c>
      <c r="CP12769" s="262" t="s">
        <v>384</v>
      </c>
      <c r="CR12769" s="333">
        <v>54047</v>
      </c>
      <c r="CS12769" s="262" t="s">
        <v>385</v>
      </c>
    </row>
    <row r="12770" spans="93:97" ht="39" customHeight="1">
      <c r="CO12770" s="333">
        <v>54048</v>
      </c>
      <c r="CP12770" s="262" t="s">
        <v>385</v>
      </c>
      <c r="CR12770" s="333">
        <v>54048</v>
      </c>
      <c r="CS12770" s="262" t="s">
        <v>386</v>
      </c>
    </row>
    <row r="12771" spans="93:97" ht="39" customHeight="1">
      <c r="CO12771" s="333">
        <v>54049</v>
      </c>
      <c r="CP12771" s="262" t="s">
        <v>386</v>
      </c>
      <c r="CR12771" s="333">
        <v>54049</v>
      </c>
      <c r="CS12771" s="262" t="s">
        <v>387</v>
      </c>
    </row>
    <row r="12772" spans="93:97" ht="39" customHeight="1">
      <c r="CO12772" s="333">
        <v>54050</v>
      </c>
      <c r="CP12772" s="262" t="s">
        <v>387</v>
      </c>
      <c r="CR12772" s="333">
        <v>54050</v>
      </c>
      <c r="CS12772" s="262" t="s">
        <v>388</v>
      </c>
    </row>
    <row r="12773" spans="93:97" ht="39" customHeight="1">
      <c r="CO12773" s="333">
        <v>54051</v>
      </c>
      <c r="CP12773" s="262" t="s">
        <v>388</v>
      </c>
      <c r="CR12773" s="333">
        <v>54051</v>
      </c>
      <c r="CS12773" s="262" t="s">
        <v>389</v>
      </c>
    </row>
    <row r="12774" spans="93:97" ht="39" customHeight="1">
      <c r="CO12774" s="333">
        <v>54052</v>
      </c>
      <c r="CP12774" s="262" t="s">
        <v>389</v>
      </c>
      <c r="CR12774" s="333">
        <v>54052</v>
      </c>
      <c r="CS12774" s="262" t="s">
        <v>390</v>
      </c>
    </row>
    <row r="12775" spans="93:97" ht="39" customHeight="1">
      <c r="CO12775" s="333">
        <v>54053</v>
      </c>
      <c r="CP12775" s="262" t="s">
        <v>390</v>
      </c>
      <c r="CR12775" s="333">
        <v>54053</v>
      </c>
      <c r="CS12775" s="262" t="s">
        <v>391</v>
      </c>
    </row>
    <row r="12776" spans="93:97" ht="39" customHeight="1">
      <c r="CO12776" s="333">
        <v>54054</v>
      </c>
      <c r="CP12776" s="262" t="s">
        <v>391</v>
      </c>
      <c r="CR12776" s="333">
        <v>54054</v>
      </c>
      <c r="CS12776" s="262" t="s">
        <v>392</v>
      </c>
    </row>
    <row r="12777" spans="93:97" ht="39" customHeight="1">
      <c r="CO12777" s="333">
        <v>54055</v>
      </c>
      <c r="CP12777" s="262" t="s">
        <v>392</v>
      </c>
      <c r="CR12777" s="333">
        <v>54055</v>
      </c>
      <c r="CS12777" s="262" t="s">
        <v>393</v>
      </c>
    </row>
    <row r="12778" spans="93:97" ht="39" customHeight="1">
      <c r="CO12778" s="333">
        <v>54056</v>
      </c>
      <c r="CP12778" s="262" t="s">
        <v>393</v>
      </c>
      <c r="CR12778" s="333">
        <v>54056</v>
      </c>
      <c r="CS12778" s="262" t="s">
        <v>394</v>
      </c>
    </row>
    <row r="12779" spans="93:97" ht="39" customHeight="1">
      <c r="CO12779" s="333">
        <v>54057</v>
      </c>
      <c r="CP12779" s="262" t="s">
        <v>394</v>
      </c>
      <c r="CR12779" s="333">
        <v>54057</v>
      </c>
      <c r="CS12779" s="262" t="s">
        <v>395</v>
      </c>
    </row>
    <row r="12780" spans="93:97" ht="39" customHeight="1">
      <c r="CO12780" s="333">
        <v>54058</v>
      </c>
      <c r="CP12780" s="262" t="s">
        <v>395</v>
      </c>
      <c r="CR12780" s="333">
        <v>54058</v>
      </c>
      <c r="CS12780" s="262" t="s">
        <v>31</v>
      </c>
    </row>
    <row r="12781" spans="93:97" ht="39" customHeight="1">
      <c r="CO12781" s="333">
        <v>54059</v>
      </c>
      <c r="CP12781" s="262" t="s">
        <v>31</v>
      </c>
      <c r="CR12781" s="333">
        <v>54059</v>
      </c>
      <c r="CS12781" s="262" t="s">
        <v>32</v>
      </c>
    </row>
    <row r="12782" spans="93:97" ht="39" customHeight="1">
      <c r="CO12782" s="333">
        <v>54060</v>
      </c>
      <c r="CP12782" s="262" t="s">
        <v>32</v>
      </c>
      <c r="CR12782" s="333">
        <v>54060</v>
      </c>
      <c r="CS12782" s="262" t="s">
        <v>33</v>
      </c>
    </row>
    <row r="12783" spans="93:97" ht="39" customHeight="1">
      <c r="CO12783" s="333">
        <v>54061</v>
      </c>
      <c r="CP12783" s="262" t="s">
        <v>33</v>
      </c>
      <c r="CR12783" s="333">
        <v>54061</v>
      </c>
      <c r="CS12783" s="262" t="s">
        <v>34</v>
      </c>
    </row>
    <row r="12784" spans="93:97" ht="39" customHeight="1">
      <c r="CO12784" s="333">
        <v>54062</v>
      </c>
      <c r="CP12784" s="262" t="s">
        <v>34</v>
      </c>
      <c r="CR12784" s="333">
        <v>54062</v>
      </c>
      <c r="CS12784" s="262" t="s">
        <v>35</v>
      </c>
    </row>
    <row r="12785" spans="93:97" ht="39" customHeight="1">
      <c r="CO12785" s="333">
        <v>54063</v>
      </c>
      <c r="CP12785" s="262" t="s">
        <v>35</v>
      </c>
      <c r="CR12785" s="333">
        <v>54063</v>
      </c>
      <c r="CS12785" s="262" t="s">
        <v>36</v>
      </c>
    </row>
    <row r="12786" spans="93:97" ht="39" customHeight="1">
      <c r="CO12786" s="333">
        <v>54064</v>
      </c>
      <c r="CP12786" s="262" t="s">
        <v>36</v>
      </c>
      <c r="CR12786" s="333">
        <v>54064</v>
      </c>
      <c r="CS12786" s="262" t="s">
        <v>37</v>
      </c>
    </row>
    <row r="12787" spans="93:97" ht="39" customHeight="1">
      <c r="CO12787" s="333">
        <v>54065</v>
      </c>
      <c r="CP12787" s="262" t="s">
        <v>37</v>
      </c>
      <c r="CR12787" s="333">
        <v>54065</v>
      </c>
      <c r="CS12787" s="262" t="s">
        <v>38</v>
      </c>
    </row>
    <row r="12788" spans="93:97" ht="39" customHeight="1">
      <c r="CO12788" s="333">
        <v>54066</v>
      </c>
      <c r="CP12788" s="262" t="s">
        <v>38</v>
      </c>
      <c r="CR12788" s="333">
        <v>54066</v>
      </c>
      <c r="CS12788" s="262" t="s">
        <v>39</v>
      </c>
    </row>
    <row r="12789" spans="93:97" ht="39" customHeight="1">
      <c r="CO12789" s="333">
        <v>54067</v>
      </c>
      <c r="CP12789" s="262" t="s">
        <v>39</v>
      </c>
      <c r="CR12789" s="333">
        <v>54067</v>
      </c>
      <c r="CS12789" s="262" t="s">
        <v>40</v>
      </c>
    </row>
    <row r="12790" spans="93:97" ht="39" customHeight="1">
      <c r="CO12790" s="333">
        <v>54068</v>
      </c>
      <c r="CP12790" s="262" t="s">
        <v>40</v>
      </c>
      <c r="CR12790" s="333">
        <v>54068</v>
      </c>
      <c r="CS12790" s="262" t="s">
        <v>41</v>
      </c>
    </row>
    <row r="12791" spans="93:97" ht="39" customHeight="1">
      <c r="CO12791" s="333">
        <v>54069</v>
      </c>
      <c r="CP12791" s="262" t="s">
        <v>41</v>
      </c>
      <c r="CR12791" s="333">
        <v>54069</v>
      </c>
      <c r="CS12791" s="262" t="s">
        <v>42</v>
      </c>
    </row>
    <row r="12792" spans="93:97" ht="39" customHeight="1">
      <c r="CO12792" s="333">
        <v>54070</v>
      </c>
      <c r="CP12792" s="262" t="s">
        <v>42</v>
      </c>
      <c r="CR12792" s="333">
        <v>54070</v>
      </c>
      <c r="CS12792" s="262" t="s">
        <v>43</v>
      </c>
    </row>
    <row r="12793" spans="93:97" ht="39" customHeight="1">
      <c r="CO12793" s="333">
        <v>54071</v>
      </c>
      <c r="CP12793" s="262" t="s">
        <v>43</v>
      </c>
      <c r="CR12793" s="333">
        <v>54071</v>
      </c>
      <c r="CS12793" s="262" t="s">
        <v>44</v>
      </c>
    </row>
    <row r="12794" spans="93:97" ht="39" customHeight="1">
      <c r="CO12794" s="333">
        <v>54072</v>
      </c>
      <c r="CP12794" s="262" t="s">
        <v>44</v>
      </c>
      <c r="CR12794" s="333">
        <v>54072</v>
      </c>
      <c r="CS12794" s="262" t="s">
        <v>45</v>
      </c>
    </row>
    <row r="12795" spans="93:97" ht="39" customHeight="1">
      <c r="CO12795" s="333">
        <v>54073</v>
      </c>
      <c r="CP12795" s="262" t="s">
        <v>45</v>
      </c>
      <c r="CR12795" s="333">
        <v>54073</v>
      </c>
      <c r="CS12795" s="262" t="s">
        <v>46</v>
      </c>
    </row>
    <row r="12796" spans="93:97" ht="39" customHeight="1">
      <c r="CO12796" s="333">
        <v>54074</v>
      </c>
      <c r="CP12796" s="262" t="s">
        <v>46</v>
      </c>
      <c r="CR12796" s="333">
        <v>54074</v>
      </c>
      <c r="CS12796" s="262" t="s">
        <v>47</v>
      </c>
    </row>
    <row r="12797" spans="93:97" ht="39" customHeight="1">
      <c r="CO12797" s="333">
        <v>54075</v>
      </c>
      <c r="CP12797" s="262" t="s">
        <v>47</v>
      </c>
      <c r="CR12797" s="333">
        <v>54075</v>
      </c>
      <c r="CS12797" s="262" t="s">
        <v>48</v>
      </c>
    </row>
    <row r="12798" spans="93:97" ht="39" customHeight="1">
      <c r="CO12798" s="333">
        <v>54076</v>
      </c>
      <c r="CP12798" s="262" t="s">
        <v>48</v>
      </c>
      <c r="CR12798" s="333">
        <v>54076</v>
      </c>
      <c r="CS12798" s="262" t="s">
        <v>49</v>
      </c>
    </row>
    <row r="12799" spans="93:97" ht="39" customHeight="1">
      <c r="CO12799" s="333">
        <v>54077</v>
      </c>
      <c r="CP12799" s="262" t="s">
        <v>49</v>
      </c>
      <c r="CR12799" s="333">
        <v>54077</v>
      </c>
      <c r="CS12799" s="262" t="s">
        <v>50</v>
      </c>
    </row>
    <row r="12800" spans="93:97" ht="39" customHeight="1">
      <c r="CO12800" s="333">
        <v>54078</v>
      </c>
      <c r="CP12800" s="262" t="s">
        <v>50</v>
      </c>
      <c r="CR12800" s="333">
        <v>54078</v>
      </c>
      <c r="CS12800" s="262" t="s">
        <v>51</v>
      </c>
    </row>
    <row r="12801" spans="93:97" ht="39" customHeight="1">
      <c r="CO12801" s="333">
        <v>54079</v>
      </c>
      <c r="CP12801" s="262" t="s">
        <v>51</v>
      </c>
      <c r="CR12801" s="333">
        <v>54079</v>
      </c>
      <c r="CS12801" s="262" t="s">
        <v>52</v>
      </c>
    </row>
    <row r="12802" spans="93:97" ht="39" customHeight="1">
      <c r="CO12802" s="333">
        <v>54080</v>
      </c>
      <c r="CP12802" s="262" t="s">
        <v>52</v>
      </c>
      <c r="CR12802" s="333">
        <v>54080</v>
      </c>
      <c r="CS12802" s="262" t="s">
        <v>53</v>
      </c>
    </row>
    <row r="12803" spans="93:97" ht="39" customHeight="1">
      <c r="CO12803" s="333">
        <v>54081</v>
      </c>
      <c r="CP12803" s="262" t="s">
        <v>53</v>
      </c>
      <c r="CR12803" s="333">
        <v>54081</v>
      </c>
      <c r="CS12803" s="262" t="s">
        <v>54</v>
      </c>
    </row>
    <row r="12804" spans="93:97" ht="39" customHeight="1">
      <c r="CO12804" s="333">
        <v>54082</v>
      </c>
      <c r="CP12804" s="262" t="s">
        <v>54</v>
      </c>
      <c r="CR12804" s="333">
        <v>54082</v>
      </c>
      <c r="CS12804" s="262" t="s">
        <v>55</v>
      </c>
    </row>
    <row r="12805" spans="93:97" ht="39" customHeight="1">
      <c r="CO12805" s="333">
        <v>54083</v>
      </c>
      <c r="CP12805" s="262" t="s">
        <v>55</v>
      </c>
      <c r="CR12805" s="333">
        <v>54083</v>
      </c>
      <c r="CS12805" s="262" t="s">
        <v>56</v>
      </c>
    </row>
    <row r="12806" spans="93:97" ht="39" customHeight="1">
      <c r="CO12806" s="333">
        <v>54084</v>
      </c>
      <c r="CP12806" s="262" t="s">
        <v>56</v>
      </c>
      <c r="CR12806" s="333">
        <v>54084</v>
      </c>
      <c r="CS12806" s="262" t="s">
        <v>57</v>
      </c>
    </row>
    <row r="12807" spans="93:97" ht="39" customHeight="1">
      <c r="CO12807" s="333">
        <v>54085</v>
      </c>
      <c r="CP12807" s="262" t="s">
        <v>57</v>
      </c>
      <c r="CR12807" s="333">
        <v>54085</v>
      </c>
      <c r="CS12807" s="262" t="s">
        <v>58</v>
      </c>
    </row>
    <row r="12808" spans="93:97" ht="39" customHeight="1">
      <c r="CO12808" s="333">
        <v>54086</v>
      </c>
      <c r="CP12808" s="262" t="s">
        <v>58</v>
      </c>
      <c r="CR12808" s="333">
        <v>54086</v>
      </c>
      <c r="CS12808" s="262" t="s">
        <v>59</v>
      </c>
    </row>
    <row r="12809" spans="93:97" ht="39" customHeight="1">
      <c r="CO12809" s="333">
        <v>54087</v>
      </c>
      <c r="CP12809" s="262" t="s">
        <v>59</v>
      </c>
      <c r="CR12809" s="333">
        <v>54087</v>
      </c>
      <c r="CS12809" s="262" t="s">
        <v>60</v>
      </c>
    </row>
    <row r="12810" spans="93:97" ht="39" customHeight="1">
      <c r="CO12810" s="333">
        <v>54088</v>
      </c>
      <c r="CP12810" s="262" t="s">
        <v>60</v>
      </c>
      <c r="CR12810" s="333">
        <v>54088</v>
      </c>
      <c r="CS12810" s="262" t="s">
        <v>61</v>
      </c>
    </row>
    <row r="12811" spans="93:97" ht="39" customHeight="1">
      <c r="CO12811" s="333">
        <v>54089</v>
      </c>
      <c r="CP12811" s="262" t="s">
        <v>61</v>
      </c>
      <c r="CR12811" s="333">
        <v>54089</v>
      </c>
      <c r="CS12811" s="262" t="s">
        <v>62</v>
      </c>
    </row>
    <row r="12812" spans="93:97" ht="39" customHeight="1">
      <c r="CO12812" s="333">
        <v>54090</v>
      </c>
      <c r="CP12812" s="262" t="s">
        <v>62</v>
      </c>
      <c r="CR12812" s="333">
        <v>54090</v>
      </c>
      <c r="CS12812" s="262" t="s">
        <v>63</v>
      </c>
    </row>
    <row r="12813" spans="93:97" ht="39" customHeight="1">
      <c r="CO12813" s="333">
        <v>54091</v>
      </c>
      <c r="CP12813" s="262" t="s">
        <v>63</v>
      </c>
      <c r="CR12813" s="333">
        <v>54091</v>
      </c>
      <c r="CS12813" s="262" t="s">
        <v>64</v>
      </c>
    </row>
    <row r="12814" spans="93:97" ht="39" customHeight="1">
      <c r="CO12814" s="333">
        <v>54092</v>
      </c>
      <c r="CP12814" s="262" t="s">
        <v>64</v>
      </c>
      <c r="CR12814" s="333">
        <v>54092</v>
      </c>
      <c r="CS12814" s="262" t="s">
        <v>65</v>
      </c>
    </row>
    <row r="12815" spans="93:97" ht="39" customHeight="1">
      <c r="CO12815" s="333">
        <v>54093</v>
      </c>
      <c r="CP12815" s="262" t="s">
        <v>65</v>
      </c>
      <c r="CR12815" s="333">
        <v>54093</v>
      </c>
      <c r="CS12815" s="262" t="s">
        <v>66</v>
      </c>
    </row>
    <row r="12816" spans="93:97" ht="39" customHeight="1">
      <c r="CO12816" s="333">
        <v>54094</v>
      </c>
      <c r="CP12816" s="262" t="s">
        <v>66</v>
      </c>
      <c r="CR12816" s="333">
        <v>54094</v>
      </c>
      <c r="CS12816" s="262" t="s">
        <v>67</v>
      </c>
    </row>
    <row r="12817" spans="93:97" ht="39" customHeight="1">
      <c r="CO12817" s="333">
        <v>54095</v>
      </c>
      <c r="CP12817" s="262" t="s">
        <v>67</v>
      </c>
      <c r="CR12817" s="333">
        <v>54095</v>
      </c>
      <c r="CS12817" s="262" t="s">
        <v>68</v>
      </c>
    </row>
    <row r="12818" spans="93:97" ht="39" customHeight="1">
      <c r="CO12818" s="333">
        <v>54096</v>
      </c>
      <c r="CP12818" s="262" t="s">
        <v>68</v>
      </c>
      <c r="CR12818" s="333">
        <v>54096</v>
      </c>
      <c r="CS12818" s="262" t="s">
        <v>69</v>
      </c>
    </row>
    <row r="12819" spans="93:97" ht="39" customHeight="1">
      <c r="CO12819" s="333">
        <v>54097</v>
      </c>
      <c r="CP12819" s="262" t="s">
        <v>69</v>
      </c>
      <c r="CR12819" s="333">
        <v>54097</v>
      </c>
      <c r="CS12819" s="262" t="s">
        <v>70</v>
      </c>
    </row>
    <row r="12820" spans="93:97" ht="39" customHeight="1">
      <c r="CO12820" s="333">
        <v>54098</v>
      </c>
      <c r="CP12820" s="262" t="s">
        <v>70</v>
      </c>
      <c r="CR12820" s="333">
        <v>54098</v>
      </c>
      <c r="CS12820" s="262" t="s">
        <v>71</v>
      </c>
    </row>
    <row r="12821" spans="93:97" ht="39" customHeight="1">
      <c r="CO12821" s="333">
        <v>54099</v>
      </c>
      <c r="CP12821" s="262" t="s">
        <v>71</v>
      </c>
      <c r="CR12821" s="333">
        <v>54099</v>
      </c>
      <c r="CS12821" s="262" t="s">
        <v>72</v>
      </c>
    </row>
    <row r="12822" spans="93:97" ht="39" customHeight="1">
      <c r="CO12822" s="333">
        <v>54100</v>
      </c>
      <c r="CP12822" s="262" t="s">
        <v>72</v>
      </c>
      <c r="CR12822" s="333">
        <v>54100</v>
      </c>
      <c r="CS12822" s="262" t="s">
        <v>73</v>
      </c>
    </row>
    <row r="12823" spans="93:97" ht="39" customHeight="1">
      <c r="CO12823" s="333">
        <v>54101</v>
      </c>
      <c r="CP12823" s="262" t="s">
        <v>73</v>
      </c>
      <c r="CR12823" s="333">
        <v>54101</v>
      </c>
      <c r="CS12823" s="262" t="s">
        <v>74</v>
      </c>
    </row>
    <row r="12824" spans="93:97" ht="39" customHeight="1">
      <c r="CO12824" s="333">
        <v>54102</v>
      </c>
      <c r="CP12824" s="262" t="s">
        <v>74</v>
      </c>
      <c r="CR12824" s="333">
        <v>54102</v>
      </c>
      <c r="CS12824" s="262" t="s">
        <v>75</v>
      </c>
    </row>
    <row r="12825" spans="93:97" ht="39" customHeight="1">
      <c r="CO12825" s="333">
        <v>54103</v>
      </c>
      <c r="CP12825" s="262" t="s">
        <v>75</v>
      </c>
      <c r="CR12825" s="333">
        <v>54103</v>
      </c>
      <c r="CS12825" s="262" t="s">
        <v>76</v>
      </c>
    </row>
    <row r="12826" spans="93:97" ht="39" customHeight="1">
      <c r="CO12826" s="333">
        <v>54104</v>
      </c>
      <c r="CP12826" s="262" t="s">
        <v>76</v>
      </c>
      <c r="CR12826" s="333">
        <v>54104</v>
      </c>
      <c r="CS12826" s="262" t="s">
        <v>77</v>
      </c>
    </row>
    <row r="12827" spans="93:97" ht="39" customHeight="1">
      <c r="CO12827" s="333">
        <v>54105</v>
      </c>
      <c r="CP12827" s="262" t="s">
        <v>77</v>
      </c>
      <c r="CR12827" s="333">
        <v>54105</v>
      </c>
      <c r="CS12827" s="262" t="s">
        <v>78</v>
      </c>
    </row>
    <row r="12828" spans="93:97" ht="39" customHeight="1">
      <c r="CO12828" s="333">
        <v>54106</v>
      </c>
      <c r="CP12828" s="262" t="s">
        <v>78</v>
      </c>
      <c r="CR12828" s="333">
        <v>54106</v>
      </c>
      <c r="CS12828" s="262" t="s">
        <v>79</v>
      </c>
    </row>
    <row r="12829" spans="93:97" ht="39" customHeight="1">
      <c r="CO12829" s="333">
        <v>54107</v>
      </c>
      <c r="CP12829" s="262" t="s">
        <v>79</v>
      </c>
      <c r="CR12829" s="333">
        <v>54107</v>
      </c>
      <c r="CS12829" s="262" t="s">
        <v>80</v>
      </c>
    </row>
    <row r="12830" spans="93:97" ht="39" customHeight="1">
      <c r="CO12830" s="333">
        <v>54108</v>
      </c>
      <c r="CP12830" s="262" t="s">
        <v>80</v>
      </c>
      <c r="CR12830" s="333">
        <v>54108</v>
      </c>
      <c r="CS12830" s="262" t="s">
        <v>81</v>
      </c>
    </row>
    <row r="12831" spans="93:97" ht="39" customHeight="1">
      <c r="CO12831" s="333">
        <v>54109</v>
      </c>
      <c r="CP12831" s="262" t="s">
        <v>81</v>
      </c>
      <c r="CR12831" s="333">
        <v>54109</v>
      </c>
      <c r="CS12831" s="262" t="s">
        <v>82</v>
      </c>
    </row>
    <row r="12832" spans="93:97" ht="39" customHeight="1">
      <c r="CO12832" s="333">
        <v>54110</v>
      </c>
      <c r="CP12832" s="262" t="s">
        <v>82</v>
      </c>
      <c r="CR12832" s="333">
        <v>54110</v>
      </c>
      <c r="CS12832" s="262" t="s">
        <v>83</v>
      </c>
    </row>
    <row r="12833" spans="93:97" ht="39" customHeight="1">
      <c r="CO12833" s="333">
        <v>54111</v>
      </c>
      <c r="CP12833" s="262" t="s">
        <v>83</v>
      </c>
      <c r="CR12833" s="333">
        <v>54111</v>
      </c>
      <c r="CS12833" s="262" t="s">
        <v>84</v>
      </c>
    </row>
    <row r="12834" spans="93:97" ht="39" customHeight="1">
      <c r="CO12834" s="333">
        <v>54112</v>
      </c>
      <c r="CP12834" s="262" t="s">
        <v>84</v>
      </c>
      <c r="CR12834" s="333">
        <v>54112</v>
      </c>
      <c r="CS12834" s="262" t="s">
        <v>85</v>
      </c>
    </row>
    <row r="12835" spans="93:97" ht="39" customHeight="1">
      <c r="CO12835" s="333">
        <v>54113</v>
      </c>
      <c r="CP12835" s="262" t="s">
        <v>85</v>
      </c>
      <c r="CR12835" s="333">
        <v>54113</v>
      </c>
      <c r="CS12835" s="262" t="s">
        <v>86</v>
      </c>
    </row>
    <row r="12836" spans="93:97" ht="39" customHeight="1">
      <c r="CO12836" s="333">
        <v>54114</v>
      </c>
      <c r="CP12836" s="262" t="s">
        <v>86</v>
      </c>
      <c r="CR12836" s="333">
        <v>54114</v>
      </c>
      <c r="CS12836" s="262" t="s">
        <v>87</v>
      </c>
    </row>
    <row r="12837" spans="93:97" ht="39" customHeight="1">
      <c r="CO12837" s="333">
        <v>54115</v>
      </c>
      <c r="CP12837" s="262" t="s">
        <v>87</v>
      </c>
      <c r="CR12837" s="333">
        <v>54115</v>
      </c>
      <c r="CS12837" s="262" t="s">
        <v>88</v>
      </c>
    </row>
    <row r="12838" spans="93:97" ht="39" customHeight="1">
      <c r="CO12838" s="333">
        <v>54116</v>
      </c>
      <c r="CP12838" s="262" t="s">
        <v>88</v>
      </c>
      <c r="CR12838" s="333">
        <v>54116</v>
      </c>
      <c r="CS12838" s="262" t="s">
        <v>89</v>
      </c>
    </row>
    <row r="12839" spans="93:97" ht="39" customHeight="1">
      <c r="CO12839" s="333">
        <v>54117</v>
      </c>
      <c r="CP12839" s="262" t="s">
        <v>89</v>
      </c>
      <c r="CR12839" s="333">
        <v>54117</v>
      </c>
      <c r="CS12839" s="337" t="s">
        <v>396</v>
      </c>
    </row>
    <row r="12840" spans="93:97" ht="39" customHeight="1">
      <c r="CO12840" s="333">
        <v>54118</v>
      </c>
      <c r="CP12840" s="337" t="s">
        <v>396</v>
      </c>
      <c r="CR12840" s="333">
        <v>54118</v>
      </c>
      <c r="CS12840" s="262" t="s">
        <v>90</v>
      </c>
    </row>
    <row r="12841" spans="93:97" ht="39" customHeight="1">
      <c r="CO12841" s="333">
        <v>54119</v>
      </c>
      <c r="CP12841" s="262" t="s">
        <v>90</v>
      </c>
      <c r="CR12841" s="333">
        <v>54119</v>
      </c>
      <c r="CS12841" s="262" t="s">
        <v>91</v>
      </c>
    </row>
    <row r="12842" spans="93:97" ht="39" customHeight="1">
      <c r="CO12842" s="333">
        <v>54120</v>
      </c>
      <c r="CP12842" s="262" t="s">
        <v>91</v>
      </c>
      <c r="CR12842" s="333">
        <v>54120</v>
      </c>
      <c r="CS12842" s="262" t="s">
        <v>92</v>
      </c>
    </row>
    <row r="12843" spans="93:97" ht="39" customHeight="1">
      <c r="CO12843" s="333">
        <v>54121</v>
      </c>
      <c r="CP12843" s="262" t="s">
        <v>92</v>
      </c>
      <c r="CR12843" s="333">
        <v>54121</v>
      </c>
      <c r="CS12843" s="262" t="s">
        <v>93</v>
      </c>
    </row>
    <row r="12844" spans="93:97" ht="39" customHeight="1">
      <c r="CO12844" s="333">
        <v>54122</v>
      </c>
      <c r="CP12844" s="262" t="s">
        <v>93</v>
      </c>
      <c r="CR12844" s="333">
        <v>54122</v>
      </c>
      <c r="CS12844" s="262" t="s">
        <v>94</v>
      </c>
    </row>
    <row r="12845" spans="93:97" ht="39" customHeight="1">
      <c r="CO12845" s="333">
        <v>54123</v>
      </c>
      <c r="CP12845" s="262" t="s">
        <v>94</v>
      </c>
      <c r="CR12845" s="333">
        <v>54123</v>
      </c>
      <c r="CS12845" s="262" t="s">
        <v>95</v>
      </c>
    </row>
    <row r="12846" spans="93:97" ht="39" customHeight="1">
      <c r="CO12846" s="333">
        <v>54124</v>
      </c>
      <c r="CP12846" s="262" t="s">
        <v>95</v>
      </c>
      <c r="CR12846" s="333">
        <v>54124</v>
      </c>
      <c r="CS12846" s="262" t="s">
        <v>96</v>
      </c>
    </row>
    <row r="12847" spans="93:97" ht="39" customHeight="1">
      <c r="CO12847" s="333">
        <v>54125</v>
      </c>
      <c r="CP12847" s="262" t="s">
        <v>96</v>
      </c>
      <c r="CR12847" s="333">
        <v>54125</v>
      </c>
      <c r="CS12847" s="262" t="s">
        <v>97</v>
      </c>
    </row>
    <row r="12848" spans="93:97" ht="39" customHeight="1">
      <c r="CO12848" s="333">
        <v>54126</v>
      </c>
      <c r="CP12848" s="262" t="s">
        <v>97</v>
      </c>
      <c r="CR12848" s="333">
        <v>54126</v>
      </c>
      <c r="CS12848" s="262" t="s">
        <v>98</v>
      </c>
    </row>
    <row r="12849" spans="93:97" ht="39" customHeight="1">
      <c r="CO12849" s="333">
        <v>54127</v>
      </c>
      <c r="CP12849" s="262" t="s">
        <v>98</v>
      </c>
      <c r="CR12849" s="333">
        <v>54127</v>
      </c>
      <c r="CS12849" s="262" t="s">
        <v>99</v>
      </c>
    </row>
    <row r="12850" spans="93:97" ht="39" customHeight="1">
      <c r="CO12850" s="333">
        <v>54128</v>
      </c>
      <c r="CP12850" s="262" t="s">
        <v>99</v>
      </c>
      <c r="CR12850" s="333">
        <v>54128</v>
      </c>
      <c r="CS12850" s="262" t="s">
        <v>100</v>
      </c>
    </row>
    <row r="12851" spans="93:97" ht="39" customHeight="1">
      <c r="CO12851" s="333">
        <v>54129</v>
      </c>
      <c r="CP12851" s="262" t="s">
        <v>100</v>
      </c>
      <c r="CR12851" s="333">
        <v>54129</v>
      </c>
      <c r="CS12851" s="262" t="s">
        <v>101</v>
      </c>
    </row>
    <row r="12852" spans="93:97" ht="39" customHeight="1">
      <c r="CO12852" s="333">
        <v>54130</v>
      </c>
      <c r="CP12852" s="262" t="s">
        <v>101</v>
      </c>
      <c r="CR12852" s="333">
        <v>54130</v>
      </c>
      <c r="CS12852" s="262" t="s">
        <v>102</v>
      </c>
    </row>
    <row r="12853" spans="93:97" ht="39" customHeight="1">
      <c r="CO12853" s="333">
        <v>54131</v>
      </c>
      <c r="CP12853" s="262" t="s">
        <v>102</v>
      </c>
      <c r="CR12853" s="333">
        <v>54131</v>
      </c>
      <c r="CS12853" s="262" t="s">
        <v>103</v>
      </c>
    </row>
    <row r="12854" spans="93:97" ht="39" customHeight="1">
      <c r="CO12854" s="333">
        <v>54132</v>
      </c>
      <c r="CP12854" s="262" t="s">
        <v>103</v>
      </c>
      <c r="CR12854" s="333">
        <v>54132</v>
      </c>
      <c r="CS12854" s="262" t="s">
        <v>104</v>
      </c>
    </row>
    <row r="12855" spans="93:97" ht="39" customHeight="1">
      <c r="CO12855" s="333">
        <v>54133</v>
      </c>
      <c r="CP12855" s="262" t="s">
        <v>104</v>
      </c>
      <c r="CR12855" s="333">
        <v>54133</v>
      </c>
      <c r="CS12855" s="262" t="s">
        <v>105</v>
      </c>
    </row>
    <row r="12856" spans="93:97" ht="39" customHeight="1">
      <c r="CO12856" s="333">
        <v>54134</v>
      </c>
      <c r="CP12856" s="262" t="s">
        <v>105</v>
      </c>
      <c r="CR12856" s="333">
        <v>54134</v>
      </c>
      <c r="CS12856" s="262" t="s">
        <v>106</v>
      </c>
    </row>
    <row r="12857" spans="93:97" ht="39" customHeight="1">
      <c r="CO12857" s="333">
        <v>54135</v>
      </c>
      <c r="CP12857" s="262" t="s">
        <v>106</v>
      </c>
      <c r="CR12857" s="333">
        <v>54135</v>
      </c>
      <c r="CS12857" s="262" t="s">
        <v>107</v>
      </c>
    </row>
    <row r="12858" spans="93:97" ht="39" customHeight="1">
      <c r="CO12858" s="333">
        <v>54136</v>
      </c>
      <c r="CP12858" s="262" t="s">
        <v>107</v>
      </c>
      <c r="CR12858" s="333">
        <v>54136</v>
      </c>
      <c r="CS12858" s="262" t="s">
        <v>108</v>
      </c>
    </row>
    <row r="12859" spans="93:97" ht="39" customHeight="1">
      <c r="CO12859" s="333">
        <v>54137</v>
      </c>
      <c r="CP12859" s="262" t="s">
        <v>108</v>
      </c>
      <c r="CR12859" s="333">
        <v>54137</v>
      </c>
      <c r="CS12859" s="262" t="s">
        <v>109</v>
      </c>
    </row>
    <row r="12860" spans="93:97" ht="39" customHeight="1">
      <c r="CO12860" s="333">
        <v>54138</v>
      </c>
      <c r="CP12860" s="262" t="s">
        <v>109</v>
      </c>
      <c r="CR12860" s="333">
        <v>54138</v>
      </c>
      <c r="CS12860" s="262" t="s">
        <v>110</v>
      </c>
    </row>
    <row r="12861" spans="93:97" ht="39" customHeight="1">
      <c r="CO12861" s="333">
        <v>54139</v>
      </c>
      <c r="CP12861" s="262" t="s">
        <v>110</v>
      </c>
      <c r="CR12861" s="333">
        <v>54139</v>
      </c>
      <c r="CS12861" s="262" t="s">
        <v>111</v>
      </c>
    </row>
    <row r="12862" spans="93:97" ht="39" customHeight="1">
      <c r="CO12862" s="333">
        <v>54140</v>
      </c>
      <c r="CP12862" s="262" t="s">
        <v>111</v>
      </c>
      <c r="CR12862" s="333">
        <v>54140</v>
      </c>
      <c r="CS12862" s="262" t="s">
        <v>112</v>
      </c>
    </row>
    <row r="12863" spans="93:97" ht="39" customHeight="1">
      <c r="CO12863" s="333">
        <v>54141</v>
      </c>
      <c r="CP12863" s="262" t="s">
        <v>112</v>
      </c>
      <c r="CR12863" s="333">
        <v>54141</v>
      </c>
      <c r="CS12863" s="262" t="s">
        <v>113</v>
      </c>
    </row>
    <row r="12864" spans="93:97" ht="39" customHeight="1">
      <c r="CO12864" s="333">
        <v>54142</v>
      </c>
      <c r="CP12864" s="262" t="s">
        <v>113</v>
      </c>
      <c r="CR12864" s="333">
        <v>54142</v>
      </c>
      <c r="CS12864" s="262" t="s">
        <v>114</v>
      </c>
    </row>
    <row r="12865" spans="93:97" ht="39" customHeight="1">
      <c r="CO12865" s="333">
        <v>54143</v>
      </c>
      <c r="CP12865" s="262" t="s">
        <v>114</v>
      </c>
      <c r="CR12865" s="333">
        <v>54143</v>
      </c>
      <c r="CS12865" s="262" t="s">
        <v>115</v>
      </c>
    </row>
    <row r="12866" spans="93:97" ht="39" customHeight="1">
      <c r="CO12866" s="333">
        <v>54144</v>
      </c>
      <c r="CP12866" s="262" t="s">
        <v>115</v>
      </c>
      <c r="CR12866" s="333">
        <v>54144</v>
      </c>
      <c r="CS12866" s="262" t="s">
        <v>116</v>
      </c>
    </row>
    <row r="12867" spans="93:97" ht="39" customHeight="1">
      <c r="CO12867" s="333">
        <v>54145</v>
      </c>
      <c r="CP12867" s="262" t="s">
        <v>116</v>
      </c>
      <c r="CR12867" s="333">
        <v>54145</v>
      </c>
      <c r="CS12867" s="262" t="s">
        <v>117</v>
      </c>
    </row>
    <row r="12868" spans="93:97" ht="39" customHeight="1">
      <c r="CO12868" s="333">
        <v>54146</v>
      </c>
      <c r="CP12868" s="262" t="s">
        <v>117</v>
      </c>
      <c r="CR12868" s="333">
        <v>54146</v>
      </c>
      <c r="CS12868" s="262" t="s">
        <v>118</v>
      </c>
    </row>
    <row r="12869" spans="93:97" ht="39" customHeight="1">
      <c r="CO12869" s="333">
        <v>54147</v>
      </c>
      <c r="CP12869" s="262" t="s">
        <v>118</v>
      </c>
      <c r="CR12869" s="333">
        <v>54147</v>
      </c>
      <c r="CS12869" s="262" t="s">
        <v>119</v>
      </c>
    </row>
    <row r="12870" spans="93:97" ht="39" customHeight="1">
      <c r="CO12870" s="333">
        <v>54148</v>
      </c>
      <c r="CP12870" s="262" t="s">
        <v>119</v>
      </c>
      <c r="CR12870" s="333">
        <v>54148</v>
      </c>
      <c r="CS12870" s="262" t="s">
        <v>120</v>
      </c>
    </row>
    <row r="12871" spans="93:97" ht="39" customHeight="1">
      <c r="CO12871" s="333">
        <v>54149</v>
      </c>
      <c r="CP12871" s="262" t="s">
        <v>120</v>
      </c>
      <c r="CR12871" s="333">
        <v>54149</v>
      </c>
      <c r="CS12871" s="262" t="s">
        <v>121</v>
      </c>
    </row>
    <row r="12872" spans="93:97" ht="39" customHeight="1">
      <c r="CO12872" s="333">
        <v>54150</v>
      </c>
      <c r="CP12872" s="262" t="s">
        <v>121</v>
      </c>
      <c r="CR12872" s="333">
        <v>54150</v>
      </c>
      <c r="CS12872" s="262" t="s">
        <v>122</v>
      </c>
    </row>
    <row r="12873" spans="93:97" ht="39" customHeight="1">
      <c r="CO12873" s="333">
        <v>54151</v>
      </c>
      <c r="CP12873" s="262" t="s">
        <v>122</v>
      </c>
      <c r="CR12873" s="333">
        <v>54151</v>
      </c>
      <c r="CS12873" s="262" t="s">
        <v>123</v>
      </c>
    </row>
    <row r="12874" spans="93:97" ht="39" customHeight="1">
      <c r="CO12874" s="333">
        <v>54152</v>
      </c>
      <c r="CP12874" s="262" t="s">
        <v>123</v>
      </c>
      <c r="CR12874" s="333">
        <v>54152</v>
      </c>
      <c r="CS12874" s="262" t="s">
        <v>124</v>
      </c>
    </row>
    <row r="12875" spans="93:97" ht="39" customHeight="1">
      <c r="CO12875" s="333">
        <v>54153</v>
      </c>
      <c r="CP12875" s="262" t="s">
        <v>124</v>
      </c>
      <c r="CR12875" s="333">
        <v>54153</v>
      </c>
      <c r="CS12875" s="262" t="s">
        <v>125</v>
      </c>
    </row>
    <row r="12876" spans="93:97" ht="39" customHeight="1">
      <c r="CO12876" s="333">
        <v>54154</v>
      </c>
      <c r="CP12876" s="262" t="s">
        <v>125</v>
      </c>
      <c r="CR12876" s="333">
        <v>54154</v>
      </c>
      <c r="CS12876" s="262" t="s">
        <v>126</v>
      </c>
    </row>
    <row r="12877" spans="93:97" ht="39" customHeight="1">
      <c r="CO12877" s="333">
        <v>54155</v>
      </c>
      <c r="CP12877" s="262" t="s">
        <v>126</v>
      </c>
      <c r="CR12877" s="333">
        <v>54155</v>
      </c>
      <c r="CS12877" s="262" t="s">
        <v>127</v>
      </c>
    </row>
    <row r="12878" spans="93:97" ht="39" customHeight="1">
      <c r="CO12878" s="333">
        <v>54156</v>
      </c>
      <c r="CP12878" s="262" t="s">
        <v>127</v>
      </c>
      <c r="CR12878" s="333">
        <v>54156</v>
      </c>
      <c r="CS12878" s="262" t="s">
        <v>128</v>
      </c>
    </row>
    <row r="12879" spans="93:97" ht="39" customHeight="1">
      <c r="CO12879" s="333">
        <v>54157</v>
      </c>
      <c r="CP12879" s="262" t="s">
        <v>128</v>
      </c>
      <c r="CR12879" s="333">
        <v>54157</v>
      </c>
      <c r="CS12879" s="262" t="s">
        <v>129</v>
      </c>
    </row>
    <row r="12880" spans="93:97" ht="39" customHeight="1">
      <c r="CO12880" s="333">
        <v>54158</v>
      </c>
      <c r="CP12880" s="262" t="s">
        <v>129</v>
      </c>
      <c r="CR12880" s="333">
        <v>54158</v>
      </c>
      <c r="CS12880" s="262" t="s">
        <v>130</v>
      </c>
    </row>
    <row r="12881" spans="93:97" ht="39" customHeight="1">
      <c r="CO12881" s="333">
        <v>54159</v>
      </c>
      <c r="CP12881" s="262" t="s">
        <v>130</v>
      </c>
      <c r="CR12881" s="333">
        <v>54159</v>
      </c>
      <c r="CS12881" s="262" t="s">
        <v>131</v>
      </c>
    </row>
    <row r="12882" spans="93:97" ht="39" customHeight="1">
      <c r="CO12882" s="333">
        <v>54160</v>
      </c>
      <c r="CP12882" s="262" t="s">
        <v>131</v>
      </c>
      <c r="CR12882" s="333">
        <v>54160</v>
      </c>
      <c r="CS12882" s="262" t="s">
        <v>132</v>
      </c>
    </row>
    <row r="12883" spans="93:97" ht="39" customHeight="1">
      <c r="CO12883" s="333">
        <v>54161</v>
      </c>
      <c r="CP12883" s="262" t="s">
        <v>132</v>
      </c>
      <c r="CR12883" s="333">
        <v>54161</v>
      </c>
      <c r="CS12883" s="262" t="s">
        <v>133</v>
      </c>
    </row>
    <row r="12884" spans="93:97" ht="39" customHeight="1">
      <c r="CO12884" s="333">
        <v>54162</v>
      </c>
      <c r="CP12884" s="262" t="s">
        <v>133</v>
      </c>
      <c r="CR12884" s="333">
        <v>54162</v>
      </c>
      <c r="CS12884" s="262" t="s">
        <v>134</v>
      </c>
    </row>
    <row r="12885" spans="93:97" ht="39" customHeight="1">
      <c r="CO12885" s="333">
        <v>54163</v>
      </c>
      <c r="CP12885" s="262" t="s">
        <v>134</v>
      </c>
      <c r="CR12885" s="333">
        <v>54163</v>
      </c>
      <c r="CS12885" s="262" t="s">
        <v>135</v>
      </c>
    </row>
    <row r="12886" spans="93:97" ht="39" customHeight="1">
      <c r="CO12886" s="333">
        <v>54164</v>
      </c>
      <c r="CP12886" s="262" t="s">
        <v>135</v>
      </c>
      <c r="CR12886" s="333">
        <v>54164</v>
      </c>
      <c r="CS12886" s="262" t="s">
        <v>136</v>
      </c>
    </row>
    <row r="12887" spans="93:97" ht="39" customHeight="1">
      <c r="CO12887" s="333">
        <v>54165</v>
      </c>
      <c r="CP12887" s="262" t="s">
        <v>136</v>
      </c>
      <c r="CR12887" s="333">
        <v>54165</v>
      </c>
      <c r="CS12887" s="262" t="s">
        <v>137</v>
      </c>
    </row>
    <row r="12888" spans="93:97" ht="39" customHeight="1">
      <c r="CO12888" s="333">
        <v>54166</v>
      </c>
      <c r="CP12888" s="262" t="s">
        <v>137</v>
      </c>
      <c r="CR12888" s="333">
        <v>54166</v>
      </c>
      <c r="CS12888" s="262" t="s">
        <v>138</v>
      </c>
    </row>
    <row r="12889" spans="93:97" ht="39" customHeight="1">
      <c r="CO12889" s="333">
        <v>54167</v>
      </c>
      <c r="CP12889" s="262" t="s">
        <v>138</v>
      </c>
      <c r="CR12889" s="333">
        <v>54167</v>
      </c>
      <c r="CS12889" s="262" t="s">
        <v>139</v>
      </c>
    </row>
    <row r="12890" spans="93:97" ht="39" customHeight="1">
      <c r="CO12890" s="333">
        <v>54168</v>
      </c>
      <c r="CP12890" s="262" t="s">
        <v>139</v>
      </c>
      <c r="CR12890" s="333">
        <v>54168</v>
      </c>
      <c r="CS12890" s="262" t="s">
        <v>140</v>
      </c>
    </row>
    <row r="12891" spans="93:97" ht="39" customHeight="1">
      <c r="CO12891" s="333">
        <v>54169</v>
      </c>
      <c r="CP12891" s="262" t="s">
        <v>140</v>
      </c>
      <c r="CR12891" s="333">
        <v>54169</v>
      </c>
      <c r="CS12891" s="262" t="s">
        <v>141</v>
      </c>
    </row>
    <row r="12892" spans="93:97" ht="39" customHeight="1">
      <c r="CO12892" s="333">
        <v>54170</v>
      </c>
      <c r="CP12892" s="262" t="s">
        <v>141</v>
      </c>
      <c r="CR12892" s="333">
        <v>54170</v>
      </c>
      <c r="CS12892" s="262" t="s">
        <v>142</v>
      </c>
    </row>
    <row r="12893" spans="93:97" ht="39" customHeight="1">
      <c r="CO12893" s="333">
        <v>54171</v>
      </c>
      <c r="CP12893" s="262" t="s">
        <v>142</v>
      </c>
      <c r="CR12893" s="333">
        <v>54171</v>
      </c>
      <c r="CS12893" s="262" t="s">
        <v>143</v>
      </c>
    </row>
    <row r="12894" spans="93:97" ht="39" customHeight="1">
      <c r="CO12894" s="333">
        <v>54172</v>
      </c>
      <c r="CP12894" s="262" t="s">
        <v>143</v>
      </c>
      <c r="CR12894" s="333">
        <v>54172</v>
      </c>
      <c r="CS12894" s="262" t="s">
        <v>144</v>
      </c>
    </row>
    <row r="12895" spans="93:97" ht="39" customHeight="1">
      <c r="CO12895" s="333">
        <v>54173</v>
      </c>
      <c r="CP12895" s="262" t="s">
        <v>144</v>
      </c>
      <c r="CR12895" s="333">
        <v>54173</v>
      </c>
      <c r="CS12895" s="262" t="s">
        <v>145</v>
      </c>
    </row>
    <row r="12896" spans="93:97" ht="39" customHeight="1">
      <c r="CO12896" s="333">
        <v>54174</v>
      </c>
      <c r="CP12896" s="262" t="s">
        <v>145</v>
      </c>
      <c r="CR12896" s="333">
        <v>54174</v>
      </c>
      <c r="CS12896" s="262" t="s">
        <v>146</v>
      </c>
    </row>
    <row r="12897" spans="93:97" ht="39" customHeight="1">
      <c r="CO12897" s="333">
        <v>54175</v>
      </c>
      <c r="CP12897" s="262" t="s">
        <v>146</v>
      </c>
      <c r="CR12897" s="333">
        <v>54175</v>
      </c>
      <c r="CS12897" s="262" t="s">
        <v>147</v>
      </c>
    </row>
    <row r="12898" spans="93:97" ht="39" customHeight="1">
      <c r="CO12898" s="333">
        <v>54176</v>
      </c>
      <c r="CP12898" s="262" t="s">
        <v>147</v>
      </c>
      <c r="CR12898" s="333">
        <v>54176</v>
      </c>
      <c r="CS12898" s="262" t="s">
        <v>148</v>
      </c>
    </row>
    <row r="12899" spans="93:97" ht="39" customHeight="1">
      <c r="CO12899" s="333">
        <v>54177</v>
      </c>
      <c r="CP12899" s="262" t="s">
        <v>148</v>
      </c>
      <c r="CR12899" s="333">
        <v>54177</v>
      </c>
      <c r="CS12899" s="262" t="s">
        <v>149</v>
      </c>
    </row>
    <row r="12900" spans="93:97" ht="39" customHeight="1">
      <c r="CO12900" s="333">
        <v>54178</v>
      </c>
      <c r="CP12900" s="262" t="s">
        <v>149</v>
      </c>
      <c r="CR12900" s="333">
        <v>54178</v>
      </c>
      <c r="CS12900" s="262" t="s">
        <v>150</v>
      </c>
    </row>
    <row r="12901" spans="93:97" ht="39" customHeight="1">
      <c r="CO12901" s="333">
        <v>54179</v>
      </c>
      <c r="CP12901" s="262" t="s">
        <v>150</v>
      </c>
      <c r="CR12901" s="333">
        <v>54179</v>
      </c>
      <c r="CS12901" s="262" t="s">
        <v>151</v>
      </c>
    </row>
    <row r="12902" spans="93:97" ht="39" customHeight="1">
      <c r="CO12902" s="333">
        <v>54180</v>
      </c>
      <c r="CP12902" s="262" t="s">
        <v>151</v>
      </c>
      <c r="CR12902" s="333">
        <v>54180</v>
      </c>
      <c r="CS12902" s="262" t="s">
        <v>152</v>
      </c>
    </row>
    <row r="12903" spans="93:97" ht="39" customHeight="1">
      <c r="CO12903" s="333">
        <v>54181</v>
      </c>
      <c r="CP12903" s="262" t="s">
        <v>152</v>
      </c>
      <c r="CR12903" s="333">
        <v>54181</v>
      </c>
      <c r="CS12903" s="262" t="s">
        <v>153</v>
      </c>
    </row>
    <row r="12904" spans="93:97" ht="39" customHeight="1">
      <c r="CO12904" s="333">
        <v>54182</v>
      </c>
      <c r="CP12904" s="262" t="s">
        <v>153</v>
      </c>
      <c r="CR12904" s="333">
        <v>54182</v>
      </c>
      <c r="CS12904" s="262" t="s">
        <v>154</v>
      </c>
    </row>
    <row r="12905" spans="93:97" ht="39" customHeight="1">
      <c r="CO12905" s="333">
        <v>54183</v>
      </c>
      <c r="CP12905" s="262" t="s">
        <v>154</v>
      </c>
      <c r="CR12905" s="333">
        <v>54183</v>
      </c>
      <c r="CS12905" s="262" t="s">
        <v>155</v>
      </c>
    </row>
    <row r="12906" spans="93:97" ht="39" customHeight="1">
      <c r="CO12906" s="333">
        <v>54184</v>
      </c>
      <c r="CP12906" s="262" t="s">
        <v>155</v>
      </c>
      <c r="CR12906" s="333">
        <v>54184</v>
      </c>
      <c r="CS12906" s="262" t="s">
        <v>156</v>
      </c>
    </row>
    <row r="12907" spans="93:97" ht="39" customHeight="1">
      <c r="CO12907" s="333">
        <v>54185</v>
      </c>
      <c r="CP12907" s="262" t="s">
        <v>156</v>
      </c>
      <c r="CR12907" s="333">
        <v>54185</v>
      </c>
      <c r="CS12907" s="262" t="s">
        <v>157</v>
      </c>
    </row>
    <row r="12908" spans="93:97" ht="39" customHeight="1">
      <c r="CO12908" s="333">
        <v>54186</v>
      </c>
      <c r="CP12908" s="262" t="s">
        <v>157</v>
      </c>
      <c r="CR12908" s="333">
        <v>54186</v>
      </c>
      <c r="CS12908" s="262" t="s">
        <v>158</v>
      </c>
    </row>
    <row r="12909" spans="93:97" ht="39" customHeight="1">
      <c r="CO12909" s="333">
        <v>54187</v>
      </c>
      <c r="CP12909" s="262" t="s">
        <v>158</v>
      </c>
      <c r="CR12909" s="333">
        <v>54187</v>
      </c>
      <c r="CS12909" s="262" t="s">
        <v>159</v>
      </c>
    </row>
    <row r="12910" spans="93:97" ht="39" customHeight="1">
      <c r="CO12910" s="333">
        <v>54188</v>
      </c>
      <c r="CP12910" s="262" t="s">
        <v>159</v>
      </c>
      <c r="CR12910" s="333">
        <v>54188</v>
      </c>
      <c r="CS12910" s="262" t="s">
        <v>160</v>
      </c>
    </row>
    <row r="12911" spans="93:97" ht="39" customHeight="1">
      <c r="CO12911" s="333">
        <v>54189</v>
      </c>
      <c r="CP12911" s="262" t="s">
        <v>160</v>
      </c>
      <c r="CR12911" s="333">
        <v>54189</v>
      </c>
      <c r="CS12911" s="262" t="s">
        <v>161</v>
      </c>
    </row>
    <row r="12912" spans="93:97" ht="39" customHeight="1">
      <c r="CO12912" s="333">
        <v>54190</v>
      </c>
      <c r="CP12912" s="262" t="s">
        <v>161</v>
      </c>
      <c r="CR12912" s="333">
        <v>54190</v>
      </c>
      <c r="CS12912" s="262" t="s">
        <v>162</v>
      </c>
    </row>
    <row r="12913" spans="93:97" ht="39" customHeight="1">
      <c r="CO12913" s="333">
        <v>54191</v>
      </c>
      <c r="CP12913" s="262" t="s">
        <v>162</v>
      </c>
      <c r="CR12913" s="333">
        <v>54191</v>
      </c>
      <c r="CS12913" s="262" t="s">
        <v>163</v>
      </c>
    </row>
    <row r="12914" spans="93:97" ht="39" customHeight="1">
      <c r="CO12914" s="333">
        <v>54192</v>
      </c>
      <c r="CP12914" s="262" t="s">
        <v>163</v>
      </c>
      <c r="CR12914" s="333">
        <v>54192</v>
      </c>
      <c r="CS12914" s="262" t="s">
        <v>164</v>
      </c>
    </row>
    <row r="12915" spans="93:97" ht="39" customHeight="1">
      <c r="CO12915" s="333">
        <v>54193</v>
      </c>
      <c r="CP12915" s="262" t="s">
        <v>164</v>
      </c>
      <c r="CR12915" s="333">
        <v>54193</v>
      </c>
      <c r="CS12915" s="262" t="s">
        <v>165</v>
      </c>
    </row>
    <row r="12916" spans="93:97" ht="39" customHeight="1">
      <c r="CO12916" s="333">
        <v>54194</v>
      </c>
      <c r="CP12916" s="262" t="s">
        <v>165</v>
      </c>
      <c r="CR12916" s="333">
        <v>54194</v>
      </c>
      <c r="CS12916" s="262" t="s">
        <v>166</v>
      </c>
    </row>
    <row r="12917" spans="93:97" ht="39" customHeight="1">
      <c r="CO12917" s="333">
        <v>54195</v>
      </c>
      <c r="CP12917" s="262" t="s">
        <v>166</v>
      </c>
      <c r="CR12917" s="333">
        <v>54195</v>
      </c>
      <c r="CS12917" s="262" t="s">
        <v>167</v>
      </c>
    </row>
    <row r="12918" spans="93:97" ht="39" customHeight="1">
      <c r="CO12918" s="333">
        <v>54196</v>
      </c>
      <c r="CP12918" s="262" t="s">
        <v>167</v>
      </c>
      <c r="CR12918" s="333">
        <v>54196</v>
      </c>
      <c r="CS12918" s="262" t="s">
        <v>168</v>
      </c>
    </row>
    <row r="12919" spans="93:97" ht="39" customHeight="1">
      <c r="CO12919" s="333">
        <v>54197</v>
      </c>
      <c r="CP12919" s="262" t="s">
        <v>168</v>
      </c>
      <c r="CR12919" s="333">
        <v>54197</v>
      </c>
      <c r="CS12919" s="262" t="s">
        <v>169</v>
      </c>
    </row>
    <row r="12920" spans="93:97" ht="39" customHeight="1">
      <c r="CO12920" s="333">
        <v>54198</v>
      </c>
      <c r="CP12920" s="262" t="s">
        <v>169</v>
      </c>
      <c r="CR12920" s="333">
        <v>54198</v>
      </c>
      <c r="CS12920" s="262" t="s">
        <v>170</v>
      </c>
    </row>
    <row r="12921" spans="93:97" ht="39" customHeight="1">
      <c r="CO12921" s="333">
        <v>54199</v>
      </c>
      <c r="CP12921" s="262" t="s">
        <v>170</v>
      </c>
      <c r="CR12921" s="333">
        <v>54199</v>
      </c>
      <c r="CS12921" s="262" t="s">
        <v>171</v>
      </c>
    </row>
    <row r="12922" spans="93:97" ht="39" customHeight="1">
      <c r="CO12922" s="333">
        <v>54200</v>
      </c>
      <c r="CP12922" s="262" t="s">
        <v>171</v>
      </c>
      <c r="CR12922" s="333">
        <v>54200</v>
      </c>
      <c r="CS12922" s="262" t="s">
        <v>172</v>
      </c>
    </row>
    <row r="12923" spans="93:97" ht="39" customHeight="1">
      <c r="CO12923" s="333">
        <v>54201</v>
      </c>
      <c r="CP12923" s="262" t="s">
        <v>172</v>
      </c>
      <c r="CR12923" s="333">
        <v>54201</v>
      </c>
      <c r="CS12923" s="262" t="s">
        <v>173</v>
      </c>
    </row>
    <row r="12924" spans="93:97" ht="39" customHeight="1">
      <c r="CO12924" s="333">
        <v>54202</v>
      </c>
      <c r="CP12924" s="262" t="s">
        <v>173</v>
      </c>
      <c r="CR12924" s="333">
        <v>54202</v>
      </c>
      <c r="CS12924" s="262" t="s">
        <v>174</v>
      </c>
    </row>
    <row r="12925" spans="93:97" ht="39" customHeight="1">
      <c r="CO12925" s="333">
        <v>54203</v>
      </c>
      <c r="CP12925" s="262" t="s">
        <v>174</v>
      </c>
      <c r="CR12925" s="333">
        <v>54203</v>
      </c>
      <c r="CS12925" s="262" t="s">
        <v>175</v>
      </c>
    </row>
    <row r="12926" spans="93:97" ht="39" customHeight="1">
      <c r="CO12926" s="333">
        <v>54204</v>
      </c>
      <c r="CP12926" s="262" t="s">
        <v>175</v>
      </c>
      <c r="CR12926" s="333">
        <v>54204</v>
      </c>
      <c r="CS12926" s="262" t="s">
        <v>176</v>
      </c>
    </row>
    <row r="12927" spans="93:97" ht="39" customHeight="1">
      <c r="CO12927" s="333">
        <v>54205</v>
      </c>
      <c r="CP12927" s="262" t="s">
        <v>176</v>
      </c>
      <c r="CR12927" s="333">
        <v>54205</v>
      </c>
      <c r="CS12927" s="262" t="s">
        <v>177</v>
      </c>
    </row>
    <row r="12928" spans="93:97" ht="39" customHeight="1">
      <c r="CO12928" s="333">
        <v>54206</v>
      </c>
      <c r="CP12928" s="262" t="s">
        <v>177</v>
      </c>
      <c r="CR12928" s="333">
        <v>54206</v>
      </c>
      <c r="CS12928" s="262" t="s">
        <v>178</v>
      </c>
    </row>
    <row r="12929" spans="93:97" ht="39" customHeight="1">
      <c r="CO12929" s="333">
        <v>54207</v>
      </c>
      <c r="CP12929" s="262" t="s">
        <v>178</v>
      </c>
      <c r="CR12929" s="333">
        <v>54207</v>
      </c>
      <c r="CS12929" s="262" t="s">
        <v>179</v>
      </c>
    </row>
    <row r="12930" spans="93:97" ht="39" customHeight="1">
      <c r="CO12930" s="333">
        <v>54208</v>
      </c>
      <c r="CP12930" s="262" t="s">
        <v>179</v>
      </c>
      <c r="CR12930" s="333">
        <v>54208</v>
      </c>
      <c r="CS12930" s="262" t="s">
        <v>180</v>
      </c>
    </row>
    <row r="12931" spans="93:97" ht="39" customHeight="1">
      <c r="CO12931" s="333">
        <v>54209</v>
      </c>
      <c r="CP12931" s="262" t="s">
        <v>180</v>
      </c>
      <c r="CR12931" s="333">
        <v>54209</v>
      </c>
      <c r="CS12931" s="262" t="s">
        <v>181</v>
      </c>
    </row>
    <row r="12932" spans="93:97" ht="39" customHeight="1">
      <c r="CO12932" s="333">
        <v>54210</v>
      </c>
      <c r="CP12932" s="262" t="s">
        <v>181</v>
      </c>
      <c r="CR12932" s="333">
        <v>54210</v>
      </c>
      <c r="CS12932" s="262" t="s">
        <v>182</v>
      </c>
    </row>
    <row r="12933" spans="93:97" ht="39" customHeight="1">
      <c r="CO12933" s="333">
        <v>54211</v>
      </c>
      <c r="CP12933" s="262" t="s">
        <v>182</v>
      </c>
      <c r="CR12933" s="333">
        <v>54211</v>
      </c>
      <c r="CS12933" s="262" t="s">
        <v>183</v>
      </c>
    </row>
    <row r="12934" spans="93:97" ht="39" customHeight="1">
      <c r="CO12934" s="333">
        <v>54212</v>
      </c>
      <c r="CP12934" s="262" t="s">
        <v>183</v>
      </c>
      <c r="CR12934" s="333">
        <v>54212</v>
      </c>
      <c r="CS12934" s="262" t="s">
        <v>184</v>
      </c>
    </row>
    <row r="12935" spans="93:97" ht="39" customHeight="1">
      <c r="CO12935" s="333">
        <v>54213</v>
      </c>
      <c r="CP12935" s="262" t="s">
        <v>184</v>
      </c>
      <c r="CR12935" s="333">
        <v>54213</v>
      </c>
      <c r="CS12935" s="262" t="s">
        <v>185</v>
      </c>
    </row>
    <row r="12936" spans="93:97" ht="39" customHeight="1">
      <c r="CO12936" s="333">
        <v>54214</v>
      </c>
      <c r="CP12936" s="262" t="s">
        <v>185</v>
      </c>
      <c r="CR12936" s="333">
        <v>54214</v>
      </c>
      <c r="CS12936" s="262" t="s">
        <v>186</v>
      </c>
    </row>
    <row r="12937" spans="93:97" ht="39" customHeight="1">
      <c r="CO12937" s="333">
        <v>54215</v>
      </c>
      <c r="CP12937" s="262" t="s">
        <v>186</v>
      </c>
      <c r="CR12937" s="333">
        <v>54215</v>
      </c>
      <c r="CS12937" s="262" t="s">
        <v>187</v>
      </c>
    </row>
    <row r="12938" spans="93:97" ht="39" customHeight="1">
      <c r="CO12938" s="333">
        <v>54216</v>
      </c>
      <c r="CP12938" s="262" t="s">
        <v>187</v>
      </c>
      <c r="CR12938" s="333">
        <v>54216</v>
      </c>
      <c r="CS12938" s="262" t="s">
        <v>188</v>
      </c>
    </row>
    <row r="12939" spans="93:97" ht="39" customHeight="1">
      <c r="CO12939" s="333">
        <v>54217</v>
      </c>
      <c r="CP12939" s="262" t="s">
        <v>188</v>
      </c>
      <c r="CR12939" s="333">
        <v>54217</v>
      </c>
      <c r="CS12939" s="262" t="s">
        <v>189</v>
      </c>
    </row>
    <row r="12940" spans="93:97" ht="39" customHeight="1">
      <c r="CO12940" s="333">
        <v>54218</v>
      </c>
      <c r="CP12940" s="262" t="s">
        <v>189</v>
      </c>
      <c r="CR12940" s="333">
        <v>54218</v>
      </c>
      <c r="CS12940" s="262" t="s">
        <v>190</v>
      </c>
    </row>
    <row r="12941" spans="93:97" ht="39" customHeight="1">
      <c r="CO12941" s="333">
        <v>54219</v>
      </c>
      <c r="CP12941" s="262" t="s">
        <v>190</v>
      </c>
      <c r="CR12941" s="333">
        <v>54219</v>
      </c>
      <c r="CS12941" s="262" t="s">
        <v>191</v>
      </c>
    </row>
    <row r="12942" spans="93:97" ht="39" customHeight="1">
      <c r="CO12942" s="333">
        <v>54220</v>
      </c>
      <c r="CP12942" s="262" t="s">
        <v>191</v>
      </c>
      <c r="CR12942" s="333">
        <v>54220</v>
      </c>
      <c r="CS12942" s="262" t="s">
        <v>192</v>
      </c>
    </row>
    <row r="12943" spans="93:97" ht="39" customHeight="1">
      <c r="CO12943" s="333">
        <v>54221</v>
      </c>
      <c r="CP12943" s="262" t="s">
        <v>192</v>
      </c>
      <c r="CR12943" s="333">
        <v>54221</v>
      </c>
      <c r="CS12943" s="262" t="s">
        <v>193</v>
      </c>
    </row>
    <row r="12944" spans="93:97" ht="39" customHeight="1">
      <c r="CO12944" s="333">
        <v>54222</v>
      </c>
      <c r="CP12944" s="262" t="s">
        <v>193</v>
      </c>
      <c r="CR12944" s="333">
        <v>54222</v>
      </c>
      <c r="CS12944" s="262" t="s">
        <v>194</v>
      </c>
    </row>
    <row r="12945" spans="93:97" ht="39" customHeight="1">
      <c r="CO12945" s="333">
        <v>54223</v>
      </c>
      <c r="CP12945" s="262" t="s">
        <v>194</v>
      </c>
      <c r="CR12945" s="333">
        <v>54223</v>
      </c>
      <c r="CS12945" s="262" t="s">
        <v>195</v>
      </c>
    </row>
    <row r="12946" spans="93:97" ht="39" customHeight="1">
      <c r="CO12946" s="333">
        <v>54224</v>
      </c>
      <c r="CP12946" s="262" t="s">
        <v>195</v>
      </c>
      <c r="CR12946" s="333">
        <v>54224</v>
      </c>
      <c r="CS12946" s="262" t="s">
        <v>196</v>
      </c>
    </row>
    <row r="12947" spans="93:97" ht="39" customHeight="1">
      <c r="CO12947" s="333">
        <v>54225</v>
      </c>
      <c r="CP12947" s="262" t="s">
        <v>196</v>
      </c>
      <c r="CR12947" s="333">
        <v>54225</v>
      </c>
      <c r="CS12947" s="262" t="s">
        <v>197</v>
      </c>
    </row>
    <row r="12948" spans="93:97" ht="39" customHeight="1">
      <c r="CO12948" s="333">
        <v>54226</v>
      </c>
      <c r="CP12948" s="262" t="s">
        <v>197</v>
      </c>
      <c r="CR12948" s="333">
        <v>54226</v>
      </c>
      <c r="CS12948" s="262" t="s">
        <v>198</v>
      </c>
    </row>
    <row r="12949" spans="93:97" ht="39" customHeight="1">
      <c r="CO12949" s="333">
        <v>54227</v>
      </c>
      <c r="CP12949" s="262" t="s">
        <v>198</v>
      </c>
      <c r="CR12949" s="333">
        <v>54227</v>
      </c>
      <c r="CS12949" s="262" t="s">
        <v>199</v>
      </c>
    </row>
    <row r="12950" spans="93:97" ht="39" customHeight="1">
      <c r="CO12950" s="333">
        <v>54228</v>
      </c>
      <c r="CP12950" s="262" t="s">
        <v>199</v>
      </c>
      <c r="CR12950" s="333">
        <v>54228</v>
      </c>
      <c r="CS12950" s="262" t="s">
        <v>200</v>
      </c>
    </row>
    <row r="12951" spans="93:97" ht="39" customHeight="1">
      <c r="CO12951" s="333">
        <v>54229</v>
      </c>
      <c r="CP12951" s="262" t="s">
        <v>200</v>
      </c>
      <c r="CR12951" s="333">
        <v>54229</v>
      </c>
      <c r="CS12951" s="262" t="s">
        <v>201</v>
      </c>
    </row>
    <row r="12952" spans="93:97" ht="39" customHeight="1">
      <c r="CO12952" s="333">
        <v>54230</v>
      </c>
      <c r="CP12952" s="262" t="s">
        <v>201</v>
      </c>
      <c r="CR12952" s="333">
        <v>54230</v>
      </c>
      <c r="CS12952" s="262" t="s">
        <v>202</v>
      </c>
    </row>
    <row r="12953" spans="93:97" ht="39" customHeight="1">
      <c r="CO12953" s="333">
        <v>54231</v>
      </c>
      <c r="CP12953" s="262" t="s">
        <v>202</v>
      </c>
      <c r="CR12953" s="333">
        <v>54231</v>
      </c>
      <c r="CS12953" s="262" t="s">
        <v>203</v>
      </c>
    </row>
    <row r="12954" spans="93:97" ht="39" customHeight="1">
      <c r="CO12954" s="333">
        <v>54232</v>
      </c>
      <c r="CP12954" s="262" t="s">
        <v>203</v>
      </c>
      <c r="CR12954" s="333">
        <v>54232</v>
      </c>
      <c r="CS12954" s="262" t="s">
        <v>204</v>
      </c>
    </row>
    <row r="12955" spans="93:97" ht="39" customHeight="1">
      <c r="CO12955" s="333">
        <v>54233</v>
      </c>
      <c r="CP12955" s="262" t="s">
        <v>204</v>
      </c>
      <c r="CR12955" s="333">
        <v>54233</v>
      </c>
      <c r="CS12955" s="262" t="s">
        <v>205</v>
      </c>
    </row>
    <row r="12956" spans="93:97" ht="39" customHeight="1">
      <c r="CO12956" s="333">
        <v>54234</v>
      </c>
      <c r="CP12956" s="262" t="s">
        <v>205</v>
      </c>
      <c r="CR12956" s="333">
        <v>54234</v>
      </c>
      <c r="CS12956" s="262" t="s">
        <v>206</v>
      </c>
    </row>
    <row r="12957" spans="93:97" ht="39" customHeight="1">
      <c r="CO12957" s="333">
        <v>54235</v>
      </c>
      <c r="CP12957" s="262" t="s">
        <v>206</v>
      </c>
      <c r="CR12957" s="333">
        <v>54235</v>
      </c>
      <c r="CS12957" s="262" t="s">
        <v>207</v>
      </c>
    </row>
    <row r="12958" spans="93:97" ht="39" customHeight="1">
      <c r="CO12958" s="333">
        <v>54236</v>
      </c>
      <c r="CP12958" s="262" t="s">
        <v>207</v>
      </c>
      <c r="CR12958" s="333">
        <v>54236</v>
      </c>
      <c r="CS12958" s="262" t="s">
        <v>208</v>
      </c>
    </row>
    <row r="12959" spans="93:97" ht="39" customHeight="1">
      <c r="CO12959" s="333">
        <v>54237</v>
      </c>
      <c r="CP12959" s="262" t="s">
        <v>208</v>
      </c>
      <c r="CR12959" s="333">
        <v>54237</v>
      </c>
      <c r="CS12959" s="262" t="s">
        <v>209</v>
      </c>
    </row>
    <row r="12960" spans="93:97" ht="39" customHeight="1">
      <c r="CO12960" s="333">
        <v>54238</v>
      </c>
      <c r="CP12960" s="262" t="s">
        <v>209</v>
      </c>
      <c r="CR12960" s="333">
        <v>54238</v>
      </c>
      <c r="CS12960" s="262" t="s">
        <v>210</v>
      </c>
    </row>
    <row r="12961" spans="93:97" ht="39" customHeight="1">
      <c r="CO12961" s="333">
        <v>54239</v>
      </c>
      <c r="CP12961" s="262" t="s">
        <v>210</v>
      </c>
      <c r="CR12961" s="333">
        <v>54239</v>
      </c>
      <c r="CS12961" s="262" t="s">
        <v>211</v>
      </c>
    </row>
    <row r="12962" spans="93:97" ht="39" customHeight="1">
      <c r="CO12962" s="333">
        <v>54240</v>
      </c>
      <c r="CP12962" s="262" t="s">
        <v>211</v>
      </c>
      <c r="CR12962" s="333">
        <v>54240</v>
      </c>
      <c r="CS12962" s="262" t="s">
        <v>212</v>
      </c>
    </row>
    <row r="12963" spans="93:97" ht="39" customHeight="1">
      <c r="CO12963" s="333">
        <v>54241</v>
      </c>
      <c r="CP12963" s="262" t="s">
        <v>212</v>
      </c>
      <c r="CR12963" s="333">
        <v>54241</v>
      </c>
      <c r="CS12963" s="262" t="s">
        <v>213</v>
      </c>
    </row>
    <row r="12964" spans="93:97" ht="39" customHeight="1">
      <c r="CO12964" s="333">
        <v>54242</v>
      </c>
      <c r="CP12964" s="262" t="s">
        <v>213</v>
      </c>
      <c r="CR12964" s="333">
        <v>54242</v>
      </c>
      <c r="CS12964" s="262" t="s">
        <v>214</v>
      </c>
    </row>
    <row r="12965" spans="93:97" ht="39" customHeight="1">
      <c r="CO12965" s="333">
        <v>54243</v>
      </c>
      <c r="CP12965" s="262" t="s">
        <v>214</v>
      </c>
      <c r="CR12965" s="333">
        <v>54243</v>
      </c>
      <c r="CS12965" s="262" t="s">
        <v>215</v>
      </c>
    </row>
    <row r="12966" spans="93:97" ht="39" customHeight="1">
      <c r="CO12966" s="333">
        <v>54244</v>
      </c>
      <c r="CP12966" s="262" t="s">
        <v>215</v>
      </c>
      <c r="CR12966" s="333">
        <v>54244</v>
      </c>
      <c r="CS12966" s="262" t="s">
        <v>216</v>
      </c>
    </row>
    <row r="12967" spans="93:97" ht="39" customHeight="1">
      <c r="CO12967" s="333">
        <v>54245</v>
      </c>
      <c r="CP12967" s="262" t="s">
        <v>216</v>
      </c>
      <c r="CR12967" s="333">
        <v>54245</v>
      </c>
      <c r="CS12967" s="262" t="s">
        <v>217</v>
      </c>
    </row>
    <row r="12968" spans="93:97" ht="39" customHeight="1">
      <c r="CO12968" s="333">
        <v>54246</v>
      </c>
      <c r="CP12968" s="262" t="s">
        <v>217</v>
      </c>
      <c r="CR12968" s="333">
        <v>54246</v>
      </c>
      <c r="CS12968" s="262" t="s">
        <v>218</v>
      </c>
    </row>
    <row r="12969" spans="93:97" ht="39" customHeight="1">
      <c r="CO12969" s="333">
        <v>54247</v>
      </c>
      <c r="CP12969" s="262" t="s">
        <v>218</v>
      </c>
      <c r="CR12969" s="333">
        <v>54247</v>
      </c>
      <c r="CS12969" s="262" t="s">
        <v>219</v>
      </c>
    </row>
    <row r="12970" spans="93:97" ht="39" customHeight="1">
      <c r="CO12970" s="333">
        <v>54248</v>
      </c>
      <c r="CP12970" s="262" t="s">
        <v>219</v>
      </c>
      <c r="CR12970" s="333">
        <v>54248</v>
      </c>
      <c r="CS12970" s="262" t="s">
        <v>220</v>
      </c>
    </row>
    <row r="12971" spans="93:97" ht="39" customHeight="1">
      <c r="CO12971" s="333">
        <v>54249</v>
      </c>
      <c r="CP12971" s="262" t="s">
        <v>220</v>
      </c>
      <c r="CR12971" s="333">
        <v>54249</v>
      </c>
      <c r="CS12971" s="262" t="s">
        <v>221</v>
      </c>
    </row>
    <row r="12972" spans="93:97" ht="39" customHeight="1">
      <c r="CO12972" s="333">
        <v>54250</v>
      </c>
      <c r="CP12972" s="262" t="s">
        <v>221</v>
      </c>
      <c r="CR12972" s="333">
        <v>54250</v>
      </c>
      <c r="CS12972" s="262" t="s">
        <v>222</v>
      </c>
    </row>
    <row r="12973" spans="93:97" ht="39" customHeight="1">
      <c r="CO12973" s="333">
        <v>54251</v>
      </c>
      <c r="CP12973" s="262" t="s">
        <v>222</v>
      </c>
      <c r="CR12973" s="333">
        <v>54251</v>
      </c>
      <c r="CS12973" s="262" t="s">
        <v>223</v>
      </c>
    </row>
    <row r="12974" spans="93:97" ht="39" customHeight="1">
      <c r="CO12974" s="333">
        <v>54252</v>
      </c>
      <c r="CP12974" s="262" t="s">
        <v>223</v>
      </c>
      <c r="CR12974" s="333">
        <v>54252</v>
      </c>
      <c r="CS12974" s="262" t="s">
        <v>224</v>
      </c>
    </row>
    <row r="12975" spans="93:97" ht="39" customHeight="1">
      <c r="CO12975" s="333">
        <v>54253</v>
      </c>
      <c r="CP12975" s="262" t="s">
        <v>224</v>
      </c>
      <c r="CR12975" s="333">
        <v>54253</v>
      </c>
      <c r="CS12975" s="262" t="s">
        <v>225</v>
      </c>
    </row>
    <row r="12976" spans="93:97" ht="39" customHeight="1">
      <c r="CO12976" s="333">
        <v>54254</v>
      </c>
      <c r="CP12976" s="262" t="s">
        <v>225</v>
      </c>
      <c r="CR12976" s="333">
        <v>54254</v>
      </c>
      <c r="CS12976" s="262" t="s">
        <v>226</v>
      </c>
    </row>
    <row r="12977" spans="93:97" ht="39" customHeight="1">
      <c r="CO12977" s="333">
        <v>54255</v>
      </c>
      <c r="CP12977" s="262" t="s">
        <v>226</v>
      </c>
      <c r="CR12977" s="333">
        <v>54255</v>
      </c>
      <c r="CS12977" s="262" t="s">
        <v>227</v>
      </c>
    </row>
    <row r="12978" spans="93:97" ht="39" customHeight="1">
      <c r="CO12978" s="333">
        <v>54256</v>
      </c>
      <c r="CP12978" s="262" t="s">
        <v>227</v>
      </c>
      <c r="CR12978" s="333">
        <v>54256</v>
      </c>
      <c r="CS12978" s="262" t="s">
        <v>228</v>
      </c>
    </row>
    <row r="12979" spans="93:97" ht="39" customHeight="1">
      <c r="CO12979" s="333">
        <v>54257</v>
      </c>
      <c r="CP12979" s="262" t="s">
        <v>228</v>
      </c>
      <c r="CR12979" s="333">
        <v>54257</v>
      </c>
      <c r="CS12979" s="262" t="s">
        <v>229</v>
      </c>
    </row>
    <row r="12980" spans="93:97" ht="39" customHeight="1">
      <c r="CO12980" s="333">
        <v>54258</v>
      </c>
      <c r="CP12980" s="262" t="s">
        <v>229</v>
      </c>
      <c r="CR12980" s="333">
        <v>54258</v>
      </c>
      <c r="CS12980" s="262" t="s">
        <v>230</v>
      </c>
    </row>
    <row r="12981" spans="93:97" ht="39" customHeight="1">
      <c r="CO12981" s="333">
        <v>54259</v>
      </c>
      <c r="CP12981" s="262" t="s">
        <v>230</v>
      </c>
      <c r="CR12981" s="333">
        <v>54259</v>
      </c>
      <c r="CS12981" s="262" t="s">
        <v>231</v>
      </c>
    </row>
    <row r="12982" spans="93:97" ht="39" customHeight="1">
      <c r="CO12982" s="333">
        <v>54260</v>
      </c>
      <c r="CP12982" s="262" t="s">
        <v>231</v>
      </c>
      <c r="CR12982" s="333">
        <v>54260</v>
      </c>
      <c r="CS12982" s="262" t="s">
        <v>232</v>
      </c>
    </row>
    <row r="12983" spans="93:97" ht="39" customHeight="1">
      <c r="CO12983" s="333">
        <v>54261</v>
      </c>
      <c r="CP12983" s="262" t="s">
        <v>232</v>
      </c>
      <c r="CR12983" s="333">
        <v>54261</v>
      </c>
      <c r="CS12983" s="262" t="s">
        <v>233</v>
      </c>
    </row>
    <row r="12984" spans="93:97" ht="39" customHeight="1">
      <c r="CO12984" s="333">
        <v>54262</v>
      </c>
      <c r="CP12984" s="262" t="s">
        <v>233</v>
      </c>
      <c r="CR12984" s="333">
        <v>54262</v>
      </c>
      <c r="CS12984" s="262" t="s">
        <v>234</v>
      </c>
    </row>
    <row r="12985" spans="93:97" ht="39" customHeight="1">
      <c r="CO12985" s="333">
        <v>54263</v>
      </c>
      <c r="CP12985" s="262" t="s">
        <v>234</v>
      </c>
      <c r="CR12985" s="333">
        <v>54263</v>
      </c>
      <c r="CS12985" s="262" t="s">
        <v>235</v>
      </c>
    </row>
    <row r="12986" spans="93:97" ht="39" customHeight="1">
      <c r="CO12986" s="333">
        <v>54264</v>
      </c>
      <c r="CP12986" s="262" t="s">
        <v>235</v>
      </c>
      <c r="CR12986" s="333">
        <v>54264</v>
      </c>
      <c r="CS12986" s="262" t="s">
        <v>236</v>
      </c>
    </row>
    <row r="12987" spans="93:97" ht="39" customHeight="1">
      <c r="CO12987" s="333">
        <v>54265</v>
      </c>
      <c r="CP12987" s="262" t="s">
        <v>236</v>
      </c>
      <c r="CR12987" s="333">
        <v>54265</v>
      </c>
      <c r="CS12987" s="262" t="s">
        <v>237</v>
      </c>
    </row>
    <row r="12988" spans="93:97" ht="39" customHeight="1">
      <c r="CO12988" s="333">
        <v>54266</v>
      </c>
      <c r="CP12988" s="262" t="s">
        <v>237</v>
      </c>
      <c r="CR12988" s="333">
        <v>54266</v>
      </c>
      <c r="CS12988" s="262" t="s">
        <v>238</v>
      </c>
    </row>
    <row r="12989" spans="93:97" ht="39" customHeight="1">
      <c r="CO12989" s="333">
        <v>54267</v>
      </c>
      <c r="CP12989" s="262" t="s">
        <v>238</v>
      </c>
      <c r="CR12989" s="333">
        <v>54267</v>
      </c>
      <c r="CS12989" s="262" t="s">
        <v>239</v>
      </c>
    </row>
    <row r="12990" spans="93:97" ht="39" customHeight="1">
      <c r="CO12990" s="333">
        <v>54268</v>
      </c>
      <c r="CP12990" s="262" t="s">
        <v>239</v>
      </c>
      <c r="CR12990" s="333">
        <v>54268</v>
      </c>
      <c r="CS12990" s="262" t="s">
        <v>240</v>
      </c>
    </row>
    <row r="12991" spans="93:97" ht="39" customHeight="1">
      <c r="CO12991" s="333">
        <v>54269</v>
      </c>
      <c r="CP12991" s="262" t="s">
        <v>240</v>
      </c>
      <c r="CR12991" s="333">
        <v>54269</v>
      </c>
      <c r="CS12991" s="262" t="s">
        <v>241</v>
      </c>
    </row>
    <row r="12992" spans="93:97" ht="39" customHeight="1">
      <c r="CO12992" s="333">
        <v>54270</v>
      </c>
      <c r="CP12992" s="262" t="s">
        <v>241</v>
      </c>
      <c r="CR12992" s="333">
        <v>54270</v>
      </c>
      <c r="CS12992" s="262" t="s">
        <v>242</v>
      </c>
    </row>
    <row r="12993" spans="93:97" ht="39" customHeight="1">
      <c r="CO12993" s="333">
        <v>54271</v>
      </c>
      <c r="CP12993" s="262" t="s">
        <v>242</v>
      </c>
      <c r="CR12993" s="333">
        <v>54271</v>
      </c>
      <c r="CS12993" s="262" t="s">
        <v>243</v>
      </c>
    </row>
    <row r="12994" spans="93:97" ht="39" customHeight="1">
      <c r="CO12994" s="333">
        <v>54272</v>
      </c>
      <c r="CP12994" s="262" t="s">
        <v>243</v>
      </c>
      <c r="CR12994" s="333">
        <v>54272</v>
      </c>
      <c r="CS12994" s="262" t="s">
        <v>244</v>
      </c>
    </row>
    <row r="12995" spans="93:97" ht="39" customHeight="1">
      <c r="CO12995" s="333">
        <v>54273</v>
      </c>
      <c r="CP12995" s="262" t="s">
        <v>244</v>
      </c>
      <c r="CR12995" s="333">
        <v>54273</v>
      </c>
      <c r="CS12995" s="262" t="s">
        <v>245</v>
      </c>
    </row>
    <row r="12996" spans="93:97" ht="39" customHeight="1">
      <c r="CO12996" s="333">
        <v>54274</v>
      </c>
      <c r="CP12996" s="262" t="s">
        <v>245</v>
      </c>
      <c r="CR12996" s="333">
        <v>54274</v>
      </c>
      <c r="CS12996" s="262" t="s">
        <v>246</v>
      </c>
    </row>
    <row r="12997" spans="93:97" ht="39" customHeight="1">
      <c r="CO12997" s="333">
        <v>54275</v>
      </c>
      <c r="CP12997" s="262" t="s">
        <v>246</v>
      </c>
      <c r="CR12997" s="333">
        <v>54275</v>
      </c>
      <c r="CS12997" s="262" t="s">
        <v>247</v>
      </c>
    </row>
    <row r="12998" spans="93:97" ht="39" customHeight="1">
      <c r="CO12998" s="333">
        <v>54276</v>
      </c>
      <c r="CP12998" s="262" t="s">
        <v>247</v>
      </c>
      <c r="CR12998" s="333">
        <v>54276</v>
      </c>
      <c r="CS12998" s="262" t="s">
        <v>248</v>
      </c>
    </row>
    <row r="12999" spans="93:97" ht="39" customHeight="1">
      <c r="CO12999" s="333">
        <v>54277</v>
      </c>
      <c r="CP12999" s="262" t="s">
        <v>248</v>
      </c>
      <c r="CR12999" s="333">
        <v>54277</v>
      </c>
      <c r="CS12999" s="262" t="s">
        <v>249</v>
      </c>
    </row>
    <row r="13000" spans="93:97" ht="39" customHeight="1">
      <c r="CO13000" s="333">
        <v>54278</v>
      </c>
      <c r="CP13000" s="262" t="s">
        <v>249</v>
      </c>
      <c r="CR13000" s="333">
        <v>54278</v>
      </c>
      <c r="CS13000" s="262" t="s">
        <v>250</v>
      </c>
    </row>
    <row r="13001" spans="93:97" ht="39" customHeight="1">
      <c r="CO13001" s="333">
        <v>54279</v>
      </c>
      <c r="CP13001" s="262" t="s">
        <v>250</v>
      </c>
      <c r="CR13001" s="333">
        <v>54279</v>
      </c>
      <c r="CS13001" s="262" t="s">
        <v>251</v>
      </c>
    </row>
    <row r="13002" spans="93:97" ht="39" customHeight="1">
      <c r="CO13002" s="333">
        <v>54280</v>
      </c>
      <c r="CP13002" s="262" t="s">
        <v>251</v>
      </c>
      <c r="CR13002" s="333">
        <v>54280</v>
      </c>
      <c r="CS13002" s="262" t="s">
        <v>252</v>
      </c>
    </row>
    <row r="13003" spans="93:97" ht="39" customHeight="1">
      <c r="CO13003" s="333">
        <v>54281</v>
      </c>
      <c r="CP13003" s="262" t="s">
        <v>252</v>
      </c>
      <c r="CR13003" s="333">
        <v>54281</v>
      </c>
      <c r="CS13003" s="262" t="s">
        <v>253</v>
      </c>
    </row>
    <row r="13004" spans="93:97" ht="39" customHeight="1">
      <c r="CO13004" s="333">
        <v>54282</v>
      </c>
      <c r="CP13004" s="262" t="s">
        <v>253</v>
      </c>
      <c r="CR13004" s="333">
        <v>54282</v>
      </c>
      <c r="CS13004" s="262" t="s">
        <v>254</v>
      </c>
    </row>
    <row r="13005" spans="93:97" ht="39" customHeight="1">
      <c r="CO13005" s="333">
        <v>54283</v>
      </c>
      <c r="CP13005" s="262" t="s">
        <v>254</v>
      </c>
      <c r="CR13005" s="333">
        <v>54283</v>
      </c>
      <c r="CS13005" s="262" t="s">
        <v>255</v>
      </c>
    </row>
    <row r="13006" spans="93:97" ht="39" customHeight="1">
      <c r="CO13006" s="333">
        <v>54284</v>
      </c>
      <c r="CP13006" s="262" t="s">
        <v>255</v>
      </c>
      <c r="CR13006" s="333">
        <v>54284</v>
      </c>
      <c r="CS13006" s="262" t="s">
        <v>256</v>
      </c>
    </row>
    <row r="13007" spans="93:97" ht="39" customHeight="1">
      <c r="CO13007" s="333">
        <v>54285</v>
      </c>
      <c r="CP13007" s="262" t="s">
        <v>256</v>
      </c>
      <c r="CR13007" s="333">
        <v>54285</v>
      </c>
      <c r="CS13007" s="262" t="s">
        <v>257</v>
      </c>
    </row>
    <row r="13008" spans="93:97" ht="39" customHeight="1">
      <c r="CO13008" s="333">
        <v>54286</v>
      </c>
      <c r="CP13008" s="262" t="s">
        <v>257</v>
      </c>
      <c r="CR13008" s="333">
        <v>54286</v>
      </c>
      <c r="CS13008" s="262" t="s">
        <v>258</v>
      </c>
    </row>
    <row r="13009" spans="93:97" ht="39" customHeight="1">
      <c r="CO13009" s="333">
        <v>54287</v>
      </c>
      <c r="CP13009" s="262" t="s">
        <v>258</v>
      </c>
      <c r="CR13009" s="333">
        <v>54287</v>
      </c>
      <c r="CS13009" s="262" t="s">
        <v>259</v>
      </c>
    </row>
    <row r="13010" spans="93:97" ht="39" customHeight="1">
      <c r="CO13010" s="333">
        <v>54288</v>
      </c>
      <c r="CP13010" s="262" t="s">
        <v>259</v>
      </c>
      <c r="CR13010" s="333">
        <v>54288</v>
      </c>
      <c r="CS13010" s="262" t="s">
        <v>260</v>
      </c>
    </row>
    <row r="13011" spans="93:97" ht="39" customHeight="1">
      <c r="CO13011" s="333">
        <v>54289</v>
      </c>
      <c r="CP13011" s="262" t="s">
        <v>260</v>
      </c>
      <c r="CR13011" s="333">
        <v>54289</v>
      </c>
      <c r="CS13011" s="262" t="s">
        <v>261</v>
      </c>
    </row>
    <row r="13012" spans="93:97" ht="39" customHeight="1">
      <c r="CO13012" s="333">
        <v>54290</v>
      </c>
      <c r="CP13012" s="262" t="s">
        <v>261</v>
      </c>
      <c r="CR13012" s="333">
        <v>54290</v>
      </c>
      <c r="CS13012" s="262" t="s">
        <v>262</v>
      </c>
    </row>
    <row r="13013" spans="93:97" ht="39" customHeight="1">
      <c r="CO13013" s="333">
        <v>54291</v>
      </c>
      <c r="CP13013" s="262" t="s">
        <v>262</v>
      </c>
      <c r="CR13013" s="333">
        <v>54291</v>
      </c>
      <c r="CS13013" s="262" t="s">
        <v>263</v>
      </c>
    </row>
    <row r="13014" spans="93:97" ht="39" customHeight="1">
      <c r="CO13014" s="333">
        <v>54292</v>
      </c>
      <c r="CP13014" s="262" t="s">
        <v>263</v>
      </c>
      <c r="CR13014" s="333">
        <v>54292</v>
      </c>
      <c r="CS13014" s="262" t="s">
        <v>264</v>
      </c>
    </row>
    <row r="13015" spans="93:97" ht="39" customHeight="1">
      <c r="CO13015" s="333">
        <v>54293</v>
      </c>
      <c r="CP13015" s="262" t="s">
        <v>264</v>
      </c>
      <c r="CR13015" s="333">
        <v>54293</v>
      </c>
      <c r="CS13015" s="262" t="s">
        <v>265</v>
      </c>
    </row>
    <row r="13016" spans="93:97" ht="39" customHeight="1">
      <c r="CO13016" s="333">
        <v>54294</v>
      </c>
      <c r="CP13016" s="262" t="s">
        <v>265</v>
      </c>
      <c r="CR13016" s="333">
        <v>54294</v>
      </c>
      <c r="CS13016" s="262" t="s">
        <v>266</v>
      </c>
    </row>
    <row r="13017" spans="93:97" ht="39" customHeight="1">
      <c r="CO13017" s="333">
        <v>54295</v>
      </c>
      <c r="CP13017" s="262" t="s">
        <v>266</v>
      </c>
      <c r="CR13017" s="333">
        <v>54295</v>
      </c>
      <c r="CS13017" s="262" t="s">
        <v>267</v>
      </c>
    </row>
    <row r="13018" spans="93:97" ht="39" customHeight="1">
      <c r="CO13018" s="333">
        <v>54296</v>
      </c>
      <c r="CP13018" s="262" t="s">
        <v>267</v>
      </c>
      <c r="CR13018" s="333">
        <v>54296</v>
      </c>
      <c r="CS13018" s="262" t="s">
        <v>268</v>
      </c>
    </row>
    <row r="13019" spans="93:97" ht="39" customHeight="1">
      <c r="CO13019" s="333">
        <v>54297</v>
      </c>
      <c r="CP13019" s="262" t="s">
        <v>268</v>
      </c>
      <c r="CR13019" s="333">
        <v>54297</v>
      </c>
      <c r="CS13019" s="262" t="s">
        <v>269</v>
      </c>
    </row>
    <row r="13020" spans="93:97" ht="39" customHeight="1">
      <c r="CO13020" s="333">
        <v>54298</v>
      </c>
      <c r="CP13020" s="262" t="s">
        <v>269</v>
      </c>
      <c r="CR13020" s="333">
        <v>54298</v>
      </c>
      <c r="CS13020" s="262" t="s">
        <v>270</v>
      </c>
    </row>
    <row r="13021" spans="93:97" ht="39" customHeight="1">
      <c r="CO13021" s="333">
        <v>54299</v>
      </c>
      <c r="CP13021" s="262" t="s">
        <v>270</v>
      </c>
      <c r="CR13021" s="333">
        <v>54299</v>
      </c>
      <c r="CS13021" s="262" t="s">
        <v>271</v>
      </c>
    </row>
    <row r="13022" spans="93:97" ht="39" customHeight="1">
      <c r="CO13022" s="333">
        <v>54300</v>
      </c>
      <c r="CP13022" s="262" t="s">
        <v>271</v>
      </c>
      <c r="CR13022" s="333">
        <v>54300</v>
      </c>
      <c r="CS13022" s="262" t="s">
        <v>272</v>
      </c>
    </row>
    <row r="13023" spans="93:97" ht="39" customHeight="1">
      <c r="CO13023" s="333">
        <v>54301</v>
      </c>
      <c r="CP13023" s="262" t="s">
        <v>272</v>
      </c>
      <c r="CR13023" s="333">
        <v>54301</v>
      </c>
      <c r="CS13023" s="262" t="s">
        <v>273</v>
      </c>
    </row>
    <row r="13024" spans="93:97" ht="39" customHeight="1">
      <c r="CO13024" s="333">
        <v>54302</v>
      </c>
      <c r="CP13024" s="262" t="s">
        <v>273</v>
      </c>
      <c r="CR13024" s="333">
        <v>54302</v>
      </c>
      <c r="CS13024" s="262" t="s">
        <v>274</v>
      </c>
    </row>
    <row r="13025" spans="93:97" ht="39" customHeight="1">
      <c r="CO13025" s="333">
        <v>54303</v>
      </c>
      <c r="CP13025" s="262" t="s">
        <v>274</v>
      </c>
      <c r="CR13025" s="333">
        <v>54303</v>
      </c>
      <c r="CS13025" s="262" t="s">
        <v>275</v>
      </c>
    </row>
    <row r="13026" spans="93:97" ht="39" customHeight="1">
      <c r="CO13026" s="333">
        <v>54304</v>
      </c>
      <c r="CP13026" s="262" t="s">
        <v>275</v>
      </c>
      <c r="CR13026" s="333">
        <v>54304</v>
      </c>
      <c r="CS13026" s="262" t="s">
        <v>276</v>
      </c>
    </row>
    <row r="13027" spans="93:97" ht="39" customHeight="1">
      <c r="CO13027" s="333">
        <v>54305</v>
      </c>
      <c r="CP13027" s="262" t="s">
        <v>276</v>
      </c>
      <c r="CR13027" s="333">
        <v>54305</v>
      </c>
      <c r="CS13027" s="262" t="s">
        <v>277</v>
      </c>
    </row>
    <row r="13028" spans="93:97" ht="39" customHeight="1">
      <c r="CO13028" s="333">
        <v>54306</v>
      </c>
      <c r="CP13028" s="262" t="s">
        <v>277</v>
      </c>
      <c r="CR13028" s="333">
        <v>54306</v>
      </c>
      <c r="CS13028" s="262" t="s">
        <v>278</v>
      </c>
    </row>
    <row r="13029" spans="93:97" ht="39" customHeight="1">
      <c r="CO13029" s="333">
        <v>54307</v>
      </c>
      <c r="CP13029" s="262" t="s">
        <v>278</v>
      </c>
      <c r="CR13029" s="333">
        <v>54307</v>
      </c>
      <c r="CS13029" s="262" t="s">
        <v>279</v>
      </c>
    </row>
    <row r="13030" spans="93:97" ht="39" customHeight="1">
      <c r="CO13030" s="333">
        <v>54308</v>
      </c>
      <c r="CP13030" s="262" t="s">
        <v>279</v>
      </c>
      <c r="CR13030" s="333">
        <v>54308</v>
      </c>
      <c r="CS13030" s="262" t="s">
        <v>280</v>
      </c>
    </row>
    <row r="13031" spans="93:97" ht="39" customHeight="1">
      <c r="CO13031" s="333">
        <v>54309</v>
      </c>
      <c r="CP13031" s="262" t="s">
        <v>280</v>
      </c>
      <c r="CR13031" s="333">
        <v>54309</v>
      </c>
      <c r="CS13031" s="262" t="s">
        <v>281</v>
      </c>
    </row>
    <row r="13032" spans="93:97" ht="39" customHeight="1">
      <c r="CO13032" s="333">
        <v>54310</v>
      </c>
      <c r="CP13032" s="262" t="s">
        <v>281</v>
      </c>
      <c r="CR13032" s="333">
        <v>54310</v>
      </c>
      <c r="CS13032" s="262" t="s">
        <v>282</v>
      </c>
    </row>
    <row r="13033" spans="93:97" ht="39" customHeight="1">
      <c r="CO13033" s="333">
        <v>54311</v>
      </c>
      <c r="CP13033" s="262" t="s">
        <v>282</v>
      </c>
      <c r="CR13033" s="333">
        <v>54311</v>
      </c>
      <c r="CS13033" s="262" t="s">
        <v>283</v>
      </c>
    </row>
    <row r="13034" spans="93:97" ht="39" customHeight="1">
      <c r="CO13034" s="333">
        <v>54312</v>
      </c>
      <c r="CP13034" s="262" t="s">
        <v>283</v>
      </c>
      <c r="CR13034" s="333">
        <v>54312</v>
      </c>
      <c r="CS13034" s="262" t="s">
        <v>284</v>
      </c>
    </row>
    <row r="13035" spans="93:97" ht="39" customHeight="1">
      <c r="CO13035" s="333">
        <v>54313</v>
      </c>
      <c r="CP13035" s="262" t="s">
        <v>284</v>
      </c>
      <c r="CR13035" s="333">
        <v>54313</v>
      </c>
      <c r="CS13035" s="262" t="s">
        <v>285</v>
      </c>
    </row>
    <row r="13036" spans="93:97" ht="39" customHeight="1">
      <c r="CO13036" s="333">
        <v>54314</v>
      </c>
      <c r="CP13036" s="262" t="s">
        <v>285</v>
      </c>
      <c r="CR13036" s="333">
        <v>54314</v>
      </c>
      <c r="CS13036" s="262" t="s">
        <v>286</v>
      </c>
    </row>
    <row r="13037" spans="93:97" ht="39" customHeight="1">
      <c r="CO13037" s="333">
        <v>54315</v>
      </c>
      <c r="CP13037" s="262" t="s">
        <v>286</v>
      </c>
      <c r="CR13037" s="333">
        <v>54315</v>
      </c>
      <c r="CS13037" s="262" t="s">
        <v>287</v>
      </c>
    </row>
    <row r="13038" spans="93:97" ht="39" customHeight="1">
      <c r="CO13038" s="333">
        <v>54316</v>
      </c>
      <c r="CP13038" s="262" t="s">
        <v>287</v>
      </c>
      <c r="CR13038" s="333">
        <v>54316</v>
      </c>
      <c r="CS13038" s="262" t="s">
        <v>288</v>
      </c>
    </row>
    <row r="13039" spans="93:97" ht="39" customHeight="1">
      <c r="CO13039" s="333">
        <v>54317</v>
      </c>
      <c r="CP13039" s="262" t="s">
        <v>288</v>
      </c>
      <c r="CR13039" s="333">
        <v>54317</v>
      </c>
      <c r="CS13039" s="262" t="s">
        <v>289</v>
      </c>
    </row>
    <row r="13040" spans="93:97" ht="39" customHeight="1">
      <c r="CO13040" s="333">
        <v>54318</v>
      </c>
      <c r="CP13040" s="262" t="s">
        <v>289</v>
      </c>
      <c r="CR13040" s="333">
        <v>54318</v>
      </c>
      <c r="CS13040" s="262" t="s">
        <v>290</v>
      </c>
    </row>
    <row r="13041" spans="93:97" ht="39" customHeight="1">
      <c r="CO13041" s="333">
        <v>54319</v>
      </c>
      <c r="CP13041" s="262" t="s">
        <v>290</v>
      </c>
      <c r="CR13041" s="333">
        <v>54319</v>
      </c>
      <c r="CS13041" s="262" t="s">
        <v>291</v>
      </c>
    </row>
    <row r="13042" spans="93:97" ht="39" customHeight="1">
      <c r="CO13042" s="333">
        <v>54320</v>
      </c>
      <c r="CP13042" s="262" t="s">
        <v>291</v>
      </c>
      <c r="CR13042" s="333">
        <v>54320</v>
      </c>
      <c r="CS13042" s="262" t="s">
        <v>292</v>
      </c>
    </row>
    <row r="13043" spans="93:97" ht="39" customHeight="1">
      <c r="CO13043" s="333">
        <v>54321</v>
      </c>
      <c r="CP13043" s="262" t="s">
        <v>292</v>
      </c>
      <c r="CR13043" s="333">
        <v>54321</v>
      </c>
      <c r="CS13043" s="262" t="s">
        <v>293</v>
      </c>
    </row>
    <row r="13044" spans="93:97" ht="39" customHeight="1">
      <c r="CO13044" s="333">
        <v>54322</v>
      </c>
      <c r="CP13044" s="262" t="s">
        <v>293</v>
      </c>
      <c r="CR13044" s="333">
        <v>54322</v>
      </c>
      <c r="CS13044" s="262" t="s">
        <v>294</v>
      </c>
    </row>
    <row r="13045" spans="93:97" ht="39" customHeight="1">
      <c r="CO13045" s="333">
        <v>54323</v>
      </c>
      <c r="CP13045" s="262" t="s">
        <v>294</v>
      </c>
      <c r="CR13045" s="333">
        <v>54323</v>
      </c>
      <c r="CS13045" s="262" t="s">
        <v>295</v>
      </c>
    </row>
    <row r="13046" spans="93:97" ht="39" customHeight="1">
      <c r="CO13046" s="333">
        <v>54324</v>
      </c>
      <c r="CP13046" s="262" t="s">
        <v>295</v>
      </c>
      <c r="CR13046" s="333">
        <v>54324</v>
      </c>
      <c r="CS13046" s="262" t="s">
        <v>296</v>
      </c>
    </row>
    <row r="13047" spans="93:97" ht="39" customHeight="1">
      <c r="CO13047" s="333">
        <v>54325</v>
      </c>
      <c r="CP13047" s="262" t="s">
        <v>296</v>
      </c>
      <c r="CR13047" s="333">
        <v>54325</v>
      </c>
      <c r="CS13047" s="262" t="s">
        <v>297</v>
      </c>
    </row>
    <row r="13048" spans="93:97" ht="39" customHeight="1">
      <c r="CO13048" s="333">
        <v>54326</v>
      </c>
      <c r="CP13048" s="262" t="s">
        <v>297</v>
      </c>
      <c r="CR13048" s="333">
        <v>54326</v>
      </c>
      <c r="CS13048" s="262" t="s">
        <v>298</v>
      </c>
    </row>
    <row r="13049" spans="93:97" ht="39" customHeight="1">
      <c r="CO13049" s="333">
        <v>54327</v>
      </c>
      <c r="CP13049" s="262" t="s">
        <v>298</v>
      </c>
      <c r="CR13049" s="333">
        <v>54327</v>
      </c>
      <c r="CS13049" s="262" t="s">
        <v>299</v>
      </c>
    </row>
    <row r="13050" spans="93:97" ht="39" customHeight="1">
      <c r="CO13050" s="333">
        <v>54328</v>
      </c>
      <c r="CP13050" s="262" t="s">
        <v>299</v>
      </c>
      <c r="CR13050" s="333">
        <v>54328</v>
      </c>
      <c r="CS13050" s="262" t="s">
        <v>300</v>
      </c>
    </row>
    <row r="13051" spans="93:97" ht="39" customHeight="1">
      <c r="CO13051" s="333">
        <v>54329</v>
      </c>
      <c r="CP13051" s="262" t="s">
        <v>300</v>
      </c>
      <c r="CR13051" s="333">
        <v>54329</v>
      </c>
      <c r="CS13051" s="262" t="s">
        <v>301</v>
      </c>
    </row>
    <row r="13052" spans="93:97" ht="39" customHeight="1">
      <c r="CO13052" s="333">
        <v>54330</v>
      </c>
      <c r="CP13052" s="262" t="s">
        <v>301</v>
      </c>
      <c r="CR13052" s="333">
        <v>54330</v>
      </c>
      <c r="CS13052" s="262" t="s">
        <v>302</v>
      </c>
    </row>
    <row r="13053" spans="93:97" ht="39" customHeight="1">
      <c r="CO13053" s="333">
        <v>54331</v>
      </c>
      <c r="CP13053" s="262" t="s">
        <v>302</v>
      </c>
      <c r="CR13053" s="333">
        <v>54331</v>
      </c>
      <c r="CS13053" s="262" t="s">
        <v>303</v>
      </c>
    </row>
    <row r="13054" spans="93:97" ht="39" customHeight="1">
      <c r="CO13054" s="333">
        <v>54332</v>
      </c>
      <c r="CP13054" s="262" t="s">
        <v>303</v>
      </c>
      <c r="CR13054" s="333">
        <v>54332</v>
      </c>
      <c r="CS13054" s="262" t="s">
        <v>304</v>
      </c>
    </row>
    <row r="13055" spans="93:97" ht="39" customHeight="1">
      <c r="CO13055" s="333">
        <v>54333</v>
      </c>
      <c r="CP13055" s="262" t="s">
        <v>304</v>
      </c>
      <c r="CR13055" s="333">
        <v>54333</v>
      </c>
      <c r="CS13055" s="262" t="s">
        <v>305</v>
      </c>
    </row>
    <row r="13056" spans="93:97" ht="39" customHeight="1">
      <c r="CO13056" s="333">
        <v>54334</v>
      </c>
      <c r="CP13056" s="262" t="s">
        <v>305</v>
      </c>
      <c r="CR13056" s="333">
        <v>54334</v>
      </c>
      <c r="CS13056" s="262" t="s">
        <v>306</v>
      </c>
    </row>
    <row r="13057" spans="93:97" ht="39" customHeight="1">
      <c r="CO13057" s="333">
        <v>54335</v>
      </c>
      <c r="CP13057" s="262" t="s">
        <v>306</v>
      </c>
      <c r="CR13057" s="333">
        <v>54335</v>
      </c>
      <c r="CS13057" s="262" t="s">
        <v>307</v>
      </c>
    </row>
    <row r="13058" spans="93:97" ht="39" customHeight="1">
      <c r="CO13058" s="333">
        <v>54336</v>
      </c>
      <c r="CP13058" s="262" t="s">
        <v>307</v>
      </c>
      <c r="CR13058" s="333">
        <v>54336</v>
      </c>
      <c r="CS13058" s="262" t="s">
        <v>308</v>
      </c>
    </row>
    <row r="13059" spans="93:97" ht="39" customHeight="1">
      <c r="CO13059" s="333">
        <v>54337</v>
      </c>
      <c r="CP13059" s="262" t="s">
        <v>308</v>
      </c>
      <c r="CR13059" s="333">
        <v>54337</v>
      </c>
      <c r="CS13059" s="262" t="s">
        <v>309</v>
      </c>
    </row>
    <row r="13060" spans="93:97" ht="39" customHeight="1">
      <c r="CO13060" s="333">
        <v>54338</v>
      </c>
      <c r="CP13060" s="262" t="s">
        <v>309</v>
      </c>
      <c r="CR13060" s="333">
        <v>54338</v>
      </c>
      <c r="CS13060" s="262" t="s">
        <v>310</v>
      </c>
    </row>
    <row r="13061" spans="93:97" ht="39" customHeight="1">
      <c r="CO13061" s="333">
        <v>54339</v>
      </c>
      <c r="CP13061" s="262" t="s">
        <v>310</v>
      </c>
      <c r="CR13061" s="333">
        <v>54339</v>
      </c>
      <c r="CS13061" s="262" t="s">
        <v>311</v>
      </c>
    </row>
    <row r="13062" spans="93:97" ht="39" customHeight="1">
      <c r="CO13062" s="333">
        <v>54340</v>
      </c>
      <c r="CP13062" s="262" t="s">
        <v>311</v>
      </c>
      <c r="CR13062" s="333">
        <v>54340</v>
      </c>
      <c r="CS13062" s="262" t="s">
        <v>312</v>
      </c>
    </row>
    <row r="13063" spans="93:97" ht="39" customHeight="1">
      <c r="CO13063" s="333">
        <v>54341</v>
      </c>
      <c r="CP13063" s="262" t="s">
        <v>312</v>
      </c>
      <c r="CR13063" s="333">
        <v>54341</v>
      </c>
      <c r="CS13063" s="262" t="s">
        <v>313</v>
      </c>
    </row>
    <row r="13064" spans="93:97" ht="39" customHeight="1">
      <c r="CO13064" s="333">
        <v>54342</v>
      </c>
      <c r="CP13064" s="262" t="s">
        <v>313</v>
      </c>
      <c r="CR13064" s="333">
        <v>54342</v>
      </c>
      <c r="CS13064" s="262" t="s">
        <v>314</v>
      </c>
    </row>
    <row r="13065" spans="93:97" ht="39" customHeight="1">
      <c r="CO13065" s="333">
        <v>54343</v>
      </c>
      <c r="CP13065" s="262" t="s">
        <v>314</v>
      </c>
      <c r="CR13065" s="333">
        <v>54343</v>
      </c>
      <c r="CS13065" s="262" t="s">
        <v>315</v>
      </c>
    </row>
    <row r="13066" spans="93:97" ht="39" customHeight="1">
      <c r="CO13066" s="333">
        <v>54344</v>
      </c>
      <c r="CP13066" s="262" t="s">
        <v>315</v>
      </c>
      <c r="CR13066" s="333">
        <v>54344</v>
      </c>
      <c r="CS13066" s="262" t="s">
        <v>316</v>
      </c>
    </row>
    <row r="13067" spans="93:97" ht="39" customHeight="1">
      <c r="CO13067" s="333">
        <v>54345</v>
      </c>
      <c r="CP13067" s="262" t="s">
        <v>316</v>
      </c>
      <c r="CR13067" s="333">
        <v>54345</v>
      </c>
      <c r="CS13067" s="262" t="s">
        <v>317</v>
      </c>
    </row>
    <row r="13068" spans="93:97" ht="39" customHeight="1">
      <c r="CO13068" s="333">
        <v>54346</v>
      </c>
      <c r="CP13068" s="262" t="s">
        <v>317</v>
      </c>
      <c r="CR13068" s="333">
        <v>54346</v>
      </c>
      <c r="CS13068" s="262" t="s">
        <v>318</v>
      </c>
    </row>
    <row r="13069" spans="93:97" ht="39" customHeight="1">
      <c r="CO13069" s="333">
        <v>54347</v>
      </c>
      <c r="CP13069" s="262" t="s">
        <v>318</v>
      </c>
      <c r="CR13069" s="333">
        <v>54347</v>
      </c>
      <c r="CS13069" s="262" t="s">
        <v>319</v>
      </c>
    </row>
    <row r="13070" spans="93:97" ht="39" customHeight="1">
      <c r="CO13070" s="333">
        <v>54348</v>
      </c>
      <c r="CP13070" s="262" t="s">
        <v>319</v>
      </c>
      <c r="CR13070" s="333">
        <v>54348</v>
      </c>
      <c r="CS13070" s="262" t="s">
        <v>320</v>
      </c>
    </row>
    <row r="13071" spans="93:97" ht="39" customHeight="1">
      <c r="CO13071" s="333">
        <v>54349</v>
      </c>
      <c r="CP13071" s="262" t="s">
        <v>320</v>
      </c>
      <c r="CR13071" s="333">
        <v>54349</v>
      </c>
      <c r="CS13071" s="262" t="s">
        <v>321</v>
      </c>
    </row>
    <row r="13072" spans="93:97" ht="39" customHeight="1">
      <c r="CO13072" s="333">
        <v>54350</v>
      </c>
      <c r="CP13072" s="262" t="s">
        <v>321</v>
      </c>
      <c r="CR13072" s="333">
        <v>54350</v>
      </c>
      <c r="CS13072" s="262" t="s">
        <v>322</v>
      </c>
    </row>
    <row r="13073" spans="93:97" ht="39" customHeight="1">
      <c r="CO13073" s="333">
        <v>54351</v>
      </c>
      <c r="CP13073" s="262" t="s">
        <v>322</v>
      </c>
      <c r="CR13073" s="333">
        <v>54351</v>
      </c>
      <c r="CS13073" s="262" t="s">
        <v>323</v>
      </c>
    </row>
    <row r="13074" spans="93:97" ht="39" customHeight="1">
      <c r="CO13074" s="333">
        <v>54352</v>
      </c>
      <c r="CP13074" s="262" t="s">
        <v>323</v>
      </c>
      <c r="CR13074" s="333">
        <v>54352</v>
      </c>
      <c r="CS13074" s="262" t="s">
        <v>324</v>
      </c>
    </row>
    <row r="13075" spans="93:97" ht="39" customHeight="1">
      <c r="CO13075" s="333">
        <v>54353</v>
      </c>
      <c r="CP13075" s="262" t="s">
        <v>324</v>
      </c>
      <c r="CR13075" s="333">
        <v>54353</v>
      </c>
      <c r="CS13075" s="262" t="s">
        <v>325</v>
      </c>
    </row>
    <row r="13076" spans="93:97" ht="39" customHeight="1">
      <c r="CO13076" s="333">
        <v>54354</v>
      </c>
      <c r="CP13076" s="262" t="s">
        <v>325</v>
      </c>
      <c r="CR13076" s="333">
        <v>54354</v>
      </c>
      <c r="CS13076" s="262" t="s">
        <v>326</v>
      </c>
    </row>
    <row r="13077" spans="93:97" ht="39" customHeight="1">
      <c r="CO13077" s="333">
        <v>54355</v>
      </c>
      <c r="CP13077" s="262" t="s">
        <v>326</v>
      </c>
      <c r="CR13077" s="333">
        <v>54355</v>
      </c>
      <c r="CS13077" s="262" t="s">
        <v>327</v>
      </c>
    </row>
    <row r="13078" spans="93:97" ht="39" customHeight="1">
      <c r="CO13078" s="333">
        <v>54356</v>
      </c>
      <c r="CP13078" s="262" t="s">
        <v>327</v>
      </c>
      <c r="CR13078" s="333">
        <v>54356</v>
      </c>
      <c r="CS13078" s="262" t="s">
        <v>328</v>
      </c>
    </row>
    <row r="13079" spans="93:97" ht="39" customHeight="1">
      <c r="CO13079" s="333">
        <v>54357</v>
      </c>
      <c r="CP13079" s="262" t="s">
        <v>328</v>
      </c>
      <c r="CR13079" s="333">
        <v>54357</v>
      </c>
      <c r="CS13079" s="262" t="s">
        <v>329</v>
      </c>
    </row>
    <row r="13080" spans="93:97" ht="39" customHeight="1">
      <c r="CO13080" s="333">
        <v>54358</v>
      </c>
      <c r="CP13080" s="262" t="s">
        <v>329</v>
      </c>
      <c r="CR13080" s="333">
        <v>54358</v>
      </c>
      <c r="CS13080" s="262" t="s">
        <v>330</v>
      </c>
    </row>
    <row r="13081" spans="93:97" ht="39" customHeight="1">
      <c r="CO13081" s="333">
        <v>54359</v>
      </c>
      <c r="CP13081" s="262" t="s">
        <v>330</v>
      </c>
      <c r="CR13081" s="333">
        <v>54359</v>
      </c>
      <c r="CS13081" s="262" t="s">
        <v>331</v>
      </c>
    </row>
    <row r="13082" spans="93:97" ht="39" customHeight="1">
      <c r="CO13082" s="333">
        <v>54360</v>
      </c>
      <c r="CP13082" s="262" t="s">
        <v>331</v>
      </c>
      <c r="CR13082" s="333">
        <v>54360</v>
      </c>
      <c r="CS13082" s="262" t="s">
        <v>332</v>
      </c>
    </row>
    <row r="13083" spans="93:97" ht="39" customHeight="1">
      <c r="CO13083" s="333">
        <v>54361</v>
      </c>
      <c r="CP13083" s="262" t="s">
        <v>332</v>
      </c>
      <c r="CR13083" s="333">
        <v>54361</v>
      </c>
      <c r="CS13083" s="262" t="s">
        <v>333</v>
      </c>
    </row>
    <row r="13084" spans="93:97" ht="39" customHeight="1">
      <c r="CO13084" s="333">
        <v>54362</v>
      </c>
      <c r="CP13084" s="262" t="s">
        <v>333</v>
      </c>
      <c r="CR13084" s="333">
        <v>54362</v>
      </c>
      <c r="CS13084" s="262" t="s">
        <v>334</v>
      </c>
    </row>
    <row r="13085" spans="93:97" ht="39" customHeight="1">
      <c r="CO13085" s="333">
        <v>54363</v>
      </c>
      <c r="CP13085" s="262" t="s">
        <v>334</v>
      </c>
      <c r="CR13085" s="333">
        <v>54363</v>
      </c>
      <c r="CS13085" s="262" t="s">
        <v>335</v>
      </c>
    </row>
    <row r="13086" spans="93:97" ht="39" customHeight="1">
      <c r="CO13086" s="333">
        <v>54364</v>
      </c>
      <c r="CP13086" s="262" t="s">
        <v>335</v>
      </c>
      <c r="CR13086" s="333">
        <v>54364</v>
      </c>
      <c r="CS13086" s="262" t="s">
        <v>336</v>
      </c>
    </row>
    <row r="13087" spans="93:97" ht="39" customHeight="1">
      <c r="CO13087" s="333">
        <v>54365</v>
      </c>
      <c r="CP13087" s="262" t="s">
        <v>336</v>
      </c>
      <c r="CR13087" s="333">
        <v>54365</v>
      </c>
      <c r="CS13087" s="262" t="s">
        <v>337</v>
      </c>
    </row>
    <row r="13088" spans="93:97" ht="39" customHeight="1">
      <c r="CO13088" s="333">
        <v>54366</v>
      </c>
      <c r="CP13088" s="262" t="s">
        <v>337</v>
      </c>
      <c r="CR13088" s="333">
        <v>54366</v>
      </c>
      <c r="CS13088" s="262" t="s">
        <v>338</v>
      </c>
    </row>
    <row r="13089" spans="93:97" ht="39" customHeight="1">
      <c r="CO13089" s="333">
        <v>54367</v>
      </c>
      <c r="CP13089" s="262" t="s">
        <v>338</v>
      </c>
      <c r="CR13089" s="333">
        <v>54367</v>
      </c>
      <c r="CS13089" s="262" t="s">
        <v>339</v>
      </c>
    </row>
    <row r="13090" spans="93:97" ht="39" customHeight="1">
      <c r="CO13090" s="333">
        <v>54368</v>
      </c>
      <c r="CP13090" s="262" t="s">
        <v>339</v>
      </c>
      <c r="CR13090" s="333">
        <v>54368</v>
      </c>
      <c r="CS13090" s="262" t="s">
        <v>340</v>
      </c>
    </row>
    <row r="13091" spans="93:97" ht="39" customHeight="1">
      <c r="CO13091" s="333">
        <v>54369</v>
      </c>
      <c r="CP13091" s="262" t="s">
        <v>340</v>
      </c>
      <c r="CR13091" s="333">
        <v>54369</v>
      </c>
      <c r="CS13091" s="262" t="s">
        <v>341</v>
      </c>
    </row>
    <row r="13092" spans="93:97" ht="39" customHeight="1">
      <c r="CO13092" s="333">
        <v>54370</v>
      </c>
      <c r="CP13092" s="262" t="s">
        <v>341</v>
      </c>
      <c r="CR13092" s="333">
        <v>54370</v>
      </c>
      <c r="CS13092" s="262" t="s">
        <v>342</v>
      </c>
    </row>
    <row r="13093" spans="93:97" ht="39" customHeight="1">
      <c r="CO13093" s="333">
        <v>54371</v>
      </c>
      <c r="CP13093" s="262" t="s">
        <v>342</v>
      </c>
      <c r="CR13093" s="333">
        <v>54371</v>
      </c>
      <c r="CS13093" s="262" t="s">
        <v>343</v>
      </c>
    </row>
    <row r="13094" spans="93:97" ht="39" customHeight="1">
      <c r="CO13094" s="333">
        <v>54372</v>
      </c>
      <c r="CP13094" s="262" t="s">
        <v>343</v>
      </c>
      <c r="CR13094" s="333">
        <v>54372</v>
      </c>
      <c r="CS13094" s="262" t="s">
        <v>344</v>
      </c>
    </row>
    <row r="13095" spans="93:97" ht="39" customHeight="1">
      <c r="CO13095" s="333">
        <v>54373</v>
      </c>
      <c r="CP13095" s="262" t="s">
        <v>344</v>
      </c>
      <c r="CR13095" s="333">
        <v>54373</v>
      </c>
      <c r="CS13095" s="262" t="s">
        <v>345</v>
      </c>
    </row>
    <row r="13096" spans="93:97" ht="39" customHeight="1">
      <c r="CO13096" s="333">
        <v>54374</v>
      </c>
      <c r="CP13096" s="262" t="s">
        <v>345</v>
      </c>
      <c r="CR13096" s="333">
        <v>54374</v>
      </c>
      <c r="CS13096" s="262" t="s">
        <v>346</v>
      </c>
    </row>
    <row r="13097" spans="93:97" ht="39" customHeight="1">
      <c r="CO13097" s="333">
        <v>54375</v>
      </c>
      <c r="CP13097" s="262" t="s">
        <v>346</v>
      </c>
      <c r="CR13097" s="333">
        <v>54375</v>
      </c>
      <c r="CS13097" s="262" t="s">
        <v>347</v>
      </c>
    </row>
    <row r="13098" spans="93:97" ht="39" customHeight="1">
      <c r="CO13098" s="333">
        <v>54376</v>
      </c>
      <c r="CP13098" s="262" t="s">
        <v>347</v>
      </c>
      <c r="CR13098" s="333">
        <v>54376</v>
      </c>
      <c r="CS13098" s="262" t="s">
        <v>348</v>
      </c>
    </row>
    <row r="13099" spans="93:97" ht="39" customHeight="1">
      <c r="CO13099" s="333">
        <v>54377</v>
      </c>
      <c r="CP13099" s="262" t="s">
        <v>348</v>
      </c>
      <c r="CR13099" s="333">
        <v>54377</v>
      </c>
      <c r="CS13099" s="262" t="s">
        <v>349</v>
      </c>
    </row>
    <row r="13100" spans="93:97" ht="39" customHeight="1">
      <c r="CO13100" s="333">
        <v>54378</v>
      </c>
      <c r="CP13100" s="262" t="s">
        <v>349</v>
      </c>
      <c r="CR13100" s="333">
        <v>54378</v>
      </c>
      <c r="CS13100" s="262" t="s">
        <v>350</v>
      </c>
    </row>
    <row r="13101" spans="93:97" ht="39" customHeight="1">
      <c r="CO13101" s="333">
        <v>54379</v>
      </c>
      <c r="CP13101" s="262" t="s">
        <v>350</v>
      </c>
      <c r="CR13101" s="333">
        <v>54379</v>
      </c>
      <c r="CS13101" s="262" t="s">
        <v>351</v>
      </c>
    </row>
    <row r="13102" spans="93:97" ht="39" customHeight="1">
      <c r="CO13102" s="333">
        <v>54380</v>
      </c>
      <c r="CP13102" s="262" t="s">
        <v>351</v>
      </c>
      <c r="CR13102" s="333">
        <v>54380</v>
      </c>
      <c r="CS13102" s="262" t="s">
        <v>352</v>
      </c>
    </row>
    <row r="13103" spans="93:97" ht="39" customHeight="1">
      <c r="CO13103" s="333">
        <v>54381</v>
      </c>
      <c r="CP13103" s="262" t="s">
        <v>352</v>
      </c>
      <c r="CR13103" s="333">
        <v>54381</v>
      </c>
      <c r="CS13103" s="262" t="s">
        <v>353</v>
      </c>
    </row>
    <row r="13104" spans="93:97" ht="39" customHeight="1">
      <c r="CO13104" s="333">
        <v>54382</v>
      </c>
      <c r="CP13104" s="262" t="s">
        <v>353</v>
      </c>
      <c r="CR13104" s="333">
        <v>54382</v>
      </c>
      <c r="CS13104" s="262" t="s">
        <v>354</v>
      </c>
    </row>
    <row r="13105" spans="93:97" ht="39" customHeight="1">
      <c r="CO13105" s="333">
        <v>54383</v>
      </c>
      <c r="CP13105" s="262" t="s">
        <v>354</v>
      </c>
      <c r="CR13105" s="333">
        <v>54383</v>
      </c>
      <c r="CS13105" s="262" t="s">
        <v>355</v>
      </c>
    </row>
    <row r="13106" spans="93:97" ht="39" customHeight="1">
      <c r="CO13106" s="333">
        <v>54384</v>
      </c>
      <c r="CP13106" s="262" t="s">
        <v>355</v>
      </c>
      <c r="CR13106" s="333">
        <v>54384</v>
      </c>
      <c r="CS13106" s="262" t="s">
        <v>356</v>
      </c>
    </row>
    <row r="13107" spans="93:97" ht="39" customHeight="1">
      <c r="CO13107" s="333">
        <v>54385</v>
      </c>
      <c r="CP13107" s="262" t="s">
        <v>356</v>
      </c>
      <c r="CR13107" s="333">
        <v>54385</v>
      </c>
      <c r="CS13107" s="262" t="s">
        <v>357</v>
      </c>
    </row>
    <row r="13108" spans="93:97" ht="39" customHeight="1">
      <c r="CO13108" s="333">
        <v>54386</v>
      </c>
      <c r="CP13108" s="262" t="s">
        <v>357</v>
      </c>
      <c r="CR13108" s="333">
        <v>54386</v>
      </c>
      <c r="CS13108" s="262" t="s">
        <v>358</v>
      </c>
    </row>
    <row r="13109" spans="93:97" ht="39" customHeight="1">
      <c r="CO13109" s="333">
        <v>54387</v>
      </c>
      <c r="CP13109" s="262" t="s">
        <v>358</v>
      </c>
      <c r="CR13109" s="333">
        <v>54387</v>
      </c>
      <c r="CS13109" s="262" t="s">
        <v>359</v>
      </c>
    </row>
    <row r="13110" spans="93:97" ht="39" customHeight="1">
      <c r="CO13110" s="333">
        <v>54388</v>
      </c>
      <c r="CP13110" s="262" t="s">
        <v>359</v>
      </c>
      <c r="CR13110" s="333">
        <v>54388</v>
      </c>
      <c r="CS13110" s="262" t="s">
        <v>360</v>
      </c>
    </row>
    <row r="13111" spans="93:97" ht="39" customHeight="1">
      <c r="CO13111" s="333">
        <v>54389</v>
      </c>
      <c r="CP13111" s="262" t="s">
        <v>360</v>
      </c>
      <c r="CR13111" s="333">
        <v>54389</v>
      </c>
      <c r="CS13111" s="262" t="s">
        <v>361</v>
      </c>
    </row>
    <row r="13112" spans="93:97" ht="39" customHeight="1">
      <c r="CO13112" s="333">
        <v>54390</v>
      </c>
      <c r="CP13112" s="262" t="s">
        <v>361</v>
      </c>
      <c r="CR13112" s="333">
        <v>54390</v>
      </c>
      <c r="CS13112" s="262" t="s">
        <v>362</v>
      </c>
    </row>
    <row r="13113" spans="93:97" ht="39" customHeight="1">
      <c r="CO13113" s="333">
        <v>54391</v>
      </c>
      <c r="CP13113" s="262" t="s">
        <v>362</v>
      </c>
      <c r="CR13113" s="333">
        <v>54391</v>
      </c>
      <c r="CS13113" s="262" t="s">
        <v>363</v>
      </c>
    </row>
    <row r="13114" spans="93:97" ht="39" customHeight="1">
      <c r="CO13114" s="333">
        <v>54392</v>
      </c>
      <c r="CP13114" s="262" t="s">
        <v>363</v>
      </c>
      <c r="CR13114" s="333">
        <v>54392</v>
      </c>
      <c r="CS13114" s="262" t="s">
        <v>364</v>
      </c>
    </row>
    <row r="13115" spans="93:97" ht="39" customHeight="1">
      <c r="CO13115" s="333">
        <v>54393</v>
      </c>
      <c r="CP13115" s="262" t="s">
        <v>364</v>
      </c>
      <c r="CR13115" s="333">
        <v>54393</v>
      </c>
      <c r="CS13115" s="262" t="s">
        <v>365</v>
      </c>
    </row>
    <row r="13116" spans="93:97" ht="39" customHeight="1">
      <c r="CO13116" s="333">
        <v>54394</v>
      </c>
      <c r="CP13116" s="262" t="s">
        <v>365</v>
      </c>
      <c r="CR13116" s="333">
        <v>54394</v>
      </c>
      <c r="CS13116" s="262" t="s">
        <v>366</v>
      </c>
    </row>
    <row r="13117" spans="93:97" ht="39" customHeight="1">
      <c r="CO13117" s="333">
        <v>54395</v>
      </c>
      <c r="CP13117" s="262" t="s">
        <v>366</v>
      </c>
      <c r="CR13117" s="333">
        <v>54395</v>
      </c>
      <c r="CS13117" s="262" t="s">
        <v>367</v>
      </c>
    </row>
    <row r="13118" spans="93:97" ht="39" customHeight="1">
      <c r="CO13118" s="333">
        <v>54396</v>
      </c>
      <c r="CP13118" s="262" t="s">
        <v>367</v>
      </c>
      <c r="CR13118" s="333">
        <v>54396</v>
      </c>
      <c r="CS13118" s="262" t="s">
        <v>368</v>
      </c>
    </row>
    <row r="13119" spans="93:97" ht="39" customHeight="1">
      <c r="CO13119" s="333">
        <v>54397</v>
      </c>
      <c r="CP13119" s="262" t="s">
        <v>368</v>
      </c>
      <c r="CR13119" s="333">
        <v>54397</v>
      </c>
      <c r="CS13119" s="262" t="s">
        <v>369</v>
      </c>
    </row>
    <row r="13120" spans="93:97" ht="39" customHeight="1">
      <c r="CO13120" s="333">
        <v>54398</v>
      </c>
      <c r="CP13120" s="262" t="s">
        <v>369</v>
      </c>
      <c r="CR13120" s="333">
        <v>54398</v>
      </c>
      <c r="CS13120" s="262" t="s">
        <v>370</v>
      </c>
    </row>
    <row r="13121" spans="93:97" ht="39" customHeight="1">
      <c r="CO13121" s="333">
        <v>54399</v>
      </c>
      <c r="CP13121" s="262" t="s">
        <v>370</v>
      </c>
      <c r="CR13121" s="333">
        <v>54399</v>
      </c>
      <c r="CS13121" s="262" t="s">
        <v>371</v>
      </c>
    </row>
    <row r="13122" spans="93:97" ht="39" customHeight="1">
      <c r="CO13122" s="333">
        <v>54400</v>
      </c>
      <c r="CP13122" s="262" t="s">
        <v>371</v>
      </c>
      <c r="CR13122" s="333">
        <v>54400</v>
      </c>
      <c r="CS13122" s="262" t="s">
        <v>372</v>
      </c>
    </row>
    <row r="13123" spans="93:97" ht="39" customHeight="1">
      <c r="CO13123" s="333">
        <v>54401</v>
      </c>
      <c r="CP13123" s="262" t="s">
        <v>372</v>
      </c>
      <c r="CR13123" s="333">
        <v>54401</v>
      </c>
      <c r="CS13123" s="262" t="s">
        <v>373</v>
      </c>
    </row>
    <row r="13124" spans="93:97" ht="39" customHeight="1">
      <c r="CO13124" s="333">
        <v>54402</v>
      </c>
      <c r="CP13124" s="262" t="s">
        <v>373</v>
      </c>
      <c r="CR13124" s="333">
        <v>54402</v>
      </c>
      <c r="CS13124" s="262" t="s">
        <v>374</v>
      </c>
    </row>
    <row r="13125" spans="93:97" ht="39" customHeight="1">
      <c r="CO13125" s="333">
        <v>54403</v>
      </c>
      <c r="CP13125" s="262" t="s">
        <v>374</v>
      </c>
      <c r="CR13125" s="333">
        <v>54403</v>
      </c>
      <c r="CS13125" s="262" t="s">
        <v>375</v>
      </c>
    </row>
    <row r="13126" spans="93:97" ht="39" customHeight="1">
      <c r="CO13126" s="333">
        <v>54404</v>
      </c>
      <c r="CP13126" s="262" t="s">
        <v>375</v>
      </c>
      <c r="CR13126" s="333">
        <v>54404</v>
      </c>
      <c r="CS13126" s="262" t="s">
        <v>376</v>
      </c>
    </row>
    <row r="13127" spans="93:97" ht="39" customHeight="1">
      <c r="CO13127" s="333">
        <v>54405</v>
      </c>
      <c r="CP13127" s="262" t="s">
        <v>376</v>
      </c>
      <c r="CR13127" s="333">
        <v>54405</v>
      </c>
      <c r="CS13127" s="262" t="s">
        <v>377</v>
      </c>
    </row>
    <row r="13128" spans="93:97" ht="39" customHeight="1">
      <c r="CO13128" s="333">
        <v>54406</v>
      </c>
      <c r="CP13128" s="262" t="s">
        <v>377</v>
      </c>
      <c r="CR13128" s="333">
        <v>54406</v>
      </c>
      <c r="CS13128" s="262" t="s">
        <v>378</v>
      </c>
    </row>
    <row r="13129" spans="93:97" ht="39" customHeight="1">
      <c r="CO13129" s="333">
        <v>54407</v>
      </c>
      <c r="CP13129" s="262" t="s">
        <v>378</v>
      </c>
      <c r="CR13129" s="333">
        <v>54407</v>
      </c>
      <c r="CS13129" s="262" t="s">
        <v>379</v>
      </c>
    </row>
    <row r="13130" spans="93:97" ht="39" customHeight="1">
      <c r="CO13130" s="333">
        <v>54408</v>
      </c>
      <c r="CP13130" s="262" t="s">
        <v>379</v>
      </c>
      <c r="CR13130" s="333">
        <v>54408</v>
      </c>
      <c r="CS13130" s="262" t="s">
        <v>380</v>
      </c>
    </row>
    <row r="13131" spans="93:97" ht="39" customHeight="1">
      <c r="CO13131" s="333">
        <v>54409</v>
      </c>
      <c r="CP13131" s="262" t="s">
        <v>380</v>
      </c>
      <c r="CR13131" s="333">
        <v>54409</v>
      </c>
      <c r="CS13131" s="262" t="s">
        <v>381</v>
      </c>
    </row>
    <row r="13132" spans="93:97" ht="39" customHeight="1">
      <c r="CO13132" s="333">
        <v>54410</v>
      </c>
      <c r="CP13132" s="262" t="s">
        <v>381</v>
      </c>
      <c r="CR13132" s="333">
        <v>54410</v>
      </c>
      <c r="CS13132" s="262" t="s">
        <v>382</v>
      </c>
    </row>
    <row r="13133" spans="93:97" ht="39" customHeight="1">
      <c r="CO13133" s="333">
        <v>54411</v>
      </c>
      <c r="CP13133" s="262" t="s">
        <v>382</v>
      </c>
      <c r="CR13133" s="333">
        <v>54411</v>
      </c>
      <c r="CS13133" s="262" t="s">
        <v>383</v>
      </c>
    </row>
    <row r="13134" spans="93:97" ht="39" customHeight="1">
      <c r="CO13134" s="333">
        <v>54412</v>
      </c>
      <c r="CP13134" s="262" t="s">
        <v>383</v>
      </c>
      <c r="CR13134" s="333">
        <v>54412</v>
      </c>
      <c r="CS13134" s="262" t="s">
        <v>384</v>
      </c>
    </row>
    <row r="13135" spans="93:97" ht="39" customHeight="1">
      <c r="CO13135" s="333">
        <v>54413</v>
      </c>
      <c r="CP13135" s="262" t="s">
        <v>384</v>
      </c>
      <c r="CR13135" s="333">
        <v>54413</v>
      </c>
      <c r="CS13135" s="262" t="s">
        <v>385</v>
      </c>
    </row>
    <row r="13136" spans="93:97" ht="39" customHeight="1">
      <c r="CO13136" s="333">
        <v>54414</v>
      </c>
      <c r="CP13136" s="262" t="s">
        <v>385</v>
      </c>
      <c r="CR13136" s="333">
        <v>54414</v>
      </c>
      <c r="CS13136" s="262" t="s">
        <v>386</v>
      </c>
    </row>
    <row r="13137" spans="93:97" ht="39" customHeight="1">
      <c r="CO13137" s="333">
        <v>54415</v>
      </c>
      <c r="CP13137" s="262" t="s">
        <v>386</v>
      </c>
      <c r="CR13137" s="333">
        <v>54415</v>
      </c>
      <c r="CS13137" s="262" t="s">
        <v>387</v>
      </c>
    </row>
    <row r="13138" spans="93:97" ht="39" customHeight="1">
      <c r="CO13138" s="333">
        <v>54416</v>
      </c>
      <c r="CP13138" s="262" t="s">
        <v>387</v>
      </c>
      <c r="CR13138" s="333">
        <v>54416</v>
      </c>
      <c r="CS13138" s="262" t="s">
        <v>388</v>
      </c>
    </row>
    <row r="13139" spans="93:97" ht="39" customHeight="1">
      <c r="CO13139" s="333">
        <v>54417</v>
      </c>
      <c r="CP13139" s="262" t="s">
        <v>388</v>
      </c>
      <c r="CR13139" s="333">
        <v>54417</v>
      </c>
      <c r="CS13139" s="262" t="s">
        <v>389</v>
      </c>
    </row>
    <row r="13140" spans="93:97" ht="39" customHeight="1">
      <c r="CO13140" s="333">
        <v>54418</v>
      </c>
      <c r="CP13140" s="262" t="s">
        <v>389</v>
      </c>
      <c r="CR13140" s="333">
        <v>54418</v>
      </c>
      <c r="CS13140" s="262" t="s">
        <v>390</v>
      </c>
    </row>
    <row r="13141" spans="93:97" ht="39" customHeight="1">
      <c r="CO13141" s="333">
        <v>54419</v>
      </c>
      <c r="CP13141" s="262" t="s">
        <v>390</v>
      </c>
      <c r="CR13141" s="333">
        <v>54419</v>
      </c>
      <c r="CS13141" s="262" t="s">
        <v>391</v>
      </c>
    </row>
    <row r="13142" spans="93:97" ht="39" customHeight="1">
      <c r="CO13142" s="333">
        <v>54420</v>
      </c>
      <c r="CP13142" s="262" t="s">
        <v>391</v>
      </c>
      <c r="CR13142" s="333">
        <v>54420</v>
      </c>
      <c r="CS13142" s="262" t="s">
        <v>392</v>
      </c>
    </row>
    <row r="13143" spans="93:97" ht="39" customHeight="1">
      <c r="CO13143" s="333">
        <v>54421</v>
      </c>
      <c r="CP13143" s="262" t="s">
        <v>392</v>
      </c>
      <c r="CR13143" s="333">
        <v>54421</v>
      </c>
      <c r="CS13143" s="262" t="s">
        <v>393</v>
      </c>
    </row>
    <row r="13144" spans="93:97" ht="39" customHeight="1">
      <c r="CO13144" s="333">
        <v>54422</v>
      </c>
      <c r="CP13144" s="262" t="s">
        <v>393</v>
      </c>
      <c r="CR13144" s="333">
        <v>54422</v>
      </c>
      <c r="CS13144" s="262" t="s">
        <v>394</v>
      </c>
    </row>
    <row r="13145" spans="93:97" ht="39" customHeight="1">
      <c r="CO13145" s="333">
        <v>54423</v>
      </c>
      <c r="CP13145" s="262" t="s">
        <v>394</v>
      </c>
      <c r="CR13145" s="333">
        <v>54423</v>
      </c>
      <c r="CS13145" s="262" t="s">
        <v>395</v>
      </c>
    </row>
    <row r="13146" spans="93:97" ht="39" customHeight="1">
      <c r="CO13146" s="333">
        <v>54424</v>
      </c>
      <c r="CP13146" s="262" t="s">
        <v>395</v>
      </c>
      <c r="CR13146" s="333">
        <v>54424</v>
      </c>
      <c r="CS13146" s="262" t="s">
        <v>31</v>
      </c>
    </row>
    <row r="13147" spans="93:97" ht="39" customHeight="1">
      <c r="CO13147" s="333">
        <v>54425</v>
      </c>
      <c r="CP13147" s="262" t="s">
        <v>31</v>
      </c>
      <c r="CR13147" s="333">
        <v>54425</v>
      </c>
      <c r="CS13147" s="262" t="s">
        <v>32</v>
      </c>
    </row>
    <row r="13148" spans="93:97" ht="39" customHeight="1">
      <c r="CO13148" s="333">
        <v>54426</v>
      </c>
      <c r="CP13148" s="262" t="s">
        <v>32</v>
      </c>
      <c r="CR13148" s="333">
        <v>54426</v>
      </c>
      <c r="CS13148" s="262" t="s">
        <v>33</v>
      </c>
    </row>
    <row r="13149" spans="93:97" ht="39" customHeight="1">
      <c r="CO13149" s="333">
        <v>54427</v>
      </c>
      <c r="CP13149" s="262" t="s">
        <v>33</v>
      </c>
      <c r="CR13149" s="333">
        <v>54427</v>
      </c>
      <c r="CS13149" s="262" t="s">
        <v>34</v>
      </c>
    </row>
    <row r="13150" spans="93:97" ht="39" customHeight="1">
      <c r="CO13150" s="333">
        <v>54428</v>
      </c>
      <c r="CP13150" s="262" t="s">
        <v>34</v>
      </c>
      <c r="CR13150" s="333">
        <v>54428</v>
      </c>
      <c r="CS13150" s="262" t="s">
        <v>35</v>
      </c>
    </row>
    <row r="13151" spans="93:97" ht="39" customHeight="1">
      <c r="CO13151" s="333">
        <v>54429</v>
      </c>
      <c r="CP13151" s="262" t="s">
        <v>35</v>
      </c>
      <c r="CR13151" s="333">
        <v>54429</v>
      </c>
      <c r="CS13151" s="262" t="s">
        <v>36</v>
      </c>
    </row>
    <row r="13152" spans="93:97" ht="39" customHeight="1">
      <c r="CO13152" s="333">
        <v>54430</v>
      </c>
      <c r="CP13152" s="262" t="s">
        <v>36</v>
      </c>
      <c r="CR13152" s="333">
        <v>54430</v>
      </c>
      <c r="CS13152" s="262" t="s">
        <v>37</v>
      </c>
    </row>
    <row r="13153" spans="93:97" ht="39" customHeight="1">
      <c r="CO13153" s="333">
        <v>54431</v>
      </c>
      <c r="CP13153" s="262" t="s">
        <v>37</v>
      </c>
      <c r="CR13153" s="333">
        <v>54431</v>
      </c>
      <c r="CS13153" s="262" t="s">
        <v>38</v>
      </c>
    </row>
    <row r="13154" spans="93:97" ht="39" customHeight="1">
      <c r="CO13154" s="333">
        <v>54432</v>
      </c>
      <c r="CP13154" s="262" t="s">
        <v>38</v>
      </c>
      <c r="CR13154" s="333">
        <v>54432</v>
      </c>
      <c r="CS13154" s="262" t="s">
        <v>39</v>
      </c>
    </row>
    <row r="13155" spans="93:97" ht="39" customHeight="1">
      <c r="CO13155" s="333">
        <v>54433</v>
      </c>
      <c r="CP13155" s="262" t="s">
        <v>39</v>
      </c>
      <c r="CR13155" s="333">
        <v>54433</v>
      </c>
      <c r="CS13155" s="262" t="s">
        <v>40</v>
      </c>
    </row>
    <row r="13156" spans="93:97" ht="39" customHeight="1">
      <c r="CO13156" s="333">
        <v>54434</v>
      </c>
      <c r="CP13156" s="262" t="s">
        <v>40</v>
      </c>
      <c r="CR13156" s="333">
        <v>54434</v>
      </c>
      <c r="CS13156" s="262" t="s">
        <v>41</v>
      </c>
    </row>
    <row r="13157" spans="93:97" ht="39" customHeight="1">
      <c r="CO13157" s="333">
        <v>54435</v>
      </c>
      <c r="CP13157" s="262" t="s">
        <v>41</v>
      </c>
      <c r="CR13157" s="333">
        <v>54435</v>
      </c>
      <c r="CS13157" s="262" t="s">
        <v>42</v>
      </c>
    </row>
    <row r="13158" spans="93:97" ht="39" customHeight="1">
      <c r="CO13158" s="333">
        <v>54436</v>
      </c>
      <c r="CP13158" s="262" t="s">
        <v>42</v>
      </c>
      <c r="CR13158" s="333">
        <v>54436</v>
      </c>
      <c r="CS13158" s="262" t="s">
        <v>43</v>
      </c>
    </row>
    <row r="13159" spans="93:97" ht="39" customHeight="1">
      <c r="CO13159" s="333">
        <v>54437</v>
      </c>
      <c r="CP13159" s="262" t="s">
        <v>43</v>
      </c>
      <c r="CR13159" s="333">
        <v>54437</v>
      </c>
      <c r="CS13159" s="262" t="s">
        <v>44</v>
      </c>
    </row>
    <row r="13160" spans="93:97" ht="39" customHeight="1">
      <c r="CO13160" s="333">
        <v>54438</v>
      </c>
      <c r="CP13160" s="262" t="s">
        <v>44</v>
      </c>
      <c r="CR13160" s="333">
        <v>54438</v>
      </c>
      <c r="CS13160" s="262" t="s">
        <v>45</v>
      </c>
    </row>
    <row r="13161" spans="93:97" ht="39" customHeight="1">
      <c r="CO13161" s="333">
        <v>54439</v>
      </c>
      <c r="CP13161" s="262" t="s">
        <v>45</v>
      </c>
      <c r="CR13161" s="333">
        <v>54439</v>
      </c>
      <c r="CS13161" s="262" t="s">
        <v>46</v>
      </c>
    </row>
    <row r="13162" spans="93:97" ht="39" customHeight="1">
      <c r="CO13162" s="333">
        <v>54440</v>
      </c>
      <c r="CP13162" s="262" t="s">
        <v>46</v>
      </c>
      <c r="CR13162" s="333">
        <v>54440</v>
      </c>
      <c r="CS13162" s="262" t="s">
        <v>47</v>
      </c>
    </row>
    <row r="13163" spans="93:97" ht="39" customHeight="1">
      <c r="CO13163" s="333">
        <v>54441</v>
      </c>
      <c r="CP13163" s="262" t="s">
        <v>47</v>
      </c>
      <c r="CR13163" s="333">
        <v>54441</v>
      </c>
      <c r="CS13163" s="262" t="s">
        <v>48</v>
      </c>
    </row>
    <row r="13164" spans="93:97" ht="39" customHeight="1">
      <c r="CO13164" s="333">
        <v>54442</v>
      </c>
      <c r="CP13164" s="262" t="s">
        <v>48</v>
      </c>
      <c r="CR13164" s="333">
        <v>54442</v>
      </c>
      <c r="CS13164" s="262" t="s">
        <v>49</v>
      </c>
    </row>
    <row r="13165" spans="93:97" ht="39" customHeight="1">
      <c r="CO13165" s="333">
        <v>54443</v>
      </c>
      <c r="CP13165" s="262" t="s">
        <v>49</v>
      </c>
      <c r="CR13165" s="333">
        <v>54443</v>
      </c>
      <c r="CS13165" s="262" t="s">
        <v>50</v>
      </c>
    </row>
    <row r="13166" spans="93:97" ht="39" customHeight="1">
      <c r="CO13166" s="333">
        <v>54444</v>
      </c>
      <c r="CP13166" s="262" t="s">
        <v>50</v>
      </c>
      <c r="CR13166" s="333">
        <v>54444</v>
      </c>
      <c r="CS13166" s="262" t="s">
        <v>51</v>
      </c>
    </row>
    <row r="13167" spans="93:97" ht="39" customHeight="1">
      <c r="CO13167" s="333">
        <v>54445</v>
      </c>
      <c r="CP13167" s="262" t="s">
        <v>51</v>
      </c>
      <c r="CR13167" s="333">
        <v>54445</v>
      </c>
      <c r="CS13167" s="262" t="s">
        <v>52</v>
      </c>
    </row>
    <row r="13168" spans="93:97" ht="39" customHeight="1">
      <c r="CO13168" s="333">
        <v>54446</v>
      </c>
      <c r="CP13168" s="262" t="s">
        <v>52</v>
      </c>
      <c r="CR13168" s="333">
        <v>54446</v>
      </c>
      <c r="CS13168" s="262" t="s">
        <v>53</v>
      </c>
    </row>
    <row r="13169" spans="93:97" ht="39" customHeight="1">
      <c r="CO13169" s="333">
        <v>54447</v>
      </c>
      <c r="CP13169" s="262" t="s">
        <v>53</v>
      </c>
      <c r="CR13169" s="333">
        <v>54447</v>
      </c>
      <c r="CS13169" s="262" t="s">
        <v>54</v>
      </c>
    </row>
    <row r="13170" spans="93:97" ht="39" customHeight="1">
      <c r="CO13170" s="333">
        <v>54448</v>
      </c>
      <c r="CP13170" s="262" t="s">
        <v>54</v>
      </c>
      <c r="CR13170" s="333">
        <v>54448</v>
      </c>
      <c r="CS13170" s="262" t="s">
        <v>55</v>
      </c>
    </row>
    <row r="13171" spans="93:97" ht="39" customHeight="1">
      <c r="CO13171" s="333">
        <v>54449</v>
      </c>
      <c r="CP13171" s="262" t="s">
        <v>55</v>
      </c>
      <c r="CR13171" s="333">
        <v>54449</v>
      </c>
      <c r="CS13171" s="262" t="s">
        <v>56</v>
      </c>
    </row>
    <row r="13172" spans="93:97" ht="39" customHeight="1">
      <c r="CO13172" s="333">
        <v>54450</v>
      </c>
      <c r="CP13172" s="262" t="s">
        <v>56</v>
      </c>
      <c r="CR13172" s="333">
        <v>54450</v>
      </c>
      <c r="CS13172" s="262" t="s">
        <v>57</v>
      </c>
    </row>
    <row r="13173" spans="93:97" ht="39" customHeight="1">
      <c r="CO13173" s="333">
        <v>54451</v>
      </c>
      <c r="CP13173" s="262" t="s">
        <v>57</v>
      </c>
      <c r="CR13173" s="333">
        <v>54451</v>
      </c>
      <c r="CS13173" s="262" t="s">
        <v>58</v>
      </c>
    </row>
    <row r="13174" spans="93:97" ht="39" customHeight="1">
      <c r="CO13174" s="333">
        <v>54452</v>
      </c>
      <c r="CP13174" s="262" t="s">
        <v>58</v>
      </c>
      <c r="CR13174" s="333">
        <v>54452</v>
      </c>
      <c r="CS13174" s="262" t="s">
        <v>59</v>
      </c>
    </row>
    <row r="13175" spans="93:97" ht="39" customHeight="1">
      <c r="CO13175" s="333">
        <v>54453</v>
      </c>
      <c r="CP13175" s="262" t="s">
        <v>59</v>
      </c>
      <c r="CR13175" s="333">
        <v>54453</v>
      </c>
      <c r="CS13175" s="262" t="s">
        <v>60</v>
      </c>
    </row>
    <row r="13176" spans="93:97" ht="39" customHeight="1">
      <c r="CO13176" s="333">
        <v>54454</v>
      </c>
      <c r="CP13176" s="262" t="s">
        <v>60</v>
      </c>
      <c r="CR13176" s="333">
        <v>54454</v>
      </c>
      <c r="CS13176" s="262" t="s">
        <v>61</v>
      </c>
    </row>
    <row r="13177" spans="93:97" ht="39" customHeight="1">
      <c r="CO13177" s="333">
        <v>54455</v>
      </c>
      <c r="CP13177" s="262" t="s">
        <v>61</v>
      </c>
      <c r="CR13177" s="333">
        <v>54455</v>
      </c>
      <c r="CS13177" s="262" t="s">
        <v>62</v>
      </c>
    </row>
    <row r="13178" spans="93:97" ht="39" customHeight="1">
      <c r="CO13178" s="333">
        <v>54456</v>
      </c>
      <c r="CP13178" s="262" t="s">
        <v>62</v>
      </c>
      <c r="CR13178" s="333">
        <v>54456</v>
      </c>
      <c r="CS13178" s="262" t="s">
        <v>63</v>
      </c>
    </row>
    <row r="13179" spans="93:97" ht="39" customHeight="1">
      <c r="CO13179" s="333">
        <v>54457</v>
      </c>
      <c r="CP13179" s="262" t="s">
        <v>63</v>
      </c>
      <c r="CR13179" s="333">
        <v>54457</v>
      </c>
      <c r="CS13179" s="262" t="s">
        <v>64</v>
      </c>
    </row>
    <row r="13180" spans="93:97" ht="39" customHeight="1">
      <c r="CO13180" s="333">
        <v>54458</v>
      </c>
      <c r="CP13180" s="262" t="s">
        <v>64</v>
      </c>
      <c r="CR13180" s="333">
        <v>54458</v>
      </c>
      <c r="CS13180" s="262" t="s">
        <v>65</v>
      </c>
    </row>
    <row r="13181" spans="93:97" ht="39" customHeight="1">
      <c r="CO13181" s="333">
        <v>54459</v>
      </c>
      <c r="CP13181" s="262" t="s">
        <v>65</v>
      </c>
      <c r="CR13181" s="333">
        <v>54459</v>
      </c>
      <c r="CS13181" s="262" t="s">
        <v>66</v>
      </c>
    </row>
    <row r="13182" spans="93:97" ht="39" customHeight="1">
      <c r="CO13182" s="333">
        <v>54460</v>
      </c>
      <c r="CP13182" s="262" t="s">
        <v>66</v>
      </c>
      <c r="CR13182" s="333">
        <v>54460</v>
      </c>
      <c r="CS13182" s="262" t="s">
        <v>67</v>
      </c>
    </row>
    <row r="13183" spans="93:97" ht="39" customHeight="1">
      <c r="CO13183" s="333">
        <v>54461</v>
      </c>
      <c r="CP13183" s="262" t="s">
        <v>67</v>
      </c>
      <c r="CR13183" s="333">
        <v>54461</v>
      </c>
      <c r="CS13183" s="262" t="s">
        <v>68</v>
      </c>
    </row>
    <row r="13184" spans="93:97" ht="39" customHeight="1">
      <c r="CO13184" s="333">
        <v>54462</v>
      </c>
      <c r="CP13184" s="262" t="s">
        <v>68</v>
      </c>
      <c r="CR13184" s="333">
        <v>54462</v>
      </c>
      <c r="CS13184" s="262" t="s">
        <v>69</v>
      </c>
    </row>
    <row r="13185" spans="93:97" ht="39" customHeight="1">
      <c r="CO13185" s="333">
        <v>54463</v>
      </c>
      <c r="CP13185" s="262" t="s">
        <v>69</v>
      </c>
      <c r="CR13185" s="333">
        <v>54463</v>
      </c>
      <c r="CS13185" s="262" t="s">
        <v>70</v>
      </c>
    </row>
    <row r="13186" spans="93:97" ht="39" customHeight="1">
      <c r="CO13186" s="333">
        <v>54464</v>
      </c>
      <c r="CP13186" s="262" t="s">
        <v>70</v>
      </c>
      <c r="CR13186" s="333">
        <v>54464</v>
      </c>
      <c r="CS13186" s="262" t="s">
        <v>71</v>
      </c>
    </row>
    <row r="13187" spans="93:97" ht="39" customHeight="1">
      <c r="CO13187" s="333">
        <v>54465</v>
      </c>
      <c r="CP13187" s="262" t="s">
        <v>71</v>
      </c>
      <c r="CR13187" s="333">
        <v>54465</v>
      </c>
      <c r="CS13187" s="262" t="s">
        <v>72</v>
      </c>
    </row>
    <row r="13188" spans="93:97" ht="39" customHeight="1">
      <c r="CO13188" s="333">
        <v>54466</v>
      </c>
      <c r="CP13188" s="262" t="s">
        <v>72</v>
      </c>
      <c r="CR13188" s="333">
        <v>54466</v>
      </c>
      <c r="CS13188" s="262" t="s">
        <v>73</v>
      </c>
    </row>
    <row r="13189" spans="93:97" ht="39" customHeight="1">
      <c r="CO13189" s="333">
        <v>54467</v>
      </c>
      <c r="CP13189" s="262" t="s">
        <v>73</v>
      </c>
      <c r="CR13189" s="333">
        <v>54467</v>
      </c>
      <c r="CS13189" s="262" t="s">
        <v>74</v>
      </c>
    </row>
    <row r="13190" spans="93:97" ht="39" customHeight="1">
      <c r="CO13190" s="333">
        <v>54468</v>
      </c>
      <c r="CP13190" s="262" t="s">
        <v>74</v>
      </c>
      <c r="CR13190" s="333">
        <v>54468</v>
      </c>
      <c r="CS13190" s="262" t="s">
        <v>75</v>
      </c>
    </row>
    <row r="13191" spans="93:97" ht="39" customHeight="1">
      <c r="CO13191" s="333">
        <v>54469</v>
      </c>
      <c r="CP13191" s="262" t="s">
        <v>75</v>
      </c>
      <c r="CR13191" s="333">
        <v>54469</v>
      </c>
      <c r="CS13191" s="262" t="s">
        <v>76</v>
      </c>
    </row>
    <row r="13192" spans="93:97" ht="39" customHeight="1">
      <c r="CO13192" s="333">
        <v>54470</v>
      </c>
      <c r="CP13192" s="262" t="s">
        <v>76</v>
      </c>
      <c r="CR13192" s="333">
        <v>54470</v>
      </c>
      <c r="CS13192" s="262" t="s">
        <v>77</v>
      </c>
    </row>
    <row r="13193" spans="93:97" ht="39" customHeight="1">
      <c r="CO13193" s="333">
        <v>54471</v>
      </c>
      <c r="CP13193" s="262" t="s">
        <v>77</v>
      </c>
      <c r="CR13193" s="333">
        <v>54471</v>
      </c>
      <c r="CS13193" s="262" t="s">
        <v>78</v>
      </c>
    </row>
    <row r="13194" spans="93:97" ht="39" customHeight="1">
      <c r="CO13194" s="333">
        <v>54472</v>
      </c>
      <c r="CP13194" s="262" t="s">
        <v>78</v>
      </c>
      <c r="CR13194" s="333">
        <v>54472</v>
      </c>
      <c r="CS13194" s="262" t="s">
        <v>79</v>
      </c>
    </row>
    <row r="13195" spans="93:97" ht="39" customHeight="1">
      <c r="CO13195" s="333">
        <v>54473</v>
      </c>
      <c r="CP13195" s="262" t="s">
        <v>79</v>
      </c>
      <c r="CR13195" s="333">
        <v>54473</v>
      </c>
      <c r="CS13195" s="262" t="s">
        <v>80</v>
      </c>
    </row>
    <row r="13196" spans="93:97" ht="39" customHeight="1">
      <c r="CO13196" s="333">
        <v>54474</v>
      </c>
      <c r="CP13196" s="262" t="s">
        <v>80</v>
      </c>
      <c r="CR13196" s="333">
        <v>54474</v>
      </c>
      <c r="CS13196" s="262" t="s">
        <v>81</v>
      </c>
    </row>
    <row r="13197" spans="93:97" ht="39" customHeight="1">
      <c r="CO13197" s="333">
        <v>54475</v>
      </c>
      <c r="CP13197" s="262" t="s">
        <v>81</v>
      </c>
      <c r="CR13197" s="333">
        <v>54475</v>
      </c>
      <c r="CS13197" s="262" t="s">
        <v>82</v>
      </c>
    </row>
    <row r="13198" spans="93:97" ht="39" customHeight="1">
      <c r="CO13198" s="333">
        <v>54476</v>
      </c>
      <c r="CP13198" s="262" t="s">
        <v>82</v>
      </c>
      <c r="CR13198" s="333">
        <v>54476</v>
      </c>
      <c r="CS13198" s="262" t="s">
        <v>83</v>
      </c>
    </row>
    <row r="13199" spans="93:97" ht="39" customHeight="1">
      <c r="CO13199" s="333">
        <v>54477</v>
      </c>
      <c r="CP13199" s="262" t="s">
        <v>83</v>
      </c>
      <c r="CR13199" s="333">
        <v>54477</v>
      </c>
      <c r="CS13199" s="262" t="s">
        <v>84</v>
      </c>
    </row>
    <row r="13200" spans="93:97" ht="39" customHeight="1">
      <c r="CO13200" s="333">
        <v>54478</v>
      </c>
      <c r="CP13200" s="262" t="s">
        <v>84</v>
      </c>
      <c r="CR13200" s="333">
        <v>54478</v>
      </c>
      <c r="CS13200" s="262" t="s">
        <v>85</v>
      </c>
    </row>
    <row r="13201" spans="93:97" ht="39" customHeight="1">
      <c r="CO13201" s="333">
        <v>54479</v>
      </c>
      <c r="CP13201" s="262" t="s">
        <v>85</v>
      </c>
      <c r="CR13201" s="333">
        <v>54479</v>
      </c>
      <c r="CS13201" s="262" t="s">
        <v>86</v>
      </c>
    </row>
    <row r="13202" spans="93:97" ht="39" customHeight="1">
      <c r="CO13202" s="333">
        <v>54480</v>
      </c>
      <c r="CP13202" s="262" t="s">
        <v>86</v>
      </c>
      <c r="CR13202" s="333">
        <v>54480</v>
      </c>
      <c r="CS13202" s="262" t="s">
        <v>87</v>
      </c>
    </row>
    <row r="13203" spans="93:97" ht="39" customHeight="1">
      <c r="CO13203" s="333">
        <v>54481</v>
      </c>
      <c r="CP13203" s="262" t="s">
        <v>87</v>
      </c>
      <c r="CR13203" s="333">
        <v>54481</v>
      </c>
      <c r="CS13203" s="262" t="s">
        <v>88</v>
      </c>
    </row>
    <row r="13204" spans="93:97" ht="39" customHeight="1">
      <c r="CO13204" s="333">
        <v>54482</v>
      </c>
      <c r="CP13204" s="262" t="s">
        <v>88</v>
      </c>
      <c r="CR13204" s="333">
        <v>54482</v>
      </c>
      <c r="CS13204" s="262" t="s">
        <v>89</v>
      </c>
    </row>
    <row r="13205" spans="93:97" ht="39" customHeight="1">
      <c r="CO13205" s="333">
        <v>54483</v>
      </c>
      <c r="CP13205" s="262" t="s">
        <v>89</v>
      </c>
      <c r="CR13205" s="333">
        <v>54483</v>
      </c>
      <c r="CS13205" s="262" t="s">
        <v>90</v>
      </c>
    </row>
    <row r="13206" spans="93:97" ht="39" customHeight="1">
      <c r="CO13206" s="333">
        <v>54484</v>
      </c>
      <c r="CP13206" s="262" t="s">
        <v>90</v>
      </c>
      <c r="CR13206" s="333">
        <v>54484</v>
      </c>
      <c r="CS13206" s="262" t="s">
        <v>91</v>
      </c>
    </row>
    <row r="13207" spans="93:97" ht="39" customHeight="1">
      <c r="CO13207" s="333">
        <v>54485</v>
      </c>
      <c r="CP13207" s="262" t="s">
        <v>91</v>
      </c>
      <c r="CR13207" s="333">
        <v>54485</v>
      </c>
      <c r="CS13207" s="262" t="s">
        <v>92</v>
      </c>
    </row>
    <row r="13208" spans="93:97" ht="39" customHeight="1">
      <c r="CO13208" s="333">
        <v>54486</v>
      </c>
      <c r="CP13208" s="262" t="s">
        <v>92</v>
      </c>
      <c r="CR13208" s="333">
        <v>54486</v>
      </c>
      <c r="CS13208" s="262" t="s">
        <v>93</v>
      </c>
    </row>
    <row r="13209" spans="93:97" ht="39" customHeight="1">
      <c r="CO13209" s="333">
        <v>54487</v>
      </c>
      <c r="CP13209" s="262" t="s">
        <v>93</v>
      </c>
      <c r="CR13209" s="333">
        <v>54487</v>
      </c>
      <c r="CS13209" s="262" t="s">
        <v>94</v>
      </c>
    </row>
    <row r="13210" spans="93:97" ht="39" customHeight="1">
      <c r="CO13210" s="333">
        <v>54488</v>
      </c>
      <c r="CP13210" s="262" t="s">
        <v>94</v>
      </c>
      <c r="CR13210" s="333">
        <v>54488</v>
      </c>
      <c r="CS13210" s="262" t="s">
        <v>95</v>
      </c>
    </row>
    <row r="13211" spans="93:97" ht="39" customHeight="1">
      <c r="CO13211" s="333">
        <v>54489</v>
      </c>
      <c r="CP13211" s="262" t="s">
        <v>95</v>
      </c>
      <c r="CR13211" s="333">
        <v>54489</v>
      </c>
      <c r="CS13211" s="262" t="s">
        <v>96</v>
      </c>
    </row>
    <row r="13212" spans="93:97" ht="39" customHeight="1">
      <c r="CO13212" s="333">
        <v>54490</v>
      </c>
      <c r="CP13212" s="262" t="s">
        <v>96</v>
      </c>
      <c r="CR13212" s="333">
        <v>54490</v>
      </c>
      <c r="CS13212" s="262" t="s">
        <v>97</v>
      </c>
    </row>
    <row r="13213" spans="93:97" ht="39" customHeight="1">
      <c r="CO13213" s="333">
        <v>54491</v>
      </c>
      <c r="CP13213" s="262" t="s">
        <v>97</v>
      </c>
      <c r="CR13213" s="333">
        <v>54491</v>
      </c>
      <c r="CS13213" s="262" t="s">
        <v>98</v>
      </c>
    </row>
    <row r="13214" spans="93:97" ht="39" customHeight="1">
      <c r="CO13214" s="333">
        <v>54492</v>
      </c>
      <c r="CP13214" s="262" t="s">
        <v>98</v>
      </c>
      <c r="CR13214" s="333">
        <v>54492</v>
      </c>
      <c r="CS13214" s="262" t="s">
        <v>99</v>
      </c>
    </row>
    <row r="13215" spans="93:97" ht="39" customHeight="1">
      <c r="CO13215" s="333">
        <v>54493</v>
      </c>
      <c r="CP13215" s="262" t="s">
        <v>99</v>
      </c>
      <c r="CR13215" s="333">
        <v>54493</v>
      </c>
      <c r="CS13215" s="262" t="s">
        <v>100</v>
      </c>
    </row>
    <row r="13216" spans="93:97" ht="39" customHeight="1">
      <c r="CO13216" s="333">
        <v>54494</v>
      </c>
      <c r="CP13216" s="262" t="s">
        <v>100</v>
      </c>
      <c r="CR13216" s="333">
        <v>54494</v>
      </c>
      <c r="CS13216" s="262" t="s">
        <v>101</v>
      </c>
    </row>
    <row r="13217" spans="93:97" ht="39" customHeight="1">
      <c r="CO13217" s="333">
        <v>54495</v>
      </c>
      <c r="CP13217" s="262" t="s">
        <v>101</v>
      </c>
      <c r="CR13217" s="333">
        <v>54495</v>
      </c>
      <c r="CS13217" s="262" t="s">
        <v>102</v>
      </c>
    </row>
    <row r="13218" spans="93:97" ht="39" customHeight="1">
      <c r="CO13218" s="333">
        <v>54496</v>
      </c>
      <c r="CP13218" s="262" t="s">
        <v>102</v>
      </c>
      <c r="CR13218" s="333">
        <v>54496</v>
      </c>
      <c r="CS13218" s="262" t="s">
        <v>103</v>
      </c>
    </row>
    <row r="13219" spans="93:97" ht="39" customHeight="1">
      <c r="CO13219" s="333">
        <v>54497</v>
      </c>
      <c r="CP13219" s="262" t="s">
        <v>103</v>
      </c>
      <c r="CR13219" s="333">
        <v>54497</v>
      </c>
      <c r="CS13219" s="262" t="s">
        <v>104</v>
      </c>
    </row>
    <row r="13220" spans="93:97" ht="39" customHeight="1">
      <c r="CO13220" s="333">
        <v>54498</v>
      </c>
      <c r="CP13220" s="262" t="s">
        <v>104</v>
      </c>
      <c r="CR13220" s="333">
        <v>54498</v>
      </c>
      <c r="CS13220" s="262" t="s">
        <v>105</v>
      </c>
    </row>
    <row r="13221" spans="93:97" ht="39" customHeight="1">
      <c r="CO13221" s="333">
        <v>54499</v>
      </c>
      <c r="CP13221" s="262" t="s">
        <v>105</v>
      </c>
      <c r="CR13221" s="333">
        <v>54499</v>
      </c>
      <c r="CS13221" s="262" t="s">
        <v>106</v>
      </c>
    </row>
    <row r="13222" spans="93:97" ht="39" customHeight="1">
      <c r="CO13222" s="333">
        <v>54500</v>
      </c>
      <c r="CP13222" s="262" t="s">
        <v>106</v>
      </c>
      <c r="CR13222" s="333">
        <v>54500</v>
      </c>
      <c r="CS13222" s="262" t="s">
        <v>107</v>
      </c>
    </row>
    <row r="13223" spans="93:97" ht="39" customHeight="1">
      <c r="CO13223" s="333">
        <v>54501</v>
      </c>
      <c r="CP13223" s="262" t="s">
        <v>107</v>
      </c>
      <c r="CR13223" s="333">
        <v>54501</v>
      </c>
      <c r="CS13223" s="262" t="s">
        <v>108</v>
      </c>
    </row>
    <row r="13224" spans="93:97" ht="39" customHeight="1">
      <c r="CO13224" s="333">
        <v>54502</v>
      </c>
      <c r="CP13224" s="262" t="s">
        <v>108</v>
      </c>
      <c r="CR13224" s="333">
        <v>54502</v>
      </c>
      <c r="CS13224" s="262" t="s">
        <v>109</v>
      </c>
    </row>
    <row r="13225" spans="93:97" ht="39" customHeight="1">
      <c r="CO13225" s="333">
        <v>54503</v>
      </c>
      <c r="CP13225" s="262" t="s">
        <v>109</v>
      </c>
      <c r="CR13225" s="333">
        <v>54503</v>
      </c>
      <c r="CS13225" s="262" t="s">
        <v>110</v>
      </c>
    </row>
    <row r="13226" spans="93:97" ht="39" customHeight="1">
      <c r="CO13226" s="333">
        <v>54504</v>
      </c>
      <c r="CP13226" s="262" t="s">
        <v>110</v>
      </c>
      <c r="CR13226" s="333">
        <v>54504</v>
      </c>
      <c r="CS13226" s="262" t="s">
        <v>111</v>
      </c>
    </row>
    <row r="13227" spans="93:97" ht="39" customHeight="1">
      <c r="CO13227" s="333">
        <v>54505</v>
      </c>
      <c r="CP13227" s="262" t="s">
        <v>111</v>
      </c>
      <c r="CR13227" s="333">
        <v>54505</v>
      </c>
      <c r="CS13227" s="262" t="s">
        <v>112</v>
      </c>
    </row>
    <row r="13228" spans="93:97" ht="39" customHeight="1">
      <c r="CO13228" s="333">
        <v>54506</v>
      </c>
      <c r="CP13228" s="262" t="s">
        <v>112</v>
      </c>
      <c r="CR13228" s="333">
        <v>54506</v>
      </c>
      <c r="CS13228" s="262" t="s">
        <v>113</v>
      </c>
    </row>
    <row r="13229" spans="93:97" ht="39" customHeight="1">
      <c r="CO13229" s="333">
        <v>54507</v>
      </c>
      <c r="CP13229" s="262" t="s">
        <v>113</v>
      </c>
      <c r="CR13229" s="333">
        <v>54507</v>
      </c>
      <c r="CS13229" s="262" t="s">
        <v>114</v>
      </c>
    </row>
    <row r="13230" spans="93:97" ht="39" customHeight="1">
      <c r="CO13230" s="333">
        <v>54508</v>
      </c>
      <c r="CP13230" s="262" t="s">
        <v>114</v>
      </c>
      <c r="CR13230" s="333">
        <v>54508</v>
      </c>
      <c r="CS13230" s="262" t="s">
        <v>115</v>
      </c>
    </row>
    <row r="13231" spans="93:97" ht="39" customHeight="1">
      <c r="CO13231" s="333">
        <v>54509</v>
      </c>
      <c r="CP13231" s="262" t="s">
        <v>115</v>
      </c>
      <c r="CR13231" s="333">
        <v>54509</v>
      </c>
      <c r="CS13231" s="262" t="s">
        <v>116</v>
      </c>
    </row>
    <row r="13232" spans="93:97" ht="39" customHeight="1">
      <c r="CO13232" s="333">
        <v>54510</v>
      </c>
      <c r="CP13232" s="262" t="s">
        <v>116</v>
      </c>
      <c r="CR13232" s="333">
        <v>54510</v>
      </c>
      <c r="CS13232" s="262" t="s">
        <v>117</v>
      </c>
    </row>
    <row r="13233" spans="93:97" ht="39" customHeight="1">
      <c r="CO13233" s="333">
        <v>54511</v>
      </c>
      <c r="CP13233" s="262" t="s">
        <v>117</v>
      </c>
      <c r="CR13233" s="333">
        <v>54511</v>
      </c>
      <c r="CS13233" s="262" t="s">
        <v>118</v>
      </c>
    </row>
    <row r="13234" spans="93:97" ht="39" customHeight="1">
      <c r="CO13234" s="333">
        <v>54512</v>
      </c>
      <c r="CP13234" s="262" t="s">
        <v>118</v>
      </c>
      <c r="CR13234" s="333">
        <v>54512</v>
      </c>
      <c r="CS13234" s="262" t="s">
        <v>119</v>
      </c>
    </row>
    <row r="13235" spans="93:97" ht="39" customHeight="1">
      <c r="CO13235" s="333">
        <v>54513</v>
      </c>
      <c r="CP13235" s="262" t="s">
        <v>119</v>
      </c>
      <c r="CR13235" s="333">
        <v>54513</v>
      </c>
      <c r="CS13235" s="262" t="s">
        <v>120</v>
      </c>
    </row>
    <row r="13236" spans="93:97" ht="39" customHeight="1">
      <c r="CO13236" s="333">
        <v>54514</v>
      </c>
      <c r="CP13236" s="262" t="s">
        <v>120</v>
      </c>
      <c r="CR13236" s="333">
        <v>54514</v>
      </c>
      <c r="CS13236" s="262" t="s">
        <v>121</v>
      </c>
    </row>
    <row r="13237" spans="93:97" ht="39" customHeight="1">
      <c r="CO13237" s="333">
        <v>54515</v>
      </c>
      <c r="CP13237" s="262" t="s">
        <v>121</v>
      </c>
      <c r="CR13237" s="333">
        <v>54515</v>
      </c>
      <c r="CS13237" s="262" t="s">
        <v>122</v>
      </c>
    </row>
    <row r="13238" spans="93:97" ht="39" customHeight="1">
      <c r="CO13238" s="333">
        <v>54516</v>
      </c>
      <c r="CP13238" s="262" t="s">
        <v>122</v>
      </c>
      <c r="CR13238" s="333">
        <v>54516</v>
      </c>
      <c r="CS13238" s="262" t="s">
        <v>123</v>
      </c>
    </row>
    <row r="13239" spans="93:97" ht="39" customHeight="1">
      <c r="CO13239" s="333">
        <v>54517</v>
      </c>
      <c r="CP13239" s="262" t="s">
        <v>123</v>
      </c>
      <c r="CR13239" s="333">
        <v>54517</v>
      </c>
      <c r="CS13239" s="262" t="s">
        <v>124</v>
      </c>
    </row>
    <row r="13240" spans="93:97" ht="39" customHeight="1">
      <c r="CO13240" s="333">
        <v>54518</v>
      </c>
      <c r="CP13240" s="262" t="s">
        <v>124</v>
      </c>
      <c r="CR13240" s="333">
        <v>54518</v>
      </c>
      <c r="CS13240" s="262" t="s">
        <v>125</v>
      </c>
    </row>
    <row r="13241" spans="93:97" ht="39" customHeight="1">
      <c r="CO13241" s="333">
        <v>54519</v>
      </c>
      <c r="CP13241" s="262" t="s">
        <v>125</v>
      </c>
      <c r="CR13241" s="333">
        <v>54519</v>
      </c>
      <c r="CS13241" s="262" t="s">
        <v>126</v>
      </c>
    </row>
    <row r="13242" spans="93:97" ht="39" customHeight="1">
      <c r="CO13242" s="333">
        <v>54520</v>
      </c>
      <c r="CP13242" s="262" t="s">
        <v>126</v>
      </c>
      <c r="CR13242" s="333">
        <v>54520</v>
      </c>
      <c r="CS13242" s="262" t="s">
        <v>127</v>
      </c>
    </row>
    <row r="13243" spans="93:97" ht="39" customHeight="1">
      <c r="CO13243" s="333">
        <v>54521</v>
      </c>
      <c r="CP13243" s="262" t="s">
        <v>127</v>
      </c>
      <c r="CR13243" s="333">
        <v>54521</v>
      </c>
      <c r="CS13243" s="262" t="s">
        <v>128</v>
      </c>
    </row>
    <row r="13244" spans="93:97" ht="39" customHeight="1">
      <c r="CO13244" s="333">
        <v>54522</v>
      </c>
      <c r="CP13244" s="262" t="s">
        <v>128</v>
      </c>
      <c r="CR13244" s="333">
        <v>54522</v>
      </c>
      <c r="CS13244" s="262" t="s">
        <v>129</v>
      </c>
    </row>
    <row r="13245" spans="93:97" ht="39" customHeight="1">
      <c r="CO13245" s="333">
        <v>54523</v>
      </c>
      <c r="CP13245" s="262" t="s">
        <v>129</v>
      </c>
      <c r="CR13245" s="333">
        <v>54523</v>
      </c>
      <c r="CS13245" s="262" t="s">
        <v>130</v>
      </c>
    </row>
    <row r="13246" spans="93:97" ht="39" customHeight="1">
      <c r="CO13246" s="333">
        <v>54524</v>
      </c>
      <c r="CP13246" s="262" t="s">
        <v>130</v>
      </c>
      <c r="CR13246" s="333">
        <v>54524</v>
      </c>
      <c r="CS13246" s="262" t="s">
        <v>131</v>
      </c>
    </row>
    <row r="13247" spans="93:97" ht="39" customHeight="1">
      <c r="CO13247" s="333">
        <v>54525</v>
      </c>
      <c r="CP13247" s="262" t="s">
        <v>131</v>
      </c>
      <c r="CR13247" s="333">
        <v>54525</v>
      </c>
      <c r="CS13247" s="262" t="s">
        <v>132</v>
      </c>
    </row>
    <row r="13248" spans="93:97" ht="39" customHeight="1">
      <c r="CO13248" s="333">
        <v>54526</v>
      </c>
      <c r="CP13248" s="262" t="s">
        <v>132</v>
      </c>
      <c r="CR13248" s="333">
        <v>54526</v>
      </c>
      <c r="CS13248" s="262" t="s">
        <v>133</v>
      </c>
    </row>
    <row r="13249" spans="93:97" ht="39" customHeight="1">
      <c r="CO13249" s="333">
        <v>54527</v>
      </c>
      <c r="CP13249" s="262" t="s">
        <v>133</v>
      </c>
      <c r="CR13249" s="333">
        <v>54527</v>
      </c>
      <c r="CS13249" s="262" t="s">
        <v>134</v>
      </c>
    </row>
    <row r="13250" spans="93:97" ht="39" customHeight="1">
      <c r="CO13250" s="333">
        <v>54528</v>
      </c>
      <c r="CP13250" s="262" t="s">
        <v>134</v>
      </c>
      <c r="CR13250" s="333">
        <v>54528</v>
      </c>
      <c r="CS13250" s="262" t="s">
        <v>135</v>
      </c>
    </row>
    <row r="13251" spans="93:97" ht="39" customHeight="1">
      <c r="CO13251" s="333">
        <v>54529</v>
      </c>
      <c r="CP13251" s="262" t="s">
        <v>135</v>
      </c>
      <c r="CR13251" s="333">
        <v>54529</v>
      </c>
      <c r="CS13251" s="262" t="s">
        <v>136</v>
      </c>
    </row>
    <row r="13252" spans="93:97" ht="39" customHeight="1">
      <c r="CO13252" s="333">
        <v>54530</v>
      </c>
      <c r="CP13252" s="262" t="s">
        <v>136</v>
      </c>
      <c r="CR13252" s="333">
        <v>54530</v>
      </c>
      <c r="CS13252" s="262" t="s">
        <v>137</v>
      </c>
    </row>
    <row r="13253" spans="93:97" ht="39" customHeight="1">
      <c r="CO13253" s="333">
        <v>54531</v>
      </c>
      <c r="CP13253" s="262" t="s">
        <v>137</v>
      </c>
      <c r="CR13253" s="333">
        <v>54531</v>
      </c>
      <c r="CS13253" s="262" t="s">
        <v>138</v>
      </c>
    </row>
    <row r="13254" spans="93:97" ht="39" customHeight="1">
      <c r="CO13254" s="333">
        <v>54532</v>
      </c>
      <c r="CP13254" s="262" t="s">
        <v>138</v>
      </c>
      <c r="CR13254" s="333">
        <v>54532</v>
      </c>
      <c r="CS13254" s="262" t="s">
        <v>139</v>
      </c>
    </row>
    <row r="13255" spans="93:97" ht="39" customHeight="1">
      <c r="CO13255" s="333">
        <v>54533</v>
      </c>
      <c r="CP13255" s="262" t="s">
        <v>139</v>
      </c>
      <c r="CR13255" s="333">
        <v>54533</v>
      </c>
      <c r="CS13255" s="262" t="s">
        <v>140</v>
      </c>
    </row>
    <row r="13256" spans="93:97" ht="39" customHeight="1">
      <c r="CO13256" s="333">
        <v>54534</v>
      </c>
      <c r="CP13256" s="262" t="s">
        <v>140</v>
      </c>
      <c r="CR13256" s="333">
        <v>54534</v>
      </c>
      <c r="CS13256" s="262" t="s">
        <v>141</v>
      </c>
    </row>
    <row r="13257" spans="93:97" ht="39" customHeight="1">
      <c r="CO13257" s="333">
        <v>54535</v>
      </c>
      <c r="CP13257" s="262" t="s">
        <v>141</v>
      </c>
      <c r="CR13257" s="333">
        <v>54535</v>
      </c>
      <c r="CS13257" s="262" t="s">
        <v>142</v>
      </c>
    </row>
    <row r="13258" spans="93:97" ht="39" customHeight="1">
      <c r="CO13258" s="333">
        <v>54536</v>
      </c>
      <c r="CP13258" s="262" t="s">
        <v>142</v>
      </c>
      <c r="CR13258" s="333">
        <v>54536</v>
      </c>
      <c r="CS13258" s="262" t="s">
        <v>143</v>
      </c>
    </row>
    <row r="13259" spans="93:97" ht="39" customHeight="1">
      <c r="CO13259" s="333">
        <v>54537</v>
      </c>
      <c r="CP13259" s="262" t="s">
        <v>143</v>
      </c>
      <c r="CR13259" s="333">
        <v>54537</v>
      </c>
      <c r="CS13259" s="262" t="s">
        <v>144</v>
      </c>
    </row>
    <row r="13260" spans="93:97" ht="39" customHeight="1">
      <c r="CO13260" s="333">
        <v>54538</v>
      </c>
      <c r="CP13260" s="262" t="s">
        <v>144</v>
      </c>
      <c r="CR13260" s="333">
        <v>54538</v>
      </c>
      <c r="CS13260" s="262" t="s">
        <v>145</v>
      </c>
    </row>
    <row r="13261" spans="93:97" ht="39" customHeight="1">
      <c r="CO13261" s="333">
        <v>54539</v>
      </c>
      <c r="CP13261" s="262" t="s">
        <v>145</v>
      </c>
      <c r="CR13261" s="333">
        <v>54539</v>
      </c>
      <c r="CS13261" s="262" t="s">
        <v>146</v>
      </c>
    </row>
    <row r="13262" spans="93:97" ht="39" customHeight="1">
      <c r="CO13262" s="333">
        <v>54540</v>
      </c>
      <c r="CP13262" s="262" t="s">
        <v>146</v>
      </c>
      <c r="CR13262" s="333">
        <v>54540</v>
      </c>
      <c r="CS13262" s="262" t="s">
        <v>147</v>
      </c>
    </row>
    <row r="13263" spans="93:97" ht="39" customHeight="1">
      <c r="CO13263" s="333">
        <v>54541</v>
      </c>
      <c r="CP13263" s="262" t="s">
        <v>147</v>
      </c>
      <c r="CR13263" s="333">
        <v>54541</v>
      </c>
      <c r="CS13263" s="262" t="s">
        <v>148</v>
      </c>
    </row>
    <row r="13264" spans="93:97" ht="39" customHeight="1">
      <c r="CO13264" s="333">
        <v>54542</v>
      </c>
      <c r="CP13264" s="262" t="s">
        <v>148</v>
      </c>
      <c r="CR13264" s="333">
        <v>54542</v>
      </c>
      <c r="CS13264" s="262" t="s">
        <v>149</v>
      </c>
    </row>
    <row r="13265" spans="93:97" ht="39" customHeight="1">
      <c r="CO13265" s="333">
        <v>54543</v>
      </c>
      <c r="CP13265" s="262" t="s">
        <v>149</v>
      </c>
      <c r="CR13265" s="333">
        <v>54543</v>
      </c>
      <c r="CS13265" s="262" t="s">
        <v>150</v>
      </c>
    </row>
    <row r="13266" spans="93:97" ht="39" customHeight="1">
      <c r="CO13266" s="333">
        <v>54544</v>
      </c>
      <c r="CP13266" s="262" t="s">
        <v>150</v>
      </c>
      <c r="CR13266" s="333">
        <v>54544</v>
      </c>
      <c r="CS13266" s="262" t="s">
        <v>151</v>
      </c>
    </row>
    <row r="13267" spans="93:97" ht="39" customHeight="1">
      <c r="CO13267" s="333">
        <v>54545</v>
      </c>
      <c r="CP13267" s="262" t="s">
        <v>151</v>
      </c>
      <c r="CR13267" s="333">
        <v>54545</v>
      </c>
      <c r="CS13267" s="262" t="s">
        <v>152</v>
      </c>
    </row>
    <row r="13268" spans="93:97" ht="39" customHeight="1">
      <c r="CO13268" s="333">
        <v>54546</v>
      </c>
      <c r="CP13268" s="262" t="s">
        <v>152</v>
      </c>
      <c r="CR13268" s="333">
        <v>54546</v>
      </c>
      <c r="CS13268" s="262" t="s">
        <v>153</v>
      </c>
    </row>
    <row r="13269" spans="93:97" ht="39" customHeight="1">
      <c r="CO13269" s="333">
        <v>54547</v>
      </c>
      <c r="CP13269" s="262" t="s">
        <v>153</v>
      </c>
      <c r="CR13269" s="333">
        <v>54547</v>
      </c>
      <c r="CS13269" s="262" t="s">
        <v>154</v>
      </c>
    </row>
    <row r="13270" spans="93:97" ht="39" customHeight="1">
      <c r="CO13270" s="333">
        <v>54548</v>
      </c>
      <c r="CP13270" s="262" t="s">
        <v>154</v>
      </c>
      <c r="CR13270" s="333">
        <v>54548</v>
      </c>
      <c r="CS13270" s="262" t="s">
        <v>155</v>
      </c>
    </row>
    <row r="13271" spans="93:97" ht="39" customHeight="1">
      <c r="CO13271" s="333">
        <v>54549</v>
      </c>
      <c r="CP13271" s="262" t="s">
        <v>155</v>
      </c>
      <c r="CR13271" s="333">
        <v>54549</v>
      </c>
      <c r="CS13271" s="262" t="s">
        <v>156</v>
      </c>
    </row>
    <row r="13272" spans="93:97" ht="39" customHeight="1">
      <c r="CO13272" s="333">
        <v>54550</v>
      </c>
      <c r="CP13272" s="262" t="s">
        <v>156</v>
      </c>
      <c r="CR13272" s="333">
        <v>54550</v>
      </c>
      <c r="CS13272" s="262" t="s">
        <v>157</v>
      </c>
    </row>
    <row r="13273" spans="93:97" ht="39" customHeight="1">
      <c r="CO13273" s="333">
        <v>54551</v>
      </c>
      <c r="CP13273" s="262" t="s">
        <v>157</v>
      </c>
      <c r="CR13273" s="333">
        <v>54551</v>
      </c>
      <c r="CS13273" s="262" t="s">
        <v>158</v>
      </c>
    </row>
    <row r="13274" spans="93:97" ht="39" customHeight="1">
      <c r="CO13274" s="333">
        <v>54552</v>
      </c>
      <c r="CP13274" s="262" t="s">
        <v>158</v>
      </c>
      <c r="CR13274" s="333">
        <v>54552</v>
      </c>
      <c r="CS13274" s="262" t="s">
        <v>159</v>
      </c>
    </row>
    <row r="13275" spans="93:97" ht="39" customHeight="1">
      <c r="CO13275" s="333">
        <v>54553</v>
      </c>
      <c r="CP13275" s="262" t="s">
        <v>159</v>
      </c>
      <c r="CR13275" s="333">
        <v>54553</v>
      </c>
      <c r="CS13275" s="262" t="s">
        <v>160</v>
      </c>
    </row>
    <row r="13276" spans="93:97" ht="39" customHeight="1">
      <c r="CO13276" s="333">
        <v>54554</v>
      </c>
      <c r="CP13276" s="262" t="s">
        <v>160</v>
      </c>
      <c r="CR13276" s="333">
        <v>54554</v>
      </c>
      <c r="CS13276" s="262" t="s">
        <v>161</v>
      </c>
    </row>
    <row r="13277" spans="93:97" ht="39" customHeight="1">
      <c r="CO13277" s="333">
        <v>54555</v>
      </c>
      <c r="CP13277" s="262" t="s">
        <v>161</v>
      </c>
      <c r="CR13277" s="333">
        <v>54555</v>
      </c>
      <c r="CS13277" s="262" t="s">
        <v>162</v>
      </c>
    </row>
    <row r="13278" spans="93:97" ht="39" customHeight="1">
      <c r="CO13278" s="333">
        <v>54556</v>
      </c>
      <c r="CP13278" s="262" t="s">
        <v>162</v>
      </c>
      <c r="CR13278" s="333">
        <v>54556</v>
      </c>
      <c r="CS13278" s="262" t="s">
        <v>163</v>
      </c>
    </row>
    <row r="13279" spans="93:97" ht="39" customHeight="1">
      <c r="CO13279" s="333">
        <v>54557</v>
      </c>
      <c r="CP13279" s="262" t="s">
        <v>163</v>
      </c>
      <c r="CR13279" s="333">
        <v>54557</v>
      </c>
      <c r="CS13279" s="262" t="s">
        <v>164</v>
      </c>
    </row>
    <row r="13280" spans="93:97" ht="39" customHeight="1">
      <c r="CO13280" s="333">
        <v>54558</v>
      </c>
      <c r="CP13280" s="262" t="s">
        <v>164</v>
      </c>
      <c r="CR13280" s="333">
        <v>54558</v>
      </c>
      <c r="CS13280" s="262" t="s">
        <v>165</v>
      </c>
    </row>
    <row r="13281" spans="93:97" ht="39" customHeight="1">
      <c r="CO13281" s="333">
        <v>54559</v>
      </c>
      <c r="CP13281" s="262" t="s">
        <v>165</v>
      </c>
      <c r="CR13281" s="333">
        <v>54559</v>
      </c>
      <c r="CS13281" s="262" t="s">
        <v>166</v>
      </c>
    </row>
    <row r="13282" spans="93:97" ht="39" customHeight="1">
      <c r="CO13282" s="333">
        <v>54560</v>
      </c>
      <c r="CP13282" s="262" t="s">
        <v>166</v>
      </c>
      <c r="CR13282" s="333">
        <v>54560</v>
      </c>
      <c r="CS13282" s="262" t="s">
        <v>167</v>
      </c>
    </row>
    <row r="13283" spans="93:97" ht="39" customHeight="1">
      <c r="CO13283" s="333">
        <v>54561</v>
      </c>
      <c r="CP13283" s="262" t="s">
        <v>167</v>
      </c>
      <c r="CR13283" s="333">
        <v>54561</v>
      </c>
      <c r="CS13283" s="262" t="s">
        <v>168</v>
      </c>
    </row>
    <row r="13284" spans="93:97" ht="39" customHeight="1">
      <c r="CO13284" s="333">
        <v>54562</v>
      </c>
      <c r="CP13284" s="262" t="s">
        <v>168</v>
      </c>
      <c r="CR13284" s="333">
        <v>54562</v>
      </c>
      <c r="CS13284" s="262" t="s">
        <v>169</v>
      </c>
    </row>
    <row r="13285" spans="93:97" ht="39" customHeight="1">
      <c r="CO13285" s="333">
        <v>54563</v>
      </c>
      <c r="CP13285" s="262" t="s">
        <v>169</v>
      </c>
      <c r="CR13285" s="333">
        <v>54563</v>
      </c>
      <c r="CS13285" s="262" t="s">
        <v>170</v>
      </c>
    </row>
    <row r="13286" spans="93:97" ht="39" customHeight="1">
      <c r="CO13286" s="333">
        <v>54564</v>
      </c>
      <c r="CP13286" s="262" t="s">
        <v>170</v>
      </c>
      <c r="CR13286" s="333">
        <v>54564</v>
      </c>
      <c r="CS13286" s="262" t="s">
        <v>171</v>
      </c>
    </row>
    <row r="13287" spans="93:97" ht="39" customHeight="1">
      <c r="CO13287" s="333">
        <v>54565</v>
      </c>
      <c r="CP13287" s="262" t="s">
        <v>171</v>
      </c>
      <c r="CR13287" s="333">
        <v>54565</v>
      </c>
      <c r="CS13287" s="262" t="s">
        <v>172</v>
      </c>
    </row>
    <row r="13288" spans="93:97" ht="39" customHeight="1">
      <c r="CO13288" s="333">
        <v>54566</v>
      </c>
      <c r="CP13288" s="262" t="s">
        <v>172</v>
      </c>
      <c r="CR13288" s="333">
        <v>54566</v>
      </c>
      <c r="CS13288" s="262" t="s">
        <v>173</v>
      </c>
    </row>
    <row r="13289" spans="93:97" ht="39" customHeight="1">
      <c r="CO13289" s="333">
        <v>54567</v>
      </c>
      <c r="CP13289" s="262" t="s">
        <v>173</v>
      </c>
      <c r="CR13289" s="333">
        <v>54567</v>
      </c>
      <c r="CS13289" s="262" t="s">
        <v>174</v>
      </c>
    </row>
    <row r="13290" spans="93:97" ht="39" customHeight="1">
      <c r="CO13290" s="333">
        <v>54568</v>
      </c>
      <c r="CP13290" s="262" t="s">
        <v>174</v>
      </c>
      <c r="CR13290" s="333">
        <v>54568</v>
      </c>
      <c r="CS13290" s="262" t="s">
        <v>175</v>
      </c>
    </row>
    <row r="13291" spans="93:97" ht="39" customHeight="1">
      <c r="CO13291" s="333">
        <v>54569</v>
      </c>
      <c r="CP13291" s="262" t="s">
        <v>175</v>
      </c>
      <c r="CR13291" s="333">
        <v>54569</v>
      </c>
      <c r="CS13291" s="262" t="s">
        <v>176</v>
      </c>
    </row>
    <row r="13292" spans="93:97" ht="39" customHeight="1">
      <c r="CO13292" s="333">
        <v>54570</v>
      </c>
      <c r="CP13292" s="262" t="s">
        <v>176</v>
      </c>
      <c r="CR13292" s="333">
        <v>54570</v>
      </c>
      <c r="CS13292" s="262" t="s">
        <v>177</v>
      </c>
    </row>
    <row r="13293" spans="93:97" ht="39" customHeight="1">
      <c r="CO13293" s="333">
        <v>54571</v>
      </c>
      <c r="CP13293" s="262" t="s">
        <v>177</v>
      </c>
      <c r="CR13293" s="333">
        <v>54571</v>
      </c>
      <c r="CS13293" s="262" t="s">
        <v>178</v>
      </c>
    </row>
    <row r="13294" spans="93:97" ht="39" customHeight="1">
      <c r="CO13294" s="333">
        <v>54572</v>
      </c>
      <c r="CP13294" s="262" t="s">
        <v>178</v>
      </c>
      <c r="CR13294" s="333">
        <v>54572</v>
      </c>
      <c r="CS13294" s="262" t="s">
        <v>179</v>
      </c>
    </row>
    <row r="13295" spans="93:97" ht="39" customHeight="1">
      <c r="CO13295" s="333">
        <v>54573</v>
      </c>
      <c r="CP13295" s="262" t="s">
        <v>179</v>
      </c>
      <c r="CR13295" s="333">
        <v>54573</v>
      </c>
      <c r="CS13295" s="262" t="s">
        <v>180</v>
      </c>
    </row>
    <row r="13296" spans="93:97" ht="39" customHeight="1">
      <c r="CO13296" s="333">
        <v>54574</v>
      </c>
      <c r="CP13296" s="262" t="s">
        <v>180</v>
      </c>
      <c r="CR13296" s="333">
        <v>54574</v>
      </c>
      <c r="CS13296" s="262" t="s">
        <v>181</v>
      </c>
    </row>
    <row r="13297" spans="93:97" ht="39" customHeight="1">
      <c r="CO13297" s="333">
        <v>54575</v>
      </c>
      <c r="CP13297" s="262" t="s">
        <v>181</v>
      </c>
      <c r="CR13297" s="333">
        <v>54575</v>
      </c>
      <c r="CS13297" s="262" t="s">
        <v>182</v>
      </c>
    </row>
    <row r="13298" spans="93:97" ht="39" customHeight="1">
      <c r="CO13298" s="333">
        <v>54576</v>
      </c>
      <c r="CP13298" s="262" t="s">
        <v>182</v>
      </c>
      <c r="CR13298" s="333">
        <v>54576</v>
      </c>
      <c r="CS13298" s="262" t="s">
        <v>183</v>
      </c>
    </row>
    <row r="13299" spans="93:97" ht="39" customHeight="1">
      <c r="CO13299" s="333">
        <v>54577</v>
      </c>
      <c r="CP13299" s="262" t="s">
        <v>183</v>
      </c>
      <c r="CR13299" s="333">
        <v>54577</v>
      </c>
      <c r="CS13299" s="262" t="s">
        <v>184</v>
      </c>
    </row>
    <row r="13300" spans="93:97" ht="39" customHeight="1">
      <c r="CO13300" s="333">
        <v>54578</v>
      </c>
      <c r="CP13300" s="262" t="s">
        <v>184</v>
      </c>
      <c r="CR13300" s="333">
        <v>54578</v>
      </c>
      <c r="CS13300" s="262" t="s">
        <v>185</v>
      </c>
    </row>
    <row r="13301" spans="93:97" ht="39" customHeight="1">
      <c r="CO13301" s="333">
        <v>54579</v>
      </c>
      <c r="CP13301" s="262" t="s">
        <v>185</v>
      </c>
      <c r="CR13301" s="333">
        <v>54579</v>
      </c>
      <c r="CS13301" s="262" t="s">
        <v>186</v>
      </c>
    </row>
    <row r="13302" spans="93:97" ht="39" customHeight="1">
      <c r="CO13302" s="333">
        <v>54580</v>
      </c>
      <c r="CP13302" s="262" t="s">
        <v>186</v>
      </c>
      <c r="CR13302" s="333">
        <v>54580</v>
      </c>
      <c r="CS13302" s="262" t="s">
        <v>187</v>
      </c>
    </row>
    <row r="13303" spans="93:97" ht="39" customHeight="1">
      <c r="CO13303" s="333">
        <v>54581</v>
      </c>
      <c r="CP13303" s="262" t="s">
        <v>187</v>
      </c>
      <c r="CR13303" s="333">
        <v>54581</v>
      </c>
      <c r="CS13303" s="262" t="s">
        <v>188</v>
      </c>
    </row>
    <row r="13304" spans="93:97" ht="39" customHeight="1">
      <c r="CO13304" s="333">
        <v>54582</v>
      </c>
      <c r="CP13304" s="262" t="s">
        <v>188</v>
      </c>
      <c r="CR13304" s="333">
        <v>54582</v>
      </c>
      <c r="CS13304" s="262" t="s">
        <v>189</v>
      </c>
    </row>
    <row r="13305" spans="93:97" ht="39" customHeight="1">
      <c r="CO13305" s="333">
        <v>54583</v>
      </c>
      <c r="CP13305" s="262" t="s">
        <v>189</v>
      </c>
      <c r="CR13305" s="333">
        <v>54583</v>
      </c>
      <c r="CS13305" s="262" t="s">
        <v>190</v>
      </c>
    </row>
    <row r="13306" spans="93:97" ht="39" customHeight="1">
      <c r="CO13306" s="333">
        <v>54584</v>
      </c>
      <c r="CP13306" s="262" t="s">
        <v>190</v>
      </c>
      <c r="CR13306" s="333">
        <v>54584</v>
      </c>
      <c r="CS13306" s="262" t="s">
        <v>191</v>
      </c>
    </row>
    <row r="13307" spans="93:97" ht="39" customHeight="1">
      <c r="CO13307" s="333">
        <v>54585</v>
      </c>
      <c r="CP13307" s="262" t="s">
        <v>191</v>
      </c>
      <c r="CR13307" s="333">
        <v>54585</v>
      </c>
      <c r="CS13307" s="262" t="s">
        <v>192</v>
      </c>
    </row>
    <row r="13308" spans="93:97" ht="39" customHeight="1">
      <c r="CO13308" s="333">
        <v>54586</v>
      </c>
      <c r="CP13308" s="262" t="s">
        <v>192</v>
      </c>
      <c r="CR13308" s="333">
        <v>54586</v>
      </c>
      <c r="CS13308" s="262" t="s">
        <v>193</v>
      </c>
    </row>
    <row r="13309" spans="93:97" ht="39" customHeight="1">
      <c r="CO13309" s="333">
        <v>54587</v>
      </c>
      <c r="CP13309" s="262" t="s">
        <v>193</v>
      </c>
      <c r="CR13309" s="333">
        <v>54587</v>
      </c>
      <c r="CS13309" s="262" t="s">
        <v>194</v>
      </c>
    </row>
    <row r="13310" spans="93:97" ht="39" customHeight="1">
      <c r="CO13310" s="333">
        <v>54588</v>
      </c>
      <c r="CP13310" s="262" t="s">
        <v>194</v>
      </c>
      <c r="CR13310" s="333">
        <v>54588</v>
      </c>
      <c r="CS13310" s="262" t="s">
        <v>195</v>
      </c>
    </row>
    <row r="13311" spans="93:97" ht="39" customHeight="1">
      <c r="CO13311" s="333">
        <v>54589</v>
      </c>
      <c r="CP13311" s="262" t="s">
        <v>195</v>
      </c>
      <c r="CR13311" s="333">
        <v>54589</v>
      </c>
      <c r="CS13311" s="262" t="s">
        <v>196</v>
      </c>
    </row>
    <row r="13312" spans="93:97" ht="39" customHeight="1">
      <c r="CO13312" s="333">
        <v>54590</v>
      </c>
      <c r="CP13312" s="262" t="s">
        <v>196</v>
      </c>
      <c r="CR13312" s="333">
        <v>54590</v>
      </c>
      <c r="CS13312" s="262" t="s">
        <v>197</v>
      </c>
    </row>
    <row r="13313" spans="93:97" ht="39" customHeight="1">
      <c r="CO13313" s="333">
        <v>54591</v>
      </c>
      <c r="CP13313" s="262" t="s">
        <v>197</v>
      </c>
      <c r="CR13313" s="333">
        <v>54591</v>
      </c>
      <c r="CS13313" s="262" t="s">
        <v>198</v>
      </c>
    </row>
    <row r="13314" spans="93:97" ht="39" customHeight="1">
      <c r="CO13314" s="333">
        <v>54592</v>
      </c>
      <c r="CP13314" s="262" t="s">
        <v>198</v>
      </c>
      <c r="CR13314" s="333">
        <v>54592</v>
      </c>
      <c r="CS13314" s="262" t="s">
        <v>199</v>
      </c>
    </row>
    <row r="13315" spans="93:97" ht="39" customHeight="1">
      <c r="CO13315" s="333">
        <v>54593</v>
      </c>
      <c r="CP13315" s="262" t="s">
        <v>199</v>
      </c>
      <c r="CR13315" s="333">
        <v>54593</v>
      </c>
      <c r="CS13315" s="262" t="s">
        <v>200</v>
      </c>
    </row>
    <row r="13316" spans="93:97" ht="39" customHeight="1">
      <c r="CO13316" s="333">
        <v>54594</v>
      </c>
      <c r="CP13316" s="262" t="s">
        <v>200</v>
      </c>
      <c r="CR13316" s="333">
        <v>54594</v>
      </c>
      <c r="CS13316" s="262" t="s">
        <v>201</v>
      </c>
    </row>
    <row r="13317" spans="93:97" ht="39" customHeight="1">
      <c r="CO13317" s="333">
        <v>54595</v>
      </c>
      <c r="CP13317" s="262" t="s">
        <v>201</v>
      </c>
      <c r="CR13317" s="333">
        <v>54595</v>
      </c>
      <c r="CS13317" s="262" t="s">
        <v>202</v>
      </c>
    </row>
    <row r="13318" spans="93:97" ht="39" customHeight="1">
      <c r="CO13318" s="333">
        <v>54596</v>
      </c>
      <c r="CP13318" s="262" t="s">
        <v>202</v>
      </c>
      <c r="CR13318" s="333">
        <v>54596</v>
      </c>
      <c r="CS13318" s="262" t="s">
        <v>203</v>
      </c>
    </row>
    <row r="13319" spans="93:97" ht="39" customHeight="1">
      <c r="CO13319" s="333">
        <v>54597</v>
      </c>
      <c r="CP13319" s="262" t="s">
        <v>203</v>
      </c>
      <c r="CR13319" s="333">
        <v>54597</v>
      </c>
      <c r="CS13319" s="262" t="s">
        <v>204</v>
      </c>
    </row>
    <row r="13320" spans="93:97" ht="39" customHeight="1">
      <c r="CO13320" s="333">
        <v>54598</v>
      </c>
      <c r="CP13320" s="262" t="s">
        <v>204</v>
      </c>
      <c r="CR13320" s="333">
        <v>54598</v>
      </c>
      <c r="CS13320" s="262" t="s">
        <v>205</v>
      </c>
    </row>
    <row r="13321" spans="93:97" ht="39" customHeight="1">
      <c r="CO13321" s="333">
        <v>54599</v>
      </c>
      <c r="CP13321" s="262" t="s">
        <v>205</v>
      </c>
      <c r="CR13321" s="333">
        <v>54599</v>
      </c>
      <c r="CS13321" s="262" t="s">
        <v>206</v>
      </c>
    </row>
    <row r="13322" spans="93:97" ht="39" customHeight="1">
      <c r="CO13322" s="333">
        <v>54600</v>
      </c>
      <c r="CP13322" s="262" t="s">
        <v>206</v>
      </c>
      <c r="CR13322" s="333">
        <v>54600</v>
      </c>
      <c r="CS13322" s="262" t="s">
        <v>207</v>
      </c>
    </row>
    <row r="13323" spans="93:97" ht="39" customHeight="1">
      <c r="CO13323" s="333">
        <v>54601</v>
      </c>
      <c r="CP13323" s="262" t="s">
        <v>207</v>
      </c>
      <c r="CR13323" s="333">
        <v>54601</v>
      </c>
      <c r="CS13323" s="262" t="s">
        <v>208</v>
      </c>
    </row>
    <row r="13324" spans="93:97" ht="39" customHeight="1">
      <c r="CO13324" s="333">
        <v>54602</v>
      </c>
      <c r="CP13324" s="262" t="s">
        <v>208</v>
      </c>
      <c r="CR13324" s="333">
        <v>54602</v>
      </c>
      <c r="CS13324" s="262" t="s">
        <v>209</v>
      </c>
    </row>
    <row r="13325" spans="93:97" ht="39" customHeight="1">
      <c r="CO13325" s="333">
        <v>54603</v>
      </c>
      <c r="CP13325" s="262" t="s">
        <v>209</v>
      </c>
      <c r="CR13325" s="333">
        <v>54603</v>
      </c>
      <c r="CS13325" s="262" t="s">
        <v>210</v>
      </c>
    </row>
    <row r="13326" spans="93:97" ht="39" customHeight="1">
      <c r="CO13326" s="333">
        <v>54604</v>
      </c>
      <c r="CP13326" s="262" t="s">
        <v>210</v>
      </c>
      <c r="CR13326" s="333">
        <v>54604</v>
      </c>
      <c r="CS13326" s="262" t="s">
        <v>211</v>
      </c>
    </row>
    <row r="13327" spans="93:97" ht="39" customHeight="1">
      <c r="CO13327" s="333">
        <v>54605</v>
      </c>
      <c r="CP13327" s="262" t="s">
        <v>211</v>
      </c>
      <c r="CR13327" s="333">
        <v>54605</v>
      </c>
      <c r="CS13327" s="262" t="s">
        <v>212</v>
      </c>
    </row>
    <row r="13328" spans="93:97" ht="39" customHeight="1">
      <c r="CO13328" s="333">
        <v>54606</v>
      </c>
      <c r="CP13328" s="262" t="s">
        <v>212</v>
      </c>
      <c r="CR13328" s="333">
        <v>54606</v>
      </c>
      <c r="CS13328" s="262" t="s">
        <v>213</v>
      </c>
    </row>
    <row r="13329" spans="93:97" ht="39" customHeight="1">
      <c r="CO13329" s="333">
        <v>54607</v>
      </c>
      <c r="CP13329" s="262" t="s">
        <v>213</v>
      </c>
      <c r="CR13329" s="333">
        <v>54607</v>
      </c>
      <c r="CS13329" s="262" t="s">
        <v>214</v>
      </c>
    </row>
    <row r="13330" spans="93:97" ht="39" customHeight="1">
      <c r="CO13330" s="333">
        <v>54608</v>
      </c>
      <c r="CP13330" s="262" t="s">
        <v>214</v>
      </c>
      <c r="CR13330" s="333">
        <v>54608</v>
      </c>
      <c r="CS13330" s="262" t="s">
        <v>215</v>
      </c>
    </row>
    <row r="13331" spans="93:97" ht="39" customHeight="1">
      <c r="CO13331" s="333">
        <v>54609</v>
      </c>
      <c r="CP13331" s="262" t="s">
        <v>215</v>
      </c>
      <c r="CR13331" s="333">
        <v>54609</v>
      </c>
      <c r="CS13331" s="262" t="s">
        <v>216</v>
      </c>
    </row>
    <row r="13332" spans="93:97" ht="39" customHeight="1">
      <c r="CO13332" s="333">
        <v>54610</v>
      </c>
      <c r="CP13332" s="262" t="s">
        <v>216</v>
      </c>
      <c r="CR13332" s="333">
        <v>54610</v>
      </c>
      <c r="CS13332" s="262" t="s">
        <v>217</v>
      </c>
    </row>
    <row r="13333" spans="93:97" ht="39" customHeight="1">
      <c r="CO13333" s="333">
        <v>54611</v>
      </c>
      <c r="CP13333" s="262" t="s">
        <v>217</v>
      </c>
      <c r="CR13333" s="333">
        <v>54611</v>
      </c>
      <c r="CS13333" s="262" t="s">
        <v>218</v>
      </c>
    </row>
    <row r="13334" spans="93:97" ht="39" customHeight="1">
      <c r="CO13334" s="333">
        <v>54612</v>
      </c>
      <c r="CP13334" s="262" t="s">
        <v>218</v>
      </c>
      <c r="CR13334" s="333">
        <v>54612</v>
      </c>
      <c r="CS13334" s="262" t="s">
        <v>219</v>
      </c>
    </row>
    <row r="13335" spans="93:97" ht="39" customHeight="1">
      <c r="CO13335" s="333">
        <v>54613</v>
      </c>
      <c r="CP13335" s="262" t="s">
        <v>219</v>
      </c>
      <c r="CR13335" s="333">
        <v>54613</v>
      </c>
      <c r="CS13335" s="262" t="s">
        <v>220</v>
      </c>
    </row>
    <row r="13336" spans="93:97" ht="39" customHeight="1">
      <c r="CO13336" s="333">
        <v>54614</v>
      </c>
      <c r="CP13336" s="262" t="s">
        <v>220</v>
      </c>
      <c r="CR13336" s="333">
        <v>54614</v>
      </c>
      <c r="CS13336" s="262" t="s">
        <v>221</v>
      </c>
    </row>
    <row r="13337" spans="93:97" ht="39" customHeight="1">
      <c r="CO13337" s="333">
        <v>54615</v>
      </c>
      <c r="CP13337" s="262" t="s">
        <v>221</v>
      </c>
      <c r="CR13337" s="333">
        <v>54615</v>
      </c>
      <c r="CS13337" s="262" t="s">
        <v>222</v>
      </c>
    </row>
    <row r="13338" spans="93:97" ht="39" customHeight="1">
      <c r="CO13338" s="333">
        <v>54616</v>
      </c>
      <c r="CP13338" s="262" t="s">
        <v>222</v>
      </c>
      <c r="CR13338" s="333">
        <v>54616</v>
      </c>
      <c r="CS13338" s="262" t="s">
        <v>223</v>
      </c>
    </row>
    <row r="13339" spans="93:97" ht="39" customHeight="1">
      <c r="CO13339" s="333">
        <v>54617</v>
      </c>
      <c r="CP13339" s="262" t="s">
        <v>223</v>
      </c>
      <c r="CR13339" s="333">
        <v>54617</v>
      </c>
      <c r="CS13339" s="262" t="s">
        <v>224</v>
      </c>
    </row>
    <row r="13340" spans="93:97" ht="39" customHeight="1">
      <c r="CO13340" s="333">
        <v>54618</v>
      </c>
      <c r="CP13340" s="262" t="s">
        <v>224</v>
      </c>
      <c r="CR13340" s="333">
        <v>54618</v>
      </c>
      <c r="CS13340" s="262" t="s">
        <v>225</v>
      </c>
    </row>
    <row r="13341" spans="93:97" ht="39" customHeight="1">
      <c r="CO13341" s="333">
        <v>54619</v>
      </c>
      <c r="CP13341" s="262" t="s">
        <v>225</v>
      </c>
      <c r="CR13341" s="333">
        <v>54619</v>
      </c>
      <c r="CS13341" s="262" t="s">
        <v>226</v>
      </c>
    </row>
    <row r="13342" spans="93:97" ht="39" customHeight="1">
      <c r="CO13342" s="333">
        <v>54620</v>
      </c>
      <c r="CP13342" s="262" t="s">
        <v>226</v>
      </c>
      <c r="CR13342" s="333">
        <v>54620</v>
      </c>
      <c r="CS13342" s="262" t="s">
        <v>227</v>
      </c>
    </row>
    <row r="13343" spans="93:97" ht="39" customHeight="1">
      <c r="CO13343" s="333">
        <v>54621</v>
      </c>
      <c r="CP13343" s="262" t="s">
        <v>227</v>
      </c>
      <c r="CR13343" s="333">
        <v>54621</v>
      </c>
      <c r="CS13343" s="262" t="s">
        <v>228</v>
      </c>
    </row>
    <row r="13344" spans="93:97" ht="39" customHeight="1">
      <c r="CO13344" s="333">
        <v>54622</v>
      </c>
      <c r="CP13344" s="262" t="s">
        <v>228</v>
      </c>
      <c r="CR13344" s="333">
        <v>54622</v>
      </c>
      <c r="CS13344" s="262" t="s">
        <v>229</v>
      </c>
    </row>
    <row r="13345" spans="93:97" ht="39" customHeight="1">
      <c r="CO13345" s="333">
        <v>54623</v>
      </c>
      <c r="CP13345" s="262" t="s">
        <v>229</v>
      </c>
      <c r="CR13345" s="333">
        <v>54623</v>
      </c>
      <c r="CS13345" s="262" t="s">
        <v>230</v>
      </c>
    </row>
    <row r="13346" spans="93:97" ht="39" customHeight="1">
      <c r="CO13346" s="333">
        <v>54624</v>
      </c>
      <c r="CP13346" s="262" t="s">
        <v>230</v>
      </c>
      <c r="CR13346" s="333">
        <v>54624</v>
      </c>
      <c r="CS13346" s="262" t="s">
        <v>231</v>
      </c>
    </row>
    <row r="13347" spans="93:97" ht="39" customHeight="1">
      <c r="CO13347" s="333">
        <v>54625</v>
      </c>
      <c r="CP13347" s="262" t="s">
        <v>231</v>
      </c>
      <c r="CR13347" s="333">
        <v>54625</v>
      </c>
      <c r="CS13347" s="262" t="s">
        <v>232</v>
      </c>
    </row>
    <row r="13348" spans="93:97" ht="39" customHeight="1">
      <c r="CO13348" s="333">
        <v>54626</v>
      </c>
      <c r="CP13348" s="262" t="s">
        <v>232</v>
      </c>
      <c r="CR13348" s="333">
        <v>54626</v>
      </c>
      <c r="CS13348" s="262" t="s">
        <v>233</v>
      </c>
    </row>
    <row r="13349" spans="93:97" ht="39" customHeight="1">
      <c r="CO13349" s="333">
        <v>54627</v>
      </c>
      <c r="CP13349" s="262" t="s">
        <v>233</v>
      </c>
      <c r="CR13349" s="333">
        <v>54627</v>
      </c>
      <c r="CS13349" s="262" t="s">
        <v>234</v>
      </c>
    </row>
    <row r="13350" spans="93:97" ht="39" customHeight="1">
      <c r="CO13350" s="333">
        <v>54628</v>
      </c>
      <c r="CP13350" s="262" t="s">
        <v>234</v>
      </c>
      <c r="CR13350" s="333">
        <v>54628</v>
      </c>
      <c r="CS13350" s="262" t="s">
        <v>235</v>
      </c>
    </row>
    <row r="13351" spans="93:97" ht="39" customHeight="1">
      <c r="CO13351" s="333">
        <v>54629</v>
      </c>
      <c r="CP13351" s="262" t="s">
        <v>235</v>
      </c>
      <c r="CR13351" s="333">
        <v>54629</v>
      </c>
      <c r="CS13351" s="262" t="s">
        <v>236</v>
      </c>
    </row>
    <row r="13352" spans="93:97" ht="39" customHeight="1">
      <c r="CO13352" s="333">
        <v>54630</v>
      </c>
      <c r="CP13352" s="262" t="s">
        <v>236</v>
      </c>
      <c r="CR13352" s="333">
        <v>54630</v>
      </c>
      <c r="CS13352" s="262" t="s">
        <v>237</v>
      </c>
    </row>
    <row r="13353" spans="93:97" ht="39" customHeight="1">
      <c r="CO13353" s="333">
        <v>54631</v>
      </c>
      <c r="CP13353" s="262" t="s">
        <v>237</v>
      </c>
      <c r="CR13353" s="333">
        <v>54631</v>
      </c>
      <c r="CS13353" s="262" t="s">
        <v>238</v>
      </c>
    </row>
    <row r="13354" spans="93:97" ht="39" customHeight="1">
      <c r="CO13354" s="333">
        <v>54632</v>
      </c>
      <c r="CP13354" s="262" t="s">
        <v>238</v>
      </c>
      <c r="CR13354" s="333">
        <v>54632</v>
      </c>
      <c r="CS13354" s="262" t="s">
        <v>239</v>
      </c>
    </row>
    <row r="13355" spans="93:97" ht="39" customHeight="1">
      <c r="CO13355" s="333">
        <v>54633</v>
      </c>
      <c r="CP13355" s="262" t="s">
        <v>239</v>
      </c>
      <c r="CR13355" s="333">
        <v>54633</v>
      </c>
      <c r="CS13355" s="262" t="s">
        <v>240</v>
      </c>
    </row>
    <row r="13356" spans="93:97" ht="39" customHeight="1">
      <c r="CO13356" s="333">
        <v>54634</v>
      </c>
      <c r="CP13356" s="262" t="s">
        <v>240</v>
      </c>
      <c r="CR13356" s="333">
        <v>54634</v>
      </c>
      <c r="CS13356" s="262" t="s">
        <v>241</v>
      </c>
    </row>
    <row r="13357" spans="93:97" ht="39" customHeight="1">
      <c r="CO13357" s="333">
        <v>54635</v>
      </c>
      <c r="CP13357" s="262" t="s">
        <v>241</v>
      </c>
      <c r="CR13357" s="333">
        <v>54635</v>
      </c>
      <c r="CS13357" s="262" t="s">
        <v>242</v>
      </c>
    </row>
    <row r="13358" spans="93:97" ht="39" customHeight="1">
      <c r="CO13358" s="333">
        <v>54636</v>
      </c>
      <c r="CP13358" s="262" t="s">
        <v>242</v>
      </c>
      <c r="CR13358" s="333">
        <v>54636</v>
      </c>
      <c r="CS13358" s="262" t="s">
        <v>243</v>
      </c>
    </row>
    <row r="13359" spans="93:97" ht="39" customHeight="1">
      <c r="CO13359" s="333">
        <v>54637</v>
      </c>
      <c r="CP13359" s="262" t="s">
        <v>243</v>
      </c>
      <c r="CR13359" s="333">
        <v>54637</v>
      </c>
      <c r="CS13359" s="262" t="s">
        <v>244</v>
      </c>
    </row>
    <row r="13360" spans="93:97" ht="39" customHeight="1">
      <c r="CO13360" s="333">
        <v>54638</v>
      </c>
      <c r="CP13360" s="262" t="s">
        <v>244</v>
      </c>
      <c r="CR13360" s="333">
        <v>54638</v>
      </c>
      <c r="CS13360" s="262" t="s">
        <v>245</v>
      </c>
    </row>
    <row r="13361" spans="93:97" ht="39" customHeight="1">
      <c r="CO13361" s="333">
        <v>54639</v>
      </c>
      <c r="CP13361" s="262" t="s">
        <v>245</v>
      </c>
      <c r="CR13361" s="333">
        <v>54639</v>
      </c>
      <c r="CS13361" s="262" t="s">
        <v>246</v>
      </c>
    </row>
    <row r="13362" spans="93:97" ht="39" customHeight="1">
      <c r="CO13362" s="333">
        <v>54640</v>
      </c>
      <c r="CP13362" s="262" t="s">
        <v>246</v>
      </c>
      <c r="CR13362" s="333">
        <v>54640</v>
      </c>
      <c r="CS13362" s="262" t="s">
        <v>247</v>
      </c>
    </row>
    <row r="13363" spans="93:97" ht="39" customHeight="1">
      <c r="CO13363" s="333">
        <v>54641</v>
      </c>
      <c r="CP13363" s="262" t="s">
        <v>247</v>
      </c>
      <c r="CR13363" s="333">
        <v>54641</v>
      </c>
      <c r="CS13363" s="262" t="s">
        <v>248</v>
      </c>
    </row>
    <row r="13364" spans="93:97" ht="39" customHeight="1">
      <c r="CO13364" s="333">
        <v>54642</v>
      </c>
      <c r="CP13364" s="262" t="s">
        <v>248</v>
      </c>
      <c r="CR13364" s="333">
        <v>54642</v>
      </c>
      <c r="CS13364" s="262" t="s">
        <v>249</v>
      </c>
    </row>
    <row r="13365" spans="93:97" ht="39" customHeight="1">
      <c r="CO13365" s="333">
        <v>54643</v>
      </c>
      <c r="CP13365" s="262" t="s">
        <v>249</v>
      </c>
      <c r="CR13365" s="333">
        <v>54643</v>
      </c>
      <c r="CS13365" s="262" t="s">
        <v>250</v>
      </c>
    </row>
    <row r="13366" spans="93:97" ht="39" customHeight="1">
      <c r="CO13366" s="333">
        <v>54644</v>
      </c>
      <c r="CP13366" s="262" t="s">
        <v>250</v>
      </c>
      <c r="CR13366" s="333">
        <v>54644</v>
      </c>
      <c r="CS13366" s="262" t="s">
        <v>251</v>
      </c>
    </row>
    <row r="13367" spans="93:97" ht="39" customHeight="1">
      <c r="CO13367" s="333">
        <v>54645</v>
      </c>
      <c r="CP13367" s="262" t="s">
        <v>251</v>
      </c>
      <c r="CR13367" s="333">
        <v>54645</v>
      </c>
      <c r="CS13367" s="262" t="s">
        <v>252</v>
      </c>
    </row>
    <row r="13368" spans="93:97" ht="39" customHeight="1">
      <c r="CO13368" s="333">
        <v>54646</v>
      </c>
      <c r="CP13368" s="262" t="s">
        <v>252</v>
      </c>
      <c r="CR13368" s="333">
        <v>54646</v>
      </c>
      <c r="CS13368" s="262" t="s">
        <v>253</v>
      </c>
    </row>
    <row r="13369" spans="93:97" ht="39" customHeight="1">
      <c r="CO13369" s="333">
        <v>54647</v>
      </c>
      <c r="CP13369" s="262" t="s">
        <v>253</v>
      </c>
      <c r="CR13369" s="333">
        <v>54647</v>
      </c>
      <c r="CS13369" s="262" t="s">
        <v>254</v>
      </c>
    </row>
    <row r="13370" spans="93:97" ht="39" customHeight="1">
      <c r="CO13370" s="333">
        <v>54648</v>
      </c>
      <c r="CP13370" s="262" t="s">
        <v>254</v>
      </c>
      <c r="CR13370" s="333">
        <v>54648</v>
      </c>
      <c r="CS13370" s="262" t="s">
        <v>255</v>
      </c>
    </row>
    <row r="13371" spans="93:97" ht="39" customHeight="1">
      <c r="CO13371" s="333">
        <v>54649</v>
      </c>
      <c r="CP13371" s="262" t="s">
        <v>255</v>
      </c>
      <c r="CR13371" s="333">
        <v>54649</v>
      </c>
      <c r="CS13371" s="262" t="s">
        <v>256</v>
      </c>
    </row>
    <row r="13372" spans="93:97" ht="39" customHeight="1">
      <c r="CO13372" s="333">
        <v>54650</v>
      </c>
      <c r="CP13372" s="262" t="s">
        <v>256</v>
      </c>
      <c r="CR13372" s="333">
        <v>54650</v>
      </c>
      <c r="CS13372" s="262" t="s">
        <v>257</v>
      </c>
    </row>
    <row r="13373" spans="93:97" ht="39" customHeight="1">
      <c r="CO13373" s="333">
        <v>54651</v>
      </c>
      <c r="CP13373" s="262" t="s">
        <v>257</v>
      </c>
      <c r="CR13373" s="333">
        <v>54651</v>
      </c>
      <c r="CS13373" s="262" t="s">
        <v>258</v>
      </c>
    </row>
    <row r="13374" spans="93:97" ht="39" customHeight="1">
      <c r="CO13374" s="333">
        <v>54652</v>
      </c>
      <c r="CP13374" s="262" t="s">
        <v>258</v>
      </c>
      <c r="CR13374" s="333">
        <v>54652</v>
      </c>
      <c r="CS13374" s="262" t="s">
        <v>259</v>
      </c>
    </row>
    <row r="13375" spans="93:97" ht="39" customHeight="1">
      <c r="CO13375" s="333">
        <v>54653</v>
      </c>
      <c r="CP13375" s="262" t="s">
        <v>259</v>
      </c>
      <c r="CR13375" s="333">
        <v>54653</v>
      </c>
      <c r="CS13375" s="262" t="s">
        <v>260</v>
      </c>
    </row>
    <row r="13376" spans="93:97" ht="39" customHeight="1">
      <c r="CO13376" s="333">
        <v>54654</v>
      </c>
      <c r="CP13376" s="262" t="s">
        <v>260</v>
      </c>
      <c r="CR13376" s="333">
        <v>54654</v>
      </c>
      <c r="CS13376" s="262" t="s">
        <v>261</v>
      </c>
    </row>
    <row r="13377" spans="93:97" ht="39" customHeight="1">
      <c r="CO13377" s="333">
        <v>54655</v>
      </c>
      <c r="CP13377" s="262" t="s">
        <v>261</v>
      </c>
      <c r="CR13377" s="333">
        <v>54655</v>
      </c>
      <c r="CS13377" s="262" t="s">
        <v>262</v>
      </c>
    </row>
    <row r="13378" spans="93:97" ht="39" customHeight="1">
      <c r="CO13378" s="333">
        <v>54656</v>
      </c>
      <c r="CP13378" s="262" t="s">
        <v>262</v>
      </c>
      <c r="CR13378" s="333">
        <v>54656</v>
      </c>
      <c r="CS13378" s="262" t="s">
        <v>263</v>
      </c>
    </row>
    <row r="13379" spans="93:97" ht="39" customHeight="1">
      <c r="CO13379" s="333">
        <v>54657</v>
      </c>
      <c r="CP13379" s="262" t="s">
        <v>263</v>
      </c>
      <c r="CR13379" s="333">
        <v>54657</v>
      </c>
      <c r="CS13379" s="262" t="s">
        <v>264</v>
      </c>
    </row>
    <row r="13380" spans="93:97" ht="39" customHeight="1">
      <c r="CO13380" s="333">
        <v>54658</v>
      </c>
      <c r="CP13380" s="262" t="s">
        <v>264</v>
      </c>
      <c r="CR13380" s="333">
        <v>54658</v>
      </c>
      <c r="CS13380" s="262" t="s">
        <v>265</v>
      </c>
    </row>
    <row r="13381" spans="93:97" ht="39" customHeight="1">
      <c r="CO13381" s="333">
        <v>54659</v>
      </c>
      <c r="CP13381" s="262" t="s">
        <v>265</v>
      </c>
      <c r="CR13381" s="333">
        <v>54659</v>
      </c>
      <c r="CS13381" s="262" t="s">
        <v>266</v>
      </c>
    </row>
    <row r="13382" spans="93:97" ht="39" customHeight="1">
      <c r="CO13382" s="333">
        <v>54660</v>
      </c>
      <c r="CP13382" s="262" t="s">
        <v>266</v>
      </c>
      <c r="CR13382" s="333">
        <v>54660</v>
      </c>
      <c r="CS13382" s="262" t="s">
        <v>267</v>
      </c>
    </row>
    <row r="13383" spans="93:97" ht="39" customHeight="1">
      <c r="CO13383" s="333">
        <v>54661</v>
      </c>
      <c r="CP13383" s="262" t="s">
        <v>267</v>
      </c>
      <c r="CR13383" s="333">
        <v>54661</v>
      </c>
      <c r="CS13383" s="262" t="s">
        <v>268</v>
      </c>
    </row>
    <row r="13384" spans="93:97" ht="39" customHeight="1">
      <c r="CO13384" s="333">
        <v>54662</v>
      </c>
      <c r="CP13384" s="262" t="s">
        <v>268</v>
      </c>
      <c r="CR13384" s="333">
        <v>54662</v>
      </c>
      <c r="CS13384" s="262" t="s">
        <v>269</v>
      </c>
    </row>
    <row r="13385" spans="93:97" ht="39" customHeight="1">
      <c r="CO13385" s="333">
        <v>54663</v>
      </c>
      <c r="CP13385" s="262" t="s">
        <v>269</v>
      </c>
      <c r="CR13385" s="333">
        <v>54663</v>
      </c>
      <c r="CS13385" s="262" t="s">
        <v>270</v>
      </c>
    </row>
    <row r="13386" spans="93:97" ht="39" customHeight="1">
      <c r="CO13386" s="333">
        <v>54664</v>
      </c>
      <c r="CP13386" s="262" t="s">
        <v>270</v>
      </c>
      <c r="CR13386" s="333">
        <v>54664</v>
      </c>
      <c r="CS13386" s="262" t="s">
        <v>271</v>
      </c>
    </row>
    <row r="13387" spans="93:97" ht="39" customHeight="1">
      <c r="CO13387" s="333">
        <v>54665</v>
      </c>
      <c r="CP13387" s="262" t="s">
        <v>271</v>
      </c>
      <c r="CR13387" s="333">
        <v>54665</v>
      </c>
      <c r="CS13387" s="262" t="s">
        <v>272</v>
      </c>
    </row>
    <row r="13388" spans="93:97" ht="39" customHeight="1">
      <c r="CO13388" s="333">
        <v>54666</v>
      </c>
      <c r="CP13388" s="262" t="s">
        <v>272</v>
      </c>
      <c r="CR13388" s="333">
        <v>54666</v>
      </c>
      <c r="CS13388" s="262" t="s">
        <v>273</v>
      </c>
    </row>
    <row r="13389" spans="93:97" ht="39" customHeight="1">
      <c r="CO13389" s="333">
        <v>54667</v>
      </c>
      <c r="CP13389" s="262" t="s">
        <v>273</v>
      </c>
      <c r="CR13389" s="333">
        <v>54667</v>
      </c>
      <c r="CS13389" s="262" t="s">
        <v>274</v>
      </c>
    </row>
    <row r="13390" spans="93:97" ht="39" customHeight="1">
      <c r="CO13390" s="333">
        <v>54668</v>
      </c>
      <c r="CP13390" s="262" t="s">
        <v>274</v>
      </c>
      <c r="CR13390" s="333">
        <v>54668</v>
      </c>
      <c r="CS13390" s="262" t="s">
        <v>275</v>
      </c>
    </row>
    <row r="13391" spans="93:97" ht="39" customHeight="1">
      <c r="CO13391" s="333">
        <v>54669</v>
      </c>
      <c r="CP13391" s="262" t="s">
        <v>275</v>
      </c>
      <c r="CR13391" s="333">
        <v>54669</v>
      </c>
      <c r="CS13391" s="262" t="s">
        <v>276</v>
      </c>
    </row>
    <row r="13392" spans="93:97" ht="39" customHeight="1">
      <c r="CO13392" s="333">
        <v>54670</v>
      </c>
      <c r="CP13392" s="262" t="s">
        <v>276</v>
      </c>
      <c r="CR13392" s="333">
        <v>54670</v>
      </c>
      <c r="CS13392" s="262" t="s">
        <v>277</v>
      </c>
    </row>
    <row r="13393" spans="93:97" ht="39" customHeight="1">
      <c r="CO13393" s="333">
        <v>54671</v>
      </c>
      <c r="CP13393" s="262" t="s">
        <v>277</v>
      </c>
      <c r="CR13393" s="333">
        <v>54671</v>
      </c>
      <c r="CS13393" s="262" t="s">
        <v>278</v>
      </c>
    </row>
    <row r="13394" spans="93:97" ht="39" customHeight="1">
      <c r="CO13394" s="333">
        <v>54672</v>
      </c>
      <c r="CP13394" s="262" t="s">
        <v>278</v>
      </c>
      <c r="CR13394" s="333">
        <v>54672</v>
      </c>
      <c r="CS13394" s="262" t="s">
        <v>279</v>
      </c>
    </row>
    <row r="13395" spans="93:97" ht="39" customHeight="1">
      <c r="CO13395" s="333">
        <v>54673</v>
      </c>
      <c r="CP13395" s="262" t="s">
        <v>279</v>
      </c>
      <c r="CR13395" s="333">
        <v>54673</v>
      </c>
      <c r="CS13395" s="262" t="s">
        <v>280</v>
      </c>
    </row>
    <row r="13396" spans="93:97" ht="39" customHeight="1">
      <c r="CO13396" s="333">
        <v>54674</v>
      </c>
      <c r="CP13396" s="262" t="s">
        <v>280</v>
      </c>
      <c r="CR13396" s="333">
        <v>54674</v>
      </c>
      <c r="CS13396" s="262" t="s">
        <v>281</v>
      </c>
    </row>
    <row r="13397" spans="93:97" ht="39" customHeight="1">
      <c r="CO13397" s="333">
        <v>54675</v>
      </c>
      <c r="CP13397" s="262" t="s">
        <v>281</v>
      </c>
      <c r="CR13397" s="333">
        <v>54675</v>
      </c>
      <c r="CS13397" s="262" t="s">
        <v>282</v>
      </c>
    </row>
    <row r="13398" spans="93:97" ht="39" customHeight="1">
      <c r="CO13398" s="333">
        <v>54676</v>
      </c>
      <c r="CP13398" s="262" t="s">
        <v>282</v>
      </c>
      <c r="CR13398" s="333">
        <v>54676</v>
      </c>
      <c r="CS13398" s="262" t="s">
        <v>283</v>
      </c>
    </row>
    <row r="13399" spans="93:97" ht="39" customHeight="1">
      <c r="CO13399" s="333">
        <v>54677</v>
      </c>
      <c r="CP13399" s="262" t="s">
        <v>283</v>
      </c>
      <c r="CR13399" s="333">
        <v>54677</v>
      </c>
      <c r="CS13399" s="262" t="s">
        <v>284</v>
      </c>
    </row>
    <row r="13400" spans="93:97" ht="39" customHeight="1">
      <c r="CO13400" s="333">
        <v>54678</v>
      </c>
      <c r="CP13400" s="262" t="s">
        <v>284</v>
      </c>
      <c r="CR13400" s="333">
        <v>54678</v>
      </c>
      <c r="CS13400" s="262" t="s">
        <v>285</v>
      </c>
    </row>
    <row r="13401" spans="93:97" ht="39" customHeight="1">
      <c r="CO13401" s="333">
        <v>54679</v>
      </c>
      <c r="CP13401" s="262" t="s">
        <v>285</v>
      </c>
      <c r="CR13401" s="333">
        <v>54679</v>
      </c>
      <c r="CS13401" s="262" t="s">
        <v>286</v>
      </c>
    </row>
    <row r="13402" spans="93:97" ht="39" customHeight="1">
      <c r="CO13402" s="333">
        <v>54680</v>
      </c>
      <c r="CP13402" s="262" t="s">
        <v>286</v>
      </c>
      <c r="CR13402" s="333">
        <v>54680</v>
      </c>
      <c r="CS13402" s="262" t="s">
        <v>287</v>
      </c>
    </row>
    <row r="13403" spans="93:97" ht="39" customHeight="1">
      <c r="CO13403" s="333">
        <v>54681</v>
      </c>
      <c r="CP13403" s="262" t="s">
        <v>287</v>
      </c>
      <c r="CR13403" s="333">
        <v>54681</v>
      </c>
      <c r="CS13403" s="262" t="s">
        <v>288</v>
      </c>
    </row>
    <row r="13404" spans="93:97" ht="39" customHeight="1">
      <c r="CO13404" s="333">
        <v>54682</v>
      </c>
      <c r="CP13404" s="262" t="s">
        <v>288</v>
      </c>
      <c r="CR13404" s="333">
        <v>54682</v>
      </c>
      <c r="CS13404" s="262" t="s">
        <v>289</v>
      </c>
    </row>
    <row r="13405" spans="93:97" ht="39" customHeight="1">
      <c r="CO13405" s="333">
        <v>54683</v>
      </c>
      <c r="CP13405" s="262" t="s">
        <v>289</v>
      </c>
      <c r="CR13405" s="333">
        <v>54683</v>
      </c>
      <c r="CS13405" s="262" t="s">
        <v>290</v>
      </c>
    </row>
    <row r="13406" spans="93:97" ht="39" customHeight="1">
      <c r="CO13406" s="333">
        <v>54684</v>
      </c>
      <c r="CP13406" s="262" t="s">
        <v>290</v>
      </c>
      <c r="CR13406" s="333">
        <v>54684</v>
      </c>
      <c r="CS13406" s="262" t="s">
        <v>291</v>
      </c>
    </row>
    <row r="13407" spans="93:97" ht="39" customHeight="1">
      <c r="CO13407" s="333">
        <v>54685</v>
      </c>
      <c r="CP13407" s="262" t="s">
        <v>291</v>
      </c>
      <c r="CR13407" s="333">
        <v>54685</v>
      </c>
      <c r="CS13407" s="262" t="s">
        <v>292</v>
      </c>
    </row>
    <row r="13408" spans="93:97" ht="39" customHeight="1">
      <c r="CO13408" s="333">
        <v>54686</v>
      </c>
      <c r="CP13408" s="262" t="s">
        <v>292</v>
      </c>
      <c r="CR13408" s="333">
        <v>54686</v>
      </c>
      <c r="CS13408" s="262" t="s">
        <v>293</v>
      </c>
    </row>
    <row r="13409" spans="93:97" ht="39" customHeight="1">
      <c r="CO13409" s="333">
        <v>54687</v>
      </c>
      <c r="CP13409" s="262" t="s">
        <v>293</v>
      </c>
      <c r="CR13409" s="333">
        <v>54687</v>
      </c>
      <c r="CS13409" s="262" t="s">
        <v>294</v>
      </c>
    </row>
    <row r="13410" spans="93:97" ht="39" customHeight="1">
      <c r="CO13410" s="333">
        <v>54688</v>
      </c>
      <c r="CP13410" s="262" t="s">
        <v>294</v>
      </c>
      <c r="CR13410" s="333">
        <v>54688</v>
      </c>
      <c r="CS13410" s="262" t="s">
        <v>295</v>
      </c>
    </row>
    <row r="13411" spans="93:97" ht="39" customHeight="1">
      <c r="CO13411" s="333">
        <v>54689</v>
      </c>
      <c r="CP13411" s="262" t="s">
        <v>295</v>
      </c>
      <c r="CR13411" s="333">
        <v>54689</v>
      </c>
      <c r="CS13411" s="262" t="s">
        <v>296</v>
      </c>
    </row>
    <row r="13412" spans="93:97" ht="39" customHeight="1">
      <c r="CO13412" s="333">
        <v>54690</v>
      </c>
      <c r="CP13412" s="262" t="s">
        <v>296</v>
      </c>
      <c r="CR13412" s="333">
        <v>54690</v>
      </c>
      <c r="CS13412" s="262" t="s">
        <v>297</v>
      </c>
    </row>
    <row r="13413" spans="93:97" ht="39" customHeight="1">
      <c r="CO13413" s="333">
        <v>54691</v>
      </c>
      <c r="CP13413" s="262" t="s">
        <v>297</v>
      </c>
      <c r="CR13413" s="333">
        <v>54691</v>
      </c>
      <c r="CS13413" s="262" t="s">
        <v>298</v>
      </c>
    </row>
    <row r="13414" spans="93:97" ht="39" customHeight="1">
      <c r="CO13414" s="333">
        <v>54692</v>
      </c>
      <c r="CP13414" s="262" t="s">
        <v>298</v>
      </c>
      <c r="CR13414" s="333">
        <v>54692</v>
      </c>
      <c r="CS13414" s="262" t="s">
        <v>299</v>
      </c>
    </row>
    <row r="13415" spans="93:97" ht="39" customHeight="1">
      <c r="CO13415" s="333">
        <v>54693</v>
      </c>
      <c r="CP13415" s="262" t="s">
        <v>299</v>
      </c>
      <c r="CR13415" s="333">
        <v>54693</v>
      </c>
      <c r="CS13415" s="262" t="s">
        <v>300</v>
      </c>
    </row>
    <row r="13416" spans="93:97" ht="39" customHeight="1">
      <c r="CO13416" s="333">
        <v>54694</v>
      </c>
      <c r="CP13416" s="262" t="s">
        <v>300</v>
      </c>
      <c r="CR13416" s="333">
        <v>54694</v>
      </c>
      <c r="CS13416" s="262" t="s">
        <v>301</v>
      </c>
    </row>
    <row r="13417" spans="93:97" ht="39" customHeight="1">
      <c r="CO13417" s="333">
        <v>54695</v>
      </c>
      <c r="CP13417" s="262" t="s">
        <v>301</v>
      </c>
      <c r="CR13417" s="333">
        <v>54695</v>
      </c>
      <c r="CS13417" s="262" t="s">
        <v>302</v>
      </c>
    </row>
    <row r="13418" spans="93:97" ht="39" customHeight="1">
      <c r="CO13418" s="333">
        <v>54696</v>
      </c>
      <c r="CP13418" s="262" t="s">
        <v>302</v>
      </c>
      <c r="CR13418" s="333">
        <v>54696</v>
      </c>
      <c r="CS13418" s="262" t="s">
        <v>303</v>
      </c>
    </row>
    <row r="13419" spans="93:97" ht="39" customHeight="1">
      <c r="CO13419" s="333">
        <v>54697</v>
      </c>
      <c r="CP13419" s="262" t="s">
        <v>303</v>
      </c>
      <c r="CR13419" s="333">
        <v>54697</v>
      </c>
      <c r="CS13419" s="262" t="s">
        <v>304</v>
      </c>
    </row>
    <row r="13420" spans="93:97" ht="39" customHeight="1">
      <c r="CO13420" s="333">
        <v>54698</v>
      </c>
      <c r="CP13420" s="262" t="s">
        <v>304</v>
      </c>
      <c r="CR13420" s="333">
        <v>54698</v>
      </c>
      <c r="CS13420" s="262" t="s">
        <v>305</v>
      </c>
    </row>
    <row r="13421" spans="93:97" ht="39" customHeight="1">
      <c r="CO13421" s="333">
        <v>54699</v>
      </c>
      <c r="CP13421" s="262" t="s">
        <v>305</v>
      </c>
      <c r="CR13421" s="333">
        <v>54699</v>
      </c>
      <c r="CS13421" s="262" t="s">
        <v>306</v>
      </c>
    </row>
    <row r="13422" spans="93:97" ht="39" customHeight="1">
      <c r="CO13422" s="333">
        <v>54700</v>
      </c>
      <c r="CP13422" s="262" t="s">
        <v>306</v>
      </c>
      <c r="CR13422" s="333">
        <v>54700</v>
      </c>
      <c r="CS13422" s="262" t="s">
        <v>307</v>
      </c>
    </row>
    <row r="13423" spans="93:97" ht="39" customHeight="1">
      <c r="CO13423" s="333">
        <v>54701</v>
      </c>
      <c r="CP13423" s="262" t="s">
        <v>307</v>
      </c>
      <c r="CR13423" s="333">
        <v>54701</v>
      </c>
      <c r="CS13423" s="262" t="s">
        <v>308</v>
      </c>
    </row>
    <row r="13424" spans="93:97" ht="39" customHeight="1">
      <c r="CO13424" s="333">
        <v>54702</v>
      </c>
      <c r="CP13424" s="262" t="s">
        <v>308</v>
      </c>
      <c r="CR13424" s="333">
        <v>54702</v>
      </c>
      <c r="CS13424" s="262" t="s">
        <v>309</v>
      </c>
    </row>
    <row r="13425" spans="93:97" ht="39" customHeight="1">
      <c r="CO13425" s="333">
        <v>54703</v>
      </c>
      <c r="CP13425" s="262" t="s">
        <v>309</v>
      </c>
      <c r="CR13425" s="333">
        <v>54703</v>
      </c>
      <c r="CS13425" s="262" t="s">
        <v>310</v>
      </c>
    </row>
    <row r="13426" spans="93:97" ht="39" customHeight="1">
      <c r="CO13426" s="333">
        <v>54704</v>
      </c>
      <c r="CP13426" s="262" t="s">
        <v>310</v>
      </c>
      <c r="CR13426" s="333">
        <v>54704</v>
      </c>
      <c r="CS13426" s="262" t="s">
        <v>311</v>
      </c>
    </row>
    <row r="13427" spans="93:97" ht="39" customHeight="1">
      <c r="CO13427" s="333">
        <v>54705</v>
      </c>
      <c r="CP13427" s="262" t="s">
        <v>311</v>
      </c>
      <c r="CR13427" s="333">
        <v>54705</v>
      </c>
      <c r="CS13427" s="262" t="s">
        <v>312</v>
      </c>
    </row>
    <row r="13428" spans="93:97" ht="39" customHeight="1">
      <c r="CO13428" s="333">
        <v>54706</v>
      </c>
      <c r="CP13428" s="262" t="s">
        <v>312</v>
      </c>
      <c r="CR13428" s="333">
        <v>54706</v>
      </c>
      <c r="CS13428" s="262" t="s">
        <v>313</v>
      </c>
    </row>
    <row r="13429" spans="93:97" ht="39" customHeight="1">
      <c r="CO13429" s="333">
        <v>54707</v>
      </c>
      <c r="CP13429" s="262" t="s">
        <v>313</v>
      </c>
      <c r="CR13429" s="333">
        <v>54707</v>
      </c>
      <c r="CS13429" s="262" t="s">
        <v>314</v>
      </c>
    </row>
    <row r="13430" spans="93:97" ht="39" customHeight="1">
      <c r="CO13430" s="333">
        <v>54708</v>
      </c>
      <c r="CP13430" s="262" t="s">
        <v>314</v>
      </c>
      <c r="CR13430" s="333">
        <v>54708</v>
      </c>
      <c r="CS13430" s="262" t="s">
        <v>315</v>
      </c>
    </row>
    <row r="13431" spans="93:97" ht="39" customHeight="1">
      <c r="CO13431" s="333">
        <v>54709</v>
      </c>
      <c r="CP13431" s="262" t="s">
        <v>315</v>
      </c>
      <c r="CR13431" s="333">
        <v>54709</v>
      </c>
      <c r="CS13431" s="262" t="s">
        <v>316</v>
      </c>
    </row>
    <row r="13432" spans="93:97" ht="39" customHeight="1">
      <c r="CO13432" s="333">
        <v>54710</v>
      </c>
      <c r="CP13432" s="262" t="s">
        <v>316</v>
      </c>
      <c r="CR13432" s="333">
        <v>54710</v>
      </c>
      <c r="CS13432" s="262" t="s">
        <v>317</v>
      </c>
    </row>
    <row r="13433" spans="93:97" ht="39" customHeight="1">
      <c r="CO13433" s="333">
        <v>54711</v>
      </c>
      <c r="CP13433" s="262" t="s">
        <v>317</v>
      </c>
      <c r="CR13433" s="333">
        <v>54711</v>
      </c>
      <c r="CS13433" s="262" t="s">
        <v>318</v>
      </c>
    </row>
    <row r="13434" spans="93:97" ht="39" customHeight="1">
      <c r="CO13434" s="333">
        <v>54712</v>
      </c>
      <c r="CP13434" s="262" t="s">
        <v>318</v>
      </c>
      <c r="CR13434" s="333">
        <v>54712</v>
      </c>
      <c r="CS13434" s="262" t="s">
        <v>319</v>
      </c>
    </row>
    <row r="13435" spans="93:97" ht="39" customHeight="1">
      <c r="CO13435" s="333">
        <v>54713</v>
      </c>
      <c r="CP13435" s="262" t="s">
        <v>319</v>
      </c>
      <c r="CR13435" s="333">
        <v>54713</v>
      </c>
      <c r="CS13435" s="262" t="s">
        <v>320</v>
      </c>
    </row>
    <row r="13436" spans="93:97" ht="39" customHeight="1">
      <c r="CO13436" s="333">
        <v>54714</v>
      </c>
      <c r="CP13436" s="262" t="s">
        <v>320</v>
      </c>
      <c r="CR13436" s="333">
        <v>54714</v>
      </c>
      <c r="CS13436" s="262" t="s">
        <v>321</v>
      </c>
    </row>
    <row r="13437" spans="93:97" ht="39" customHeight="1">
      <c r="CO13437" s="333">
        <v>54715</v>
      </c>
      <c r="CP13437" s="262" t="s">
        <v>321</v>
      </c>
      <c r="CR13437" s="333">
        <v>54715</v>
      </c>
      <c r="CS13437" s="262" t="s">
        <v>322</v>
      </c>
    </row>
    <row r="13438" spans="93:97" ht="39" customHeight="1">
      <c r="CO13438" s="333">
        <v>54716</v>
      </c>
      <c r="CP13438" s="262" t="s">
        <v>322</v>
      </c>
      <c r="CR13438" s="333">
        <v>54716</v>
      </c>
      <c r="CS13438" s="262" t="s">
        <v>323</v>
      </c>
    </row>
    <row r="13439" spans="93:97" ht="39" customHeight="1">
      <c r="CO13439" s="333">
        <v>54717</v>
      </c>
      <c r="CP13439" s="262" t="s">
        <v>323</v>
      </c>
      <c r="CR13439" s="333">
        <v>54717</v>
      </c>
      <c r="CS13439" s="262" t="s">
        <v>324</v>
      </c>
    </row>
    <row r="13440" spans="93:97" ht="39" customHeight="1">
      <c r="CO13440" s="333">
        <v>54718</v>
      </c>
      <c r="CP13440" s="262" t="s">
        <v>324</v>
      </c>
      <c r="CR13440" s="333">
        <v>54718</v>
      </c>
      <c r="CS13440" s="262" t="s">
        <v>325</v>
      </c>
    </row>
    <row r="13441" spans="93:97" ht="39" customHeight="1">
      <c r="CO13441" s="333">
        <v>54719</v>
      </c>
      <c r="CP13441" s="262" t="s">
        <v>325</v>
      </c>
      <c r="CR13441" s="333">
        <v>54719</v>
      </c>
      <c r="CS13441" s="262" t="s">
        <v>326</v>
      </c>
    </row>
    <row r="13442" spans="93:97" ht="39" customHeight="1">
      <c r="CO13442" s="333">
        <v>54720</v>
      </c>
      <c r="CP13442" s="262" t="s">
        <v>326</v>
      </c>
      <c r="CR13442" s="333">
        <v>54720</v>
      </c>
      <c r="CS13442" s="262" t="s">
        <v>327</v>
      </c>
    </row>
    <row r="13443" spans="93:97" ht="39" customHeight="1">
      <c r="CO13443" s="333">
        <v>54721</v>
      </c>
      <c r="CP13443" s="262" t="s">
        <v>327</v>
      </c>
      <c r="CR13443" s="333">
        <v>54721</v>
      </c>
      <c r="CS13443" s="262" t="s">
        <v>328</v>
      </c>
    </row>
    <row r="13444" spans="93:97" ht="39" customHeight="1">
      <c r="CO13444" s="333">
        <v>54722</v>
      </c>
      <c r="CP13444" s="262" t="s">
        <v>328</v>
      </c>
      <c r="CR13444" s="333">
        <v>54722</v>
      </c>
      <c r="CS13444" s="262" t="s">
        <v>329</v>
      </c>
    </row>
    <row r="13445" spans="93:97" ht="39" customHeight="1">
      <c r="CO13445" s="333">
        <v>54723</v>
      </c>
      <c r="CP13445" s="262" t="s">
        <v>329</v>
      </c>
      <c r="CR13445" s="333">
        <v>54723</v>
      </c>
      <c r="CS13445" s="262" t="s">
        <v>330</v>
      </c>
    </row>
    <row r="13446" spans="93:97" ht="39" customHeight="1">
      <c r="CO13446" s="333">
        <v>54724</v>
      </c>
      <c r="CP13446" s="262" t="s">
        <v>330</v>
      </c>
      <c r="CR13446" s="333">
        <v>54724</v>
      </c>
      <c r="CS13446" s="262" t="s">
        <v>331</v>
      </c>
    </row>
    <row r="13447" spans="93:97" ht="39" customHeight="1">
      <c r="CO13447" s="333">
        <v>54725</v>
      </c>
      <c r="CP13447" s="262" t="s">
        <v>331</v>
      </c>
      <c r="CR13447" s="333">
        <v>54725</v>
      </c>
      <c r="CS13447" s="262" t="s">
        <v>332</v>
      </c>
    </row>
    <row r="13448" spans="93:97" ht="39" customHeight="1">
      <c r="CO13448" s="333">
        <v>54726</v>
      </c>
      <c r="CP13448" s="262" t="s">
        <v>332</v>
      </c>
      <c r="CR13448" s="333">
        <v>54726</v>
      </c>
      <c r="CS13448" s="262" t="s">
        <v>333</v>
      </c>
    </row>
    <row r="13449" spans="93:97" ht="39" customHeight="1">
      <c r="CO13449" s="333">
        <v>54727</v>
      </c>
      <c r="CP13449" s="262" t="s">
        <v>333</v>
      </c>
      <c r="CR13449" s="333">
        <v>54727</v>
      </c>
      <c r="CS13449" s="262" t="s">
        <v>334</v>
      </c>
    </row>
    <row r="13450" spans="93:97" ht="39" customHeight="1">
      <c r="CO13450" s="333">
        <v>54728</v>
      </c>
      <c r="CP13450" s="262" t="s">
        <v>334</v>
      </c>
      <c r="CR13450" s="333">
        <v>54728</v>
      </c>
      <c r="CS13450" s="262" t="s">
        <v>335</v>
      </c>
    </row>
    <row r="13451" spans="93:97" ht="39" customHeight="1">
      <c r="CO13451" s="333">
        <v>54729</v>
      </c>
      <c r="CP13451" s="262" t="s">
        <v>335</v>
      </c>
      <c r="CR13451" s="333">
        <v>54729</v>
      </c>
      <c r="CS13451" s="262" t="s">
        <v>336</v>
      </c>
    </row>
    <row r="13452" spans="93:97" ht="39" customHeight="1">
      <c r="CO13452" s="333">
        <v>54730</v>
      </c>
      <c r="CP13452" s="262" t="s">
        <v>336</v>
      </c>
      <c r="CR13452" s="333">
        <v>54730</v>
      </c>
      <c r="CS13452" s="262" t="s">
        <v>337</v>
      </c>
    </row>
    <row r="13453" spans="93:97" ht="39" customHeight="1">
      <c r="CO13453" s="333">
        <v>54731</v>
      </c>
      <c r="CP13453" s="262" t="s">
        <v>337</v>
      </c>
      <c r="CR13453" s="333">
        <v>54731</v>
      </c>
      <c r="CS13453" s="262" t="s">
        <v>338</v>
      </c>
    </row>
    <row r="13454" spans="93:97" ht="39" customHeight="1">
      <c r="CO13454" s="333">
        <v>54732</v>
      </c>
      <c r="CP13454" s="262" t="s">
        <v>338</v>
      </c>
      <c r="CR13454" s="333">
        <v>54732</v>
      </c>
      <c r="CS13454" s="262" t="s">
        <v>339</v>
      </c>
    </row>
    <row r="13455" spans="93:97" ht="39" customHeight="1">
      <c r="CO13455" s="333">
        <v>54733</v>
      </c>
      <c r="CP13455" s="262" t="s">
        <v>339</v>
      </c>
      <c r="CR13455" s="333">
        <v>54733</v>
      </c>
      <c r="CS13455" s="262" t="s">
        <v>340</v>
      </c>
    </row>
    <row r="13456" spans="93:97" ht="39" customHeight="1">
      <c r="CO13456" s="333">
        <v>54734</v>
      </c>
      <c r="CP13456" s="262" t="s">
        <v>340</v>
      </c>
      <c r="CR13456" s="333">
        <v>54734</v>
      </c>
      <c r="CS13456" s="262" t="s">
        <v>341</v>
      </c>
    </row>
    <row r="13457" spans="93:97" ht="39" customHeight="1">
      <c r="CO13457" s="333">
        <v>54735</v>
      </c>
      <c r="CP13457" s="262" t="s">
        <v>341</v>
      </c>
      <c r="CR13457" s="333">
        <v>54735</v>
      </c>
      <c r="CS13457" s="262" t="s">
        <v>342</v>
      </c>
    </row>
    <row r="13458" spans="93:97" ht="39" customHeight="1">
      <c r="CO13458" s="333">
        <v>54736</v>
      </c>
      <c r="CP13458" s="262" t="s">
        <v>342</v>
      </c>
      <c r="CR13458" s="333">
        <v>54736</v>
      </c>
      <c r="CS13458" s="262" t="s">
        <v>343</v>
      </c>
    </row>
    <row r="13459" spans="93:97" ht="39" customHeight="1">
      <c r="CO13459" s="333">
        <v>54737</v>
      </c>
      <c r="CP13459" s="262" t="s">
        <v>343</v>
      </c>
      <c r="CR13459" s="333">
        <v>54737</v>
      </c>
      <c r="CS13459" s="262" t="s">
        <v>344</v>
      </c>
    </row>
    <row r="13460" spans="93:97" ht="39" customHeight="1">
      <c r="CO13460" s="333">
        <v>54738</v>
      </c>
      <c r="CP13460" s="262" t="s">
        <v>344</v>
      </c>
      <c r="CR13460" s="333">
        <v>54738</v>
      </c>
      <c r="CS13460" s="262" t="s">
        <v>345</v>
      </c>
    </row>
    <row r="13461" spans="93:97" ht="39" customHeight="1">
      <c r="CO13461" s="333">
        <v>54739</v>
      </c>
      <c r="CP13461" s="262" t="s">
        <v>345</v>
      </c>
      <c r="CR13461" s="333">
        <v>54739</v>
      </c>
      <c r="CS13461" s="262" t="s">
        <v>346</v>
      </c>
    </row>
    <row r="13462" spans="93:97" ht="39" customHeight="1">
      <c r="CO13462" s="333">
        <v>54740</v>
      </c>
      <c r="CP13462" s="262" t="s">
        <v>346</v>
      </c>
      <c r="CR13462" s="333">
        <v>54740</v>
      </c>
      <c r="CS13462" s="262" t="s">
        <v>347</v>
      </c>
    </row>
    <row r="13463" spans="93:97" ht="39" customHeight="1">
      <c r="CO13463" s="333">
        <v>54741</v>
      </c>
      <c r="CP13463" s="262" t="s">
        <v>347</v>
      </c>
      <c r="CR13463" s="333">
        <v>54741</v>
      </c>
      <c r="CS13463" s="262" t="s">
        <v>348</v>
      </c>
    </row>
    <row r="13464" spans="93:97" ht="39" customHeight="1">
      <c r="CO13464" s="333">
        <v>54742</v>
      </c>
      <c r="CP13464" s="262" t="s">
        <v>348</v>
      </c>
      <c r="CR13464" s="333">
        <v>54742</v>
      </c>
      <c r="CS13464" s="262" t="s">
        <v>349</v>
      </c>
    </row>
    <row r="13465" spans="93:97" ht="39" customHeight="1">
      <c r="CO13465" s="333">
        <v>54743</v>
      </c>
      <c r="CP13465" s="262" t="s">
        <v>349</v>
      </c>
      <c r="CR13465" s="333">
        <v>54743</v>
      </c>
      <c r="CS13465" s="262" t="s">
        <v>350</v>
      </c>
    </row>
    <row r="13466" spans="93:97" ht="39" customHeight="1">
      <c r="CO13466" s="333">
        <v>54744</v>
      </c>
      <c r="CP13466" s="262" t="s">
        <v>350</v>
      </c>
      <c r="CR13466" s="333">
        <v>54744</v>
      </c>
      <c r="CS13466" s="262" t="s">
        <v>351</v>
      </c>
    </row>
    <row r="13467" spans="93:97" ht="39" customHeight="1">
      <c r="CO13467" s="333">
        <v>54745</v>
      </c>
      <c r="CP13467" s="262" t="s">
        <v>351</v>
      </c>
      <c r="CR13467" s="333">
        <v>54745</v>
      </c>
      <c r="CS13467" s="262" t="s">
        <v>352</v>
      </c>
    </row>
    <row r="13468" spans="93:97" ht="39" customHeight="1">
      <c r="CO13468" s="333">
        <v>54746</v>
      </c>
      <c r="CP13468" s="262" t="s">
        <v>352</v>
      </c>
      <c r="CR13468" s="333">
        <v>54746</v>
      </c>
      <c r="CS13468" s="262" t="s">
        <v>353</v>
      </c>
    </row>
    <row r="13469" spans="93:97" ht="39" customHeight="1">
      <c r="CO13469" s="333">
        <v>54747</v>
      </c>
      <c r="CP13469" s="262" t="s">
        <v>353</v>
      </c>
      <c r="CR13469" s="333">
        <v>54747</v>
      </c>
      <c r="CS13469" s="262" t="s">
        <v>354</v>
      </c>
    </row>
    <row r="13470" spans="93:97" ht="39" customHeight="1">
      <c r="CO13470" s="333">
        <v>54748</v>
      </c>
      <c r="CP13470" s="262" t="s">
        <v>354</v>
      </c>
      <c r="CR13470" s="333">
        <v>54748</v>
      </c>
      <c r="CS13470" s="262" t="s">
        <v>355</v>
      </c>
    </row>
    <row r="13471" spans="93:97" ht="39" customHeight="1">
      <c r="CO13471" s="333">
        <v>54749</v>
      </c>
      <c r="CP13471" s="262" t="s">
        <v>355</v>
      </c>
      <c r="CR13471" s="333">
        <v>54749</v>
      </c>
      <c r="CS13471" s="262" t="s">
        <v>356</v>
      </c>
    </row>
    <row r="13472" spans="93:97" ht="39" customHeight="1">
      <c r="CO13472" s="333">
        <v>54750</v>
      </c>
      <c r="CP13472" s="262" t="s">
        <v>356</v>
      </c>
      <c r="CR13472" s="333">
        <v>54750</v>
      </c>
      <c r="CS13472" s="262" t="s">
        <v>357</v>
      </c>
    </row>
    <row r="13473" spans="93:97" ht="39" customHeight="1">
      <c r="CO13473" s="333">
        <v>54751</v>
      </c>
      <c r="CP13473" s="262" t="s">
        <v>357</v>
      </c>
      <c r="CR13473" s="333">
        <v>54751</v>
      </c>
      <c r="CS13473" s="262" t="s">
        <v>358</v>
      </c>
    </row>
    <row r="13474" spans="93:97" ht="39" customHeight="1">
      <c r="CO13474" s="333">
        <v>54752</v>
      </c>
      <c r="CP13474" s="262" t="s">
        <v>358</v>
      </c>
      <c r="CR13474" s="333">
        <v>54752</v>
      </c>
      <c r="CS13474" s="262" t="s">
        <v>359</v>
      </c>
    </row>
    <row r="13475" spans="93:97" ht="39" customHeight="1">
      <c r="CO13475" s="333">
        <v>54753</v>
      </c>
      <c r="CP13475" s="262" t="s">
        <v>359</v>
      </c>
      <c r="CR13475" s="333">
        <v>54753</v>
      </c>
      <c r="CS13475" s="262" t="s">
        <v>360</v>
      </c>
    </row>
    <row r="13476" spans="93:97" ht="39" customHeight="1">
      <c r="CO13476" s="333">
        <v>54754</v>
      </c>
      <c r="CP13476" s="262" t="s">
        <v>360</v>
      </c>
      <c r="CR13476" s="333">
        <v>54754</v>
      </c>
      <c r="CS13476" s="262" t="s">
        <v>361</v>
      </c>
    </row>
    <row r="13477" spans="93:97" ht="39" customHeight="1">
      <c r="CO13477" s="333">
        <v>54755</v>
      </c>
      <c r="CP13477" s="262" t="s">
        <v>361</v>
      </c>
      <c r="CR13477" s="333">
        <v>54755</v>
      </c>
      <c r="CS13477" s="262" t="s">
        <v>362</v>
      </c>
    </row>
    <row r="13478" spans="93:97" ht="39" customHeight="1">
      <c r="CO13478" s="333">
        <v>54756</v>
      </c>
      <c r="CP13478" s="262" t="s">
        <v>362</v>
      </c>
      <c r="CR13478" s="333">
        <v>54756</v>
      </c>
      <c r="CS13478" s="262" t="s">
        <v>363</v>
      </c>
    </row>
    <row r="13479" spans="93:97" ht="39" customHeight="1">
      <c r="CO13479" s="333">
        <v>54757</v>
      </c>
      <c r="CP13479" s="262" t="s">
        <v>363</v>
      </c>
      <c r="CR13479" s="333">
        <v>54757</v>
      </c>
      <c r="CS13479" s="262" t="s">
        <v>364</v>
      </c>
    </row>
    <row r="13480" spans="93:97" ht="39" customHeight="1">
      <c r="CO13480" s="333">
        <v>54758</v>
      </c>
      <c r="CP13480" s="262" t="s">
        <v>364</v>
      </c>
      <c r="CR13480" s="333">
        <v>54758</v>
      </c>
      <c r="CS13480" s="262" t="s">
        <v>365</v>
      </c>
    </row>
    <row r="13481" spans="93:97" ht="39" customHeight="1">
      <c r="CO13481" s="333">
        <v>54759</v>
      </c>
      <c r="CP13481" s="262" t="s">
        <v>365</v>
      </c>
      <c r="CR13481" s="333">
        <v>54759</v>
      </c>
      <c r="CS13481" s="262" t="s">
        <v>366</v>
      </c>
    </row>
    <row r="13482" spans="93:97" ht="39" customHeight="1">
      <c r="CO13482" s="333">
        <v>54760</v>
      </c>
      <c r="CP13482" s="262" t="s">
        <v>366</v>
      </c>
      <c r="CR13482" s="333">
        <v>54760</v>
      </c>
      <c r="CS13482" s="262" t="s">
        <v>367</v>
      </c>
    </row>
    <row r="13483" spans="93:97" ht="39" customHeight="1">
      <c r="CO13483" s="333">
        <v>54761</v>
      </c>
      <c r="CP13483" s="262" t="s">
        <v>367</v>
      </c>
      <c r="CR13483" s="333">
        <v>54761</v>
      </c>
      <c r="CS13483" s="262" t="s">
        <v>368</v>
      </c>
    </row>
    <row r="13484" spans="93:97" ht="39" customHeight="1">
      <c r="CO13484" s="333">
        <v>54762</v>
      </c>
      <c r="CP13484" s="262" t="s">
        <v>368</v>
      </c>
      <c r="CR13484" s="333">
        <v>54762</v>
      </c>
      <c r="CS13484" s="262" t="s">
        <v>369</v>
      </c>
    </row>
    <row r="13485" spans="93:97" ht="39" customHeight="1">
      <c r="CO13485" s="333">
        <v>54763</v>
      </c>
      <c r="CP13485" s="262" t="s">
        <v>369</v>
      </c>
      <c r="CR13485" s="333">
        <v>54763</v>
      </c>
      <c r="CS13485" s="262" t="s">
        <v>370</v>
      </c>
    </row>
    <row r="13486" spans="93:97" ht="39" customHeight="1">
      <c r="CO13486" s="333">
        <v>54764</v>
      </c>
      <c r="CP13486" s="262" t="s">
        <v>370</v>
      </c>
      <c r="CR13486" s="333">
        <v>54764</v>
      </c>
      <c r="CS13486" s="262" t="s">
        <v>371</v>
      </c>
    </row>
    <row r="13487" spans="93:97" ht="39" customHeight="1">
      <c r="CO13487" s="333">
        <v>54765</v>
      </c>
      <c r="CP13487" s="262" t="s">
        <v>371</v>
      </c>
      <c r="CR13487" s="333">
        <v>54765</v>
      </c>
      <c r="CS13487" s="262" t="s">
        <v>372</v>
      </c>
    </row>
    <row r="13488" spans="93:97" ht="39" customHeight="1">
      <c r="CO13488" s="333">
        <v>54766</v>
      </c>
      <c r="CP13488" s="262" t="s">
        <v>372</v>
      </c>
      <c r="CR13488" s="333">
        <v>54766</v>
      </c>
      <c r="CS13488" s="262" t="s">
        <v>373</v>
      </c>
    </row>
    <row r="13489" spans="93:97" ht="39" customHeight="1">
      <c r="CO13489" s="333">
        <v>54767</v>
      </c>
      <c r="CP13489" s="262" t="s">
        <v>373</v>
      </c>
      <c r="CR13489" s="333">
        <v>54767</v>
      </c>
      <c r="CS13489" s="262" t="s">
        <v>374</v>
      </c>
    </row>
    <row r="13490" spans="93:97" ht="39" customHeight="1">
      <c r="CO13490" s="333">
        <v>54768</v>
      </c>
      <c r="CP13490" s="262" t="s">
        <v>374</v>
      </c>
      <c r="CR13490" s="333">
        <v>54768</v>
      </c>
      <c r="CS13490" s="262" t="s">
        <v>375</v>
      </c>
    </row>
    <row r="13491" spans="93:97" ht="39" customHeight="1">
      <c r="CO13491" s="333">
        <v>54769</v>
      </c>
      <c r="CP13491" s="262" t="s">
        <v>375</v>
      </c>
      <c r="CR13491" s="333">
        <v>54769</v>
      </c>
      <c r="CS13491" s="262" t="s">
        <v>376</v>
      </c>
    </row>
    <row r="13492" spans="93:97" ht="39" customHeight="1">
      <c r="CO13492" s="333">
        <v>54770</v>
      </c>
      <c r="CP13492" s="262" t="s">
        <v>376</v>
      </c>
      <c r="CR13492" s="333">
        <v>54770</v>
      </c>
      <c r="CS13492" s="262" t="s">
        <v>377</v>
      </c>
    </row>
    <row r="13493" spans="93:97" ht="39" customHeight="1">
      <c r="CO13493" s="333">
        <v>54771</v>
      </c>
      <c r="CP13493" s="262" t="s">
        <v>377</v>
      </c>
      <c r="CR13493" s="333">
        <v>54771</v>
      </c>
      <c r="CS13493" s="262" t="s">
        <v>378</v>
      </c>
    </row>
    <row r="13494" spans="93:97" ht="39" customHeight="1">
      <c r="CO13494" s="333">
        <v>54772</v>
      </c>
      <c r="CP13494" s="262" t="s">
        <v>378</v>
      </c>
      <c r="CR13494" s="333">
        <v>54772</v>
      </c>
      <c r="CS13494" s="262" t="s">
        <v>379</v>
      </c>
    </row>
    <row r="13495" spans="93:97" ht="39" customHeight="1">
      <c r="CO13495" s="333">
        <v>54773</v>
      </c>
      <c r="CP13495" s="262" t="s">
        <v>379</v>
      </c>
      <c r="CR13495" s="333">
        <v>54773</v>
      </c>
      <c r="CS13495" s="262" t="s">
        <v>380</v>
      </c>
    </row>
    <row r="13496" spans="93:97" ht="39" customHeight="1">
      <c r="CO13496" s="333">
        <v>54774</v>
      </c>
      <c r="CP13496" s="262" t="s">
        <v>380</v>
      </c>
      <c r="CR13496" s="333">
        <v>54774</v>
      </c>
      <c r="CS13496" s="262" t="s">
        <v>381</v>
      </c>
    </row>
    <row r="13497" spans="93:97" ht="39" customHeight="1">
      <c r="CO13497" s="333">
        <v>54775</v>
      </c>
      <c r="CP13497" s="262" t="s">
        <v>381</v>
      </c>
      <c r="CR13497" s="333">
        <v>54775</v>
      </c>
      <c r="CS13497" s="262" t="s">
        <v>382</v>
      </c>
    </row>
    <row r="13498" spans="93:97" ht="39" customHeight="1">
      <c r="CO13498" s="333">
        <v>54776</v>
      </c>
      <c r="CP13498" s="262" t="s">
        <v>382</v>
      </c>
      <c r="CR13498" s="333">
        <v>54776</v>
      </c>
      <c r="CS13498" s="262" t="s">
        <v>383</v>
      </c>
    </row>
    <row r="13499" spans="93:97" ht="39" customHeight="1">
      <c r="CO13499" s="333">
        <v>54777</v>
      </c>
      <c r="CP13499" s="262" t="s">
        <v>383</v>
      </c>
      <c r="CR13499" s="333">
        <v>54777</v>
      </c>
      <c r="CS13499" s="262" t="s">
        <v>384</v>
      </c>
    </row>
    <row r="13500" spans="93:97" ht="39" customHeight="1">
      <c r="CO13500" s="333">
        <v>54778</v>
      </c>
      <c r="CP13500" s="262" t="s">
        <v>384</v>
      </c>
      <c r="CR13500" s="333">
        <v>54778</v>
      </c>
      <c r="CS13500" s="262" t="s">
        <v>385</v>
      </c>
    </row>
    <row r="13501" spans="93:97" ht="39" customHeight="1">
      <c r="CO13501" s="333">
        <v>54779</v>
      </c>
      <c r="CP13501" s="262" t="s">
        <v>385</v>
      </c>
      <c r="CR13501" s="333">
        <v>54779</v>
      </c>
      <c r="CS13501" s="262" t="s">
        <v>386</v>
      </c>
    </row>
    <row r="13502" spans="93:97" ht="39" customHeight="1">
      <c r="CO13502" s="333">
        <v>54780</v>
      </c>
      <c r="CP13502" s="262" t="s">
        <v>386</v>
      </c>
      <c r="CR13502" s="333">
        <v>54780</v>
      </c>
      <c r="CS13502" s="262" t="s">
        <v>387</v>
      </c>
    </row>
    <row r="13503" spans="93:97" ht="39" customHeight="1">
      <c r="CO13503" s="333">
        <v>54781</v>
      </c>
      <c r="CP13503" s="262" t="s">
        <v>387</v>
      </c>
      <c r="CR13503" s="333">
        <v>54781</v>
      </c>
      <c r="CS13503" s="262" t="s">
        <v>388</v>
      </c>
    </row>
    <row r="13504" spans="93:97" ht="39" customHeight="1">
      <c r="CO13504" s="333">
        <v>54782</v>
      </c>
      <c r="CP13504" s="262" t="s">
        <v>388</v>
      </c>
      <c r="CR13504" s="333">
        <v>54782</v>
      </c>
      <c r="CS13504" s="262" t="s">
        <v>389</v>
      </c>
    </row>
    <row r="13505" spans="93:97" ht="39" customHeight="1">
      <c r="CO13505" s="333">
        <v>54783</v>
      </c>
      <c r="CP13505" s="262" t="s">
        <v>389</v>
      </c>
      <c r="CR13505" s="333">
        <v>54783</v>
      </c>
      <c r="CS13505" s="262" t="s">
        <v>390</v>
      </c>
    </row>
    <row r="13506" spans="93:97" ht="39" customHeight="1">
      <c r="CO13506" s="333">
        <v>54784</v>
      </c>
      <c r="CP13506" s="262" t="s">
        <v>390</v>
      </c>
      <c r="CR13506" s="333">
        <v>54784</v>
      </c>
      <c r="CS13506" s="262" t="s">
        <v>391</v>
      </c>
    </row>
    <row r="13507" spans="93:97" ht="39" customHeight="1">
      <c r="CO13507" s="333">
        <v>54785</v>
      </c>
      <c r="CP13507" s="262" t="s">
        <v>391</v>
      </c>
      <c r="CR13507" s="333">
        <v>54785</v>
      </c>
      <c r="CS13507" s="262" t="s">
        <v>392</v>
      </c>
    </row>
    <row r="13508" spans="93:97" ht="39" customHeight="1">
      <c r="CO13508" s="333">
        <v>54786</v>
      </c>
      <c r="CP13508" s="262" t="s">
        <v>392</v>
      </c>
      <c r="CR13508" s="333">
        <v>54786</v>
      </c>
      <c r="CS13508" s="262" t="s">
        <v>393</v>
      </c>
    </row>
    <row r="13509" spans="93:97" ht="39" customHeight="1">
      <c r="CO13509" s="333">
        <v>54787</v>
      </c>
      <c r="CP13509" s="262" t="s">
        <v>393</v>
      </c>
      <c r="CR13509" s="333">
        <v>54787</v>
      </c>
      <c r="CS13509" s="262" t="s">
        <v>394</v>
      </c>
    </row>
    <row r="13510" spans="93:97" ht="39" customHeight="1">
      <c r="CO13510" s="333">
        <v>54788</v>
      </c>
      <c r="CP13510" s="262" t="s">
        <v>394</v>
      </c>
      <c r="CR13510" s="333">
        <v>54788</v>
      </c>
      <c r="CS13510" s="262" t="s">
        <v>395</v>
      </c>
    </row>
    <row r="13511" spans="93:97" ht="39" customHeight="1">
      <c r="CO13511" s="333">
        <v>54789</v>
      </c>
      <c r="CP13511" s="262" t="s">
        <v>395</v>
      </c>
      <c r="CR13511" s="333">
        <v>54789</v>
      </c>
      <c r="CS13511" s="262" t="s">
        <v>31</v>
      </c>
    </row>
    <row r="13512" spans="93:97" ht="39" customHeight="1">
      <c r="CO13512" s="333">
        <v>54790</v>
      </c>
      <c r="CP13512" s="262" t="s">
        <v>31</v>
      </c>
      <c r="CR13512" s="333">
        <v>54790</v>
      </c>
      <c r="CS13512" s="262" t="s">
        <v>32</v>
      </c>
    </row>
    <row r="13513" spans="93:97" ht="39" customHeight="1">
      <c r="CO13513" s="333">
        <v>54791</v>
      </c>
      <c r="CP13513" s="262" t="s">
        <v>32</v>
      </c>
      <c r="CR13513" s="333">
        <v>54791</v>
      </c>
      <c r="CS13513" s="262" t="s">
        <v>33</v>
      </c>
    </row>
    <row r="13514" spans="93:97" ht="39" customHeight="1">
      <c r="CO13514" s="333">
        <v>54792</v>
      </c>
      <c r="CP13514" s="262" t="s">
        <v>33</v>
      </c>
      <c r="CR13514" s="333">
        <v>54792</v>
      </c>
      <c r="CS13514" s="262" t="s">
        <v>34</v>
      </c>
    </row>
    <row r="13515" spans="93:97" ht="39" customHeight="1">
      <c r="CO13515" s="333">
        <v>54793</v>
      </c>
      <c r="CP13515" s="262" t="s">
        <v>34</v>
      </c>
      <c r="CR13515" s="333">
        <v>54793</v>
      </c>
      <c r="CS13515" s="262" t="s">
        <v>35</v>
      </c>
    </row>
    <row r="13516" spans="93:97" ht="39" customHeight="1">
      <c r="CO13516" s="333">
        <v>54794</v>
      </c>
      <c r="CP13516" s="262" t="s">
        <v>35</v>
      </c>
      <c r="CR13516" s="333">
        <v>54794</v>
      </c>
      <c r="CS13516" s="262" t="s">
        <v>36</v>
      </c>
    </row>
    <row r="13517" spans="93:97" ht="39" customHeight="1">
      <c r="CO13517" s="333">
        <v>54795</v>
      </c>
      <c r="CP13517" s="262" t="s">
        <v>36</v>
      </c>
      <c r="CR13517" s="333">
        <v>54795</v>
      </c>
      <c r="CS13517" s="262" t="s">
        <v>37</v>
      </c>
    </row>
    <row r="13518" spans="93:97" ht="39" customHeight="1">
      <c r="CO13518" s="333">
        <v>54796</v>
      </c>
      <c r="CP13518" s="262" t="s">
        <v>37</v>
      </c>
      <c r="CR13518" s="333">
        <v>54796</v>
      </c>
      <c r="CS13518" s="262" t="s">
        <v>38</v>
      </c>
    </row>
    <row r="13519" spans="93:97" ht="39" customHeight="1">
      <c r="CO13519" s="333">
        <v>54797</v>
      </c>
      <c r="CP13519" s="262" t="s">
        <v>38</v>
      </c>
      <c r="CR13519" s="333">
        <v>54797</v>
      </c>
      <c r="CS13519" s="262" t="s">
        <v>39</v>
      </c>
    </row>
    <row r="13520" spans="93:97" ht="39" customHeight="1">
      <c r="CO13520" s="333">
        <v>54798</v>
      </c>
      <c r="CP13520" s="262" t="s">
        <v>39</v>
      </c>
      <c r="CR13520" s="333">
        <v>54798</v>
      </c>
      <c r="CS13520" s="262" t="s">
        <v>40</v>
      </c>
    </row>
    <row r="13521" spans="93:97" ht="39" customHeight="1">
      <c r="CO13521" s="333">
        <v>54799</v>
      </c>
      <c r="CP13521" s="262" t="s">
        <v>40</v>
      </c>
      <c r="CR13521" s="333">
        <v>54799</v>
      </c>
      <c r="CS13521" s="262" t="s">
        <v>41</v>
      </c>
    </row>
    <row r="13522" spans="93:97" ht="39" customHeight="1">
      <c r="CO13522" s="333">
        <v>54800</v>
      </c>
      <c r="CP13522" s="262" t="s">
        <v>41</v>
      </c>
      <c r="CR13522" s="333">
        <v>54800</v>
      </c>
      <c r="CS13522" s="262" t="s">
        <v>42</v>
      </c>
    </row>
    <row r="13523" spans="93:97" ht="39" customHeight="1">
      <c r="CO13523" s="333">
        <v>54801</v>
      </c>
      <c r="CP13523" s="262" t="s">
        <v>42</v>
      </c>
      <c r="CR13523" s="333">
        <v>54801</v>
      </c>
      <c r="CS13523" s="262" t="s">
        <v>43</v>
      </c>
    </row>
    <row r="13524" spans="93:97" ht="39" customHeight="1">
      <c r="CO13524" s="333">
        <v>54802</v>
      </c>
      <c r="CP13524" s="262" t="s">
        <v>43</v>
      </c>
      <c r="CR13524" s="333">
        <v>54802</v>
      </c>
      <c r="CS13524" s="262" t="s">
        <v>44</v>
      </c>
    </row>
    <row r="13525" spans="93:97" ht="39" customHeight="1">
      <c r="CO13525" s="333">
        <v>54803</v>
      </c>
      <c r="CP13525" s="262" t="s">
        <v>44</v>
      </c>
      <c r="CR13525" s="333">
        <v>54803</v>
      </c>
      <c r="CS13525" s="262" t="s">
        <v>45</v>
      </c>
    </row>
    <row r="13526" spans="93:97" ht="39" customHeight="1">
      <c r="CO13526" s="333">
        <v>54804</v>
      </c>
      <c r="CP13526" s="262" t="s">
        <v>45</v>
      </c>
      <c r="CR13526" s="333">
        <v>54804</v>
      </c>
      <c r="CS13526" s="262" t="s">
        <v>46</v>
      </c>
    </row>
    <row r="13527" spans="93:97" ht="39" customHeight="1">
      <c r="CO13527" s="333">
        <v>54805</v>
      </c>
      <c r="CP13527" s="262" t="s">
        <v>46</v>
      </c>
      <c r="CR13527" s="333">
        <v>54805</v>
      </c>
      <c r="CS13527" s="262" t="s">
        <v>47</v>
      </c>
    </row>
    <row r="13528" spans="93:97" ht="39" customHeight="1">
      <c r="CO13528" s="333">
        <v>54806</v>
      </c>
      <c r="CP13528" s="262" t="s">
        <v>47</v>
      </c>
      <c r="CR13528" s="333">
        <v>54806</v>
      </c>
      <c r="CS13528" s="262" t="s">
        <v>48</v>
      </c>
    </row>
    <row r="13529" spans="93:97" ht="39" customHeight="1">
      <c r="CO13529" s="333">
        <v>54807</v>
      </c>
      <c r="CP13529" s="262" t="s">
        <v>48</v>
      </c>
      <c r="CR13529" s="333">
        <v>54807</v>
      </c>
      <c r="CS13529" s="262" t="s">
        <v>49</v>
      </c>
    </row>
    <row r="13530" spans="93:97" ht="39" customHeight="1">
      <c r="CO13530" s="333">
        <v>54808</v>
      </c>
      <c r="CP13530" s="262" t="s">
        <v>49</v>
      </c>
      <c r="CR13530" s="333">
        <v>54808</v>
      </c>
      <c r="CS13530" s="262" t="s">
        <v>50</v>
      </c>
    </row>
    <row r="13531" spans="93:97" ht="39" customHeight="1">
      <c r="CO13531" s="333">
        <v>54809</v>
      </c>
      <c r="CP13531" s="262" t="s">
        <v>50</v>
      </c>
      <c r="CR13531" s="333">
        <v>54809</v>
      </c>
      <c r="CS13531" s="262" t="s">
        <v>51</v>
      </c>
    </row>
    <row r="13532" spans="93:97" ht="39" customHeight="1">
      <c r="CO13532" s="333">
        <v>54810</v>
      </c>
      <c r="CP13532" s="262" t="s">
        <v>51</v>
      </c>
      <c r="CR13532" s="333">
        <v>54810</v>
      </c>
      <c r="CS13532" s="262" t="s">
        <v>52</v>
      </c>
    </row>
    <row r="13533" spans="93:97" ht="39" customHeight="1">
      <c r="CO13533" s="333">
        <v>54811</v>
      </c>
      <c r="CP13533" s="262" t="s">
        <v>52</v>
      </c>
      <c r="CR13533" s="333">
        <v>54811</v>
      </c>
      <c r="CS13533" s="262" t="s">
        <v>53</v>
      </c>
    </row>
    <row r="13534" spans="93:97" ht="39" customHeight="1">
      <c r="CO13534" s="333">
        <v>54812</v>
      </c>
      <c r="CP13534" s="262" t="s">
        <v>53</v>
      </c>
      <c r="CR13534" s="333">
        <v>54812</v>
      </c>
      <c r="CS13534" s="262" t="s">
        <v>54</v>
      </c>
    </row>
    <row r="13535" spans="93:97" ht="39" customHeight="1">
      <c r="CO13535" s="333">
        <v>54813</v>
      </c>
      <c r="CP13535" s="262" t="s">
        <v>54</v>
      </c>
      <c r="CR13535" s="333">
        <v>54813</v>
      </c>
      <c r="CS13535" s="262" t="s">
        <v>55</v>
      </c>
    </row>
    <row r="13536" spans="93:97" ht="39" customHeight="1">
      <c r="CO13536" s="333">
        <v>54814</v>
      </c>
      <c r="CP13536" s="262" t="s">
        <v>55</v>
      </c>
      <c r="CR13536" s="333">
        <v>54814</v>
      </c>
      <c r="CS13536" s="262" t="s">
        <v>56</v>
      </c>
    </row>
    <row r="13537" spans="93:97" ht="39" customHeight="1">
      <c r="CO13537" s="333">
        <v>54815</v>
      </c>
      <c r="CP13537" s="262" t="s">
        <v>56</v>
      </c>
      <c r="CR13537" s="333">
        <v>54815</v>
      </c>
      <c r="CS13537" s="262" t="s">
        <v>57</v>
      </c>
    </row>
    <row r="13538" spans="93:97" ht="39" customHeight="1">
      <c r="CO13538" s="333">
        <v>54816</v>
      </c>
      <c r="CP13538" s="262" t="s">
        <v>57</v>
      </c>
      <c r="CR13538" s="333">
        <v>54816</v>
      </c>
      <c r="CS13538" s="262" t="s">
        <v>58</v>
      </c>
    </row>
    <row r="13539" spans="93:97" ht="39" customHeight="1">
      <c r="CO13539" s="333">
        <v>54817</v>
      </c>
      <c r="CP13539" s="262" t="s">
        <v>58</v>
      </c>
      <c r="CR13539" s="333">
        <v>54817</v>
      </c>
      <c r="CS13539" s="262" t="s">
        <v>59</v>
      </c>
    </row>
    <row r="13540" spans="93:97" ht="39" customHeight="1">
      <c r="CO13540" s="333">
        <v>54818</v>
      </c>
      <c r="CP13540" s="262" t="s">
        <v>59</v>
      </c>
      <c r="CR13540" s="333">
        <v>54818</v>
      </c>
      <c r="CS13540" s="262" t="s">
        <v>60</v>
      </c>
    </row>
    <row r="13541" spans="93:97" ht="39" customHeight="1">
      <c r="CO13541" s="333">
        <v>54819</v>
      </c>
      <c r="CP13541" s="262" t="s">
        <v>60</v>
      </c>
      <c r="CR13541" s="333">
        <v>54819</v>
      </c>
      <c r="CS13541" s="262" t="s">
        <v>61</v>
      </c>
    </row>
    <row r="13542" spans="93:97" ht="39" customHeight="1">
      <c r="CO13542" s="333">
        <v>54820</v>
      </c>
      <c r="CP13542" s="262" t="s">
        <v>61</v>
      </c>
      <c r="CR13542" s="333">
        <v>54820</v>
      </c>
      <c r="CS13542" s="262" t="s">
        <v>62</v>
      </c>
    </row>
    <row r="13543" spans="93:97" ht="39" customHeight="1">
      <c r="CO13543" s="333">
        <v>54821</v>
      </c>
      <c r="CP13543" s="262" t="s">
        <v>62</v>
      </c>
      <c r="CR13543" s="333">
        <v>54821</v>
      </c>
      <c r="CS13543" s="262" t="s">
        <v>63</v>
      </c>
    </row>
    <row r="13544" spans="93:97" ht="39" customHeight="1">
      <c r="CO13544" s="333">
        <v>54822</v>
      </c>
      <c r="CP13544" s="262" t="s">
        <v>63</v>
      </c>
      <c r="CR13544" s="333">
        <v>54822</v>
      </c>
      <c r="CS13544" s="262" t="s">
        <v>64</v>
      </c>
    </row>
    <row r="13545" spans="93:97" ht="39" customHeight="1">
      <c r="CO13545" s="333">
        <v>54823</v>
      </c>
      <c r="CP13545" s="262" t="s">
        <v>64</v>
      </c>
      <c r="CR13545" s="333">
        <v>54823</v>
      </c>
      <c r="CS13545" s="262" t="s">
        <v>65</v>
      </c>
    </row>
    <row r="13546" spans="93:97" ht="39" customHeight="1">
      <c r="CO13546" s="333">
        <v>54824</v>
      </c>
      <c r="CP13546" s="262" t="s">
        <v>65</v>
      </c>
      <c r="CR13546" s="333">
        <v>54824</v>
      </c>
      <c r="CS13546" s="262" t="s">
        <v>66</v>
      </c>
    </row>
    <row r="13547" spans="93:97" ht="39" customHeight="1">
      <c r="CO13547" s="333">
        <v>54825</v>
      </c>
      <c r="CP13547" s="262" t="s">
        <v>66</v>
      </c>
      <c r="CR13547" s="333">
        <v>54825</v>
      </c>
      <c r="CS13547" s="262" t="s">
        <v>67</v>
      </c>
    </row>
    <row r="13548" spans="93:97" ht="39" customHeight="1">
      <c r="CO13548" s="333">
        <v>54826</v>
      </c>
      <c r="CP13548" s="262" t="s">
        <v>67</v>
      </c>
      <c r="CR13548" s="333">
        <v>54826</v>
      </c>
      <c r="CS13548" s="262" t="s">
        <v>68</v>
      </c>
    </row>
    <row r="13549" spans="93:97" ht="39" customHeight="1">
      <c r="CO13549" s="333">
        <v>54827</v>
      </c>
      <c r="CP13549" s="262" t="s">
        <v>68</v>
      </c>
      <c r="CR13549" s="333">
        <v>54827</v>
      </c>
      <c r="CS13549" s="262" t="s">
        <v>69</v>
      </c>
    </row>
    <row r="13550" spans="93:97" ht="39" customHeight="1">
      <c r="CO13550" s="333">
        <v>54828</v>
      </c>
      <c r="CP13550" s="262" t="s">
        <v>69</v>
      </c>
      <c r="CR13550" s="333">
        <v>54828</v>
      </c>
      <c r="CS13550" s="262" t="s">
        <v>70</v>
      </c>
    </row>
    <row r="13551" spans="93:97" ht="39" customHeight="1">
      <c r="CO13551" s="333">
        <v>54829</v>
      </c>
      <c r="CP13551" s="262" t="s">
        <v>70</v>
      </c>
      <c r="CR13551" s="333">
        <v>54829</v>
      </c>
      <c r="CS13551" s="262" t="s">
        <v>71</v>
      </c>
    </row>
    <row r="13552" spans="93:97" ht="39" customHeight="1">
      <c r="CO13552" s="333">
        <v>54830</v>
      </c>
      <c r="CP13552" s="262" t="s">
        <v>71</v>
      </c>
      <c r="CR13552" s="333">
        <v>54830</v>
      </c>
      <c r="CS13552" s="262" t="s">
        <v>72</v>
      </c>
    </row>
    <row r="13553" spans="93:97" ht="39" customHeight="1">
      <c r="CO13553" s="333">
        <v>54831</v>
      </c>
      <c r="CP13553" s="262" t="s">
        <v>72</v>
      </c>
      <c r="CR13553" s="333">
        <v>54831</v>
      </c>
      <c r="CS13553" s="262" t="s">
        <v>73</v>
      </c>
    </row>
    <row r="13554" spans="93:97" ht="39" customHeight="1">
      <c r="CO13554" s="333">
        <v>54832</v>
      </c>
      <c r="CP13554" s="262" t="s">
        <v>73</v>
      </c>
      <c r="CR13554" s="333">
        <v>54832</v>
      </c>
      <c r="CS13554" s="262" t="s">
        <v>74</v>
      </c>
    </row>
    <row r="13555" spans="93:97" ht="39" customHeight="1">
      <c r="CO13555" s="333">
        <v>54833</v>
      </c>
      <c r="CP13555" s="262" t="s">
        <v>74</v>
      </c>
      <c r="CR13555" s="333">
        <v>54833</v>
      </c>
      <c r="CS13555" s="262" t="s">
        <v>75</v>
      </c>
    </row>
    <row r="13556" spans="93:97" ht="39" customHeight="1">
      <c r="CO13556" s="333">
        <v>54834</v>
      </c>
      <c r="CP13556" s="262" t="s">
        <v>75</v>
      </c>
      <c r="CR13556" s="333">
        <v>54834</v>
      </c>
      <c r="CS13556" s="262" t="s">
        <v>76</v>
      </c>
    </row>
    <row r="13557" spans="93:97" ht="39" customHeight="1">
      <c r="CO13557" s="333">
        <v>54835</v>
      </c>
      <c r="CP13557" s="262" t="s">
        <v>76</v>
      </c>
      <c r="CR13557" s="333">
        <v>54835</v>
      </c>
      <c r="CS13557" s="262" t="s">
        <v>77</v>
      </c>
    </row>
    <row r="13558" spans="93:97" ht="39" customHeight="1">
      <c r="CO13558" s="333">
        <v>54836</v>
      </c>
      <c r="CP13558" s="262" t="s">
        <v>77</v>
      </c>
      <c r="CR13558" s="333">
        <v>54836</v>
      </c>
      <c r="CS13558" s="262" t="s">
        <v>78</v>
      </c>
    </row>
    <row r="13559" spans="93:97" ht="39" customHeight="1">
      <c r="CO13559" s="333">
        <v>54837</v>
      </c>
      <c r="CP13559" s="262" t="s">
        <v>78</v>
      </c>
      <c r="CR13559" s="333">
        <v>54837</v>
      </c>
      <c r="CS13559" s="262" t="s">
        <v>79</v>
      </c>
    </row>
    <row r="13560" spans="93:97" ht="39" customHeight="1">
      <c r="CO13560" s="333">
        <v>54838</v>
      </c>
      <c r="CP13560" s="262" t="s">
        <v>79</v>
      </c>
      <c r="CR13560" s="333">
        <v>54838</v>
      </c>
      <c r="CS13560" s="262" t="s">
        <v>80</v>
      </c>
    </row>
    <row r="13561" spans="93:97" ht="39" customHeight="1">
      <c r="CO13561" s="333">
        <v>54839</v>
      </c>
      <c r="CP13561" s="262" t="s">
        <v>80</v>
      </c>
      <c r="CR13561" s="333">
        <v>54839</v>
      </c>
      <c r="CS13561" s="262" t="s">
        <v>81</v>
      </c>
    </row>
    <row r="13562" spans="93:97" ht="39" customHeight="1">
      <c r="CO13562" s="333">
        <v>54840</v>
      </c>
      <c r="CP13562" s="262" t="s">
        <v>81</v>
      </c>
      <c r="CR13562" s="333">
        <v>54840</v>
      </c>
      <c r="CS13562" s="262" t="s">
        <v>82</v>
      </c>
    </row>
    <row r="13563" spans="93:97" ht="39" customHeight="1">
      <c r="CO13563" s="333">
        <v>54841</v>
      </c>
      <c r="CP13563" s="262" t="s">
        <v>82</v>
      </c>
      <c r="CR13563" s="333">
        <v>54841</v>
      </c>
      <c r="CS13563" s="262" t="s">
        <v>83</v>
      </c>
    </row>
    <row r="13564" spans="93:97" ht="39" customHeight="1">
      <c r="CO13564" s="333">
        <v>54842</v>
      </c>
      <c r="CP13564" s="262" t="s">
        <v>83</v>
      </c>
      <c r="CR13564" s="333">
        <v>54842</v>
      </c>
      <c r="CS13564" s="262" t="s">
        <v>84</v>
      </c>
    </row>
    <row r="13565" spans="93:97" ht="39" customHeight="1">
      <c r="CO13565" s="333">
        <v>54843</v>
      </c>
      <c r="CP13565" s="262" t="s">
        <v>84</v>
      </c>
      <c r="CR13565" s="333">
        <v>54843</v>
      </c>
      <c r="CS13565" s="262" t="s">
        <v>85</v>
      </c>
    </row>
    <row r="13566" spans="93:97" ht="39" customHeight="1">
      <c r="CO13566" s="333">
        <v>54844</v>
      </c>
      <c r="CP13566" s="262" t="s">
        <v>85</v>
      </c>
      <c r="CR13566" s="333">
        <v>54844</v>
      </c>
      <c r="CS13566" s="262" t="s">
        <v>86</v>
      </c>
    </row>
    <row r="13567" spans="93:97" ht="39" customHeight="1">
      <c r="CO13567" s="333">
        <v>54845</v>
      </c>
      <c r="CP13567" s="262" t="s">
        <v>86</v>
      </c>
      <c r="CR13567" s="333">
        <v>54845</v>
      </c>
      <c r="CS13567" s="262" t="s">
        <v>87</v>
      </c>
    </row>
    <row r="13568" spans="93:97" ht="39" customHeight="1">
      <c r="CO13568" s="333">
        <v>54846</v>
      </c>
      <c r="CP13568" s="262" t="s">
        <v>87</v>
      </c>
      <c r="CR13568" s="333">
        <v>54846</v>
      </c>
      <c r="CS13568" s="262" t="s">
        <v>88</v>
      </c>
    </row>
    <row r="13569" spans="93:97" ht="39" customHeight="1">
      <c r="CO13569" s="333">
        <v>54847</v>
      </c>
      <c r="CP13569" s="262" t="s">
        <v>88</v>
      </c>
      <c r="CR13569" s="333">
        <v>54847</v>
      </c>
      <c r="CS13569" s="262" t="s">
        <v>89</v>
      </c>
    </row>
    <row r="13570" spans="93:97" ht="39" customHeight="1">
      <c r="CO13570" s="333">
        <v>54848</v>
      </c>
      <c r="CP13570" s="262" t="s">
        <v>89</v>
      </c>
      <c r="CR13570" s="333">
        <v>54848</v>
      </c>
      <c r="CS13570" s="262" t="s">
        <v>90</v>
      </c>
    </row>
    <row r="13571" spans="93:97" ht="39" customHeight="1">
      <c r="CO13571" s="333">
        <v>54849</v>
      </c>
      <c r="CP13571" s="262" t="s">
        <v>90</v>
      </c>
      <c r="CR13571" s="333">
        <v>54849</v>
      </c>
      <c r="CS13571" s="262" t="s">
        <v>91</v>
      </c>
    </row>
    <row r="13572" spans="93:97" ht="39" customHeight="1">
      <c r="CO13572" s="333">
        <v>54850</v>
      </c>
      <c r="CP13572" s="262" t="s">
        <v>91</v>
      </c>
      <c r="CR13572" s="333">
        <v>54850</v>
      </c>
      <c r="CS13572" s="262" t="s">
        <v>92</v>
      </c>
    </row>
    <row r="13573" spans="93:97" ht="39" customHeight="1">
      <c r="CO13573" s="333">
        <v>54851</v>
      </c>
      <c r="CP13573" s="262" t="s">
        <v>92</v>
      </c>
      <c r="CR13573" s="333">
        <v>54851</v>
      </c>
      <c r="CS13573" s="262" t="s">
        <v>93</v>
      </c>
    </row>
    <row r="13574" spans="93:97" ht="39" customHeight="1">
      <c r="CO13574" s="333">
        <v>54852</v>
      </c>
      <c r="CP13574" s="262" t="s">
        <v>93</v>
      </c>
      <c r="CR13574" s="333">
        <v>54852</v>
      </c>
      <c r="CS13574" s="262" t="s">
        <v>94</v>
      </c>
    </row>
    <row r="13575" spans="93:97" ht="39" customHeight="1">
      <c r="CO13575" s="333">
        <v>54853</v>
      </c>
      <c r="CP13575" s="262" t="s">
        <v>94</v>
      </c>
      <c r="CR13575" s="333">
        <v>54853</v>
      </c>
      <c r="CS13575" s="262" t="s">
        <v>95</v>
      </c>
    </row>
    <row r="13576" spans="93:97" ht="39" customHeight="1">
      <c r="CO13576" s="333">
        <v>54854</v>
      </c>
      <c r="CP13576" s="262" t="s">
        <v>95</v>
      </c>
      <c r="CR13576" s="333">
        <v>54854</v>
      </c>
      <c r="CS13576" s="262" t="s">
        <v>96</v>
      </c>
    </row>
    <row r="13577" spans="93:97" ht="39" customHeight="1">
      <c r="CO13577" s="333">
        <v>54855</v>
      </c>
      <c r="CP13577" s="262" t="s">
        <v>96</v>
      </c>
      <c r="CR13577" s="333">
        <v>54855</v>
      </c>
      <c r="CS13577" s="262" t="s">
        <v>97</v>
      </c>
    </row>
    <row r="13578" spans="93:97" ht="39" customHeight="1">
      <c r="CO13578" s="333">
        <v>54856</v>
      </c>
      <c r="CP13578" s="262" t="s">
        <v>97</v>
      </c>
      <c r="CR13578" s="333">
        <v>54856</v>
      </c>
      <c r="CS13578" s="262" t="s">
        <v>98</v>
      </c>
    </row>
    <row r="13579" spans="93:97" ht="39" customHeight="1">
      <c r="CO13579" s="333">
        <v>54857</v>
      </c>
      <c r="CP13579" s="262" t="s">
        <v>98</v>
      </c>
      <c r="CR13579" s="333">
        <v>54857</v>
      </c>
      <c r="CS13579" s="262" t="s">
        <v>99</v>
      </c>
    </row>
    <row r="13580" spans="93:97" ht="39" customHeight="1">
      <c r="CO13580" s="333">
        <v>54858</v>
      </c>
      <c r="CP13580" s="262" t="s">
        <v>99</v>
      </c>
      <c r="CR13580" s="333">
        <v>54858</v>
      </c>
      <c r="CS13580" s="262" t="s">
        <v>100</v>
      </c>
    </row>
    <row r="13581" spans="93:97" ht="39" customHeight="1">
      <c r="CO13581" s="333">
        <v>54859</v>
      </c>
      <c r="CP13581" s="262" t="s">
        <v>100</v>
      </c>
      <c r="CR13581" s="333">
        <v>54859</v>
      </c>
      <c r="CS13581" s="262" t="s">
        <v>101</v>
      </c>
    </row>
    <row r="13582" spans="93:97" ht="39" customHeight="1">
      <c r="CO13582" s="333">
        <v>54860</v>
      </c>
      <c r="CP13582" s="262" t="s">
        <v>101</v>
      </c>
      <c r="CR13582" s="333">
        <v>54860</v>
      </c>
      <c r="CS13582" s="262" t="s">
        <v>102</v>
      </c>
    </row>
    <row r="13583" spans="93:97" ht="39" customHeight="1">
      <c r="CO13583" s="333">
        <v>54861</v>
      </c>
      <c r="CP13583" s="262" t="s">
        <v>102</v>
      </c>
      <c r="CR13583" s="333">
        <v>54861</v>
      </c>
      <c r="CS13583" s="262" t="s">
        <v>103</v>
      </c>
    </row>
    <row r="13584" spans="93:97" ht="39" customHeight="1">
      <c r="CO13584" s="333">
        <v>54862</v>
      </c>
      <c r="CP13584" s="262" t="s">
        <v>103</v>
      </c>
      <c r="CR13584" s="333">
        <v>54862</v>
      </c>
      <c r="CS13584" s="262" t="s">
        <v>104</v>
      </c>
    </row>
    <row r="13585" spans="93:97" ht="39" customHeight="1">
      <c r="CO13585" s="333">
        <v>54863</v>
      </c>
      <c r="CP13585" s="262" t="s">
        <v>104</v>
      </c>
      <c r="CR13585" s="333">
        <v>54863</v>
      </c>
      <c r="CS13585" s="262" t="s">
        <v>105</v>
      </c>
    </row>
    <row r="13586" spans="93:97" ht="39" customHeight="1">
      <c r="CO13586" s="333">
        <v>54864</v>
      </c>
      <c r="CP13586" s="262" t="s">
        <v>105</v>
      </c>
      <c r="CR13586" s="333">
        <v>54864</v>
      </c>
      <c r="CS13586" s="262" t="s">
        <v>106</v>
      </c>
    </row>
    <row r="13587" spans="93:97" ht="39" customHeight="1">
      <c r="CO13587" s="333">
        <v>54865</v>
      </c>
      <c r="CP13587" s="262" t="s">
        <v>106</v>
      </c>
      <c r="CR13587" s="333">
        <v>54865</v>
      </c>
      <c r="CS13587" s="262" t="s">
        <v>107</v>
      </c>
    </row>
    <row r="13588" spans="93:97" ht="39" customHeight="1">
      <c r="CO13588" s="333">
        <v>54866</v>
      </c>
      <c r="CP13588" s="262" t="s">
        <v>107</v>
      </c>
      <c r="CR13588" s="333">
        <v>54866</v>
      </c>
      <c r="CS13588" s="262" t="s">
        <v>108</v>
      </c>
    </row>
    <row r="13589" spans="93:97" ht="39" customHeight="1">
      <c r="CO13589" s="333">
        <v>54867</v>
      </c>
      <c r="CP13589" s="262" t="s">
        <v>108</v>
      </c>
      <c r="CR13589" s="333">
        <v>54867</v>
      </c>
      <c r="CS13589" s="262" t="s">
        <v>109</v>
      </c>
    </row>
    <row r="13590" spans="93:97" ht="39" customHeight="1">
      <c r="CO13590" s="333">
        <v>54868</v>
      </c>
      <c r="CP13590" s="262" t="s">
        <v>109</v>
      </c>
      <c r="CR13590" s="333">
        <v>54868</v>
      </c>
      <c r="CS13590" s="262" t="s">
        <v>110</v>
      </c>
    </row>
    <row r="13591" spans="93:97" ht="39" customHeight="1">
      <c r="CO13591" s="333">
        <v>54869</v>
      </c>
      <c r="CP13591" s="262" t="s">
        <v>110</v>
      </c>
      <c r="CR13591" s="333">
        <v>54869</v>
      </c>
      <c r="CS13591" s="262" t="s">
        <v>111</v>
      </c>
    </row>
    <row r="13592" spans="93:97" ht="39" customHeight="1">
      <c r="CO13592" s="333">
        <v>54870</v>
      </c>
      <c r="CP13592" s="262" t="s">
        <v>111</v>
      </c>
      <c r="CR13592" s="333">
        <v>54870</v>
      </c>
      <c r="CS13592" s="262" t="s">
        <v>112</v>
      </c>
    </row>
    <row r="13593" spans="93:97" ht="39" customHeight="1">
      <c r="CO13593" s="333">
        <v>54871</v>
      </c>
      <c r="CP13593" s="262" t="s">
        <v>112</v>
      </c>
      <c r="CR13593" s="333">
        <v>54871</v>
      </c>
      <c r="CS13593" s="262" t="s">
        <v>113</v>
      </c>
    </row>
    <row r="13594" spans="93:97" ht="39" customHeight="1">
      <c r="CO13594" s="333">
        <v>54872</v>
      </c>
      <c r="CP13594" s="262" t="s">
        <v>113</v>
      </c>
      <c r="CR13594" s="333">
        <v>54872</v>
      </c>
      <c r="CS13594" s="262" t="s">
        <v>114</v>
      </c>
    </row>
    <row r="13595" spans="93:97" ht="39" customHeight="1">
      <c r="CO13595" s="333">
        <v>54873</v>
      </c>
      <c r="CP13595" s="262" t="s">
        <v>114</v>
      </c>
      <c r="CR13595" s="333">
        <v>54873</v>
      </c>
      <c r="CS13595" s="262" t="s">
        <v>115</v>
      </c>
    </row>
    <row r="13596" spans="93:97" ht="39" customHeight="1">
      <c r="CO13596" s="333">
        <v>54874</v>
      </c>
      <c r="CP13596" s="262" t="s">
        <v>115</v>
      </c>
      <c r="CR13596" s="333">
        <v>54874</v>
      </c>
      <c r="CS13596" s="262" t="s">
        <v>116</v>
      </c>
    </row>
    <row r="13597" spans="93:97" ht="39" customHeight="1">
      <c r="CO13597" s="333">
        <v>54875</v>
      </c>
      <c r="CP13597" s="262" t="s">
        <v>116</v>
      </c>
      <c r="CR13597" s="333">
        <v>54875</v>
      </c>
      <c r="CS13597" s="262" t="s">
        <v>117</v>
      </c>
    </row>
    <row r="13598" spans="93:97" ht="39" customHeight="1">
      <c r="CO13598" s="333">
        <v>54876</v>
      </c>
      <c r="CP13598" s="262" t="s">
        <v>117</v>
      </c>
      <c r="CR13598" s="333">
        <v>54876</v>
      </c>
      <c r="CS13598" s="262" t="s">
        <v>118</v>
      </c>
    </row>
    <row r="13599" spans="93:97" ht="39" customHeight="1">
      <c r="CO13599" s="333">
        <v>54877</v>
      </c>
      <c r="CP13599" s="262" t="s">
        <v>118</v>
      </c>
      <c r="CR13599" s="333">
        <v>54877</v>
      </c>
      <c r="CS13599" s="262" t="s">
        <v>119</v>
      </c>
    </row>
    <row r="13600" spans="93:97" ht="39" customHeight="1">
      <c r="CO13600" s="333">
        <v>54878</v>
      </c>
      <c r="CP13600" s="262" t="s">
        <v>119</v>
      </c>
      <c r="CR13600" s="333">
        <v>54878</v>
      </c>
      <c r="CS13600" s="262" t="s">
        <v>120</v>
      </c>
    </row>
    <row r="13601" spans="93:97" ht="39" customHeight="1">
      <c r="CO13601" s="333">
        <v>54879</v>
      </c>
      <c r="CP13601" s="262" t="s">
        <v>120</v>
      </c>
      <c r="CR13601" s="333">
        <v>54879</v>
      </c>
      <c r="CS13601" s="262" t="s">
        <v>121</v>
      </c>
    </row>
    <row r="13602" spans="93:97" ht="39" customHeight="1">
      <c r="CO13602" s="333">
        <v>54880</v>
      </c>
      <c r="CP13602" s="262" t="s">
        <v>121</v>
      </c>
      <c r="CR13602" s="333">
        <v>54880</v>
      </c>
      <c r="CS13602" s="262" t="s">
        <v>122</v>
      </c>
    </row>
    <row r="13603" spans="93:97" ht="39" customHeight="1">
      <c r="CO13603" s="333">
        <v>54881</v>
      </c>
      <c r="CP13603" s="262" t="s">
        <v>122</v>
      </c>
      <c r="CR13603" s="333">
        <v>54881</v>
      </c>
      <c r="CS13603" s="262" t="s">
        <v>123</v>
      </c>
    </row>
    <row r="13604" spans="93:97" ht="39" customHeight="1">
      <c r="CO13604" s="333">
        <v>54882</v>
      </c>
      <c r="CP13604" s="262" t="s">
        <v>123</v>
      </c>
      <c r="CR13604" s="333">
        <v>54882</v>
      </c>
      <c r="CS13604" s="262" t="s">
        <v>124</v>
      </c>
    </row>
    <row r="13605" spans="93:97" ht="39" customHeight="1">
      <c r="CO13605" s="333">
        <v>54883</v>
      </c>
      <c r="CP13605" s="262" t="s">
        <v>124</v>
      </c>
      <c r="CR13605" s="333">
        <v>54883</v>
      </c>
      <c r="CS13605" s="262" t="s">
        <v>125</v>
      </c>
    </row>
    <row r="13606" spans="93:97" ht="39" customHeight="1">
      <c r="CO13606" s="333">
        <v>54884</v>
      </c>
      <c r="CP13606" s="262" t="s">
        <v>125</v>
      </c>
      <c r="CR13606" s="333">
        <v>54884</v>
      </c>
      <c r="CS13606" s="262" t="s">
        <v>126</v>
      </c>
    </row>
    <row r="13607" spans="93:97" ht="39" customHeight="1">
      <c r="CO13607" s="333">
        <v>54885</v>
      </c>
      <c r="CP13607" s="262" t="s">
        <v>126</v>
      </c>
      <c r="CR13607" s="333">
        <v>54885</v>
      </c>
      <c r="CS13607" s="262" t="s">
        <v>127</v>
      </c>
    </row>
    <row r="13608" spans="93:97" ht="39" customHeight="1">
      <c r="CO13608" s="333">
        <v>54886</v>
      </c>
      <c r="CP13608" s="262" t="s">
        <v>127</v>
      </c>
      <c r="CR13608" s="333">
        <v>54886</v>
      </c>
      <c r="CS13608" s="262" t="s">
        <v>128</v>
      </c>
    </row>
    <row r="13609" spans="93:97" ht="39" customHeight="1">
      <c r="CO13609" s="333">
        <v>54887</v>
      </c>
      <c r="CP13609" s="262" t="s">
        <v>128</v>
      </c>
      <c r="CR13609" s="333">
        <v>54887</v>
      </c>
      <c r="CS13609" s="262" t="s">
        <v>129</v>
      </c>
    </row>
    <row r="13610" spans="93:97" ht="39" customHeight="1">
      <c r="CO13610" s="333">
        <v>54888</v>
      </c>
      <c r="CP13610" s="262" t="s">
        <v>129</v>
      </c>
      <c r="CR13610" s="333">
        <v>54888</v>
      </c>
      <c r="CS13610" s="262" t="s">
        <v>130</v>
      </c>
    </row>
    <row r="13611" spans="93:97" ht="39" customHeight="1">
      <c r="CO13611" s="333">
        <v>54889</v>
      </c>
      <c r="CP13611" s="262" t="s">
        <v>130</v>
      </c>
      <c r="CR13611" s="333">
        <v>54889</v>
      </c>
      <c r="CS13611" s="262" t="s">
        <v>131</v>
      </c>
    </row>
    <row r="13612" spans="93:97" ht="39" customHeight="1">
      <c r="CO13612" s="333">
        <v>54890</v>
      </c>
      <c r="CP13612" s="262" t="s">
        <v>131</v>
      </c>
      <c r="CR13612" s="333">
        <v>54890</v>
      </c>
      <c r="CS13612" s="262" t="s">
        <v>132</v>
      </c>
    </row>
    <row r="13613" spans="93:97" ht="39" customHeight="1">
      <c r="CO13613" s="333">
        <v>54891</v>
      </c>
      <c r="CP13613" s="262" t="s">
        <v>132</v>
      </c>
      <c r="CR13613" s="333">
        <v>54891</v>
      </c>
      <c r="CS13613" s="262" t="s">
        <v>133</v>
      </c>
    </row>
    <row r="13614" spans="93:97" ht="39" customHeight="1">
      <c r="CO13614" s="333">
        <v>54892</v>
      </c>
      <c r="CP13614" s="262" t="s">
        <v>133</v>
      </c>
      <c r="CR13614" s="333">
        <v>54892</v>
      </c>
      <c r="CS13614" s="262" t="s">
        <v>134</v>
      </c>
    </row>
    <row r="13615" spans="93:97" ht="39" customHeight="1">
      <c r="CO13615" s="333">
        <v>54893</v>
      </c>
      <c r="CP13615" s="262" t="s">
        <v>134</v>
      </c>
      <c r="CR13615" s="333">
        <v>54893</v>
      </c>
      <c r="CS13615" s="262" t="s">
        <v>135</v>
      </c>
    </row>
    <row r="13616" spans="93:97" ht="39" customHeight="1">
      <c r="CO13616" s="333">
        <v>54894</v>
      </c>
      <c r="CP13616" s="262" t="s">
        <v>135</v>
      </c>
      <c r="CR13616" s="333">
        <v>54894</v>
      </c>
      <c r="CS13616" s="262" t="s">
        <v>136</v>
      </c>
    </row>
    <row r="13617" spans="93:97" ht="39" customHeight="1">
      <c r="CO13617" s="333">
        <v>54895</v>
      </c>
      <c r="CP13617" s="262" t="s">
        <v>136</v>
      </c>
      <c r="CR13617" s="333">
        <v>54895</v>
      </c>
      <c r="CS13617" s="262" t="s">
        <v>137</v>
      </c>
    </row>
    <row r="13618" spans="93:97" ht="39" customHeight="1">
      <c r="CO13618" s="333">
        <v>54896</v>
      </c>
      <c r="CP13618" s="262" t="s">
        <v>137</v>
      </c>
      <c r="CR13618" s="333">
        <v>54896</v>
      </c>
      <c r="CS13618" s="262" t="s">
        <v>138</v>
      </c>
    </row>
    <row r="13619" spans="93:97" ht="39" customHeight="1">
      <c r="CO13619" s="333">
        <v>54897</v>
      </c>
      <c r="CP13619" s="262" t="s">
        <v>138</v>
      </c>
      <c r="CR13619" s="333">
        <v>54897</v>
      </c>
      <c r="CS13619" s="262" t="s">
        <v>139</v>
      </c>
    </row>
    <row r="13620" spans="93:97" ht="39" customHeight="1">
      <c r="CO13620" s="333">
        <v>54898</v>
      </c>
      <c r="CP13620" s="262" t="s">
        <v>139</v>
      </c>
      <c r="CR13620" s="333">
        <v>54898</v>
      </c>
      <c r="CS13620" s="262" t="s">
        <v>140</v>
      </c>
    </row>
    <row r="13621" spans="93:97" ht="39" customHeight="1">
      <c r="CO13621" s="333">
        <v>54899</v>
      </c>
      <c r="CP13621" s="262" t="s">
        <v>140</v>
      </c>
      <c r="CR13621" s="333">
        <v>54899</v>
      </c>
      <c r="CS13621" s="262" t="s">
        <v>141</v>
      </c>
    </row>
    <row r="13622" spans="93:97" ht="39" customHeight="1">
      <c r="CO13622" s="333">
        <v>54900</v>
      </c>
      <c r="CP13622" s="262" t="s">
        <v>141</v>
      </c>
      <c r="CR13622" s="333">
        <v>54900</v>
      </c>
      <c r="CS13622" s="262" t="s">
        <v>142</v>
      </c>
    </row>
    <row r="13623" spans="93:97" ht="39" customHeight="1">
      <c r="CO13623" s="333">
        <v>54901</v>
      </c>
      <c r="CP13623" s="262" t="s">
        <v>142</v>
      </c>
      <c r="CR13623" s="333">
        <v>54901</v>
      </c>
      <c r="CS13623" s="262" t="s">
        <v>143</v>
      </c>
    </row>
    <row r="13624" spans="93:97" ht="39" customHeight="1">
      <c r="CO13624" s="333">
        <v>54902</v>
      </c>
      <c r="CP13624" s="262" t="s">
        <v>143</v>
      </c>
      <c r="CR13624" s="333">
        <v>54902</v>
      </c>
      <c r="CS13624" s="262" t="s">
        <v>144</v>
      </c>
    </row>
    <row r="13625" spans="93:97" ht="39" customHeight="1">
      <c r="CO13625" s="333">
        <v>54903</v>
      </c>
      <c r="CP13625" s="262" t="s">
        <v>144</v>
      </c>
      <c r="CR13625" s="333">
        <v>54903</v>
      </c>
      <c r="CS13625" s="262" t="s">
        <v>145</v>
      </c>
    </row>
    <row r="13626" spans="93:97" ht="39" customHeight="1">
      <c r="CO13626" s="333">
        <v>54904</v>
      </c>
      <c r="CP13626" s="262" t="s">
        <v>145</v>
      </c>
      <c r="CR13626" s="333">
        <v>54904</v>
      </c>
      <c r="CS13626" s="262" t="s">
        <v>146</v>
      </c>
    </row>
    <row r="13627" spans="93:97" ht="39" customHeight="1">
      <c r="CO13627" s="333">
        <v>54905</v>
      </c>
      <c r="CP13627" s="262" t="s">
        <v>146</v>
      </c>
      <c r="CR13627" s="333">
        <v>54905</v>
      </c>
      <c r="CS13627" s="262" t="s">
        <v>147</v>
      </c>
    </row>
    <row r="13628" spans="93:97" ht="39" customHeight="1">
      <c r="CO13628" s="333">
        <v>54906</v>
      </c>
      <c r="CP13628" s="262" t="s">
        <v>147</v>
      </c>
      <c r="CR13628" s="333">
        <v>54906</v>
      </c>
      <c r="CS13628" s="262" t="s">
        <v>148</v>
      </c>
    </row>
    <row r="13629" spans="93:97" ht="39" customHeight="1">
      <c r="CO13629" s="333">
        <v>54907</v>
      </c>
      <c r="CP13629" s="262" t="s">
        <v>148</v>
      </c>
      <c r="CR13629" s="333">
        <v>54907</v>
      </c>
      <c r="CS13629" s="262" t="s">
        <v>149</v>
      </c>
    </row>
    <row r="13630" spans="93:97" ht="39" customHeight="1">
      <c r="CO13630" s="333">
        <v>54908</v>
      </c>
      <c r="CP13630" s="262" t="s">
        <v>149</v>
      </c>
      <c r="CR13630" s="333">
        <v>54908</v>
      </c>
      <c r="CS13630" s="262" t="s">
        <v>150</v>
      </c>
    </row>
    <row r="13631" spans="93:97" ht="39" customHeight="1">
      <c r="CO13631" s="333">
        <v>54909</v>
      </c>
      <c r="CP13631" s="262" t="s">
        <v>150</v>
      </c>
      <c r="CR13631" s="333">
        <v>54909</v>
      </c>
      <c r="CS13631" s="262" t="s">
        <v>151</v>
      </c>
    </row>
    <row r="13632" spans="93:97" ht="39" customHeight="1">
      <c r="CO13632" s="333">
        <v>54910</v>
      </c>
      <c r="CP13632" s="262" t="s">
        <v>151</v>
      </c>
      <c r="CR13632" s="333">
        <v>54910</v>
      </c>
      <c r="CS13632" s="262" t="s">
        <v>152</v>
      </c>
    </row>
    <row r="13633" spans="93:97" ht="39" customHeight="1">
      <c r="CO13633" s="333">
        <v>54911</v>
      </c>
      <c r="CP13633" s="262" t="s">
        <v>152</v>
      </c>
      <c r="CR13633" s="333">
        <v>54911</v>
      </c>
      <c r="CS13633" s="262" t="s">
        <v>153</v>
      </c>
    </row>
    <row r="13634" spans="93:97" ht="39" customHeight="1">
      <c r="CO13634" s="333">
        <v>54912</v>
      </c>
      <c r="CP13634" s="262" t="s">
        <v>153</v>
      </c>
      <c r="CR13634" s="333">
        <v>54912</v>
      </c>
      <c r="CS13634" s="262" t="s">
        <v>154</v>
      </c>
    </row>
    <row r="13635" spans="93:97" ht="39" customHeight="1">
      <c r="CO13635" s="333">
        <v>54913</v>
      </c>
      <c r="CP13635" s="262" t="s">
        <v>154</v>
      </c>
      <c r="CR13635" s="333">
        <v>54913</v>
      </c>
      <c r="CS13635" s="262" t="s">
        <v>155</v>
      </c>
    </row>
    <row r="13636" spans="93:97" ht="39" customHeight="1">
      <c r="CO13636" s="333">
        <v>54914</v>
      </c>
      <c r="CP13636" s="262" t="s">
        <v>155</v>
      </c>
      <c r="CR13636" s="333">
        <v>54914</v>
      </c>
      <c r="CS13636" s="262" t="s">
        <v>156</v>
      </c>
    </row>
    <row r="13637" spans="93:97" ht="39" customHeight="1">
      <c r="CO13637" s="333">
        <v>54915</v>
      </c>
      <c r="CP13637" s="262" t="s">
        <v>156</v>
      </c>
      <c r="CR13637" s="333">
        <v>54915</v>
      </c>
      <c r="CS13637" s="262" t="s">
        <v>157</v>
      </c>
    </row>
    <row r="13638" spans="93:97" ht="39" customHeight="1">
      <c r="CO13638" s="333">
        <v>54916</v>
      </c>
      <c r="CP13638" s="262" t="s">
        <v>157</v>
      </c>
      <c r="CR13638" s="333">
        <v>54916</v>
      </c>
      <c r="CS13638" s="262" t="s">
        <v>158</v>
      </c>
    </row>
    <row r="13639" spans="93:97" ht="39" customHeight="1">
      <c r="CO13639" s="333">
        <v>54917</v>
      </c>
      <c r="CP13639" s="262" t="s">
        <v>158</v>
      </c>
      <c r="CR13639" s="333">
        <v>54917</v>
      </c>
      <c r="CS13639" s="262" t="s">
        <v>159</v>
      </c>
    </row>
    <row r="13640" spans="93:97" ht="39" customHeight="1">
      <c r="CO13640" s="333">
        <v>54918</v>
      </c>
      <c r="CP13640" s="262" t="s">
        <v>159</v>
      </c>
      <c r="CR13640" s="333">
        <v>54918</v>
      </c>
      <c r="CS13640" s="262" t="s">
        <v>160</v>
      </c>
    </row>
    <row r="13641" spans="93:97" ht="39" customHeight="1">
      <c r="CO13641" s="333">
        <v>54919</v>
      </c>
      <c r="CP13641" s="262" t="s">
        <v>160</v>
      </c>
      <c r="CR13641" s="333">
        <v>54919</v>
      </c>
      <c r="CS13641" s="262" t="s">
        <v>161</v>
      </c>
    </row>
    <row r="13642" spans="93:97" ht="39" customHeight="1">
      <c r="CO13642" s="333">
        <v>54920</v>
      </c>
      <c r="CP13642" s="262" t="s">
        <v>161</v>
      </c>
      <c r="CR13642" s="333">
        <v>54920</v>
      </c>
      <c r="CS13642" s="262" t="s">
        <v>162</v>
      </c>
    </row>
    <row r="13643" spans="93:97" ht="39" customHeight="1">
      <c r="CO13643" s="333">
        <v>54921</v>
      </c>
      <c r="CP13643" s="262" t="s">
        <v>162</v>
      </c>
      <c r="CR13643" s="333">
        <v>54921</v>
      </c>
      <c r="CS13643" s="262" t="s">
        <v>163</v>
      </c>
    </row>
    <row r="13644" spans="93:97" ht="39" customHeight="1">
      <c r="CO13644" s="333">
        <v>54922</v>
      </c>
      <c r="CP13644" s="262" t="s">
        <v>163</v>
      </c>
      <c r="CR13644" s="333">
        <v>54922</v>
      </c>
      <c r="CS13644" s="262" t="s">
        <v>164</v>
      </c>
    </row>
    <row r="13645" spans="93:97" ht="39" customHeight="1">
      <c r="CO13645" s="333">
        <v>54923</v>
      </c>
      <c r="CP13645" s="262" t="s">
        <v>164</v>
      </c>
      <c r="CR13645" s="333">
        <v>54923</v>
      </c>
      <c r="CS13645" s="262" t="s">
        <v>165</v>
      </c>
    </row>
    <row r="13646" spans="93:97" ht="39" customHeight="1">
      <c r="CO13646" s="333">
        <v>54924</v>
      </c>
      <c r="CP13646" s="262" t="s">
        <v>165</v>
      </c>
      <c r="CR13646" s="333">
        <v>54924</v>
      </c>
      <c r="CS13646" s="262" t="s">
        <v>166</v>
      </c>
    </row>
    <row r="13647" spans="93:97" ht="39" customHeight="1">
      <c r="CO13647" s="333">
        <v>54925</v>
      </c>
      <c r="CP13647" s="262" t="s">
        <v>166</v>
      </c>
      <c r="CR13647" s="333">
        <v>54925</v>
      </c>
      <c r="CS13647" s="262" t="s">
        <v>167</v>
      </c>
    </row>
    <row r="13648" spans="93:97" ht="39" customHeight="1">
      <c r="CO13648" s="333">
        <v>54926</v>
      </c>
      <c r="CP13648" s="262" t="s">
        <v>167</v>
      </c>
      <c r="CR13648" s="333">
        <v>54926</v>
      </c>
      <c r="CS13648" s="262" t="s">
        <v>168</v>
      </c>
    </row>
    <row r="13649" spans="93:97" ht="39" customHeight="1">
      <c r="CO13649" s="333">
        <v>54927</v>
      </c>
      <c r="CP13649" s="262" t="s">
        <v>168</v>
      </c>
      <c r="CR13649" s="333">
        <v>54927</v>
      </c>
      <c r="CS13649" s="262" t="s">
        <v>169</v>
      </c>
    </row>
    <row r="13650" spans="93:97" ht="39" customHeight="1">
      <c r="CO13650" s="333">
        <v>54928</v>
      </c>
      <c r="CP13650" s="262" t="s">
        <v>169</v>
      </c>
      <c r="CR13650" s="333">
        <v>54928</v>
      </c>
      <c r="CS13650" s="262" t="s">
        <v>170</v>
      </c>
    </row>
    <row r="13651" spans="93:97" ht="39" customHeight="1">
      <c r="CO13651" s="333">
        <v>54929</v>
      </c>
      <c r="CP13651" s="262" t="s">
        <v>170</v>
      </c>
      <c r="CR13651" s="333">
        <v>54929</v>
      </c>
      <c r="CS13651" s="262" t="s">
        <v>171</v>
      </c>
    </row>
    <row r="13652" spans="93:97" ht="39" customHeight="1">
      <c r="CO13652" s="333">
        <v>54930</v>
      </c>
      <c r="CP13652" s="262" t="s">
        <v>171</v>
      </c>
      <c r="CR13652" s="333">
        <v>54930</v>
      </c>
      <c r="CS13652" s="262" t="s">
        <v>172</v>
      </c>
    </row>
    <row r="13653" spans="93:97" ht="39" customHeight="1">
      <c r="CO13653" s="333">
        <v>54931</v>
      </c>
      <c r="CP13653" s="262" t="s">
        <v>172</v>
      </c>
      <c r="CR13653" s="333">
        <v>54931</v>
      </c>
      <c r="CS13653" s="262" t="s">
        <v>173</v>
      </c>
    </row>
    <row r="13654" spans="93:97" ht="39" customHeight="1">
      <c r="CO13654" s="333">
        <v>54932</v>
      </c>
      <c r="CP13654" s="262" t="s">
        <v>173</v>
      </c>
      <c r="CR13654" s="333">
        <v>54932</v>
      </c>
      <c r="CS13654" s="262" t="s">
        <v>174</v>
      </c>
    </row>
    <row r="13655" spans="93:97" ht="39" customHeight="1">
      <c r="CO13655" s="333">
        <v>54933</v>
      </c>
      <c r="CP13655" s="262" t="s">
        <v>174</v>
      </c>
      <c r="CR13655" s="333">
        <v>54933</v>
      </c>
      <c r="CS13655" s="262" t="s">
        <v>175</v>
      </c>
    </row>
    <row r="13656" spans="93:97" ht="39" customHeight="1">
      <c r="CO13656" s="333">
        <v>54934</v>
      </c>
      <c r="CP13656" s="262" t="s">
        <v>175</v>
      </c>
      <c r="CR13656" s="333">
        <v>54934</v>
      </c>
      <c r="CS13656" s="262" t="s">
        <v>176</v>
      </c>
    </row>
    <row r="13657" spans="93:97" ht="39" customHeight="1">
      <c r="CO13657" s="333">
        <v>54935</v>
      </c>
      <c r="CP13657" s="262" t="s">
        <v>176</v>
      </c>
      <c r="CR13657" s="333">
        <v>54935</v>
      </c>
      <c r="CS13657" s="262" t="s">
        <v>177</v>
      </c>
    </row>
    <row r="13658" spans="93:97" ht="39" customHeight="1">
      <c r="CO13658" s="333">
        <v>54936</v>
      </c>
      <c r="CP13658" s="262" t="s">
        <v>177</v>
      </c>
      <c r="CR13658" s="333">
        <v>54936</v>
      </c>
      <c r="CS13658" s="262" t="s">
        <v>178</v>
      </c>
    </row>
    <row r="13659" spans="93:97" ht="39" customHeight="1">
      <c r="CO13659" s="333">
        <v>54937</v>
      </c>
      <c r="CP13659" s="262" t="s">
        <v>178</v>
      </c>
      <c r="CR13659" s="333">
        <v>54937</v>
      </c>
      <c r="CS13659" s="262" t="s">
        <v>179</v>
      </c>
    </row>
    <row r="13660" spans="93:97" ht="39" customHeight="1">
      <c r="CO13660" s="333">
        <v>54938</v>
      </c>
      <c r="CP13660" s="262" t="s">
        <v>179</v>
      </c>
      <c r="CR13660" s="333">
        <v>54938</v>
      </c>
      <c r="CS13660" s="262" t="s">
        <v>180</v>
      </c>
    </row>
    <row r="13661" spans="93:97" ht="39" customHeight="1">
      <c r="CO13661" s="333">
        <v>54939</v>
      </c>
      <c r="CP13661" s="262" t="s">
        <v>180</v>
      </c>
      <c r="CR13661" s="333">
        <v>54939</v>
      </c>
      <c r="CS13661" s="262" t="s">
        <v>181</v>
      </c>
    </row>
    <row r="13662" spans="93:97" ht="39" customHeight="1">
      <c r="CO13662" s="333">
        <v>54940</v>
      </c>
      <c r="CP13662" s="262" t="s">
        <v>181</v>
      </c>
      <c r="CR13662" s="333">
        <v>54940</v>
      </c>
      <c r="CS13662" s="262" t="s">
        <v>182</v>
      </c>
    </row>
    <row r="13663" spans="93:97" ht="39" customHeight="1">
      <c r="CO13663" s="333">
        <v>54941</v>
      </c>
      <c r="CP13663" s="262" t="s">
        <v>182</v>
      </c>
      <c r="CR13663" s="333">
        <v>54941</v>
      </c>
      <c r="CS13663" s="262" t="s">
        <v>183</v>
      </c>
    </row>
    <row r="13664" spans="93:97" ht="39" customHeight="1">
      <c r="CO13664" s="333">
        <v>54942</v>
      </c>
      <c r="CP13664" s="262" t="s">
        <v>183</v>
      </c>
      <c r="CR13664" s="333">
        <v>54942</v>
      </c>
      <c r="CS13664" s="262" t="s">
        <v>184</v>
      </c>
    </row>
    <row r="13665" spans="93:97" ht="39" customHeight="1">
      <c r="CO13665" s="333">
        <v>54943</v>
      </c>
      <c r="CP13665" s="262" t="s">
        <v>184</v>
      </c>
      <c r="CR13665" s="333">
        <v>54943</v>
      </c>
      <c r="CS13665" s="262" t="s">
        <v>185</v>
      </c>
    </row>
    <row r="13666" spans="93:97" ht="39" customHeight="1">
      <c r="CO13666" s="333">
        <v>54944</v>
      </c>
      <c r="CP13666" s="262" t="s">
        <v>185</v>
      </c>
      <c r="CR13666" s="333">
        <v>54944</v>
      </c>
      <c r="CS13666" s="262" t="s">
        <v>186</v>
      </c>
    </row>
    <row r="13667" spans="93:97" ht="39" customHeight="1">
      <c r="CO13667" s="333">
        <v>54945</v>
      </c>
      <c r="CP13667" s="262" t="s">
        <v>186</v>
      </c>
      <c r="CR13667" s="333">
        <v>54945</v>
      </c>
      <c r="CS13667" s="262" t="s">
        <v>187</v>
      </c>
    </row>
    <row r="13668" spans="93:97" ht="39" customHeight="1">
      <c r="CO13668" s="333">
        <v>54946</v>
      </c>
      <c r="CP13668" s="262" t="s">
        <v>187</v>
      </c>
      <c r="CR13668" s="333">
        <v>54946</v>
      </c>
      <c r="CS13668" s="262" t="s">
        <v>188</v>
      </c>
    </row>
    <row r="13669" spans="93:97" ht="39" customHeight="1">
      <c r="CO13669" s="333">
        <v>54947</v>
      </c>
      <c r="CP13669" s="262" t="s">
        <v>188</v>
      </c>
      <c r="CR13669" s="333">
        <v>54947</v>
      </c>
      <c r="CS13669" s="262" t="s">
        <v>189</v>
      </c>
    </row>
    <row r="13670" spans="93:97" ht="39" customHeight="1">
      <c r="CO13670" s="333">
        <v>54948</v>
      </c>
      <c r="CP13670" s="262" t="s">
        <v>189</v>
      </c>
      <c r="CR13670" s="333">
        <v>54948</v>
      </c>
      <c r="CS13670" s="262" t="s">
        <v>190</v>
      </c>
    </row>
    <row r="13671" spans="93:97" ht="39" customHeight="1">
      <c r="CO13671" s="333">
        <v>54949</v>
      </c>
      <c r="CP13671" s="262" t="s">
        <v>190</v>
      </c>
      <c r="CR13671" s="333">
        <v>54949</v>
      </c>
      <c r="CS13671" s="262" t="s">
        <v>191</v>
      </c>
    </row>
    <row r="13672" spans="93:97" ht="39" customHeight="1">
      <c r="CO13672" s="333">
        <v>54950</v>
      </c>
      <c r="CP13672" s="262" t="s">
        <v>191</v>
      </c>
      <c r="CR13672" s="333">
        <v>54950</v>
      </c>
      <c r="CS13672" s="262" t="s">
        <v>192</v>
      </c>
    </row>
    <row r="13673" spans="93:97" ht="39" customHeight="1">
      <c r="CO13673" s="333">
        <v>54951</v>
      </c>
      <c r="CP13673" s="262" t="s">
        <v>192</v>
      </c>
      <c r="CR13673" s="333">
        <v>54951</v>
      </c>
      <c r="CS13673" s="262" t="s">
        <v>193</v>
      </c>
    </row>
    <row r="13674" spans="93:97" ht="39" customHeight="1">
      <c r="CO13674" s="333">
        <v>54952</v>
      </c>
      <c r="CP13674" s="262" t="s">
        <v>193</v>
      </c>
      <c r="CR13674" s="333">
        <v>54952</v>
      </c>
      <c r="CS13674" s="262" t="s">
        <v>194</v>
      </c>
    </row>
    <row r="13675" spans="93:97" ht="39" customHeight="1">
      <c r="CO13675" s="333">
        <v>54953</v>
      </c>
      <c r="CP13675" s="262" t="s">
        <v>194</v>
      </c>
      <c r="CR13675" s="333">
        <v>54953</v>
      </c>
      <c r="CS13675" s="262" t="s">
        <v>195</v>
      </c>
    </row>
    <row r="13676" spans="93:97" ht="39" customHeight="1">
      <c r="CO13676" s="333">
        <v>54954</v>
      </c>
      <c r="CP13676" s="262" t="s">
        <v>195</v>
      </c>
      <c r="CR13676" s="333">
        <v>54954</v>
      </c>
      <c r="CS13676" s="262" t="s">
        <v>196</v>
      </c>
    </row>
    <row r="13677" spans="93:97" ht="39" customHeight="1">
      <c r="CO13677" s="333">
        <v>54955</v>
      </c>
      <c r="CP13677" s="262" t="s">
        <v>196</v>
      </c>
      <c r="CR13677" s="333">
        <v>54955</v>
      </c>
      <c r="CS13677" s="262" t="s">
        <v>197</v>
      </c>
    </row>
    <row r="13678" spans="93:97" ht="39" customHeight="1">
      <c r="CO13678" s="333">
        <v>54956</v>
      </c>
      <c r="CP13678" s="262" t="s">
        <v>197</v>
      </c>
      <c r="CR13678" s="333">
        <v>54956</v>
      </c>
      <c r="CS13678" s="262" t="s">
        <v>198</v>
      </c>
    </row>
    <row r="13679" spans="93:97" ht="39" customHeight="1">
      <c r="CO13679" s="333">
        <v>54957</v>
      </c>
      <c r="CP13679" s="262" t="s">
        <v>198</v>
      </c>
      <c r="CR13679" s="333">
        <v>54957</v>
      </c>
      <c r="CS13679" s="262" t="s">
        <v>199</v>
      </c>
    </row>
    <row r="13680" spans="93:97" ht="39" customHeight="1">
      <c r="CO13680" s="333">
        <v>54958</v>
      </c>
      <c r="CP13680" s="262" t="s">
        <v>199</v>
      </c>
      <c r="CR13680" s="333">
        <v>54958</v>
      </c>
      <c r="CS13680" s="262" t="s">
        <v>200</v>
      </c>
    </row>
    <row r="13681" spans="93:97" ht="39" customHeight="1">
      <c r="CO13681" s="333">
        <v>54959</v>
      </c>
      <c r="CP13681" s="262" t="s">
        <v>200</v>
      </c>
      <c r="CR13681" s="333">
        <v>54959</v>
      </c>
      <c r="CS13681" s="262" t="s">
        <v>201</v>
      </c>
    </row>
    <row r="13682" spans="93:97" ht="39" customHeight="1">
      <c r="CO13682" s="333">
        <v>54960</v>
      </c>
      <c r="CP13682" s="262" t="s">
        <v>201</v>
      </c>
      <c r="CR13682" s="333">
        <v>54960</v>
      </c>
      <c r="CS13682" s="262" t="s">
        <v>202</v>
      </c>
    </row>
    <row r="13683" spans="93:97" ht="39" customHeight="1">
      <c r="CO13683" s="333">
        <v>54961</v>
      </c>
      <c r="CP13683" s="262" t="s">
        <v>202</v>
      </c>
      <c r="CR13683" s="333">
        <v>54961</v>
      </c>
      <c r="CS13683" s="262" t="s">
        <v>203</v>
      </c>
    </row>
    <row r="13684" spans="93:97" ht="39" customHeight="1">
      <c r="CO13684" s="333">
        <v>54962</v>
      </c>
      <c r="CP13684" s="262" t="s">
        <v>203</v>
      </c>
      <c r="CR13684" s="333">
        <v>54962</v>
      </c>
      <c r="CS13684" s="262" t="s">
        <v>204</v>
      </c>
    </row>
    <row r="13685" spans="93:97" ht="39" customHeight="1">
      <c r="CO13685" s="333">
        <v>54963</v>
      </c>
      <c r="CP13685" s="262" t="s">
        <v>204</v>
      </c>
      <c r="CR13685" s="333">
        <v>54963</v>
      </c>
      <c r="CS13685" s="262" t="s">
        <v>205</v>
      </c>
    </row>
    <row r="13686" spans="93:97" ht="39" customHeight="1">
      <c r="CO13686" s="333">
        <v>54964</v>
      </c>
      <c r="CP13686" s="262" t="s">
        <v>205</v>
      </c>
      <c r="CR13686" s="333">
        <v>54964</v>
      </c>
      <c r="CS13686" s="262" t="s">
        <v>206</v>
      </c>
    </row>
    <row r="13687" spans="93:97" ht="39" customHeight="1">
      <c r="CO13687" s="333">
        <v>54965</v>
      </c>
      <c r="CP13687" s="262" t="s">
        <v>206</v>
      </c>
      <c r="CR13687" s="333">
        <v>54965</v>
      </c>
      <c r="CS13687" s="262" t="s">
        <v>207</v>
      </c>
    </row>
    <row r="13688" spans="93:97" ht="39" customHeight="1">
      <c r="CO13688" s="333">
        <v>54966</v>
      </c>
      <c r="CP13688" s="262" t="s">
        <v>207</v>
      </c>
      <c r="CR13688" s="333">
        <v>54966</v>
      </c>
      <c r="CS13688" s="262" t="s">
        <v>208</v>
      </c>
    </row>
    <row r="13689" spans="93:97" ht="39" customHeight="1">
      <c r="CO13689" s="333">
        <v>54967</v>
      </c>
      <c r="CP13689" s="262" t="s">
        <v>208</v>
      </c>
      <c r="CR13689" s="333">
        <v>54967</v>
      </c>
      <c r="CS13689" s="262" t="s">
        <v>209</v>
      </c>
    </row>
    <row r="13690" spans="93:97" ht="39" customHeight="1">
      <c r="CO13690" s="333">
        <v>54968</v>
      </c>
      <c r="CP13690" s="262" t="s">
        <v>209</v>
      </c>
      <c r="CR13690" s="333">
        <v>54968</v>
      </c>
      <c r="CS13690" s="262" t="s">
        <v>210</v>
      </c>
    </row>
    <row r="13691" spans="93:97" ht="39" customHeight="1">
      <c r="CO13691" s="333">
        <v>54969</v>
      </c>
      <c r="CP13691" s="262" t="s">
        <v>210</v>
      </c>
      <c r="CR13691" s="333">
        <v>54969</v>
      </c>
      <c r="CS13691" s="262" t="s">
        <v>211</v>
      </c>
    </row>
    <row r="13692" spans="93:97" ht="39" customHeight="1">
      <c r="CO13692" s="333">
        <v>54970</v>
      </c>
      <c r="CP13692" s="262" t="s">
        <v>211</v>
      </c>
      <c r="CR13692" s="333">
        <v>54970</v>
      </c>
      <c r="CS13692" s="262" t="s">
        <v>212</v>
      </c>
    </row>
    <row r="13693" spans="93:97" ht="39" customHeight="1">
      <c r="CO13693" s="333">
        <v>54971</v>
      </c>
      <c r="CP13693" s="262" t="s">
        <v>212</v>
      </c>
      <c r="CR13693" s="333">
        <v>54971</v>
      </c>
      <c r="CS13693" s="262" t="s">
        <v>213</v>
      </c>
    </row>
    <row r="13694" spans="93:97" ht="39" customHeight="1">
      <c r="CO13694" s="333">
        <v>54972</v>
      </c>
      <c r="CP13694" s="262" t="s">
        <v>213</v>
      </c>
      <c r="CR13694" s="333">
        <v>54972</v>
      </c>
      <c r="CS13694" s="262" t="s">
        <v>214</v>
      </c>
    </row>
    <row r="13695" spans="93:97" ht="39" customHeight="1">
      <c r="CO13695" s="333">
        <v>54973</v>
      </c>
      <c r="CP13695" s="262" t="s">
        <v>214</v>
      </c>
      <c r="CR13695" s="333">
        <v>54973</v>
      </c>
      <c r="CS13695" s="262" t="s">
        <v>215</v>
      </c>
    </row>
    <row r="13696" spans="93:97" ht="39" customHeight="1">
      <c r="CO13696" s="333">
        <v>54974</v>
      </c>
      <c r="CP13696" s="262" t="s">
        <v>215</v>
      </c>
      <c r="CR13696" s="333">
        <v>54974</v>
      </c>
      <c r="CS13696" s="262" t="s">
        <v>216</v>
      </c>
    </row>
    <row r="13697" spans="93:97" ht="39" customHeight="1">
      <c r="CO13697" s="333">
        <v>54975</v>
      </c>
      <c r="CP13697" s="262" t="s">
        <v>216</v>
      </c>
      <c r="CR13697" s="333">
        <v>54975</v>
      </c>
      <c r="CS13697" s="262" t="s">
        <v>217</v>
      </c>
    </row>
    <row r="13698" spans="93:97" ht="39" customHeight="1">
      <c r="CO13698" s="333">
        <v>54976</v>
      </c>
      <c r="CP13698" s="262" t="s">
        <v>217</v>
      </c>
      <c r="CR13698" s="333">
        <v>54976</v>
      </c>
      <c r="CS13698" s="262" t="s">
        <v>218</v>
      </c>
    </row>
    <row r="13699" spans="93:97" ht="39" customHeight="1">
      <c r="CO13699" s="333">
        <v>54977</v>
      </c>
      <c r="CP13699" s="262" t="s">
        <v>218</v>
      </c>
      <c r="CR13699" s="333">
        <v>54977</v>
      </c>
      <c r="CS13699" s="262" t="s">
        <v>219</v>
      </c>
    </row>
    <row r="13700" spans="93:97" ht="39" customHeight="1">
      <c r="CO13700" s="333">
        <v>54978</v>
      </c>
      <c r="CP13700" s="262" t="s">
        <v>219</v>
      </c>
      <c r="CR13700" s="333">
        <v>54978</v>
      </c>
      <c r="CS13700" s="262" t="s">
        <v>220</v>
      </c>
    </row>
    <row r="13701" spans="93:97" ht="39" customHeight="1">
      <c r="CO13701" s="333">
        <v>54979</v>
      </c>
      <c r="CP13701" s="262" t="s">
        <v>220</v>
      </c>
      <c r="CR13701" s="333">
        <v>54979</v>
      </c>
      <c r="CS13701" s="262" t="s">
        <v>221</v>
      </c>
    </row>
    <row r="13702" spans="93:97" ht="39" customHeight="1">
      <c r="CO13702" s="333">
        <v>54980</v>
      </c>
      <c r="CP13702" s="262" t="s">
        <v>221</v>
      </c>
      <c r="CR13702" s="333">
        <v>54980</v>
      </c>
      <c r="CS13702" s="262" t="s">
        <v>222</v>
      </c>
    </row>
    <row r="13703" spans="93:97" ht="39" customHeight="1">
      <c r="CO13703" s="333">
        <v>54981</v>
      </c>
      <c r="CP13703" s="262" t="s">
        <v>222</v>
      </c>
      <c r="CR13703" s="333">
        <v>54981</v>
      </c>
      <c r="CS13703" s="262" t="s">
        <v>223</v>
      </c>
    </row>
    <row r="13704" spans="93:97" ht="39" customHeight="1">
      <c r="CO13704" s="333">
        <v>54982</v>
      </c>
      <c r="CP13704" s="262" t="s">
        <v>223</v>
      </c>
      <c r="CR13704" s="333">
        <v>54982</v>
      </c>
      <c r="CS13704" s="262" t="s">
        <v>224</v>
      </c>
    </row>
    <row r="13705" spans="93:97" ht="39" customHeight="1">
      <c r="CO13705" s="333">
        <v>54983</v>
      </c>
      <c r="CP13705" s="262" t="s">
        <v>224</v>
      </c>
      <c r="CR13705" s="333">
        <v>54983</v>
      </c>
      <c r="CS13705" s="262" t="s">
        <v>225</v>
      </c>
    </row>
    <row r="13706" spans="93:97" ht="39" customHeight="1">
      <c r="CO13706" s="333">
        <v>54984</v>
      </c>
      <c r="CP13706" s="262" t="s">
        <v>225</v>
      </c>
      <c r="CR13706" s="333">
        <v>54984</v>
      </c>
      <c r="CS13706" s="262" t="s">
        <v>226</v>
      </c>
    </row>
    <row r="13707" spans="93:97" ht="39" customHeight="1">
      <c r="CO13707" s="333">
        <v>54985</v>
      </c>
      <c r="CP13707" s="262" t="s">
        <v>226</v>
      </c>
      <c r="CR13707" s="333">
        <v>54985</v>
      </c>
      <c r="CS13707" s="262" t="s">
        <v>227</v>
      </c>
    </row>
    <row r="13708" spans="93:97" ht="39" customHeight="1">
      <c r="CO13708" s="333">
        <v>54986</v>
      </c>
      <c r="CP13708" s="262" t="s">
        <v>227</v>
      </c>
      <c r="CR13708" s="333">
        <v>54986</v>
      </c>
      <c r="CS13708" s="262" t="s">
        <v>228</v>
      </c>
    </row>
    <row r="13709" spans="93:97" ht="39" customHeight="1">
      <c r="CO13709" s="333">
        <v>54987</v>
      </c>
      <c r="CP13709" s="262" t="s">
        <v>228</v>
      </c>
      <c r="CR13709" s="333">
        <v>54987</v>
      </c>
      <c r="CS13709" s="262" t="s">
        <v>229</v>
      </c>
    </row>
    <row r="13710" spans="93:97" ht="39" customHeight="1">
      <c r="CO13710" s="333">
        <v>54988</v>
      </c>
      <c r="CP13710" s="262" t="s">
        <v>229</v>
      </c>
      <c r="CR13710" s="333">
        <v>54988</v>
      </c>
      <c r="CS13710" s="262" t="s">
        <v>230</v>
      </c>
    </row>
    <row r="13711" spans="93:97" ht="39" customHeight="1">
      <c r="CO13711" s="333">
        <v>54989</v>
      </c>
      <c r="CP13711" s="262" t="s">
        <v>230</v>
      </c>
      <c r="CR13711" s="333">
        <v>54989</v>
      </c>
      <c r="CS13711" s="262" t="s">
        <v>231</v>
      </c>
    </row>
    <row r="13712" spans="93:97" ht="39" customHeight="1">
      <c r="CO13712" s="333">
        <v>54990</v>
      </c>
      <c r="CP13712" s="262" t="s">
        <v>231</v>
      </c>
      <c r="CR13712" s="333">
        <v>54990</v>
      </c>
      <c r="CS13712" s="262" t="s">
        <v>232</v>
      </c>
    </row>
    <row r="13713" spans="93:97" ht="39" customHeight="1">
      <c r="CO13713" s="333">
        <v>54991</v>
      </c>
      <c r="CP13713" s="262" t="s">
        <v>232</v>
      </c>
      <c r="CR13713" s="333">
        <v>54991</v>
      </c>
      <c r="CS13713" s="262" t="s">
        <v>233</v>
      </c>
    </row>
    <row r="13714" spans="93:97" ht="39" customHeight="1">
      <c r="CO13714" s="333">
        <v>54992</v>
      </c>
      <c r="CP13714" s="262" t="s">
        <v>233</v>
      </c>
      <c r="CR13714" s="333">
        <v>54992</v>
      </c>
      <c r="CS13714" s="262" t="s">
        <v>234</v>
      </c>
    </row>
    <row r="13715" spans="93:97" ht="39" customHeight="1">
      <c r="CO13715" s="333">
        <v>54993</v>
      </c>
      <c r="CP13715" s="262" t="s">
        <v>234</v>
      </c>
      <c r="CR13715" s="333">
        <v>54993</v>
      </c>
      <c r="CS13715" s="262" t="s">
        <v>235</v>
      </c>
    </row>
    <row r="13716" spans="93:97" ht="39" customHeight="1">
      <c r="CO13716" s="333">
        <v>54994</v>
      </c>
      <c r="CP13716" s="262" t="s">
        <v>235</v>
      </c>
      <c r="CR13716" s="333">
        <v>54994</v>
      </c>
      <c r="CS13716" s="262" t="s">
        <v>236</v>
      </c>
    </row>
    <row r="13717" spans="93:97" ht="39" customHeight="1">
      <c r="CO13717" s="333">
        <v>54995</v>
      </c>
      <c r="CP13717" s="262" t="s">
        <v>236</v>
      </c>
      <c r="CR13717" s="333">
        <v>54995</v>
      </c>
      <c r="CS13717" s="262" t="s">
        <v>237</v>
      </c>
    </row>
    <row r="13718" spans="93:97" ht="39" customHeight="1">
      <c r="CO13718" s="333">
        <v>54996</v>
      </c>
      <c r="CP13718" s="262" t="s">
        <v>237</v>
      </c>
      <c r="CR13718" s="333">
        <v>54996</v>
      </c>
      <c r="CS13718" s="262" t="s">
        <v>238</v>
      </c>
    </row>
    <row r="13719" spans="93:97" ht="39" customHeight="1">
      <c r="CO13719" s="333">
        <v>54997</v>
      </c>
      <c r="CP13719" s="262" t="s">
        <v>238</v>
      </c>
      <c r="CR13719" s="333">
        <v>54997</v>
      </c>
      <c r="CS13719" s="262" t="s">
        <v>239</v>
      </c>
    </row>
    <row r="13720" spans="93:97" ht="39" customHeight="1">
      <c r="CO13720" s="333">
        <v>54998</v>
      </c>
      <c r="CP13720" s="262" t="s">
        <v>239</v>
      </c>
      <c r="CR13720" s="333">
        <v>54998</v>
      </c>
      <c r="CS13720" s="262" t="s">
        <v>240</v>
      </c>
    </row>
    <row r="13721" spans="93:97" ht="39" customHeight="1">
      <c r="CO13721" s="333">
        <v>54999</v>
      </c>
      <c r="CP13721" s="262" t="s">
        <v>240</v>
      </c>
      <c r="CR13721" s="333">
        <v>54999</v>
      </c>
      <c r="CS13721" s="262" t="s">
        <v>241</v>
      </c>
    </row>
    <row r="13722" spans="93:97" ht="39" customHeight="1">
      <c r="CO13722" s="333">
        <v>55000</v>
      </c>
      <c r="CP13722" s="262" t="s">
        <v>241</v>
      </c>
      <c r="CR13722" s="333">
        <v>55000</v>
      </c>
      <c r="CS13722" s="262" t="s">
        <v>242</v>
      </c>
    </row>
    <row r="13723" spans="93:97" ht="39" customHeight="1">
      <c r="CO13723" s="333">
        <v>55001</v>
      </c>
      <c r="CP13723" s="262" t="s">
        <v>242</v>
      </c>
      <c r="CR13723" s="333">
        <v>55001</v>
      </c>
      <c r="CS13723" s="262" t="s">
        <v>243</v>
      </c>
    </row>
    <row r="13724" spans="93:97" ht="39" customHeight="1">
      <c r="CO13724" s="333">
        <v>55002</v>
      </c>
      <c r="CP13724" s="262" t="s">
        <v>243</v>
      </c>
      <c r="CR13724" s="333">
        <v>55002</v>
      </c>
      <c r="CS13724" s="262" t="s">
        <v>244</v>
      </c>
    </row>
    <row r="13725" spans="93:97" ht="39" customHeight="1">
      <c r="CO13725" s="333">
        <v>55003</v>
      </c>
      <c r="CP13725" s="262" t="s">
        <v>244</v>
      </c>
      <c r="CR13725" s="333">
        <v>55003</v>
      </c>
      <c r="CS13725" s="262" t="s">
        <v>245</v>
      </c>
    </row>
    <row r="13726" spans="93:97" ht="39" customHeight="1">
      <c r="CO13726" s="333">
        <v>55004</v>
      </c>
      <c r="CP13726" s="262" t="s">
        <v>245</v>
      </c>
      <c r="CR13726" s="333">
        <v>55004</v>
      </c>
      <c r="CS13726" s="262" t="s">
        <v>246</v>
      </c>
    </row>
    <row r="13727" spans="93:97" ht="39" customHeight="1">
      <c r="CO13727" s="333">
        <v>55005</v>
      </c>
      <c r="CP13727" s="262" t="s">
        <v>246</v>
      </c>
      <c r="CR13727" s="333">
        <v>55005</v>
      </c>
      <c r="CS13727" s="262" t="s">
        <v>247</v>
      </c>
    </row>
    <row r="13728" spans="93:97" ht="39" customHeight="1">
      <c r="CO13728" s="333">
        <v>55006</v>
      </c>
      <c r="CP13728" s="262" t="s">
        <v>247</v>
      </c>
      <c r="CR13728" s="333">
        <v>55006</v>
      </c>
      <c r="CS13728" s="262" t="s">
        <v>248</v>
      </c>
    </row>
    <row r="13729" spans="93:97" ht="39" customHeight="1">
      <c r="CO13729" s="333">
        <v>55007</v>
      </c>
      <c r="CP13729" s="262" t="s">
        <v>248</v>
      </c>
      <c r="CR13729" s="333">
        <v>55007</v>
      </c>
      <c r="CS13729" s="262" t="s">
        <v>249</v>
      </c>
    </row>
    <row r="13730" spans="93:97" ht="39" customHeight="1">
      <c r="CO13730" s="333">
        <v>55008</v>
      </c>
      <c r="CP13730" s="262" t="s">
        <v>249</v>
      </c>
      <c r="CR13730" s="333">
        <v>55008</v>
      </c>
      <c r="CS13730" s="262" t="s">
        <v>250</v>
      </c>
    </row>
    <row r="13731" spans="93:97" ht="39" customHeight="1">
      <c r="CO13731" s="333">
        <v>55009</v>
      </c>
      <c r="CP13731" s="262" t="s">
        <v>250</v>
      </c>
      <c r="CR13731" s="333">
        <v>55009</v>
      </c>
      <c r="CS13731" s="262" t="s">
        <v>251</v>
      </c>
    </row>
    <row r="13732" spans="93:97" ht="39" customHeight="1">
      <c r="CO13732" s="333">
        <v>55010</v>
      </c>
      <c r="CP13732" s="262" t="s">
        <v>251</v>
      </c>
      <c r="CR13732" s="333">
        <v>55010</v>
      </c>
      <c r="CS13732" s="262" t="s">
        <v>252</v>
      </c>
    </row>
    <row r="13733" spans="93:97" ht="39" customHeight="1">
      <c r="CO13733" s="333">
        <v>55011</v>
      </c>
      <c r="CP13733" s="262" t="s">
        <v>252</v>
      </c>
      <c r="CR13733" s="333">
        <v>55011</v>
      </c>
      <c r="CS13733" s="262" t="s">
        <v>253</v>
      </c>
    </row>
    <row r="13734" spans="93:97" ht="39" customHeight="1">
      <c r="CO13734" s="333">
        <v>55012</v>
      </c>
      <c r="CP13734" s="262" t="s">
        <v>253</v>
      </c>
      <c r="CR13734" s="333">
        <v>55012</v>
      </c>
      <c r="CS13734" s="262" t="s">
        <v>254</v>
      </c>
    </row>
    <row r="13735" spans="93:97" ht="39" customHeight="1">
      <c r="CO13735" s="333">
        <v>55013</v>
      </c>
      <c r="CP13735" s="262" t="s">
        <v>254</v>
      </c>
      <c r="CR13735" s="333">
        <v>55013</v>
      </c>
      <c r="CS13735" s="262" t="s">
        <v>255</v>
      </c>
    </row>
    <row r="13736" spans="93:97" ht="39" customHeight="1">
      <c r="CO13736" s="333">
        <v>55014</v>
      </c>
      <c r="CP13736" s="262" t="s">
        <v>255</v>
      </c>
      <c r="CR13736" s="333">
        <v>55014</v>
      </c>
      <c r="CS13736" s="262" t="s">
        <v>256</v>
      </c>
    </row>
    <row r="13737" spans="93:97" ht="39" customHeight="1">
      <c r="CO13737" s="333">
        <v>55015</v>
      </c>
      <c r="CP13737" s="262" t="s">
        <v>256</v>
      </c>
      <c r="CR13737" s="333">
        <v>55015</v>
      </c>
      <c r="CS13737" s="262" t="s">
        <v>257</v>
      </c>
    </row>
    <row r="13738" spans="93:97" ht="39" customHeight="1">
      <c r="CO13738" s="333">
        <v>55016</v>
      </c>
      <c r="CP13738" s="262" t="s">
        <v>257</v>
      </c>
      <c r="CR13738" s="333">
        <v>55016</v>
      </c>
      <c r="CS13738" s="262" t="s">
        <v>258</v>
      </c>
    </row>
    <row r="13739" spans="93:97" ht="39" customHeight="1">
      <c r="CO13739" s="333">
        <v>55017</v>
      </c>
      <c r="CP13739" s="262" t="s">
        <v>258</v>
      </c>
      <c r="CR13739" s="333">
        <v>55017</v>
      </c>
      <c r="CS13739" s="262" t="s">
        <v>259</v>
      </c>
    </row>
    <row r="13740" spans="93:97" ht="39" customHeight="1">
      <c r="CO13740" s="333">
        <v>55018</v>
      </c>
      <c r="CP13740" s="262" t="s">
        <v>259</v>
      </c>
      <c r="CR13740" s="333">
        <v>55018</v>
      </c>
      <c r="CS13740" s="262" t="s">
        <v>260</v>
      </c>
    </row>
    <row r="13741" spans="93:97" ht="39" customHeight="1">
      <c r="CO13741" s="333">
        <v>55019</v>
      </c>
      <c r="CP13741" s="262" t="s">
        <v>260</v>
      </c>
      <c r="CR13741" s="333">
        <v>55019</v>
      </c>
      <c r="CS13741" s="262" t="s">
        <v>261</v>
      </c>
    </row>
    <row r="13742" spans="93:97" ht="39" customHeight="1">
      <c r="CO13742" s="333">
        <v>55020</v>
      </c>
      <c r="CP13742" s="262" t="s">
        <v>261</v>
      </c>
      <c r="CR13742" s="333">
        <v>55020</v>
      </c>
      <c r="CS13742" s="262" t="s">
        <v>262</v>
      </c>
    </row>
    <row r="13743" spans="93:97" ht="39" customHeight="1">
      <c r="CO13743" s="333">
        <v>55021</v>
      </c>
      <c r="CP13743" s="262" t="s">
        <v>262</v>
      </c>
      <c r="CR13743" s="333">
        <v>55021</v>
      </c>
      <c r="CS13743" s="262" t="s">
        <v>263</v>
      </c>
    </row>
    <row r="13744" spans="93:97" ht="39" customHeight="1">
      <c r="CO13744" s="333">
        <v>55022</v>
      </c>
      <c r="CP13744" s="262" t="s">
        <v>263</v>
      </c>
      <c r="CR13744" s="333">
        <v>55022</v>
      </c>
      <c r="CS13744" s="262" t="s">
        <v>264</v>
      </c>
    </row>
    <row r="13745" spans="93:97" ht="39" customHeight="1">
      <c r="CO13745" s="333">
        <v>55023</v>
      </c>
      <c r="CP13745" s="262" t="s">
        <v>264</v>
      </c>
      <c r="CR13745" s="333">
        <v>55023</v>
      </c>
      <c r="CS13745" s="262" t="s">
        <v>265</v>
      </c>
    </row>
    <row r="13746" spans="93:97" ht="39" customHeight="1">
      <c r="CO13746" s="333">
        <v>55024</v>
      </c>
      <c r="CP13746" s="262" t="s">
        <v>265</v>
      </c>
      <c r="CR13746" s="333">
        <v>55024</v>
      </c>
      <c r="CS13746" s="262" t="s">
        <v>266</v>
      </c>
    </row>
    <row r="13747" spans="93:97" ht="39" customHeight="1">
      <c r="CO13747" s="333">
        <v>55025</v>
      </c>
      <c r="CP13747" s="262" t="s">
        <v>266</v>
      </c>
      <c r="CR13747" s="333">
        <v>55025</v>
      </c>
      <c r="CS13747" s="262" t="s">
        <v>267</v>
      </c>
    </row>
    <row r="13748" spans="93:97" ht="39" customHeight="1">
      <c r="CO13748" s="333">
        <v>55026</v>
      </c>
      <c r="CP13748" s="262" t="s">
        <v>267</v>
      </c>
      <c r="CR13748" s="333">
        <v>55026</v>
      </c>
      <c r="CS13748" s="262" t="s">
        <v>268</v>
      </c>
    </row>
    <row r="13749" spans="93:97" ht="39" customHeight="1">
      <c r="CO13749" s="333">
        <v>55027</v>
      </c>
      <c r="CP13749" s="262" t="s">
        <v>268</v>
      </c>
      <c r="CR13749" s="333">
        <v>55027</v>
      </c>
      <c r="CS13749" s="262" t="s">
        <v>269</v>
      </c>
    </row>
    <row r="13750" spans="93:97" ht="39" customHeight="1">
      <c r="CO13750" s="333">
        <v>55028</v>
      </c>
      <c r="CP13750" s="262" t="s">
        <v>269</v>
      </c>
      <c r="CR13750" s="333">
        <v>55028</v>
      </c>
      <c r="CS13750" s="262" t="s">
        <v>270</v>
      </c>
    </row>
    <row r="13751" spans="93:97" ht="39" customHeight="1">
      <c r="CO13751" s="333">
        <v>55029</v>
      </c>
      <c r="CP13751" s="262" t="s">
        <v>270</v>
      </c>
      <c r="CR13751" s="333">
        <v>55029</v>
      </c>
      <c r="CS13751" s="262" t="s">
        <v>271</v>
      </c>
    </row>
    <row r="13752" spans="93:97" ht="39" customHeight="1">
      <c r="CO13752" s="333">
        <v>55030</v>
      </c>
      <c r="CP13752" s="262" t="s">
        <v>271</v>
      </c>
      <c r="CR13752" s="333">
        <v>55030</v>
      </c>
      <c r="CS13752" s="262" t="s">
        <v>272</v>
      </c>
    </row>
    <row r="13753" spans="93:97" ht="39" customHeight="1">
      <c r="CO13753" s="333">
        <v>55031</v>
      </c>
      <c r="CP13753" s="262" t="s">
        <v>272</v>
      </c>
      <c r="CR13753" s="333">
        <v>55031</v>
      </c>
      <c r="CS13753" s="262" t="s">
        <v>273</v>
      </c>
    </row>
    <row r="13754" spans="93:97" ht="39" customHeight="1">
      <c r="CO13754" s="333">
        <v>55032</v>
      </c>
      <c r="CP13754" s="262" t="s">
        <v>273</v>
      </c>
      <c r="CR13754" s="333">
        <v>55032</v>
      </c>
      <c r="CS13754" s="262" t="s">
        <v>274</v>
      </c>
    </row>
    <row r="13755" spans="93:97" ht="39" customHeight="1">
      <c r="CO13755" s="333">
        <v>55033</v>
      </c>
      <c r="CP13755" s="262" t="s">
        <v>274</v>
      </c>
      <c r="CR13755" s="333">
        <v>55033</v>
      </c>
      <c r="CS13755" s="262" t="s">
        <v>275</v>
      </c>
    </row>
    <row r="13756" spans="93:97" ht="39" customHeight="1">
      <c r="CO13756" s="333">
        <v>55034</v>
      </c>
      <c r="CP13756" s="262" t="s">
        <v>275</v>
      </c>
      <c r="CR13756" s="333">
        <v>55034</v>
      </c>
      <c r="CS13756" s="262" t="s">
        <v>276</v>
      </c>
    </row>
    <row r="13757" spans="93:97" ht="39" customHeight="1">
      <c r="CO13757" s="333">
        <v>55035</v>
      </c>
      <c r="CP13757" s="262" t="s">
        <v>276</v>
      </c>
      <c r="CR13757" s="333">
        <v>55035</v>
      </c>
      <c r="CS13757" s="262" t="s">
        <v>277</v>
      </c>
    </row>
    <row r="13758" spans="93:97" ht="39" customHeight="1">
      <c r="CO13758" s="333">
        <v>55036</v>
      </c>
      <c r="CP13758" s="262" t="s">
        <v>277</v>
      </c>
      <c r="CR13758" s="333">
        <v>55036</v>
      </c>
      <c r="CS13758" s="262" t="s">
        <v>278</v>
      </c>
    </row>
    <row r="13759" spans="93:97" ht="39" customHeight="1">
      <c r="CO13759" s="333">
        <v>55037</v>
      </c>
      <c r="CP13759" s="262" t="s">
        <v>278</v>
      </c>
      <c r="CR13759" s="333">
        <v>55037</v>
      </c>
      <c r="CS13759" s="262" t="s">
        <v>279</v>
      </c>
    </row>
    <row r="13760" spans="93:97" ht="39" customHeight="1">
      <c r="CO13760" s="333">
        <v>55038</v>
      </c>
      <c r="CP13760" s="262" t="s">
        <v>279</v>
      </c>
      <c r="CR13760" s="333">
        <v>55038</v>
      </c>
      <c r="CS13760" s="262" t="s">
        <v>280</v>
      </c>
    </row>
    <row r="13761" spans="93:97" ht="39" customHeight="1">
      <c r="CO13761" s="333">
        <v>55039</v>
      </c>
      <c r="CP13761" s="262" t="s">
        <v>280</v>
      </c>
      <c r="CR13761" s="333">
        <v>55039</v>
      </c>
      <c r="CS13761" s="262" t="s">
        <v>281</v>
      </c>
    </row>
    <row r="13762" spans="93:97" ht="39" customHeight="1">
      <c r="CO13762" s="333">
        <v>55040</v>
      </c>
      <c r="CP13762" s="262" t="s">
        <v>281</v>
      </c>
      <c r="CR13762" s="333">
        <v>55040</v>
      </c>
      <c r="CS13762" s="262" t="s">
        <v>282</v>
      </c>
    </row>
    <row r="13763" spans="93:97" ht="39" customHeight="1">
      <c r="CO13763" s="333">
        <v>55041</v>
      </c>
      <c r="CP13763" s="262" t="s">
        <v>282</v>
      </c>
      <c r="CR13763" s="333">
        <v>55041</v>
      </c>
      <c r="CS13763" s="262" t="s">
        <v>283</v>
      </c>
    </row>
    <row r="13764" spans="93:97" ht="39" customHeight="1">
      <c r="CO13764" s="333">
        <v>55042</v>
      </c>
      <c r="CP13764" s="262" t="s">
        <v>283</v>
      </c>
      <c r="CR13764" s="333">
        <v>55042</v>
      </c>
      <c r="CS13764" s="262" t="s">
        <v>284</v>
      </c>
    </row>
    <row r="13765" spans="93:97" ht="39" customHeight="1">
      <c r="CO13765" s="333">
        <v>55043</v>
      </c>
      <c r="CP13765" s="262" t="s">
        <v>284</v>
      </c>
      <c r="CR13765" s="333">
        <v>55043</v>
      </c>
      <c r="CS13765" s="262" t="s">
        <v>285</v>
      </c>
    </row>
    <row r="13766" spans="93:97" ht="39" customHeight="1">
      <c r="CO13766" s="333">
        <v>55044</v>
      </c>
      <c r="CP13766" s="262" t="s">
        <v>285</v>
      </c>
      <c r="CR13766" s="333">
        <v>55044</v>
      </c>
      <c r="CS13766" s="262" t="s">
        <v>286</v>
      </c>
    </row>
    <row r="13767" spans="93:97" ht="39" customHeight="1">
      <c r="CO13767" s="333">
        <v>55045</v>
      </c>
      <c r="CP13767" s="262" t="s">
        <v>286</v>
      </c>
      <c r="CR13767" s="333">
        <v>55045</v>
      </c>
      <c r="CS13767" s="262" t="s">
        <v>287</v>
      </c>
    </row>
    <row r="13768" spans="93:97" ht="39" customHeight="1">
      <c r="CO13768" s="333">
        <v>55046</v>
      </c>
      <c r="CP13768" s="262" t="s">
        <v>287</v>
      </c>
      <c r="CR13768" s="333">
        <v>55046</v>
      </c>
      <c r="CS13768" s="262" t="s">
        <v>288</v>
      </c>
    </row>
    <row r="13769" spans="93:97" ht="39" customHeight="1">
      <c r="CO13769" s="333">
        <v>55047</v>
      </c>
      <c r="CP13769" s="262" t="s">
        <v>288</v>
      </c>
      <c r="CR13769" s="333">
        <v>55047</v>
      </c>
      <c r="CS13769" s="262" t="s">
        <v>289</v>
      </c>
    </row>
    <row r="13770" spans="93:97" ht="39" customHeight="1">
      <c r="CO13770" s="333">
        <v>55048</v>
      </c>
      <c r="CP13770" s="262" t="s">
        <v>289</v>
      </c>
      <c r="CR13770" s="333">
        <v>55048</v>
      </c>
      <c r="CS13770" s="262" t="s">
        <v>290</v>
      </c>
    </row>
    <row r="13771" spans="93:97" ht="39" customHeight="1">
      <c r="CO13771" s="333">
        <v>55049</v>
      </c>
      <c r="CP13771" s="262" t="s">
        <v>290</v>
      </c>
      <c r="CR13771" s="333">
        <v>55049</v>
      </c>
      <c r="CS13771" s="262" t="s">
        <v>291</v>
      </c>
    </row>
    <row r="13772" spans="93:97" ht="39" customHeight="1">
      <c r="CO13772" s="333">
        <v>55050</v>
      </c>
      <c r="CP13772" s="262" t="s">
        <v>291</v>
      </c>
      <c r="CR13772" s="333">
        <v>55050</v>
      </c>
      <c r="CS13772" s="262" t="s">
        <v>292</v>
      </c>
    </row>
    <row r="13773" spans="93:97" ht="39" customHeight="1">
      <c r="CO13773" s="333">
        <v>55051</v>
      </c>
      <c r="CP13773" s="262" t="s">
        <v>292</v>
      </c>
      <c r="CR13773" s="333">
        <v>55051</v>
      </c>
      <c r="CS13773" s="262" t="s">
        <v>293</v>
      </c>
    </row>
    <row r="13774" spans="93:97" ht="39" customHeight="1">
      <c r="CO13774" s="333">
        <v>55052</v>
      </c>
      <c r="CP13774" s="262" t="s">
        <v>293</v>
      </c>
      <c r="CR13774" s="333">
        <v>55052</v>
      </c>
      <c r="CS13774" s="262" t="s">
        <v>294</v>
      </c>
    </row>
    <row r="13775" spans="93:97" ht="39" customHeight="1">
      <c r="CO13775" s="333">
        <v>55053</v>
      </c>
      <c r="CP13775" s="262" t="s">
        <v>294</v>
      </c>
      <c r="CR13775" s="333">
        <v>55053</v>
      </c>
      <c r="CS13775" s="262" t="s">
        <v>295</v>
      </c>
    </row>
    <row r="13776" spans="93:97" ht="39" customHeight="1">
      <c r="CO13776" s="333">
        <v>55054</v>
      </c>
      <c r="CP13776" s="262" t="s">
        <v>295</v>
      </c>
      <c r="CR13776" s="333">
        <v>55054</v>
      </c>
      <c r="CS13776" s="262" t="s">
        <v>296</v>
      </c>
    </row>
    <row r="13777" spans="93:97" ht="39" customHeight="1">
      <c r="CO13777" s="333">
        <v>55055</v>
      </c>
      <c r="CP13777" s="262" t="s">
        <v>296</v>
      </c>
      <c r="CR13777" s="333">
        <v>55055</v>
      </c>
      <c r="CS13777" s="262" t="s">
        <v>297</v>
      </c>
    </row>
    <row r="13778" spans="93:97" ht="39" customHeight="1">
      <c r="CO13778" s="333">
        <v>55056</v>
      </c>
      <c r="CP13778" s="262" t="s">
        <v>297</v>
      </c>
      <c r="CR13778" s="333">
        <v>55056</v>
      </c>
      <c r="CS13778" s="262" t="s">
        <v>298</v>
      </c>
    </row>
    <row r="13779" spans="93:97" ht="39" customHeight="1">
      <c r="CO13779" s="333">
        <v>55057</v>
      </c>
      <c r="CP13779" s="262" t="s">
        <v>298</v>
      </c>
      <c r="CR13779" s="333">
        <v>55057</v>
      </c>
      <c r="CS13779" s="262" t="s">
        <v>299</v>
      </c>
    </row>
    <row r="13780" spans="93:97" ht="39" customHeight="1">
      <c r="CO13780" s="333">
        <v>55058</v>
      </c>
      <c r="CP13780" s="262" t="s">
        <v>299</v>
      </c>
      <c r="CR13780" s="333">
        <v>55058</v>
      </c>
      <c r="CS13780" s="262" t="s">
        <v>300</v>
      </c>
    </row>
    <row r="13781" spans="93:97" ht="39" customHeight="1">
      <c r="CO13781" s="333">
        <v>55059</v>
      </c>
      <c r="CP13781" s="262" t="s">
        <v>300</v>
      </c>
      <c r="CR13781" s="333">
        <v>55059</v>
      </c>
      <c r="CS13781" s="262" t="s">
        <v>301</v>
      </c>
    </row>
    <row r="13782" spans="93:97" ht="39" customHeight="1">
      <c r="CO13782" s="333">
        <v>55060</v>
      </c>
      <c r="CP13782" s="262" t="s">
        <v>301</v>
      </c>
      <c r="CR13782" s="333">
        <v>55060</v>
      </c>
      <c r="CS13782" s="262" t="s">
        <v>302</v>
      </c>
    </row>
    <row r="13783" spans="93:97" ht="39" customHeight="1">
      <c r="CO13783" s="333">
        <v>55061</v>
      </c>
      <c r="CP13783" s="262" t="s">
        <v>302</v>
      </c>
      <c r="CR13783" s="333">
        <v>55061</v>
      </c>
      <c r="CS13783" s="262" t="s">
        <v>303</v>
      </c>
    </row>
    <row r="13784" spans="93:97" ht="39" customHeight="1">
      <c r="CO13784" s="333">
        <v>55062</v>
      </c>
      <c r="CP13784" s="262" t="s">
        <v>303</v>
      </c>
      <c r="CR13784" s="333">
        <v>55062</v>
      </c>
      <c r="CS13784" s="262" t="s">
        <v>304</v>
      </c>
    </row>
    <row r="13785" spans="93:97" ht="39" customHeight="1">
      <c r="CO13785" s="333">
        <v>55063</v>
      </c>
      <c r="CP13785" s="262" t="s">
        <v>304</v>
      </c>
      <c r="CR13785" s="333">
        <v>55063</v>
      </c>
      <c r="CS13785" s="262" t="s">
        <v>305</v>
      </c>
    </row>
    <row r="13786" spans="93:97" ht="39" customHeight="1">
      <c r="CO13786" s="333">
        <v>55064</v>
      </c>
      <c r="CP13786" s="262" t="s">
        <v>305</v>
      </c>
      <c r="CR13786" s="333">
        <v>55064</v>
      </c>
      <c r="CS13786" s="262" t="s">
        <v>306</v>
      </c>
    </row>
    <row r="13787" spans="93:97" ht="39" customHeight="1">
      <c r="CO13787" s="333">
        <v>55065</v>
      </c>
      <c r="CP13787" s="262" t="s">
        <v>306</v>
      </c>
      <c r="CR13787" s="333">
        <v>55065</v>
      </c>
      <c r="CS13787" s="262" t="s">
        <v>307</v>
      </c>
    </row>
    <row r="13788" spans="93:97" ht="39" customHeight="1">
      <c r="CO13788" s="333">
        <v>55066</v>
      </c>
      <c r="CP13788" s="262" t="s">
        <v>307</v>
      </c>
      <c r="CR13788" s="333">
        <v>55066</v>
      </c>
      <c r="CS13788" s="262" t="s">
        <v>308</v>
      </c>
    </row>
    <row r="13789" spans="93:97" ht="39" customHeight="1">
      <c r="CO13789" s="333">
        <v>55067</v>
      </c>
      <c r="CP13789" s="262" t="s">
        <v>308</v>
      </c>
      <c r="CR13789" s="333">
        <v>55067</v>
      </c>
      <c r="CS13789" s="262" t="s">
        <v>309</v>
      </c>
    </row>
    <row r="13790" spans="93:97" ht="39" customHeight="1">
      <c r="CO13790" s="333">
        <v>55068</v>
      </c>
      <c r="CP13790" s="262" t="s">
        <v>309</v>
      </c>
      <c r="CR13790" s="333">
        <v>55068</v>
      </c>
      <c r="CS13790" s="262" t="s">
        <v>310</v>
      </c>
    </row>
    <row r="13791" spans="93:97" ht="39" customHeight="1">
      <c r="CO13791" s="333">
        <v>55069</v>
      </c>
      <c r="CP13791" s="262" t="s">
        <v>310</v>
      </c>
      <c r="CR13791" s="333">
        <v>55069</v>
      </c>
      <c r="CS13791" s="262" t="s">
        <v>311</v>
      </c>
    </row>
    <row r="13792" spans="93:97" ht="39" customHeight="1">
      <c r="CO13792" s="333">
        <v>55070</v>
      </c>
      <c r="CP13792" s="262" t="s">
        <v>311</v>
      </c>
      <c r="CR13792" s="333">
        <v>55070</v>
      </c>
      <c r="CS13792" s="262" t="s">
        <v>312</v>
      </c>
    </row>
    <row r="13793" spans="93:97" ht="39" customHeight="1">
      <c r="CO13793" s="333">
        <v>55071</v>
      </c>
      <c r="CP13793" s="262" t="s">
        <v>312</v>
      </c>
      <c r="CR13793" s="333">
        <v>55071</v>
      </c>
      <c r="CS13793" s="262" t="s">
        <v>313</v>
      </c>
    </row>
    <row r="13794" spans="93:97" ht="39" customHeight="1">
      <c r="CO13794" s="333">
        <v>55072</v>
      </c>
      <c r="CP13794" s="262" t="s">
        <v>313</v>
      </c>
      <c r="CR13794" s="333">
        <v>55072</v>
      </c>
      <c r="CS13794" s="262" t="s">
        <v>314</v>
      </c>
    </row>
    <row r="13795" spans="93:97" ht="39" customHeight="1">
      <c r="CO13795" s="333">
        <v>55073</v>
      </c>
      <c r="CP13795" s="262" t="s">
        <v>314</v>
      </c>
      <c r="CR13795" s="333">
        <v>55073</v>
      </c>
      <c r="CS13795" s="262" t="s">
        <v>315</v>
      </c>
    </row>
    <row r="13796" spans="93:97" ht="39" customHeight="1">
      <c r="CO13796" s="333">
        <v>55074</v>
      </c>
      <c r="CP13796" s="262" t="s">
        <v>315</v>
      </c>
      <c r="CR13796" s="333">
        <v>55074</v>
      </c>
      <c r="CS13796" s="262" t="s">
        <v>316</v>
      </c>
    </row>
    <row r="13797" spans="93:97" ht="39" customHeight="1">
      <c r="CO13797" s="333">
        <v>55075</v>
      </c>
      <c r="CP13797" s="262" t="s">
        <v>316</v>
      </c>
      <c r="CR13797" s="333">
        <v>55075</v>
      </c>
      <c r="CS13797" s="262" t="s">
        <v>317</v>
      </c>
    </row>
    <row r="13798" spans="93:97" ht="39" customHeight="1">
      <c r="CO13798" s="333">
        <v>55076</v>
      </c>
      <c r="CP13798" s="262" t="s">
        <v>317</v>
      </c>
      <c r="CR13798" s="333">
        <v>55076</v>
      </c>
      <c r="CS13798" s="262" t="s">
        <v>318</v>
      </c>
    </row>
    <row r="13799" spans="93:97" ht="39" customHeight="1">
      <c r="CO13799" s="333">
        <v>55077</v>
      </c>
      <c r="CP13799" s="262" t="s">
        <v>318</v>
      </c>
      <c r="CR13799" s="333">
        <v>55077</v>
      </c>
      <c r="CS13799" s="262" t="s">
        <v>319</v>
      </c>
    </row>
    <row r="13800" spans="93:97" ht="39" customHeight="1">
      <c r="CO13800" s="333">
        <v>55078</v>
      </c>
      <c r="CP13800" s="262" t="s">
        <v>319</v>
      </c>
      <c r="CR13800" s="333">
        <v>55078</v>
      </c>
      <c r="CS13800" s="262" t="s">
        <v>320</v>
      </c>
    </row>
    <row r="13801" spans="93:97" ht="39" customHeight="1">
      <c r="CO13801" s="333">
        <v>55079</v>
      </c>
      <c r="CP13801" s="262" t="s">
        <v>320</v>
      </c>
      <c r="CR13801" s="333">
        <v>55079</v>
      </c>
      <c r="CS13801" s="262" t="s">
        <v>321</v>
      </c>
    </row>
    <row r="13802" spans="93:97" ht="39" customHeight="1">
      <c r="CO13802" s="333">
        <v>55080</v>
      </c>
      <c r="CP13802" s="262" t="s">
        <v>321</v>
      </c>
      <c r="CR13802" s="333">
        <v>55080</v>
      </c>
      <c r="CS13802" s="262" t="s">
        <v>322</v>
      </c>
    </row>
    <row r="13803" spans="93:97" ht="39" customHeight="1">
      <c r="CO13803" s="333">
        <v>55081</v>
      </c>
      <c r="CP13803" s="262" t="s">
        <v>322</v>
      </c>
      <c r="CR13803" s="333">
        <v>55081</v>
      </c>
      <c r="CS13803" s="262" t="s">
        <v>323</v>
      </c>
    </row>
    <row r="13804" spans="93:97" ht="39" customHeight="1">
      <c r="CO13804" s="333">
        <v>55082</v>
      </c>
      <c r="CP13804" s="262" t="s">
        <v>323</v>
      </c>
      <c r="CR13804" s="333">
        <v>55082</v>
      </c>
      <c r="CS13804" s="262" t="s">
        <v>324</v>
      </c>
    </row>
    <row r="13805" spans="93:97" ht="39" customHeight="1">
      <c r="CO13805" s="333">
        <v>55083</v>
      </c>
      <c r="CP13805" s="262" t="s">
        <v>324</v>
      </c>
      <c r="CR13805" s="333">
        <v>55083</v>
      </c>
      <c r="CS13805" s="262" t="s">
        <v>325</v>
      </c>
    </row>
    <row r="13806" spans="93:97" ht="39" customHeight="1">
      <c r="CO13806" s="333">
        <v>55084</v>
      </c>
      <c r="CP13806" s="262" t="s">
        <v>325</v>
      </c>
      <c r="CR13806" s="333">
        <v>55084</v>
      </c>
      <c r="CS13806" s="262" t="s">
        <v>326</v>
      </c>
    </row>
    <row r="13807" spans="93:97" ht="39" customHeight="1">
      <c r="CO13807" s="333">
        <v>55085</v>
      </c>
      <c r="CP13807" s="262" t="s">
        <v>326</v>
      </c>
      <c r="CR13807" s="333">
        <v>55085</v>
      </c>
      <c r="CS13807" s="262" t="s">
        <v>327</v>
      </c>
    </row>
    <row r="13808" spans="93:97" ht="39" customHeight="1">
      <c r="CO13808" s="333">
        <v>55086</v>
      </c>
      <c r="CP13808" s="262" t="s">
        <v>327</v>
      </c>
      <c r="CR13808" s="333">
        <v>55086</v>
      </c>
      <c r="CS13808" s="262" t="s">
        <v>328</v>
      </c>
    </row>
    <row r="13809" spans="93:97" ht="39" customHeight="1">
      <c r="CO13809" s="333">
        <v>55087</v>
      </c>
      <c r="CP13809" s="262" t="s">
        <v>328</v>
      </c>
      <c r="CR13809" s="333">
        <v>55087</v>
      </c>
      <c r="CS13809" s="262" t="s">
        <v>329</v>
      </c>
    </row>
    <row r="13810" spans="93:97" ht="39" customHeight="1">
      <c r="CO13810" s="333">
        <v>55088</v>
      </c>
      <c r="CP13810" s="262" t="s">
        <v>329</v>
      </c>
      <c r="CR13810" s="333">
        <v>55088</v>
      </c>
      <c r="CS13810" s="262" t="s">
        <v>330</v>
      </c>
    </row>
    <row r="13811" spans="93:97" ht="39" customHeight="1">
      <c r="CO13811" s="333">
        <v>55089</v>
      </c>
      <c r="CP13811" s="262" t="s">
        <v>330</v>
      </c>
      <c r="CR13811" s="333">
        <v>55089</v>
      </c>
      <c r="CS13811" s="262" t="s">
        <v>331</v>
      </c>
    </row>
    <row r="13812" spans="93:97" ht="39" customHeight="1">
      <c r="CO13812" s="333">
        <v>55090</v>
      </c>
      <c r="CP13812" s="262" t="s">
        <v>331</v>
      </c>
      <c r="CR13812" s="333">
        <v>55090</v>
      </c>
      <c r="CS13812" s="262" t="s">
        <v>332</v>
      </c>
    </row>
    <row r="13813" spans="93:97" ht="39" customHeight="1">
      <c r="CO13813" s="333">
        <v>55091</v>
      </c>
      <c r="CP13813" s="262" t="s">
        <v>332</v>
      </c>
      <c r="CR13813" s="333">
        <v>55091</v>
      </c>
      <c r="CS13813" s="262" t="s">
        <v>333</v>
      </c>
    </row>
    <row r="13814" spans="93:97" ht="39" customHeight="1">
      <c r="CO13814" s="333">
        <v>55092</v>
      </c>
      <c r="CP13814" s="262" t="s">
        <v>333</v>
      </c>
      <c r="CR13814" s="333">
        <v>55092</v>
      </c>
      <c r="CS13814" s="262" t="s">
        <v>334</v>
      </c>
    </row>
    <row r="13815" spans="93:97" ht="39" customHeight="1">
      <c r="CO13815" s="333">
        <v>55093</v>
      </c>
      <c r="CP13815" s="262" t="s">
        <v>334</v>
      </c>
      <c r="CR13815" s="333">
        <v>55093</v>
      </c>
      <c r="CS13815" s="262" t="s">
        <v>335</v>
      </c>
    </row>
    <row r="13816" spans="93:97" ht="39" customHeight="1">
      <c r="CO13816" s="333">
        <v>55094</v>
      </c>
      <c r="CP13816" s="262" t="s">
        <v>335</v>
      </c>
      <c r="CR13816" s="333">
        <v>55094</v>
      </c>
      <c r="CS13816" s="262" t="s">
        <v>336</v>
      </c>
    </row>
    <row r="13817" spans="93:97" ht="39" customHeight="1">
      <c r="CO13817" s="333">
        <v>55095</v>
      </c>
      <c r="CP13817" s="262" t="s">
        <v>336</v>
      </c>
      <c r="CR13817" s="333">
        <v>55095</v>
      </c>
      <c r="CS13817" s="262" t="s">
        <v>337</v>
      </c>
    </row>
    <row r="13818" spans="93:97" ht="39" customHeight="1">
      <c r="CO13818" s="333">
        <v>55096</v>
      </c>
      <c r="CP13818" s="262" t="s">
        <v>337</v>
      </c>
      <c r="CR13818" s="333">
        <v>55096</v>
      </c>
      <c r="CS13818" s="262" t="s">
        <v>338</v>
      </c>
    </row>
    <row r="13819" spans="93:97" ht="39" customHeight="1">
      <c r="CO13819" s="333">
        <v>55097</v>
      </c>
      <c r="CP13819" s="262" t="s">
        <v>338</v>
      </c>
      <c r="CR13819" s="333">
        <v>55097</v>
      </c>
      <c r="CS13819" s="262" t="s">
        <v>339</v>
      </c>
    </row>
    <row r="13820" spans="93:97" ht="39" customHeight="1">
      <c r="CO13820" s="333">
        <v>55098</v>
      </c>
      <c r="CP13820" s="262" t="s">
        <v>339</v>
      </c>
      <c r="CR13820" s="333">
        <v>55098</v>
      </c>
      <c r="CS13820" s="262" t="s">
        <v>340</v>
      </c>
    </row>
    <row r="13821" spans="93:97" ht="39" customHeight="1">
      <c r="CO13821" s="333">
        <v>55099</v>
      </c>
      <c r="CP13821" s="262" t="s">
        <v>340</v>
      </c>
      <c r="CR13821" s="333">
        <v>55099</v>
      </c>
      <c r="CS13821" s="262" t="s">
        <v>341</v>
      </c>
    </row>
    <row r="13822" spans="93:97" ht="39" customHeight="1">
      <c r="CO13822" s="333">
        <v>55100</v>
      </c>
      <c r="CP13822" s="262" t="s">
        <v>341</v>
      </c>
      <c r="CR13822" s="333">
        <v>55100</v>
      </c>
      <c r="CS13822" s="262" t="s">
        <v>342</v>
      </c>
    </row>
    <row r="13823" spans="93:97" ht="39" customHeight="1">
      <c r="CO13823" s="333">
        <v>55101</v>
      </c>
      <c r="CP13823" s="262" t="s">
        <v>342</v>
      </c>
      <c r="CR13823" s="333">
        <v>55101</v>
      </c>
      <c r="CS13823" s="262" t="s">
        <v>343</v>
      </c>
    </row>
    <row r="13824" spans="93:97" ht="39" customHeight="1">
      <c r="CO13824" s="333">
        <v>55102</v>
      </c>
      <c r="CP13824" s="262" t="s">
        <v>343</v>
      </c>
      <c r="CR13824" s="333">
        <v>55102</v>
      </c>
      <c r="CS13824" s="262" t="s">
        <v>344</v>
      </c>
    </row>
    <row r="13825" spans="93:97" ht="39" customHeight="1">
      <c r="CO13825" s="333">
        <v>55103</v>
      </c>
      <c r="CP13825" s="262" t="s">
        <v>344</v>
      </c>
      <c r="CR13825" s="333">
        <v>55103</v>
      </c>
      <c r="CS13825" s="262" t="s">
        <v>345</v>
      </c>
    </row>
    <row r="13826" spans="93:97" ht="39" customHeight="1">
      <c r="CO13826" s="333">
        <v>55104</v>
      </c>
      <c r="CP13826" s="262" t="s">
        <v>345</v>
      </c>
      <c r="CR13826" s="333">
        <v>55104</v>
      </c>
      <c r="CS13826" s="262" t="s">
        <v>346</v>
      </c>
    </row>
    <row r="13827" spans="93:97" ht="39" customHeight="1">
      <c r="CO13827" s="333">
        <v>55105</v>
      </c>
      <c r="CP13827" s="262" t="s">
        <v>346</v>
      </c>
      <c r="CR13827" s="333">
        <v>55105</v>
      </c>
      <c r="CS13827" s="262" t="s">
        <v>347</v>
      </c>
    </row>
    <row r="13828" spans="93:97" ht="39" customHeight="1">
      <c r="CO13828" s="333">
        <v>55106</v>
      </c>
      <c r="CP13828" s="262" t="s">
        <v>347</v>
      </c>
      <c r="CR13828" s="333">
        <v>55106</v>
      </c>
      <c r="CS13828" s="262" t="s">
        <v>348</v>
      </c>
    </row>
    <row r="13829" spans="93:97" ht="39" customHeight="1">
      <c r="CO13829" s="333">
        <v>55107</v>
      </c>
      <c r="CP13829" s="262" t="s">
        <v>348</v>
      </c>
      <c r="CR13829" s="333">
        <v>55107</v>
      </c>
      <c r="CS13829" s="262" t="s">
        <v>349</v>
      </c>
    </row>
    <row r="13830" spans="93:97" ht="39" customHeight="1">
      <c r="CO13830" s="333">
        <v>55108</v>
      </c>
      <c r="CP13830" s="262" t="s">
        <v>349</v>
      </c>
      <c r="CR13830" s="333">
        <v>55108</v>
      </c>
      <c r="CS13830" s="262" t="s">
        <v>350</v>
      </c>
    </row>
    <row r="13831" spans="93:97" ht="39" customHeight="1">
      <c r="CO13831" s="333">
        <v>55109</v>
      </c>
      <c r="CP13831" s="262" t="s">
        <v>350</v>
      </c>
      <c r="CR13831" s="333">
        <v>55109</v>
      </c>
      <c r="CS13831" s="262" t="s">
        <v>351</v>
      </c>
    </row>
    <row r="13832" spans="93:97" ht="39" customHeight="1">
      <c r="CO13832" s="333">
        <v>55110</v>
      </c>
      <c r="CP13832" s="262" t="s">
        <v>351</v>
      </c>
      <c r="CR13832" s="333">
        <v>55110</v>
      </c>
      <c r="CS13832" s="262" t="s">
        <v>352</v>
      </c>
    </row>
    <row r="13833" spans="93:97" ht="39" customHeight="1">
      <c r="CO13833" s="333">
        <v>55111</v>
      </c>
      <c r="CP13833" s="262" t="s">
        <v>352</v>
      </c>
      <c r="CR13833" s="333">
        <v>55111</v>
      </c>
      <c r="CS13833" s="262" t="s">
        <v>353</v>
      </c>
    </row>
    <row r="13834" spans="93:97" ht="39" customHeight="1">
      <c r="CO13834" s="333">
        <v>55112</v>
      </c>
      <c r="CP13834" s="262" t="s">
        <v>353</v>
      </c>
      <c r="CR13834" s="333">
        <v>55112</v>
      </c>
      <c r="CS13834" s="262" t="s">
        <v>354</v>
      </c>
    </row>
    <row r="13835" spans="93:97" ht="39" customHeight="1">
      <c r="CO13835" s="333">
        <v>55113</v>
      </c>
      <c r="CP13835" s="262" t="s">
        <v>354</v>
      </c>
      <c r="CR13835" s="333">
        <v>55113</v>
      </c>
      <c r="CS13835" s="262" t="s">
        <v>355</v>
      </c>
    </row>
    <row r="13836" spans="93:97" ht="39" customHeight="1">
      <c r="CO13836" s="333">
        <v>55114</v>
      </c>
      <c r="CP13836" s="262" t="s">
        <v>355</v>
      </c>
      <c r="CR13836" s="333">
        <v>55114</v>
      </c>
      <c r="CS13836" s="262" t="s">
        <v>356</v>
      </c>
    </row>
    <row r="13837" spans="93:97" ht="39" customHeight="1">
      <c r="CO13837" s="333">
        <v>55115</v>
      </c>
      <c r="CP13837" s="262" t="s">
        <v>356</v>
      </c>
      <c r="CR13837" s="333">
        <v>55115</v>
      </c>
      <c r="CS13837" s="262" t="s">
        <v>357</v>
      </c>
    </row>
    <row r="13838" spans="93:97" ht="39" customHeight="1">
      <c r="CO13838" s="333">
        <v>55116</v>
      </c>
      <c r="CP13838" s="262" t="s">
        <v>357</v>
      </c>
      <c r="CR13838" s="333">
        <v>55116</v>
      </c>
      <c r="CS13838" s="262" t="s">
        <v>358</v>
      </c>
    </row>
    <row r="13839" spans="93:97" ht="39" customHeight="1">
      <c r="CO13839" s="333">
        <v>55117</v>
      </c>
      <c r="CP13839" s="262" t="s">
        <v>358</v>
      </c>
      <c r="CR13839" s="333">
        <v>55117</v>
      </c>
      <c r="CS13839" s="262" t="s">
        <v>359</v>
      </c>
    </row>
    <row r="13840" spans="93:97" ht="39" customHeight="1">
      <c r="CO13840" s="333">
        <v>55118</v>
      </c>
      <c r="CP13840" s="262" t="s">
        <v>359</v>
      </c>
      <c r="CR13840" s="333">
        <v>55118</v>
      </c>
      <c r="CS13840" s="262" t="s">
        <v>360</v>
      </c>
    </row>
    <row r="13841" spans="93:97" ht="39" customHeight="1">
      <c r="CO13841" s="333">
        <v>55119</v>
      </c>
      <c r="CP13841" s="262" t="s">
        <v>360</v>
      </c>
      <c r="CR13841" s="333">
        <v>55119</v>
      </c>
      <c r="CS13841" s="262" t="s">
        <v>361</v>
      </c>
    </row>
    <row r="13842" spans="93:97" ht="39" customHeight="1">
      <c r="CO13842" s="333">
        <v>55120</v>
      </c>
      <c r="CP13842" s="262" t="s">
        <v>361</v>
      </c>
      <c r="CR13842" s="333">
        <v>55120</v>
      </c>
      <c r="CS13842" s="262" t="s">
        <v>362</v>
      </c>
    </row>
    <row r="13843" spans="93:97" ht="39" customHeight="1">
      <c r="CO13843" s="333">
        <v>55121</v>
      </c>
      <c r="CP13843" s="262" t="s">
        <v>362</v>
      </c>
      <c r="CR13843" s="333">
        <v>55121</v>
      </c>
      <c r="CS13843" s="262" t="s">
        <v>363</v>
      </c>
    </row>
    <row r="13844" spans="93:97" ht="39" customHeight="1">
      <c r="CO13844" s="333">
        <v>55122</v>
      </c>
      <c r="CP13844" s="262" t="s">
        <v>363</v>
      </c>
      <c r="CR13844" s="333">
        <v>55122</v>
      </c>
      <c r="CS13844" s="262" t="s">
        <v>364</v>
      </c>
    </row>
    <row r="13845" spans="93:97" ht="39" customHeight="1">
      <c r="CO13845" s="333">
        <v>55123</v>
      </c>
      <c r="CP13845" s="262" t="s">
        <v>364</v>
      </c>
      <c r="CR13845" s="333">
        <v>55123</v>
      </c>
      <c r="CS13845" s="262" t="s">
        <v>365</v>
      </c>
    </row>
    <row r="13846" spans="93:97" ht="39" customHeight="1">
      <c r="CO13846" s="333">
        <v>55124</v>
      </c>
      <c r="CP13846" s="262" t="s">
        <v>365</v>
      </c>
      <c r="CR13846" s="333">
        <v>55124</v>
      </c>
      <c r="CS13846" s="262" t="s">
        <v>366</v>
      </c>
    </row>
    <row r="13847" spans="93:97" ht="39" customHeight="1">
      <c r="CO13847" s="333">
        <v>55125</v>
      </c>
      <c r="CP13847" s="262" t="s">
        <v>366</v>
      </c>
      <c r="CR13847" s="333">
        <v>55125</v>
      </c>
      <c r="CS13847" s="262" t="s">
        <v>367</v>
      </c>
    </row>
    <row r="13848" spans="93:97" ht="39" customHeight="1">
      <c r="CO13848" s="333">
        <v>55126</v>
      </c>
      <c r="CP13848" s="262" t="s">
        <v>367</v>
      </c>
      <c r="CR13848" s="333">
        <v>55126</v>
      </c>
      <c r="CS13848" s="262" t="s">
        <v>368</v>
      </c>
    </row>
    <row r="13849" spans="93:97" ht="39" customHeight="1">
      <c r="CO13849" s="333">
        <v>55127</v>
      </c>
      <c r="CP13849" s="262" t="s">
        <v>368</v>
      </c>
      <c r="CR13849" s="333">
        <v>55127</v>
      </c>
      <c r="CS13849" s="262" t="s">
        <v>369</v>
      </c>
    </row>
    <row r="13850" spans="93:97" ht="39" customHeight="1">
      <c r="CO13850" s="333">
        <v>55128</v>
      </c>
      <c r="CP13850" s="262" t="s">
        <v>369</v>
      </c>
      <c r="CR13850" s="333">
        <v>55128</v>
      </c>
      <c r="CS13850" s="262" t="s">
        <v>370</v>
      </c>
    </row>
    <row r="13851" spans="93:97" ht="39" customHeight="1">
      <c r="CO13851" s="333">
        <v>55129</v>
      </c>
      <c r="CP13851" s="262" t="s">
        <v>370</v>
      </c>
      <c r="CR13851" s="333">
        <v>55129</v>
      </c>
      <c r="CS13851" s="262" t="s">
        <v>371</v>
      </c>
    </row>
    <row r="13852" spans="93:97" ht="39" customHeight="1">
      <c r="CO13852" s="333">
        <v>55130</v>
      </c>
      <c r="CP13852" s="262" t="s">
        <v>371</v>
      </c>
      <c r="CR13852" s="333">
        <v>55130</v>
      </c>
      <c r="CS13852" s="262" t="s">
        <v>372</v>
      </c>
    </row>
    <row r="13853" spans="93:97" ht="39" customHeight="1">
      <c r="CO13853" s="333">
        <v>55131</v>
      </c>
      <c r="CP13853" s="262" t="s">
        <v>372</v>
      </c>
      <c r="CR13853" s="333">
        <v>55131</v>
      </c>
      <c r="CS13853" s="262" t="s">
        <v>373</v>
      </c>
    </row>
    <row r="13854" spans="93:97" ht="39" customHeight="1">
      <c r="CO13854" s="333">
        <v>55132</v>
      </c>
      <c r="CP13854" s="262" t="s">
        <v>373</v>
      </c>
      <c r="CR13854" s="333">
        <v>55132</v>
      </c>
      <c r="CS13854" s="262" t="s">
        <v>374</v>
      </c>
    </row>
    <row r="13855" spans="93:97" ht="39" customHeight="1">
      <c r="CO13855" s="333">
        <v>55133</v>
      </c>
      <c r="CP13855" s="262" t="s">
        <v>374</v>
      </c>
      <c r="CR13855" s="333">
        <v>55133</v>
      </c>
      <c r="CS13855" s="262" t="s">
        <v>375</v>
      </c>
    </row>
    <row r="13856" spans="93:97" ht="39" customHeight="1">
      <c r="CO13856" s="333">
        <v>55134</v>
      </c>
      <c r="CP13856" s="262" t="s">
        <v>375</v>
      </c>
      <c r="CR13856" s="333">
        <v>55134</v>
      </c>
      <c r="CS13856" s="262" t="s">
        <v>376</v>
      </c>
    </row>
    <row r="13857" spans="93:97" ht="39" customHeight="1">
      <c r="CO13857" s="333">
        <v>55135</v>
      </c>
      <c r="CP13857" s="262" t="s">
        <v>376</v>
      </c>
      <c r="CR13857" s="333">
        <v>55135</v>
      </c>
      <c r="CS13857" s="262" t="s">
        <v>377</v>
      </c>
    </row>
    <row r="13858" spans="93:97" ht="39" customHeight="1">
      <c r="CO13858" s="333">
        <v>55136</v>
      </c>
      <c r="CP13858" s="262" t="s">
        <v>377</v>
      </c>
      <c r="CR13858" s="333">
        <v>55136</v>
      </c>
      <c r="CS13858" s="262" t="s">
        <v>378</v>
      </c>
    </row>
    <row r="13859" spans="93:97" ht="39" customHeight="1">
      <c r="CO13859" s="333">
        <v>55137</v>
      </c>
      <c r="CP13859" s="262" t="s">
        <v>378</v>
      </c>
      <c r="CR13859" s="333">
        <v>55137</v>
      </c>
      <c r="CS13859" s="262" t="s">
        <v>379</v>
      </c>
    </row>
    <row r="13860" spans="93:97" ht="39" customHeight="1">
      <c r="CO13860" s="333">
        <v>55138</v>
      </c>
      <c r="CP13860" s="262" t="s">
        <v>379</v>
      </c>
      <c r="CR13860" s="333">
        <v>55138</v>
      </c>
      <c r="CS13860" s="262" t="s">
        <v>380</v>
      </c>
    </row>
    <row r="13861" spans="93:97" ht="39" customHeight="1">
      <c r="CO13861" s="333">
        <v>55139</v>
      </c>
      <c r="CP13861" s="262" t="s">
        <v>380</v>
      </c>
      <c r="CR13861" s="333">
        <v>55139</v>
      </c>
      <c r="CS13861" s="262" t="s">
        <v>381</v>
      </c>
    </row>
    <row r="13862" spans="93:97" ht="39" customHeight="1">
      <c r="CO13862" s="333">
        <v>55140</v>
      </c>
      <c r="CP13862" s="262" t="s">
        <v>381</v>
      </c>
      <c r="CR13862" s="333">
        <v>55140</v>
      </c>
      <c r="CS13862" s="262" t="s">
        <v>382</v>
      </c>
    </row>
    <row r="13863" spans="93:97" ht="39" customHeight="1">
      <c r="CO13863" s="333">
        <v>55141</v>
      </c>
      <c r="CP13863" s="262" t="s">
        <v>382</v>
      </c>
      <c r="CR13863" s="333">
        <v>55141</v>
      </c>
      <c r="CS13863" s="262" t="s">
        <v>383</v>
      </c>
    </row>
    <row r="13864" spans="93:97" ht="39" customHeight="1">
      <c r="CO13864" s="333">
        <v>55142</v>
      </c>
      <c r="CP13864" s="262" t="s">
        <v>383</v>
      </c>
      <c r="CR13864" s="333">
        <v>55142</v>
      </c>
      <c r="CS13864" s="262" t="s">
        <v>384</v>
      </c>
    </row>
    <row r="13865" spans="93:97" ht="39" customHeight="1">
      <c r="CO13865" s="333">
        <v>55143</v>
      </c>
      <c r="CP13865" s="262" t="s">
        <v>384</v>
      </c>
      <c r="CR13865" s="333">
        <v>55143</v>
      </c>
      <c r="CS13865" s="262" t="s">
        <v>385</v>
      </c>
    </row>
    <row r="13866" spans="93:97" ht="39" customHeight="1">
      <c r="CO13866" s="333">
        <v>55144</v>
      </c>
      <c r="CP13866" s="262" t="s">
        <v>385</v>
      </c>
      <c r="CR13866" s="333">
        <v>55144</v>
      </c>
      <c r="CS13866" s="262" t="s">
        <v>386</v>
      </c>
    </row>
    <row r="13867" spans="93:97" ht="39" customHeight="1">
      <c r="CO13867" s="333">
        <v>55145</v>
      </c>
      <c r="CP13867" s="262" t="s">
        <v>386</v>
      </c>
      <c r="CR13867" s="333">
        <v>55145</v>
      </c>
      <c r="CS13867" s="262" t="s">
        <v>387</v>
      </c>
    </row>
    <row r="13868" spans="93:97" ht="39" customHeight="1">
      <c r="CO13868" s="333">
        <v>55146</v>
      </c>
      <c r="CP13868" s="262" t="s">
        <v>387</v>
      </c>
      <c r="CR13868" s="333">
        <v>55146</v>
      </c>
      <c r="CS13868" s="262" t="s">
        <v>388</v>
      </c>
    </row>
    <row r="13869" spans="93:97" ht="39" customHeight="1">
      <c r="CO13869" s="333">
        <v>55147</v>
      </c>
      <c r="CP13869" s="262" t="s">
        <v>388</v>
      </c>
      <c r="CR13869" s="333">
        <v>55147</v>
      </c>
      <c r="CS13869" s="262" t="s">
        <v>389</v>
      </c>
    </row>
    <row r="13870" spans="93:97" ht="39" customHeight="1">
      <c r="CO13870" s="333">
        <v>55148</v>
      </c>
      <c r="CP13870" s="262" t="s">
        <v>389</v>
      </c>
      <c r="CR13870" s="333">
        <v>55148</v>
      </c>
      <c r="CS13870" s="262" t="s">
        <v>390</v>
      </c>
    </row>
    <row r="13871" spans="93:97" ht="39" customHeight="1">
      <c r="CO13871" s="333">
        <v>55149</v>
      </c>
      <c r="CP13871" s="262" t="s">
        <v>390</v>
      </c>
      <c r="CR13871" s="333">
        <v>55149</v>
      </c>
      <c r="CS13871" s="262" t="s">
        <v>391</v>
      </c>
    </row>
    <row r="13872" spans="93:97" ht="39" customHeight="1">
      <c r="CO13872" s="333">
        <v>55150</v>
      </c>
      <c r="CP13872" s="262" t="s">
        <v>391</v>
      </c>
      <c r="CR13872" s="333">
        <v>55150</v>
      </c>
      <c r="CS13872" s="262" t="s">
        <v>392</v>
      </c>
    </row>
    <row r="13873" spans="93:97" ht="39" customHeight="1">
      <c r="CO13873" s="333">
        <v>55151</v>
      </c>
      <c r="CP13873" s="262" t="s">
        <v>392</v>
      </c>
      <c r="CR13873" s="333">
        <v>55151</v>
      </c>
      <c r="CS13873" s="262" t="s">
        <v>393</v>
      </c>
    </row>
    <row r="13874" spans="93:97" ht="39" customHeight="1">
      <c r="CO13874" s="333">
        <v>55152</v>
      </c>
      <c r="CP13874" s="262" t="s">
        <v>393</v>
      </c>
      <c r="CR13874" s="333">
        <v>55152</v>
      </c>
      <c r="CS13874" s="262" t="s">
        <v>394</v>
      </c>
    </row>
    <row r="13875" spans="93:97" ht="39" customHeight="1">
      <c r="CO13875" s="333">
        <v>55153</v>
      </c>
      <c r="CP13875" s="262" t="s">
        <v>394</v>
      </c>
      <c r="CR13875" s="333">
        <v>55153</v>
      </c>
      <c r="CS13875" s="262" t="s">
        <v>395</v>
      </c>
    </row>
    <row r="13876" spans="93:97" ht="39" customHeight="1">
      <c r="CO13876" s="333">
        <v>55154</v>
      </c>
      <c r="CP13876" s="262" t="s">
        <v>395</v>
      </c>
      <c r="CR13876" s="333">
        <v>55154</v>
      </c>
      <c r="CS13876" s="262" t="s">
        <v>31</v>
      </c>
    </row>
    <row r="13877" spans="93:97" ht="39" customHeight="1">
      <c r="CO13877" s="333">
        <v>55155</v>
      </c>
      <c r="CP13877" s="262" t="s">
        <v>31</v>
      </c>
      <c r="CR13877" s="333">
        <v>55155</v>
      </c>
      <c r="CS13877" s="262" t="s">
        <v>32</v>
      </c>
    </row>
    <row r="13878" spans="93:97" ht="39" customHeight="1">
      <c r="CO13878" s="333">
        <v>55156</v>
      </c>
      <c r="CP13878" s="262" t="s">
        <v>32</v>
      </c>
      <c r="CR13878" s="333">
        <v>55156</v>
      </c>
      <c r="CS13878" s="262" t="s">
        <v>33</v>
      </c>
    </row>
    <row r="13879" spans="93:97" ht="39" customHeight="1">
      <c r="CO13879" s="333">
        <v>55157</v>
      </c>
      <c r="CP13879" s="262" t="s">
        <v>33</v>
      </c>
      <c r="CR13879" s="333">
        <v>55157</v>
      </c>
      <c r="CS13879" s="262" t="s">
        <v>34</v>
      </c>
    </row>
    <row r="13880" spans="93:97" ht="39" customHeight="1">
      <c r="CO13880" s="333">
        <v>55158</v>
      </c>
      <c r="CP13880" s="262" t="s">
        <v>34</v>
      </c>
      <c r="CR13880" s="333">
        <v>55158</v>
      </c>
      <c r="CS13880" s="262" t="s">
        <v>35</v>
      </c>
    </row>
    <row r="13881" spans="93:97" ht="39" customHeight="1">
      <c r="CO13881" s="333">
        <v>55159</v>
      </c>
      <c r="CP13881" s="262" t="s">
        <v>35</v>
      </c>
      <c r="CR13881" s="333">
        <v>55159</v>
      </c>
      <c r="CS13881" s="262" t="s">
        <v>36</v>
      </c>
    </row>
    <row r="13882" spans="93:97" ht="39" customHeight="1">
      <c r="CO13882" s="333">
        <v>55160</v>
      </c>
      <c r="CP13882" s="262" t="s">
        <v>36</v>
      </c>
      <c r="CR13882" s="333">
        <v>55160</v>
      </c>
      <c r="CS13882" s="262" t="s">
        <v>37</v>
      </c>
    </row>
    <row r="13883" spans="93:97" ht="39" customHeight="1">
      <c r="CO13883" s="333">
        <v>55161</v>
      </c>
      <c r="CP13883" s="262" t="s">
        <v>37</v>
      </c>
      <c r="CR13883" s="333">
        <v>55161</v>
      </c>
      <c r="CS13883" s="262" t="s">
        <v>38</v>
      </c>
    </row>
    <row r="13884" spans="93:97" ht="39" customHeight="1">
      <c r="CO13884" s="333">
        <v>55162</v>
      </c>
      <c r="CP13884" s="262" t="s">
        <v>38</v>
      </c>
      <c r="CR13884" s="333">
        <v>55162</v>
      </c>
      <c r="CS13884" s="262" t="s">
        <v>39</v>
      </c>
    </row>
    <row r="13885" spans="93:97" ht="39" customHeight="1">
      <c r="CO13885" s="333">
        <v>55163</v>
      </c>
      <c r="CP13885" s="262" t="s">
        <v>39</v>
      </c>
      <c r="CR13885" s="333">
        <v>55163</v>
      </c>
      <c r="CS13885" s="262" t="s">
        <v>40</v>
      </c>
    </row>
    <row r="13886" spans="93:97" ht="39" customHeight="1">
      <c r="CO13886" s="333">
        <v>55164</v>
      </c>
      <c r="CP13886" s="262" t="s">
        <v>40</v>
      </c>
      <c r="CR13886" s="333">
        <v>55164</v>
      </c>
      <c r="CS13886" s="262" t="s">
        <v>41</v>
      </c>
    </row>
    <row r="13887" spans="93:97" ht="39" customHeight="1">
      <c r="CO13887" s="333">
        <v>55165</v>
      </c>
      <c r="CP13887" s="262" t="s">
        <v>41</v>
      </c>
      <c r="CR13887" s="333">
        <v>55165</v>
      </c>
      <c r="CS13887" s="262" t="s">
        <v>42</v>
      </c>
    </row>
    <row r="13888" spans="93:97" ht="39" customHeight="1">
      <c r="CO13888" s="333">
        <v>55166</v>
      </c>
      <c r="CP13888" s="262" t="s">
        <v>42</v>
      </c>
      <c r="CR13888" s="333">
        <v>55166</v>
      </c>
      <c r="CS13888" s="262" t="s">
        <v>43</v>
      </c>
    </row>
    <row r="13889" spans="93:97" ht="39" customHeight="1">
      <c r="CO13889" s="333">
        <v>55167</v>
      </c>
      <c r="CP13889" s="262" t="s">
        <v>43</v>
      </c>
      <c r="CR13889" s="333">
        <v>55167</v>
      </c>
      <c r="CS13889" s="262" t="s">
        <v>44</v>
      </c>
    </row>
    <row r="13890" spans="93:97" ht="39" customHeight="1">
      <c r="CO13890" s="333">
        <v>55168</v>
      </c>
      <c r="CP13890" s="262" t="s">
        <v>44</v>
      </c>
      <c r="CR13890" s="333">
        <v>55168</v>
      </c>
      <c r="CS13890" s="262" t="s">
        <v>45</v>
      </c>
    </row>
    <row r="13891" spans="93:97" ht="39" customHeight="1">
      <c r="CO13891" s="333">
        <v>55169</v>
      </c>
      <c r="CP13891" s="262" t="s">
        <v>45</v>
      </c>
      <c r="CR13891" s="333">
        <v>55169</v>
      </c>
      <c r="CS13891" s="262" t="s">
        <v>46</v>
      </c>
    </row>
    <row r="13892" spans="93:97" ht="39" customHeight="1">
      <c r="CO13892" s="333">
        <v>55170</v>
      </c>
      <c r="CP13892" s="262" t="s">
        <v>46</v>
      </c>
      <c r="CR13892" s="333">
        <v>55170</v>
      </c>
      <c r="CS13892" s="262" t="s">
        <v>47</v>
      </c>
    </row>
    <row r="13893" spans="93:97" ht="39" customHeight="1">
      <c r="CO13893" s="333">
        <v>55171</v>
      </c>
      <c r="CP13893" s="262" t="s">
        <v>47</v>
      </c>
      <c r="CR13893" s="333">
        <v>55171</v>
      </c>
      <c r="CS13893" s="262" t="s">
        <v>48</v>
      </c>
    </row>
    <row r="13894" spans="93:97" ht="39" customHeight="1">
      <c r="CO13894" s="333">
        <v>55172</v>
      </c>
      <c r="CP13894" s="262" t="s">
        <v>48</v>
      </c>
      <c r="CR13894" s="333">
        <v>55172</v>
      </c>
      <c r="CS13894" s="262" t="s">
        <v>49</v>
      </c>
    </row>
    <row r="13895" spans="93:97" ht="39" customHeight="1">
      <c r="CO13895" s="333">
        <v>55173</v>
      </c>
      <c r="CP13895" s="262" t="s">
        <v>49</v>
      </c>
      <c r="CR13895" s="333">
        <v>55173</v>
      </c>
      <c r="CS13895" s="262" t="s">
        <v>50</v>
      </c>
    </row>
    <row r="13896" spans="93:97" ht="39" customHeight="1">
      <c r="CO13896" s="333">
        <v>55174</v>
      </c>
      <c r="CP13896" s="262" t="s">
        <v>50</v>
      </c>
      <c r="CR13896" s="333">
        <v>55174</v>
      </c>
      <c r="CS13896" s="262" t="s">
        <v>51</v>
      </c>
    </row>
    <row r="13897" spans="93:97" ht="39" customHeight="1">
      <c r="CO13897" s="333">
        <v>55175</v>
      </c>
      <c r="CP13897" s="262" t="s">
        <v>51</v>
      </c>
      <c r="CR13897" s="333">
        <v>55175</v>
      </c>
      <c r="CS13897" s="262" t="s">
        <v>52</v>
      </c>
    </row>
    <row r="13898" spans="93:97" ht="39" customHeight="1">
      <c r="CO13898" s="333">
        <v>55176</v>
      </c>
      <c r="CP13898" s="262" t="s">
        <v>52</v>
      </c>
      <c r="CR13898" s="333">
        <v>55176</v>
      </c>
      <c r="CS13898" s="262" t="s">
        <v>53</v>
      </c>
    </row>
    <row r="13899" spans="93:97" ht="39" customHeight="1">
      <c r="CO13899" s="333">
        <v>55177</v>
      </c>
      <c r="CP13899" s="262" t="s">
        <v>53</v>
      </c>
      <c r="CR13899" s="333">
        <v>55177</v>
      </c>
      <c r="CS13899" s="262" t="s">
        <v>54</v>
      </c>
    </row>
    <row r="13900" spans="93:97" ht="39" customHeight="1">
      <c r="CO13900" s="333">
        <v>55178</v>
      </c>
      <c r="CP13900" s="262" t="s">
        <v>54</v>
      </c>
      <c r="CR13900" s="333">
        <v>55178</v>
      </c>
      <c r="CS13900" s="262" t="s">
        <v>55</v>
      </c>
    </row>
    <row r="13901" spans="93:97" ht="39" customHeight="1">
      <c r="CO13901" s="333">
        <v>55179</v>
      </c>
      <c r="CP13901" s="262" t="s">
        <v>55</v>
      </c>
      <c r="CR13901" s="333">
        <v>55179</v>
      </c>
      <c r="CS13901" s="262" t="s">
        <v>56</v>
      </c>
    </row>
    <row r="13902" spans="93:97" ht="39" customHeight="1">
      <c r="CO13902" s="333">
        <v>55180</v>
      </c>
      <c r="CP13902" s="262" t="s">
        <v>56</v>
      </c>
      <c r="CR13902" s="333">
        <v>55180</v>
      </c>
      <c r="CS13902" s="262" t="s">
        <v>57</v>
      </c>
    </row>
    <row r="13903" spans="93:97" ht="39" customHeight="1">
      <c r="CO13903" s="333">
        <v>55181</v>
      </c>
      <c r="CP13903" s="262" t="s">
        <v>57</v>
      </c>
      <c r="CR13903" s="333">
        <v>55181</v>
      </c>
      <c r="CS13903" s="262" t="s">
        <v>58</v>
      </c>
    </row>
    <row r="13904" spans="93:97" ht="39" customHeight="1">
      <c r="CO13904" s="333">
        <v>55182</v>
      </c>
      <c r="CP13904" s="262" t="s">
        <v>58</v>
      </c>
      <c r="CR13904" s="333">
        <v>55182</v>
      </c>
      <c r="CS13904" s="262" t="s">
        <v>59</v>
      </c>
    </row>
    <row r="13905" spans="93:97" ht="39" customHeight="1">
      <c r="CO13905" s="333">
        <v>55183</v>
      </c>
      <c r="CP13905" s="262" t="s">
        <v>59</v>
      </c>
      <c r="CR13905" s="333">
        <v>55183</v>
      </c>
      <c r="CS13905" s="262" t="s">
        <v>60</v>
      </c>
    </row>
    <row r="13906" spans="93:97" ht="39" customHeight="1">
      <c r="CO13906" s="333">
        <v>55184</v>
      </c>
      <c r="CP13906" s="262" t="s">
        <v>60</v>
      </c>
      <c r="CR13906" s="333">
        <v>55184</v>
      </c>
      <c r="CS13906" s="262" t="s">
        <v>61</v>
      </c>
    </row>
    <row r="13907" spans="93:97" ht="39" customHeight="1">
      <c r="CO13907" s="333">
        <v>55185</v>
      </c>
      <c r="CP13907" s="262" t="s">
        <v>61</v>
      </c>
      <c r="CR13907" s="333">
        <v>55185</v>
      </c>
      <c r="CS13907" s="262" t="s">
        <v>62</v>
      </c>
    </row>
    <row r="13908" spans="93:97" ht="39" customHeight="1">
      <c r="CO13908" s="333">
        <v>55186</v>
      </c>
      <c r="CP13908" s="262" t="s">
        <v>62</v>
      </c>
      <c r="CR13908" s="333">
        <v>55186</v>
      </c>
      <c r="CS13908" s="262" t="s">
        <v>63</v>
      </c>
    </row>
    <row r="13909" spans="93:97" ht="39" customHeight="1">
      <c r="CO13909" s="333">
        <v>55187</v>
      </c>
      <c r="CP13909" s="262" t="s">
        <v>63</v>
      </c>
      <c r="CR13909" s="333">
        <v>55187</v>
      </c>
      <c r="CS13909" s="262" t="s">
        <v>64</v>
      </c>
    </row>
    <row r="13910" spans="93:97" ht="39" customHeight="1">
      <c r="CO13910" s="333">
        <v>55188</v>
      </c>
      <c r="CP13910" s="262" t="s">
        <v>64</v>
      </c>
      <c r="CR13910" s="333">
        <v>55188</v>
      </c>
      <c r="CS13910" s="262" t="s">
        <v>65</v>
      </c>
    </row>
    <row r="13911" spans="93:97" ht="39" customHeight="1">
      <c r="CO13911" s="333">
        <v>55189</v>
      </c>
      <c r="CP13911" s="262" t="s">
        <v>65</v>
      </c>
      <c r="CR13911" s="333">
        <v>55189</v>
      </c>
      <c r="CS13911" s="262" t="s">
        <v>66</v>
      </c>
    </row>
    <row r="13912" spans="93:97" ht="39" customHeight="1">
      <c r="CO13912" s="333">
        <v>55190</v>
      </c>
      <c r="CP13912" s="262" t="s">
        <v>66</v>
      </c>
      <c r="CR13912" s="333">
        <v>55190</v>
      </c>
      <c r="CS13912" s="262" t="s">
        <v>67</v>
      </c>
    </row>
    <row r="13913" spans="93:97" ht="39" customHeight="1">
      <c r="CO13913" s="333">
        <v>55191</v>
      </c>
      <c r="CP13913" s="262" t="s">
        <v>67</v>
      </c>
      <c r="CR13913" s="333">
        <v>55191</v>
      </c>
      <c r="CS13913" s="262" t="s">
        <v>68</v>
      </c>
    </row>
    <row r="13914" spans="93:97" ht="39" customHeight="1">
      <c r="CO13914" s="333">
        <v>55192</v>
      </c>
      <c r="CP13914" s="262" t="s">
        <v>68</v>
      </c>
      <c r="CR13914" s="333">
        <v>55192</v>
      </c>
      <c r="CS13914" s="262" t="s">
        <v>69</v>
      </c>
    </row>
    <row r="13915" spans="93:97" ht="39" customHeight="1">
      <c r="CO13915" s="333">
        <v>55193</v>
      </c>
      <c r="CP13915" s="262" t="s">
        <v>69</v>
      </c>
      <c r="CR13915" s="333">
        <v>55193</v>
      </c>
      <c r="CS13915" s="262" t="s">
        <v>70</v>
      </c>
    </row>
    <row r="13916" spans="93:97" ht="39" customHeight="1">
      <c r="CO13916" s="333">
        <v>55194</v>
      </c>
      <c r="CP13916" s="262" t="s">
        <v>70</v>
      </c>
      <c r="CR13916" s="333">
        <v>55194</v>
      </c>
      <c r="CS13916" s="262" t="s">
        <v>71</v>
      </c>
    </row>
    <row r="13917" spans="93:97" ht="39" customHeight="1">
      <c r="CO13917" s="333">
        <v>55195</v>
      </c>
      <c r="CP13917" s="262" t="s">
        <v>71</v>
      </c>
      <c r="CR13917" s="333">
        <v>55195</v>
      </c>
      <c r="CS13917" s="262" t="s">
        <v>72</v>
      </c>
    </row>
    <row r="13918" spans="93:97" ht="39" customHeight="1">
      <c r="CO13918" s="333">
        <v>55196</v>
      </c>
      <c r="CP13918" s="262" t="s">
        <v>72</v>
      </c>
      <c r="CR13918" s="333">
        <v>55196</v>
      </c>
      <c r="CS13918" s="262" t="s">
        <v>73</v>
      </c>
    </row>
    <row r="13919" spans="93:97" ht="39" customHeight="1">
      <c r="CO13919" s="333">
        <v>55197</v>
      </c>
      <c r="CP13919" s="262" t="s">
        <v>73</v>
      </c>
      <c r="CR13919" s="333">
        <v>55197</v>
      </c>
      <c r="CS13919" s="262" t="s">
        <v>74</v>
      </c>
    </row>
    <row r="13920" spans="93:97" ht="39" customHeight="1">
      <c r="CO13920" s="333">
        <v>55198</v>
      </c>
      <c r="CP13920" s="262" t="s">
        <v>74</v>
      </c>
      <c r="CR13920" s="333">
        <v>55198</v>
      </c>
      <c r="CS13920" s="262" t="s">
        <v>75</v>
      </c>
    </row>
    <row r="13921" spans="93:97" ht="39" customHeight="1">
      <c r="CO13921" s="333">
        <v>55199</v>
      </c>
      <c r="CP13921" s="262" t="s">
        <v>75</v>
      </c>
      <c r="CR13921" s="333">
        <v>55199</v>
      </c>
      <c r="CS13921" s="262" t="s">
        <v>76</v>
      </c>
    </row>
    <row r="13922" spans="93:97" ht="39" customHeight="1">
      <c r="CO13922" s="333">
        <v>55200</v>
      </c>
      <c r="CP13922" s="262" t="s">
        <v>76</v>
      </c>
      <c r="CR13922" s="333">
        <v>55200</v>
      </c>
      <c r="CS13922" s="262" t="s">
        <v>77</v>
      </c>
    </row>
    <row r="13923" spans="93:97" ht="39" customHeight="1">
      <c r="CO13923" s="333">
        <v>55201</v>
      </c>
      <c r="CP13923" s="262" t="s">
        <v>77</v>
      </c>
      <c r="CR13923" s="333">
        <v>55201</v>
      </c>
      <c r="CS13923" s="262" t="s">
        <v>78</v>
      </c>
    </row>
    <row r="13924" spans="93:97" ht="39" customHeight="1">
      <c r="CO13924" s="333">
        <v>55202</v>
      </c>
      <c r="CP13924" s="262" t="s">
        <v>78</v>
      </c>
      <c r="CR13924" s="333">
        <v>55202</v>
      </c>
      <c r="CS13924" s="262" t="s">
        <v>79</v>
      </c>
    </row>
    <row r="13925" spans="93:97" ht="39" customHeight="1">
      <c r="CO13925" s="333">
        <v>55203</v>
      </c>
      <c r="CP13925" s="262" t="s">
        <v>79</v>
      </c>
      <c r="CR13925" s="333">
        <v>55203</v>
      </c>
      <c r="CS13925" s="262" t="s">
        <v>80</v>
      </c>
    </row>
    <row r="13926" spans="93:97" ht="39" customHeight="1">
      <c r="CO13926" s="333">
        <v>55204</v>
      </c>
      <c r="CP13926" s="262" t="s">
        <v>80</v>
      </c>
      <c r="CR13926" s="333">
        <v>55204</v>
      </c>
      <c r="CS13926" s="262" t="s">
        <v>81</v>
      </c>
    </row>
    <row r="13927" spans="93:97" ht="39" customHeight="1">
      <c r="CO13927" s="333">
        <v>55205</v>
      </c>
      <c r="CP13927" s="262" t="s">
        <v>81</v>
      </c>
      <c r="CR13927" s="333">
        <v>55205</v>
      </c>
      <c r="CS13927" s="262" t="s">
        <v>82</v>
      </c>
    </row>
    <row r="13928" spans="93:97" ht="39" customHeight="1">
      <c r="CO13928" s="333">
        <v>55206</v>
      </c>
      <c r="CP13928" s="262" t="s">
        <v>82</v>
      </c>
      <c r="CR13928" s="333">
        <v>55206</v>
      </c>
      <c r="CS13928" s="262" t="s">
        <v>83</v>
      </c>
    </row>
    <row r="13929" spans="93:97" ht="39" customHeight="1">
      <c r="CO13929" s="333">
        <v>55207</v>
      </c>
      <c r="CP13929" s="262" t="s">
        <v>83</v>
      </c>
      <c r="CR13929" s="333">
        <v>55207</v>
      </c>
      <c r="CS13929" s="262" t="s">
        <v>84</v>
      </c>
    </row>
    <row r="13930" spans="93:97" ht="39" customHeight="1">
      <c r="CO13930" s="333">
        <v>55208</v>
      </c>
      <c r="CP13930" s="262" t="s">
        <v>84</v>
      </c>
      <c r="CR13930" s="333">
        <v>55208</v>
      </c>
      <c r="CS13930" s="262" t="s">
        <v>85</v>
      </c>
    </row>
    <row r="13931" spans="93:97" ht="39" customHeight="1">
      <c r="CO13931" s="333">
        <v>55209</v>
      </c>
      <c r="CP13931" s="262" t="s">
        <v>85</v>
      </c>
      <c r="CR13931" s="333">
        <v>55209</v>
      </c>
      <c r="CS13931" s="262" t="s">
        <v>86</v>
      </c>
    </row>
    <row r="13932" spans="93:97" ht="39" customHeight="1">
      <c r="CO13932" s="333">
        <v>55210</v>
      </c>
      <c r="CP13932" s="262" t="s">
        <v>86</v>
      </c>
      <c r="CR13932" s="333">
        <v>55210</v>
      </c>
      <c r="CS13932" s="262" t="s">
        <v>87</v>
      </c>
    </row>
    <row r="13933" spans="93:97" ht="39" customHeight="1">
      <c r="CO13933" s="333">
        <v>55211</v>
      </c>
      <c r="CP13933" s="262" t="s">
        <v>87</v>
      </c>
      <c r="CR13933" s="333">
        <v>55211</v>
      </c>
      <c r="CS13933" s="262" t="s">
        <v>88</v>
      </c>
    </row>
    <row r="13934" spans="93:97" ht="39" customHeight="1">
      <c r="CO13934" s="333">
        <v>55212</v>
      </c>
      <c r="CP13934" s="262" t="s">
        <v>88</v>
      </c>
      <c r="CR13934" s="333">
        <v>55212</v>
      </c>
      <c r="CS13934" s="262" t="s">
        <v>89</v>
      </c>
    </row>
    <row r="13935" spans="93:97" ht="39" customHeight="1">
      <c r="CO13935" s="333">
        <v>55213</v>
      </c>
      <c r="CP13935" s="262" t="s">
        <v>89</v>
      </c>
      <c r="CR13935" s="333">
        <v>55213</v>
      </c>
      <c r="CS13935" s="262" t="s">
        <v>90</v>
      </c>
    </row>
    <row r="13936" spans="93:97" ht="39" customHeight="1">
      <c r="CO13936" s="333">
        <v>55214</v>
      </c>
      <c r="CP13936" s="262" t="s">
        <v>90</v>
      </c>
      <c r="CR13936" s="333">
        <v>55214</v>
      </c>
      <c r="CS13936" s="262" t="s">
        <v>91</v>
      </c>
    </row>
    <row r="13937" spans="93:97" ht="39" customHeight="1">
      <c r="CO13937" s="333">
        <v>55215</v>
      </c>
      <c r="CP13937" s="262" t="s">
        <v>91</v>
      </c>
      <c r="CR13937" s="333">
        <v>55215</v>
      </c>
      <c r="CS13937" s="262" t="s">
        <v>92</v>
      </c>
    </row>
    <row r="13938" spans="93:97" ht="39" customHeight="1">
      <c r="CO13938" s="333">
        <v>55216</v>
      </c>
      <c r="CP13938" s="262" t="s">
        <v>92</v>
      </c>
      <c r="CR13938" s="333">
        <v>55216</v>
      </c>
      <c r="CS13938" s="262" t="s">
        <v>93</v>
      </c>
    </row>
    <row r="13939" spans="93:97" ht="39" customHeight="1">
      <c r="CO13939" s="333">
        <v>55217</v>
      </c>
      <c r="CP13939" s="262" t="s">
        <v>93</v>
      </c>
      <c r="CR13939" s="333">
        <v>55217</v>
      </c>
      <c r="CS13939" s="262" t="s">
        <v>94</v>
      </c>
    </row>
    <row r="13940" spans="93:97" ht="39" customHeight="1">
      <c r="CO13940" s="333">
        <v>55218</v>
      </c>
      <c r="CP13940" s="262" t="s">
        <v>94</v>
      </c>
      <c r="CR13940" s="333">
        <v>55218</v>
      </c>
      <c r="CS13940" s="262" t="s">
        <v>95</v>
      </c>
    </row>
    <row r="13941" spans="93:97" ht="39" customHeight="1">
      <c r="CO13941" s="333">
        <v>55219</v>
      </c>
      <c r="CP13941" s="262" t="s">
        <v>95</v>
      </c>
      <c r="CR13941" s="333">
        <v>55219</v>
      </c>
      <c r="CS13941" s="262" t="s">
        <v>96</v>
      </c>
    </row>
    <row r="13942" spans="93:97" ht="39" customHeight="1">
      <c r="CO13942" s="333">
        <v>55220</v>
      </c>
      <c r="CP13942" s="262" t="s">
        <v>96</v>
      </c>
      <c r="CR13942" s="333">
        <v>55220</v>
      </c>
      <c r="CS13942" s="262" t="s">
        <v>97</v>
      </c>
    </row>
    <row r="13943" spans="93:97" ht="39" customHeight="1">
      <c r="CO13943" s="333">
        <v>55221</v>
      </c>
      <c r="CP13943" s="262" t="s">
        <v>97</v>
      </c>
      <c r="CR13943" s="333">
        <v>55221</v>
      </c>
      <c r="CS13943" s="262" t="s">
        <v>98</v>
      </c>
    </row>
    <row r="13944" spans="93:97" ht="39" customHeight="1">
      <c r="CO13944" s="333">
        <v>55222</v>
      </c>
      <c r="CP13944" s="262" t="s">
        <v>98</v>
      </c>
      <c r="CR13944" s="333">
        <v>55222</v>
      </c>
      <c r="CS13944" s="262" t="s">
        <v>99</v>
      </c>
    </row>
    <row r="13945" spans="93:97" ht="39" customHeight="1">
      <c r="CO13945" s="333">
        <v>55223</v>
      </c>
      <c r="CP13945" s="262" t="s">
        <v>99</v>
      </c>
      <c r="CR13945" s="333">
        <v>55223</v>
      </c>
      <c r="CS13945" s="262" t="s">
        <v>100</v>
      </c>
    </row>
    <row r="13946" spans="93:97" ht="39" customHeight="1">
      <c r="CO13946" s="333">
        <v>55224</v>
      </c>
      <c r="CP13946" s="262" t="s">
        <v>100</v>
      </c>
      <c r="CR13946" s="333">
        <v>55224</v>
      </c>
      <c r="CS13946" s="262" t="s">
        <v>101</v>
      </c>
    </row>
    <row r="13947" spans="93:97" ht="39" customHeight="1">
      <c r="CO13947" s="333">
        <v>55225</v>
      </c>
      <c r="CP13947" s="262" t="s">
        <v>101</v>
      </c>
      <c r="CR13947" s="333">
        <v>55225</v>
      </c>
      <c r="CS13947" s="262" t="s">
        <v>102</v>
      </c>
    </row>
    <row r="13948" spans="93:97" ht="39" customHeight="1">
      <c r="CO13948" s="333">
        <v>55226</v>
      </c>
      <c r="CP13948" s="262" t="s">
        <v>102</v>
      </c>
      <c r="CR13948" s="333">
        <v>55226</v>
      </c>
      <c r="CS13948" s="262" t="s">
        <v>103</v>
      </c>
    </row>
    <row r="13949" spans="93:97" ht="39" customHeight="1">
      <c r="CO13949" s="333">
        <v>55227</v>
      </c>
      <c r="CP13949" s="262" t="s">
        <v>103</v>
      </c>
      <c r="CR13949" s="333">
        <v>55227</v>
      </c>
      <c r="CS13949" s="262" t="s">
        <v>104</v>
      </c>
    </row>
    <row r="13950" spans="93:97" ht="39" customHeight="1">
      <c r="CO13950" s="333">
        <v>55228</v>
      </c>
      <c r="CP13950" s="262" t="s">
        <v>104</v>
      </c>
      <c r="CR13950" s="333">
        <v>55228</v>
      </c>
      <c r="CS13950" s="262" t="s">
        <v>105</v>
      </c>
    </row>
    <row r="13951" spans="93:97" ht="39" customHeight="1">
      <c r="CO13951" s="333">
        <v>55229</v>
      </c>
      <c r="CP13951" s="262" t="s">
        <v>105</v>
      </c>
      <c r="CR13951" s="333">
        <v>55229</v>
      </c>
      <c r="CS13951" s="262" t="s">
        <v>106</v>
      </c>
    </row>
    <row r="13952" spans="93:97" ht="39" customHeight="1">
      <c r="CO13952" s="333">
        <v>55230</v>
      </c>
      <c r="CP13952" s="262" t="s">
        <v>106</v>
      </c>
      <c r="CR13952" s="333">
        <v>55230</v>
      </c>
      <c r="CS13952" s="262" t="s">
        <v>107</v>
      </c>
    </row>
    <row r="13953" spans="93:97" ht="39" customHeight="1">
      <c r="CO13953" s="333">
        <v>55231</v>
      </c>
      <c r="CP13953" s="262" t="s">
        <v>107</v>
      </c>
      <c r="CR13953" s="333">
        <v>55231</v>
      </c>
      <c r="CS13953" s="262" t="s">
        <v>108</v>
      </c>
    </row>
    <row r="13954" spans="93:97" ht="39" customHeight="1">
      <c r="CO13954" s="333">
        <v>55232</v>
      </c>
      <c r="CP13954" s="262" t="s">
        <v>108</v>
      </c>
      <c r="CR13954" s="333">
        <v>55232</v>
      </c>
      <c r="CS13954" s="262" t="s">
        <v>109</v>
      </c>
    </row>
    <row r="13955" spans="93:97" ht="39" customHeight="1">
      <c r="CO13955" s="333">
        <v>55233</v>
      </c>
      <c r="CP13955" s="262" t="s">
        <v>109</v>
      </c>
      <c r="CR13955" s="333">
        <v>55233</v>
      </c>
      <c r="CS13955" s="262" t="s">
        <v>110</v>
      </c>
    </row>
    <row r="13956" spans="93:97" ht="39" customHeight="1">
      <c r="CO13956" s="333">
        <v>55234</v>
      </c>
      <c r="CP13956" s="262" t="s">
        <v>110</v>
      </c>
      <c r="CR13956" s="333">
        <v>55234</v>
      </c>
      <c r="CS13956" s="262" t="s">
        <v>111</v>
      </c>
    </row>
    <row r="13957" spans="93:97" ht="39" customHeight="1">
      <c r="CO13957" s="333">
        <v>55235</v>
      </c>
      <c r="CP13957" s="262" t="s">
        <v>111</v>
      </c>
      <c r="CR13957" s="333">
        <v>55235</v>
      </c>
      <c r="CS13957" s="262" t="s">
        <v>112</v>
      </c>
    </row>
    <row r="13958" spans="93:97" ht="39" customHeight="1">
      <c r="CO13958" s="333">
        <v>55236</v>
      </c>
      <c r="CP13958" s="262" t="s">
        <v>112</v>
      </c>
      <c r="CR13958" s="333">
        <v>55236</v>
      </c>
      <c r="CS13958" s="262" t="s">
        <v>113</v>
      </c>
    </row>
    <row r="13959" spans="93:97" ht="39" customHeight="1">
      <c r="CO13959" s="333">
        <v>55237</v>
      </c>
      <c r="CP13959" s="262" t="s">
        <v>113</v>
      </c>
      <c r="CR13959" s="333">
        <v>55237</v>
      </c>
      <c r="CS13959" s="262" t="s">
        <v>114</v>
      </c>
    </row>
    <row r="13960" spans="93:97" ht="39" customHeight="1">
      <c r="CO13960" s="333">
        <v>55238</v>
      </c>
      <c r="CP13960" s="262" t="s">
        <v>114</v>
      </c>
      <c r="CR13960" s="333">
        <v>55238</v>
      </c>
      <c r="CS13960" s="262" t="s">
        <v>115</v>
      </c>
    </row>
    <row r="13961" spans="93:97" ht="39" customHeight="1">
      <c r="CO13961" s="333">
        <v>55239</v>
      </c>
      <c r="CP13961" s="262" t="s">
        <v>115</v>
      </c>
      <c r="CR13961" s="333">
        <v>55239</v>
      </c>
      <c r="CS13961" s="262" t="s">
        <v>116</v>
      </c>
    </row>
    <row r="13962" spans="93:97" ht="39" customHeight="1">
      <c r="CO13962" s="333">
        <v>55240</v>
      </c>
      <c r="CP13962" s="262" t="s">
        <v>116</v>
      </c>
      <c r="CR13962" s="333">
        <v>55240</v>
      </c>
      <c r="CS13962" s="262" t="s">
        <v>117</v>
      </c>
    </row>
    <row r="13963" spans="93:97" ht="39" customHeight="1">
      <c r="CO13963" s="333">
        <v>55241</v>
      </c>
      <c r="CP13963" s="262" t="s">
        <v>117</v>
      </c>
      <c r="CR13963" s="333">
        <v>55241</v>
      </c>
      <c r="CS13963" s="262" t="s">
        <v>118</v>
      </c>
    </row>
    <row r="13964" spans="93:97" ht="39" customHeight="1">
      <c r="CO13964" s="333">
        <v>55242</v>
      </c>
      <c r="CP13964" s="262" t="s">
        <v>118</v>
      </c>
      <c r="CR13964" s="333">
        <v>55242</v>
      </c>
      <c r="CS13964" s="262" t="s">
        <v>119</v>
      </c>
    </row>
    <row r="13965" spans="93:97" ht="39" customHeight="1">
      <c r="CO13965" s="333">
        <v>55243</v>
      </c>
      <c r="CP13965" s="262" t="s">
        <v>119</v>
      </c>
      <c r="CR13965" s="333">
        <v>55243</v>
      </c>
      <c r="CS13965" s="262" t="s">
        <v>120</v>
      </c>
    </row>
    <row r="13966" spans="93:97" ht="39" customHeight="1">
      <c r="CO13966" s="333">
        <v>55244</v>
      </c>
      <c r="CP13966" s="262" t="s">
        <v>120</v>
      </c>
      <c r="CR13966" s="333">
        <v>55244</v>
      </c>
      <c r="CS13966" s="262" t="s">
        <v>121</v>
      </c>
    </row>
    <row r="13967" spans="93:97" ht="39" customHeight="1">
      <c r="CO13967" s="333">
        <v>55245</v>
      </c>
      <c r="CP13967" s="262" t="s">
        <v>121</v>
      </c>
      <c r="CR13967" s="333">
        <v>55245</v>
      </c>
      <c r="CS13967" s="262" t="s">
        <v>122</v>
      </c>
    </row>
    <row r="13968" spans="93:97" ht="39" customHeight="1">
      <c r="CO13968" s="333">
        <v>55246</v>
      </c>
      <c r="CP13968" s="262" t="s">
        <v>122</v>
      </c>
      <c r="CR13968" s="333">
        <v>55246</v>
      </c>
      <c r="CS13968" s="262" t="s">
        <v>123</v>
      </c>
    </row>
    <row r="13969" spans="93:97" ht="39" customHeight="1">
      <c r="CO13969" s="333">
        <v>55247</v>
      </c>
      <c r="CP13969" s="262" t="s">
        <v>123</v>
      </c>
      <c r="CR13969" s="333">
        <v>55247</v>
      </c>
      <c r="CS13969" s="262" t="s">
        <v>124</v>
      </c>
    </row>
    <row r="13970" spans="93:97" ht="39" customHeight="1">
      <c r="CO13970" s="333">
        <v>55248</v>
      </c>
      <c r="CP13970" s="262" t="s">
        <v>124</v>
      </c>
      <c r="CR13970" s="333">
        <v>55248</v>
      </c>
      <c r="CS13970" s="262" t="s">
        <v>125</v>
      </c>
    </row>
    <row r="13971" spans="93:97" ht="39" customHeight="1">
      <c r="CO13971" s="333">
        <v>55249</v>
      </c>
      <c r="CP13971" s="262" t="s">
        <v>125</v>
      </c>
      <c r="CR13971" s="333">
        <v>55249</v>
      </c>
      <c r="CS13971" s="262" t="s">
        <v>126</v>
      </c>
    </row>
    <row r="13972" spans="93:97" ht="39" customHeight="1">
      <c r="CO13972" s="333">
        <v>55250</v>
      </c>
      <c r="CP13972" s="262" t="s">
        <v>126</v>
      </c>
      <c r="CR13972" s="333">
        <v>55250</v>
      </c>
      <c r="CS13972" s="262" t="s">
        <v>127</v>
      </c>
    </row>
    <row r="13973" spans="93:97" ht="39" customHeight="1">
      <c r="CO13973" s="333">
        <v>55251</v>
      </c>
      <c r="CP13973" s="262" t="s">
        <v>127</v>
      </c>
      <c r="CR13973" s="333">
        <v>55251</v>
      </c>
      <c r="CS13973" s="262" t="s">
        <v>128</v>
      </c>
    </row>
    <row r="13974" spans="93:97" ht="39" customHeight="1">
      <c r="CO13974" s="333">
        <v>55252</v>
      </c>
      <c r="CP13974" s="262" t="s">
        <v>128</v>
      </c>
      <c r="CR13974" s="333">
        <v>55252</v>
      </c>
      <c r="CS13974" s="262" t="s">
        <v>129</v>
      </c>
    </row>
    <row r="13975" spans="93:97" ht="39" customHeight="1">
      <c r="CO13975" s="333">
        <v>55253</v>
      </c>
      <c r="CP13975" s="262" t="s">
        <v>129</v>
      </c>
      <c r="CR13975" s="333">
        <v>55253</v>
      </c>
      <c r="CS13975" s="262" t="s">
        <v>130</v>
      </c>
    </row>
    <row r="13976" spans="93:97" ht="39" customHeight="1">
      <c r="CO13976" s="333">
        <v>55254</v>
      </c>
      <c r="CP13976" s="262" t="s">
        <v>130</v>
      </c>
      <c r="CR13976" s="333">
        <v>55254</v>
      </c>
      <c r="CS13976" s="262" t="s">
        <v>131</v>
      </c>
    </row>
    <row r="13977" spans="93:97" ht="39" customHeight="1">
      <c r="CO13977" s="333">
        <v>55255</v>
      </c>
      <c r="CP13977" s="262" t="s">
        <v>131</v>
      </c>
      <c r="CR13977" s="333">
        <v>55255</v>
      </c>
      <c r="CS13977" s="262" t="s">
        <v>132</v>
      </c>
    </row>
    <row r="13978" spans="93:97" ht="39" customHeight="1">
      <c r="CO13978" s="333">
        <v>55256</v>
      </c>
      <c r="CP13978" s="262" t="s">
        <v>132</v>
      </c>
      <c r="CR13978" s="333">
        <v>55256</v>
      </c>
      <c r="CS13978" s="262" t="s">
        <v>133</v>
      </c>
    </row>
    <row r="13979" spans="93:97" ht="39" customHeight="1">
      <c r="CO13979" s="333">
        <v>55257</v>
      </c>
      <c r="CP13979" s="262" t="s">
        <v>133</v>
      </c>
      <c r="CR13979" s="333">
        <v>55257</v>
      </c>
      <c r="CS13979" s="262" t="s">
        <v>134</v>
      </c>
    </row>
    <row r="13980" spans="93:97" ht="39" customHeight="1">
      <c r="CO13980" s="333">
        <v>55258</v>
      </c>
      <c r="CP13980" s="262" t="s">
        <v>134</v>
      </c>
      <c r="CR13980" s="333">
        <v>55258</v>
      </c>
      <c r="CS13980" s="262" t="s">
        <v>135</v>
      </c>
    </row>
    <row r="13981" spans="93:97" ht="39" customHeight="1">
      <c r="CO13981" s="333">
        <v>55259</v>
      </c>
      <c r="CP13981" s="262" t="s">
        <v>135</v>
      </c>
      <c r="CR13981" s="333">
        <v>55259</v>
      </c>
      <c r="CS13981" s="262" t="s">
        <v>136</v>
      </c>
    </row>
    <row r="13982" spans="93:97" ht="39" customHeight="1">
      <c r="CO13982" s="333">
        <v>55260</v>
      </c>
      <c r="CP13982" s="262" t="s">
        <v>136</v>
      </c>
      <c r="CR13982" s="333">
        <v>55260</v>
      </c>
      <c r="CS13982" s="262" t="s">
        <v>137</v>
      </c>
    </row>
    <row r="13983" spans="93:97" ht="39" customHeight="1">
      <c r="CO13983" s="333">
        <v>55261</v>
      </c>
      <c r="CP13983" s="262" t="s">
        <v>137</v>
      </c>
      <c r="CR13983" s="333">
        <v>55261</v>
      </c>
      <c r="CS13983" s="262" t="s">
        <v>138</v>
      </c>
    </row>
    <row r="13984" spans="93:97" ht="39" customHeight="1">
      <c r="CO13984" s="333">
        <v>55262</v>
      </c>
      <c r="CP13984" s="262" t="s">
        <v>138</v>
      </c>
      <c r="CR13984" s="333">
        <v>55262</v>
      </c>
      <c r="CS13984" s="262" t="s">
        <v>139</v>
      </c>
    </row>
    <row r="13985" spans="93:97" ht="39" customHeight="1">
      <c r="CO13985" s="333">
        <v>55263</v>
      </c>
      <c r="CP13985" s="262" t="s">
        <v>139</v>
      </c>
      <c r="CR13985" s="333">
        <v>55263</v>
      </c>
      <c r="CS13985" s="262" t="s">
        <v>140</v>
      </c>
    </row>
    <row r="13986" spans="93:97" ht="39" customHeight="1">
      <c r="CO13986" s="333">
        <v>55264</v>
      </c>
      <c r="CP13986" s="262" t="s">
        <v>140</v>
      </c>
      <c r="CR13986" s="333">
        <v>55264</v>
      </c>
      <c r="CS13986" s="262" t="s">
        <v>141</v>
      </c>
    </row>
    <row r="13987" spans="93:97" ht="39" customHeight="1">
      <c r="CO13987" s="333">
        <v>55265</v>
      </c>
      <c r="CP13987" s="262" t="s">
        <v>141</v>
      </c>
      <c r="CR13987" s="333">
        <v>55265</v>
      </c>
      <c r="CS13987" s="262" t="s">
        <v>142</v>
      </c>
    </row>
    <row r="13988" spans="93:97" ht="39" customHeight="1">
      <c r="CO13988" s="333">
        <v>55266</v>
      </c>
      <c r="CP13988" s="262" t="s">
        <v>142</v>
      </c>
      <c r="CR13988" s="333">
        <v>55266</v>
      </c>
      <c r="CS13988" s="262" t="s">
        <v>143</v>
      </c>
    </row>
    <row r="13989" spans="93:97" ht="39" customHeight="1">
      <c r="CO13989" s="333">
        <v>55267</v>
      </c>
      <c r="CP13989" s="262" t="s">
        <v>143</v>
      </c>
      <c r="CR13989" s="333">
        <v>55267</v>
      </c>
      <c r="CS13989" s="262" t="s">
        <v>144</v>
      </c>
    </row>
    <row r="13990" spans="93:97" ht="39" customHeight="1">
      <c r="CO13990" s="333">
        <v>55268</v>
      </c>
      <c r="CP13990" s="262" t="s">
        <v>144</v>
      </c>
      <c r="CR13990" s="333">
        <v>55268</v>
      </c>
      <c r="CS13990" s="262" t="s">
        <v>145</v>
      </c>
    </row>
    <row r="13991" spans="93:97" ht="39" customHeight="1">
      <c r="CO13991" s="333">
        <v>55269</v>
      </c>
      <c r="CP13991" s="262" t="s">
        <v>145</v>
      </c>
      <c r="CR13991" s="333">
        <v>55269</v>
      </c>
      <c r="CS13991" s="262" t="s">
        <v>146</v>
      </c>
    </row>
    <row r="13992" spans="93:97" ht="39" customHeight="1">
      <c r="CO13992" s="333">
        <v>55270</v>
      </c>
      <c r="CP13992" s="262" t="s">
        <v>146</v>
      </c>
      <c r="CR13992" s="333">
        <v>55270</v>
      </c>
      <c r="CS13992" s="262" t="s">
        <v>147</v>
      </c>
    </row>
    <row r="13993" spans="93:97" ht="39" customHeight="1">
      <c r="CO13993" s="333">
        <v>55271</v>
      </c>
      <c r="CP13993" s="262" t="s">
        <v>147</v>
      </c>
      <c r="CR13993" s="333">
        <v>55271</v>
      </c>
      <c r="CS13993" s="262" t="s">
        <v>148</v>
      </c>
    </row>
    <row r="13994" spans="93:97" ht="39" customHeight="1">
      <c r="CO13994" s="333">
        <v>55272</v>
      </c>
      <c r="CP13994" s="262" t="s">
        <v>148</v>
      </c>
      <c r="CR13994" s="333">
        <v>55272</v>
      </c>
      <c r="CS13994" s="262" t="s">
        <v>149</v>
      </c>
    </row>
    <row r="13995" spans="93:97" ht="39" customHeight="1">
      <c r="CO13995" s="333">
        <v>55273</v>
      </c>
      <c r="CP13995" s="262" t="s">
        <v>149</v>
      </c>
      <c r="CR13995" s="333">
        <v>55273</v>
      </c>
      <c r="CS13995" s="262" t="s">
        <v>150</v>
      </c>
    </row>
    <row r="13996" spans="93:97" ht="39" customHeight="1">
      <c r="CO13996" s="333">
        <v>55274</v>
      </c>
      <c r="CP13996" s="262" t="s">
        <v>150</v>
      </c>
      <c r="CR13996" s="333">
        <v>55274</v>
      </c>
      <c r="CS13996" s="262" t="s">
        <v>151</v>
      </c>
    </row>
    <row r="13997" spans="93:97" ht="39" customHeight="1">
      <c r="CO13997" s="333">
        <v>55275</v>
      </c>
      <c r="CP13997" s="262" t="s">
        <v>151</v>
      </c>
      <c r="CR13997" s="333">
        <v>55275</v>
      </c>
      <c r="CS13997" s="262" t="s">
        <v>152</v>
      </c>
    </row>
    <row r="13998" spans="93:97" ht="39" customHeight="1">
      <c r="CO13998" s="333">
        <v>55276</v>
      </c>
      <c r="CP13998" s="262" t="s">
        <v>152</v>
      </c>
      <c r="CR13998" s="333">
        <v>55276</v>
      </c>
      <c r="CS13998" s="262" t="s">
        <v>153</v>
      </c>
    </row>
    <row r="13999" spans="93:97" ht="39" customHeight="1">
      <c r="CO13999" s="333">
        <v>55277</v>
      </c>
      <c r="CP13999" s="262" t="s">
        <v>153</v>
      </c>
      <c r="CR13999" s="333">
        <v>55277</v>
      </c>
      <c r="CS13999" s="262" t="s">
        <v>154</v>
      </c>
    </row>
    <row r="14000" spans="93:97" ht="39" customHeight="1">
      <c r="CO14000" s="333">
        <v>55278</v>
      </c>
      <c r="CP14000" s="262" t="s">
        <v>154</v>
      </c>
      <c r="CR14000" s="333">
        <v>55278</v>
      </c>
      <c r="CS14000" s="262" t="s">
        <v>155</v>
      </c>
    </row>
    <row r="14001" spans="93:97" ht="39" customHeight="1">
      <c r="CO14001" s="333">
        <v>55279</v>
      </c>
      <c r="CP14001" s="262" t="s">
        <v>155</v>
      </c>
      <c r="CR14001" s="333">
        <v>55279</v>
      </c>
      <c r="CS14001" s="262" t="s">
        <v>156</v>
      </c>
    </row>
    <row r="14002" spans="93:97" ht="39" customHeight="1">
      <c r="CO14002" s="333">
        <v>55280</v>
      </c>
      <c r="CP14002" s="262" t="s">
        <v>156</v>
      </c>
      <c r="CR14002" s="333">
        <v>55280</v>
      </c>
      <c r="CS14002" s="262" t="s">
        <v>157</v>
      </c>
    </row>
    <row r="14003" spans="93:97" ht="39" customHeight="1">
      <c r="CO14003" s="333">
        <v>55281</v>
      </c>
      <c r="CP14003" s="262" t="s">
        <v>157</v>
      </c>
      <c r="CR14003" s="333">
        <v>55281</v>
      </c>
      <c r="CS14003" s="262" t="s">
        <v>158</v>
      </c>
    </row>
    <row r="14004" spans="93:97" ht="39" customHeight="1">
      <c r="CO14004" s="333">
        <v>55282</v>
      </c>
      <c r="CP14004" s="262" t="s">
        <v>158</v>
      </c>
      <c r="CR14004" s="333">
        <v>55282</v>
      </c>
      <c r="CS14004" s="262" t="s">
        <v>159</v>
      </c>
    </row>
    <row r="14005" spans="93:97" ht="39" customHeight="1">
      <c r="CO14005" s="333">
        <v>55283</v>
      </c>
      <c r="CP14005" s="262" t="s">
        <v>159</v>
      </c>
      <c r="CR14005" s="333">
        <v>55283</v>
      </c>
      <c r="CS14005" s="262" t="s">
        <v>160</v>
      </c>
    </row>
    <row r="14006" spans="93:97" ht="39" customHeight="1">
      <c r="CO14006" s="333">
        <v>55284</v>
      </c>
      <c r="CP14006" s="262" t="s">
        <v>160</v>
      </c>
      <c r="CR14006" s="333">
        <v>55284</v>
      </c>
      <c r="CS14006" s="262" t="s">
        <v>161</v>
      </c>
    </row>
    <row r="14007" spans="93:97" ht="39" customHeight="1">
      <c r="CO14007" s="333">
        <v>55285</v>
      </c>
      <c r="CP14007" s="262" t="s">
        <v>161</v>
      </c>
      <c r="CR14007" s="333">
        <v>55285</v>
      </c>
      <c r="CS14007" s="262" t="s">
        <v>162</v>
      </c>
    </row>
    <row r="14008" spans="93:97" ht="39" customHeight="1">
      <c r="CO14008" s="333">
        <v>55286</v>
      </c>
      <c r="CP14008" s="262" t="s">
        <v>162</v>
      </c>
      <c r="CR14008" s="333">
        <v>55286</v>
      </c>
      <c r="CS14008" s="262" t="s">
        <v>163</v>
      </c>
    </row>
    <row r="14009" spans="93:97" ht="39" customHeight="1">
      <c r="CO14009" s="333">
        <v>55287</v>
      </c>
      <c r="CP14009" s="262" t="s">
        <v>163</v>
      </c>
      <c r="CR14009" s="333">
        <v>55287</v>
      </c>
      <c r="CS14009" s="262" t="s">
        <v>164</v>
      </c>
    </row>
    <row r="14010" spans="93:97" ht="39" customHeight="1">
      <c r="CO14010" s="333">
        <v>55288</v>
      </c>
      <c r="CP14010" s="262" t="s">
        <v>164</v>
      </c>
      <c r="CR14010" s="333">
        <v>55288</v>
      </c>
      <c r="CS14010" s="262" t="s">
        <v>165</v>
      </c>
    </row>
    <row r="14011" spans="93:97" ht="39" customHeight="1">
      <c r="CO14011" s="333">
        <v>55289</v>
      </c>
      <c r="CP14011" s="262" t="s">
        <v>165</v>
      </c>
      <c r="CR14011" s="333">
        <v>55289</v>
      </c>
      <c r="CS14011" s="262" t="s">
        <v>166</v>
      </c>
    </row>
    <row r="14012" spans="93:97" ht="39" customHeight="1">
      <c r="CO14012" s="333">
        <v>55290</v>
      </c>
      <c r="CP14012" s="262" t="s">
        <v>166</v>
      </c>
      <c r="CR14012" s="333">
        <v>55290</v>
      </c>
      <c r="CS14012" s="262" t="s">
        <v>167</v>
      </c>
    </row>
    <row r="14013" spans="93:97" ht="39" customHeight="1">
      <c r="CO14013" s="333">
        <v>55291</v>
      </c>
      <c r="CP14013" s="262" t="s">
        <v>167</v>
      </c>
      <c r="CR14013" s="333">
        <v>55291</v>
      </c>
      <c r="CS14013" s="262" t="s">
        <v>168</v>
      </c>
    </row>
    <row r="14014" spans="93:97" ht="39" customHeight="1">
      <c r="CO14014" s="333">
        <v>55292</v>
      </c>
      <c r="CP14014" s="262" t="s">
        <v>168</v>
      </c>
      <c r="CR14014" s="333">
        <v>55292</v>
      </c>
      <c r="CS14014" s="262" t="s">
        <v>169</v>
      </c>
    </row>
    <row r="14015" spans="93:97" ht="39" customHeight="1">
      <c r="CO14015" s="333">
        <v>55293</v>
      </c>
      <c r="CP14015" s="262" t="s">
        <v>169</v>
      </c>
      <c r="CR14015" s="333">
        <v>55293</v>
      </c>
      <c r="CS14015" s="262" t="s">
        <v>170</v>
      </c>
    </row>
    <row r="14016" spans="93:97" ht="39" customHeight="1">
      <c r="CO14016" s="333">
        <v>55294</v>
      </c>
      <c r="CP14016" s="262" t="s">
        <v>170</v>
      </c>
      <c r="CR14016" s="333">
        <v>55294</v>
      </c>
      <c r="CS14016" s="262" t="s">
        <v>171</v>
      </c>
    </row>
    <row r="14017" spans="93:97" ht="39" customHeight="1">
      <c r="CO14017" s="333">
        <v>55295</v>
      </c>
      <c r="CP14017" s="262" t="s">
        <v>171</v>
      </c>
      <c r="CR14017" s="333">
        <v>55295</v>
      </c>
      <c r="CS14017" s="262" t="s">
        <v>172</v>
      </c>
    </row>
    <row r="14018" spans="93:97" ht="39" customHeight="1">
      <c r="CO14018" s="333">
        <v>55296</v>
      </c>
      <c r="CP14018" s="262" t="s">
        <v>172</v>
      </c>
      <c r="CR14018" s="333">
        <v>55296</v>
      </c>
      <c r="CS14018" s="262" t="s">
        <v>173</v>
      </c>
    </row>
    <row r="14019" spans="93:97" ht="39" customHeight="1">
      <c r="CO14019" s="333">
        <v>55297</v>
      </c>
      <c r="CP14019" s="262" t="s">
        <v>173</v>
      </c>
      <c r="CR14019" s="333">
        <v>55297</v>
      </c>
      <c r="CS14019" s="262" t="s">
        <v>174</v>
      </c>
    </row>
    <row r="14020" spans="93:97" ht="39" customHeight="1">
      <c r="CO14020" s="333">
        <v>55298</v>
      </c>
      <c r="CP14020" s="262" t="s">
        <v>174</v>
      </c>
      <c r="CR14020" s="333">
        <v>55298</v>
      </c>
      <c r="CS14020" s="262" t="s">
        <v>175</v>
      </c>
    </row>
    <row r="14021" spans="93:97" ht="39" customHeight="1">
      <c r="CO14021" s="333">
        <v>55299</v>
      </c>
      <c r="CP14021" s="262" t="s">
        <v>175</v>
      </c>
      <c r="CR14021" s="333">
        <v>55299</v>
      </c>
      <c r="CS14021" s="262" t="s">
        <v>176</v>
      </c>
    </row>
    <row r="14022" spans="93:97" ht="39" customHeight="1">
      <c r="CO14022" s="333">
        <v>55300</v>
      </c>
      <c r="CP14022" s="262" t="s">
        <v>176</v>
      </c>
      <c r="CR14022" s="333">
        <v>55300</v>
      </c>
      <c r="CS14022" s="262" t="s">
        <v>177</v>
      </c>
    </row>
    <row r="14023" spans="93:97" ht="39" customHeight="1">
      <c r="CO14023" s="333">
        <v>55301</v>
      </c>
      <c r="CP14023" s="262" t="s">
        <v>177</v>
      </c>
      <c r="CR14023" s="333">
        <v>55301</v>
      </c>
      <c r="CS14023" s="262" t="s">
        <v>178</v>
      </c>
    </row>
    <row r="14024" spans="93:97" ht="39" customHeight="1">
      <c r="CO14024" s="333">
        <v>55302</v>
      </c>
      <c r="CP14024" s="262" t="s">
        <v>178</v>
      </c>
      <c r="CR14024" s="333">
        <v>55302</v>
      </c>
      <c r="CS14024" s="262" t="s">
        <v>179</v>
      </c>
    </row>
    <row r="14025" spans="93:97" ht="39" customHeight="1">
      <c r="CO14025" s="333">
        <v>55303</v>
      </c>
      <c r="CP14025" s="262" t="s">
        <v>179</v>
      </c>
      <c r="CR14025" s="333">
        <v>55303</v>
      </c>
      <c r="CS14025" s="262" t="s">
        <v>180</v>
      </c>
    </row>
    <row r="14026" spans="93:97" ht="39" customHeight="1">
      <c r="CO14026" s="333">
        <v>55304</v>
      </c>
      <c r="CP14026" s="262" t="s">
        <v>180</v>
      </c>
      <c r="CR14026" s="333">
        <v>55304</v>
      </c>
      <c r="CS14026" s="262" t="s">
        <v>181</v>
      </c>
    </row>
    <row r="14027" spans="93:97" ht="39" customHeight="1">
      <c r="CO14027" s="333">
        <v>55305</v>
      </c>
      <c r="CP14027" s="262" t="s">
        <v>181</v>
      </c>
      <c r="CR14027" s="333">
        <v>55305</v>
      </c>
      <c r="CS14027" s="262" t="s">
        <v>182</v>
      </c>
    </row>
    <row r="14028" spans="93:97" ht="39" customHeight="1">
      <c r="CO14028" s="333">
        <v>55306</v>
      </c>
      <c r="CP14028" s="262" t="s">
        <v>182</v>
      </c>
      <c r="CR14028" s="333">
        <v>55306</v>
      </c>
      <c r="CS14028" s="262" t="s">
        <v>183</v>
      </c>
    </row>
    <row r="14029" spans="93:97" ht="39" customHeight="1">
      <c r="CO14029" s="333">
        <v>55307</v>
      </c>
      <c r="CP14029" s="262" t="s">
        <v>183</v>
      </c>
      <c r="CR14029" s="333">
        <v>55307</v>
      </c>
      <c r="CS14029" s="262" t="s">
        <v>184</v>
      </c>
    </row>
    <row r="14030" spans="93:97" ht="39" customHeight="1">
      <c r="CO14030" s="333">
        <v>55308</v>
      </c>
      <c r="CP14030" s="262" t="s">
        <v>184</v>
      </c>
      <c r="CR14030" s="333">
        <v>55308</v>
      </c>
      <c r="CS14030" s="262" t="s">
        <v>185</v>
      </c>
    </row>
    <row r="14031" spans="93:97" ht="39" customHeight="1">
      <c r="CO14031" s="333">
        <v>55309</v>
      </c>
      <c r="CP14031" s="262" t="s">
        <v>185</v>
      </c>
      <c r="CR14031" s="333">
        <v>55309</v>
      </c>
      <c r="CS14031" s="262" t="s">
        <v>186</v>
      </c>
    </row>
    <row r="14032" spans="93:97" ht="39" customHeight="1">
      <c r="CO14032" s="333">
        <v>55310</v>
      </c>
      <c r="CP14032" s="262" t="s">
        <v>186</v>
      </c>
      <c r="CR14032" s="333">
        <v>55310</v>
      </c>
      <c r="CS14032" s="262" t="s">
        <v>187</v>
      </c>
    </row>
    <row r="14033" spans="93:97" ht="39" customHeight="1">
      <c r="CO14033" s="333">
        <v>55311</v>
      </c>
      <c r="CP14033" s="262" t="s">
        <v>187</v>
      </c>
      <c r="CR14033" s="333">
        <v>55311</v>
      </c>
      <c r="CS14033" s="262" t="s">
        <v>188</v>
      </c>
    </row>
    <row r="14034" spans="93:97" ht="39" customHeight="1">
      <c r="CO14034" s="333">
        <v>55312</v>
      </c>
      <c r="CP14034" s="262" t="s">
        <v>188</v>
      </c>
      <c r="CR14034" s="333">
        <v>55312</v>
      </c>
      <c r="CS14034" s="262" t="s">
        <v>189</v>
      </c>
    </row>
    <row r="14035" spans="93:97" ht="39" customHeight="1">
      <c r="CO14035" s="333">
        <v>55313</v>
      </c>
      <c r="CP14035" s="262" t="s">
        <v>189</v>
      </c>
      <c r="CR14035" s="333">
        <v>55313</v>
      </c>
      <c r="CS14035" s="262" t="s">
        <v>190</v>
      </c>
    </row>
    <row r="14036" spans="93:97" ht="39" customHeight="1">
      <c r="CO14036" s="333">
        <v>55314</v>
      </c>
      <c r="CP14036" s="262" t="s">
        <v>190</v>
      </c>
      <c r="CR14036" s="333">
        <v>55314</v>
      </c>
      <c r="CS14036" s="262" t="s">
        <v>191</v>
      </c>
    </row>
    <row r="14037" spans="93:97" ht="39" customHeight="1">
      <c r="CO14037" s="333">
        <v>55315</v>
      </c>
      <c r="CP14037" s="262" t="s">
        <v>191</v>
      </c>
      <c r="CR14037" s="333">
        <v>55315</v>
      </c>
      <c r="CS14037" s="262" t="s">
        <v>192</v>
      </c>
    </row>
    <row r="14038" spans="93:97" ht="39" customHeight="1">
      <c r="CO14038" s="333">
        <v>55316</v>
      </c>
      <c r="CP14038" s="262" t="s">
        <v>192</v>
      </c>
      <c r="CR14038" s="333">
        <v>55316</v>
      </c>
      <c r="CS14038" s="262" t="s">
        <v>193</v>
      </c>
    </row>
    <row r="14039" spans="93:97" ht="39" customHeight="1">
      <c r="CO14039" s="333">
        <v>55317</v>
      </c>
      <c r="CP14039" s="262" t="s">
        <v>193</v>
      </c>
      <c r="CR14039" s="333">
        <v>55317</v>
      </c>
      <c r="CS14039" s="262" t="s">
        <v>194</v>
      </c>
    </row>
    <row r="14040" spans="93:97" ht="39" customHeight="1">
      <c r="CO14040" s="333">
        <v>55318</v>
      </c>
      <c r="CP14040" s="262" t="s">
        <v>194</v>
      </c>
      <c r="CR14040" s="333">
        <v>55318</v>
      </c>
      <c r="CS14040" s="262" t="s">
        <v>195</v>
      </c>
    </row>
    <row r="14041" spans="93:97" ht="39" customHeight="1">
      <c r="CO14041" s="333">
        <v>55319</v>
      </c>
      <c r="CP14041" s="262" t="s">
        <v>195</v>
      </c>
      <c r="CR14041" s="333">
        <v>55319</v>
      </c>
      <c r="CS14041" s="262" t="s">
        <v>196</v>
      </c>
    </row>
    <row r="14042" spans="93:97" ht="39" customHeight="1">
      <c r="CO14042" s="333">
        <v>55320</v>
      </c>
      <c r="CP14042" s="262" t="s">
        <v>196</v>
      </c>
      <c r="CR14042" s="333">
        <v>55320</v>
      </c>
      <c r="CS14042" s="262" t="s">
        <v>197</v>
      </c>
    </row>
    <row r="14043" spans="93:97" ht="39" customHeight="1">
      <c r="CO14043" s="333">
        <v>55321</v>
      </c>
      <c r="CP14043" s="262" t="s">
        <v>197</v>
      </c>
      <c r="CR14043" s="333">
        <v>55321</v>
      </c>
      <c r="CS14043" s="262" t="s">
        <v>198</v>
      </c>
    </row>
    <row r="14044" spans="93:97" ht="39" customHeight="1">
      <c r="CO14044" s="333">
        <v>55322</v>
      </c>
      <c r="CP14044" s="262" t="s">
        <v>198</v>
      </c>
      <c r="CR14044" s="333">
        <v>55322</v>
      </c>
      <c r="CS14044" s="262" t="s">
        <v>199</v>
      </c>
    </row>
    <row r="14045" spans="93:97" ht="39" customHeight="1">
      <c r="CO14045" s="333">
        <v>55323</v>
      </c>
      <c r="CP14045" s="262" t="s">
        <v>199</v>
      </c>
      <c r="CR14045" s="333">
        <v>55323</v>
      </c>
      <c r="CS14045" s="262" t="s">
        <v>200</v>
      </c>
    </row>
    <row r="14046" spans="93:97" ht="39" customHeight="1">
      <c r="CO14046" s="333">
        <v>55324</v>
      </c>
      <c r="CP14046" s="262" t="s">
        <v>200</v>
      </c>
      <c r="CR14046" s="333">
        <v>55324</v>
      </c>
      <c r="CS14046" s="262" t="s">
        <v>201</v>
      </c>
    </row>
    <row r="14047" spans="93:97" ht="39" customHeight="1">
      <c r="CO14047" s="333">
        <v>55325</v>
      </c>
      <c r="CP14047" s="262" t="s">
        <v>201</v>
      </c>
      <c r="CR14047" s="333">
        <v>55325</v>
      </c>
      <c r="CS14047" s="262" t="s">
        <v>202</v>
      </c>
    </row>
    <row r="14048" spans="93:97" ht="39" customHeight="1">
      <c r="CO14048" s="333">
        <v>55326</v>
      </c>
      <c r="CP14048" s="262" t="s">
        <v>202</v>
      </c>
      <c r="CR14048" s="333">
        <v>55326</v>
      </c>
      <c r="CS14048" s="262" t="s">
        <v>203</v>
      </c>
    </row>
    <row r="14049" spans="93:97" ht="39" customHeight="1">
      <c r="CO14049" s="333">
        <v>55327</v>
      </c>
      <c r="CP14049" s="262" t="s">
        <v>203</v>
      </c>
      <c r="CR14049" s="333">
        <v>55327</v>
      </c>
      <c r="CS14049" s="262" t="s">
        <v>204</v>
      </c>
    </row>
    <row r="14050" spans="93:97" ht="39" customHeight="1">
      <c r="CO14050" s="333">
        <v>55328</v>
      </c>
      <c r="CP14050" s="262" t="s">
        <v>204</v>
      </c>
      <c r="CR14050" s="333">
        <v>55328</v>
      </c>
      <c r="CS14050" s="262" t="s">
        <v>205</v>
      </c>
    </row>
    <row r="14051" spans="93:97" ht="39" customHeight="1">
      <c r="CO14051" s="333">
        <v>55329</v>
      </c>
      <c r="CP14051" s="262" t="s">
        <v>205</v>
      </c>
      <c r="CR14051" s="333">
        <v>55329</v>
      </c>
      <c r="CS14051" s="262" t="s">
        <v>206</v>
      </c>
    </row>
    <row r="14052" spans="93:97" ht="39" customHeight="1">
      <c r="CO14052" s="333">
        <v>55330</v>
      </c>
      <c r="CP14052" s="262" t="s">
        <v>206</v>
      </c>
      <c r="CR14052" s="333">
        <v>55330</v>
      </c>
      <c r="CS14052" s="262" t="s">
        <v>207</v>
      </c>
    </row>
    <row r="14053" spans="93:97" ht="39" customHeight="1">
      <c r="CO14053" s="333">
        <v>55331</v>
      </c>
      <c r="CP14053" s="262" t="s">
        <v>207</v>
      </c>
      <c r="CR14053" s="333">
        <v>55331</v>
      </c>
      <c r="CS14053" s="262" t="s">
        <v>208</v>
      </c>
    </row>
    <row r="14054" spans="93:97" ht="39" customHeight="1">
      <c r="CO14054" s="333">
        <v>55332</v>
      </c>
      <c r="CP14054" s="262" t="s">
        <v>208</v>
      </c>
      <c r="CR14054" s="333">
        <v>55332</v>
      </c>
      <c r="CS14054" s="262" t="s">
        <v>209</v>
      </c>
    </row>
    <row r="14055" spans="93:97" ht="39" customHeight="1">
      <c r="CO14055" s="333">
        <v>55333</v>
      </c>
      <c r="CP14055" s="262" t="s">
        <v>209</v>
      </c>
      <c r="CR14055" s="333">
        <v>55333</v>
      </c>
      <c r="CS14055" s="262" t="s">
        <v>210</v>
      </c>
    </row>
    <row r="14056" spans="93:97" ht="39" customHeight="1">
      <c r="CO14056" s="333">
        <v>55334</v>
      </c>
      <c r="CP14056" s="262" t="s">
        <v>210</v>
      </c>
      <c r="CR14056" s="333">
        <v>55334</v>
      </c>
      <c r="CS14056" s="262" t="s">
        <v>211</v>
      </c>
    </row>
    <row r="14057" spans="93:97" ht="39" customHeight="1">
      <c r="CO14057" s="333">
        <v>55335</v>
      </c>
      <c r="CP14057" s="262" t="s">
        <v>211</v>
      </c>
      <c r="CR14057" s="333">
        <v>55335</v>
      </c>
      <c r="CS14057" s="262" t="s">
        <v>212</v>
      </c>
    </row>
    <row r="14058" spans="93:97" ht="39" customHeight="1">
      <c r="CO14058" s="333">
        <v>55336</v>
      </c>
      <c r="CP14058" s="262" t="s">
        <v>212</v>
      </c>
      <c r="CR14058" s="333">
        <v>55336</v>
      </c>
      <c r="CS14058" s="262" t="s">
        <v>213</v>
      </c>
    </row>
    <row r="14059" spans="93:97" ht="39" customHeight="1">
      <c r="CO14059" s="333">
        <v>55337</v>
      </c>
      <c r="CP14059" s="262" t="s">
        <v>213</v>
      </c>
      <c r="CR14059" s="333">
        <v>55337</v>
      </c>
      <c r="CS14059" s="262" t="s">
        <v>214</v>
      </c>
    </row>
    <row r="14060" spans="93:97" ht="39" customHeight="1">
      <c r="CO14060" s="333">
        <v>55338</v>
      </c>
      <c r="CP14060" s="262" t="s">
        <v>214</v>
      </c>
      <c r="CR14060" s="333">
        <v>55338</v>
      </c>
      <c r="CS14060" s="262" t="s">
        <v>215</v>
      </c>
    </row>
    <row r="14061" spans="93:97" ht="39" customHeight="1">
      <c r="CO14061" s="333">
        <v>55339</v>
      </c>
      <c r="CP14061" s="262" t="s">
        <v>215</v>
      </c>
      <c r="CR14061" s="333">
        <v>55339</v>
      </c>
      <c r="CS14061" s="262" t="s">
        <v>216</v>
      </c>
    </row>
    <row r="14062" spans="93:97" ht="39" customHeight="1">
      <c r="CO14062" s="333">
        <v>55340</v>
      </c>
      <c r="CP14062" s="262" t="s">
        <v>216</v>
      </c>
      <c r="CR14062" s="333">
        <v>55340</v>
      </c>
      <c r="CS14062" s="262" t="s">
        <v>217</v>
      </c>
    </row>
    <row r="14063" spans="93:97" ht="39" customHeight="1">
      <c r="CO14063" s="333">
        <v>55341</v>
      </c>
      <c r="CP14063" s="262" t="s">
        <v>217</v>
      </c>
      <c r="CR14063" s="333">
        <v>55341</v>
      </c>
      <c r="CS14063" s="262" t="s">
        <v>218</v>
      </c>
    </row>
    <row r="14064" spans="93:97" ht="39" customHeight="1">
      <c r="CO14064" s="333">
        <v>55342</v>
      </c>
      <c r="CP14064" s="262" t="s">
        <v>218</v>
      </c>
      <c r="CR14064" s="333">
        <v>55342</v>
      </c>
      <c r="CS14064" s="262" t="s">
        <v>219</v>
      </c>
    </row>
    <row r="14065" spans="93:97" ht="39" customHeight="1">
      <c r="CO14065" s="333">
        <v>55343</v>
      </c>
      <c r="CP14065" s="262" t="s">
        <v>219</v>
      </c>
      <c r="CR14065" s="333">
        <v>55343</v>
      </c>
      <c r="CS14065" s="262" t="s">
        <v>220</v>
      </c>
    </row>
    <row r="14066" spans="93:97" ht="39" customHeight="1">
      <c r="CO14066" s="333">
        <v>55344</v>
      </c>
      <c r="CP14066" s="262" t="s">
        <v>220</v>
      </c>
      <c r="CR14066" s="333">
        <v>55344</v>
      </c>
      <c r="CS14066" s="262" t="s">
        <v>221</v>
      </c>
    </row>
    <row r="14067" spans="93:97" ht="39" customHeight="1">
      <c r="CO14067" s="333">
        <v>55345</v>
      </c>
      <c r="CP14067" s="262" t="s">
        <v>221</v>
      </c>
      <c r="CR14067" s="333">
        <v>55345</v>
      </c>
      <c r="CS14067" s="262" t="s">
        <v>222</v>
      </c>
    </row>
    <row r="14068" spans="93:97" ht="39" customHeight="1">
      <c r="CO14068" s="333">
        <v>55346</v>
      </c>
      <c r="CP14068" s="262" t="s">
        <v>222</v>
      </c>
      <c r="CR14068" s="333">
        <v>55346</v>
      </c>
      <c r="CS14068" s="262" t="s">
        <v>223</v>
      </c>
    </row>
    <row r="14069" spans="93:97" ht="39" customHeight="1">
      <c r="CO14069" s="333">
        <v>55347</v>
      </c>
      <c r="CP14069" s="262" t="s">
        <v>223</v>
      </c>
      <c r="CR14069" s="333">
        <v>55347</v>
      </c>
      <c r="CS14069" s="262" t="s">
        <v>224</v>
      </c>
    </row>
    <row r="14070" spans="93:97" ht="39" customHeight="1">
      <c r="CO14070" s="333">
        <v>55348</v>
      </c>
      <c r="CP14070" s="262" t="s">
        <v>224</v>
      </c>
      <c r="CR14070" s="333">
        <v>55348</v>
      </c>
      <c r="CS14070" s="262" t="s">
        <v>225</v>
      </c>
    </row>
    <row r="14071" spans="93:97" ht="39" customHeight="1">
      <c r="CO14071" s="333">
        <v>55349</v>
      </c>
      <c r="CP14071" s="262" t="s">
        <v>225</v>
      </c>
      <c r="CR14071" s="333">
        <v>55349</v>
      </c>
      <c r="CS14071" s="262" t="s">
        <v>226</v>
      </c>
    </row>
    <row r="14072" spans="93:97" ht="39" customHeight="1">
      <c r="CO14072" s="333">
        <v>55350</v>
      </c>
      <c r="CP14072" s="262" t="s">
        <v>226</v>
      </c>
      <c r="CR14072" s="333">
        <v>55350</v>
      </c>
      <c r="CS14072" s="262" t="s">
        <v>227</v>
      </c>
    </row>
    <row r="14073" spans="93:97" ht="39" customHeight="1">
      <c r="CO14073" s="333">
        <v>55351</v>
      </c>
      <c r="CP14073" s="262" t="s">
        <v>227</v>
      </c>
      <c r="CR14073" s="333">
        <v>55351</v>
      </c>
      <c r="CS14073" s="262" t="s">
        <v>228</v>
      </c>
    </row>
    <row r="14074" spans="93:97" ht="39" customHeight="1">
      <c r="CO14074" s="333">
        <v>55352</v>
      </c>
      <c r="CP14074" s="262" t="s">
        <v>228</v>
      </c>
      <c r="CR14074" s="333">
        <v>55352</v>
      </c>
      <c r="CS14074" s="262" t="s">
        <v>229</v>
      </c>
    </row>
    <row r="14075" spans="93:97" ht="39" customHeight="1">
      <c r="CO14075" s="333">
        <v>55353</v>
      </c>
      <c r="CP14075" s="262" t="s">
        <v>229</v>
      </c>
      <c r="CR14075" s="333">
        <v>55353</v>
      </c>
      <c r="CS14075" s="262" t="s">
        <v>230</v>
      </c>
    </row>
    <row r="14076" spans="93:97" ht="39" customHeight="1">
      <c r="CO14076" s="333">
        <v>55354</v>
      </c>
      <c r="CP14076" s="262" t="s">
        <v>230</v>
      </c>
      <c r="CR14076" s="333">
        <v>55354</v>
      </c>
      <c r="CS14076" s="262" t="s">
        <v>231</v>
      </c>
    </row>
    <row r="14077" spans="93:97" ht="39" customHeight="1">
      <c r="CO14077" s="333">
        <v>55355</v>
      </c>
      <c r="CP14077" s="262" t="s">
        <v>231</v>
      </c>
      <c r="CR14077" s="333">
        <v>55355</v>
      </c>
      <c r="CS14077" s="262" t="s">
        <v>232</v>
      </c>
    </row>
    <row r="14078" spans="93:97" ht="39" customHeight="1">
      <c r="CO14078" s="333">
        <v>55356</v>
      </c>
      <c r="CP14078" s="262" t="s">
        <v>232</v>
      </c>
      <c r="CR14078" s="333">
        <v>55356</v>
      </c>
      <c r="CS14078" s="262" t="s">
        <v>233</v>
      </c>
    </row>
    <row r="14079" spans="93:97" ht="39" customHeight="1">
      <c r="CO14079" s="333">
        <v>55357</v>
      </c>
      <c r="CP14079" s="262" t="s">
        <v>233</v>
      </c>
      <c r="CR14079" s="333">
        <v>55357</v>
      </c>
      <c r="CS14079" s="262" t="s">
        <v>234</v>
      </c>
    </row>
    <row r="14080" spans="93:97" ht="39" customHeight="1">
      <c r="CO14080" s="333">
        <v>55358</v>
      </c>
      <c r="CP14080" s="262" t="s">
        <v>234</v>
      </c>
      <c r="CR14080" s="333">
        <v>55358</v>
      </c>
      <c r="CS14080" s="262" t="s">
        <v>235</v>
      </c>
    </row>
    <row r="14081" spans="93:97" ht="39" customHeight="1">
      <c r="CO14081" s="333">
        <v>55359</v>
      </c>
      <c r="CP14081" s="262" t="s">
        <v>235</v>
      </c>
      <c r="CR14081" s="333">
        <v>55359</v>
      </c>
      <c r="CS14081" s="262" t="s">
        <v>236</v>
      </c>
    </row>
    <row r="14082" spans="93:97" ht="39" customHeight="1">
      <c r="CO14082" s="333">
        <v>55360</v>
      </c>
      <c r="CP14082" s="262" t="s">
        <v>236</v>
      </c>
      <c r="CR14082" s="333">
        <v>55360</v>
      </c>
      <c r="CS14082" s="262" t="s">
        <v>237</v>
      </c>
    </row>
    <row r="14083" spans="93:97" ht="39" customHeight="1">
      <c r="CO14083" s="333">
        <v>55361</v>
      </c>
      <c r="CP14083" s="262" t="s">
        <v>237</v>
      </c>
      <c r="CR14083" s="333">
        <v>55361</v>
      </c>
      <c r="CS14083" s="262" t="s">
        <v>238</v>
      </c>
    </row>
    <row r="14084" spans="93:97" ht="39" customHeight="1">
      <c r="CO14084" s="333">
        <v>55362</v>
      </c>
      <c r="CP14084" s="262" t="s">
        <v>238</v>
      </c>
      <c r="CR14084" s="333">
        <v>55362</v>
      </c>
      <c r="CS14084" s="262" t="s">
        <v>239</v>
      </c>
    </row>
    <row r="14085" spans="93:97" ht="39" customHeight="1">
      <c r="CO14085" s="333">
        <v>55363</v>
      </c>
      <c r="CP14085" s="262" t="s">
        <v>239</v>
      </c>
      <c r="CR14085" s="333">
        <v>55363</v>
      </c>
      <c r="CS14085" s="262" t="s">
        <v>240</v>
      </c>
    </row>
    <row r="14086" spans="93:97" ht="39" customHeight="1">
      <c r="CO14086" s="333">
        <v>55364</v>
      </c>
      <c r="CP14086" s="262" t="s">
        <v>240</v>
      </c>
      <c r="CR14086" s="333">
        <v>55364</v>
      </c>
      <c r="CS14086" s="262" t="s">
        <v>241</v>
      </c>
    </row>
    <row r="14087" spans="93:97" ht="39" customHeight="1">
      <c r="CO14087" s="333">
        <v>55365</v>
      </c>
      <c r="CP14087" s="262" t="s">
        <v>241</v>
      </c>
      <c r="CR14087" s="333">
        <v>55365</v>
      </c>
      <c r="CS14087" s="262" t="s">
        <v>242</v>
      </c>
    </row>
    <row r="14088" spans="93:97" ht="39" customHeight="1">
      <c r="CO14088" s="333">
        <v>55366</v>
      </c>
      <c r="CP14088" s="262" t="s">
        <v>242</v>
      </c>
      <c r="CR14088" s="333">
        <v>55366</v>
      </c>
      <c r="CS14088" s="262" t="s">
        <v>243</v>
      </c>
    </row>
    <row r="14089" spans="93:97" ht="39" customHeight="1">
      <c r="CO14089" s="333">
        <v>55367</v>
      </c>
      <c r="CP14089" s="262" t="s">
        <v>243</v>
      </c>
      <c r="CR14089" s="333">
        <v>55367</v>
      </c>
      <c r="CS14089" s="262" t="s">
        <v>244</v>
      </c>
    </row>
    <row r="14090" spans="93:97" ht="39" customHeight="1">
      <c r="CO14090" s="333">
        <v>55368</v>
      </c>
      <c r="CP14090" s="262" t="s">
        <v>244</v>
      </c>
      <c r="CR14090" s="333">
        <v>55368</v>
      </c>
      <c r="CS14090" s="262" t="s">
        <v>245</v>
      </c>
    </row>
    <row r="14091" spans="93:97" ht="39" customHeight="1">
      <c r="CO14091" s="333">
        <v>55369</v>
      </c>
      <c r="CP14091" s="262" t="s">
        <v>245</v>
      </c>
      <c r="CR14091" s="333">
        <v>55369</v>
      </c>
      <c r="CS14091" s="262" t="s">
        <v>246</v>
      </c>
    </row>
    <row r="14092" spans="93:97" ht="39" customHeight="1">
      <c r="CO14092" s="333">
        <v>55370</v>
      </c>
      <c r="CP14092" s="262" t="s">
        <v>246</v>
      </c>
      <c r="CR14092" s="333">
        <v>55370</v>
      </c>
      <c r="CS14092" s="262" t="s">
        <v>247</v>
      </c>
    </row>
    <row r="14093" spans="93:97" ht="39" customHeight="1">
      <c r="CO14093" s="333">
        <v>55371</v>
      </c>
      <c r="CP14093" s="262" t="s">
        <v>247</v>
      </c>
      <c r="CR14093" s="333">
        <v>55371</v>
      </c>
      <c r="CS14093" s="262" t="s">
        <v>248</v>
      </c>
    </row>
    <row r="14094" spans="93:97" ht="39" customHeight="1">
      <c r="CO14094" s="333">
        <v>55372</v>
      </c>
      <c r="CP14094" s="262" t="s">
        <v>248</v>
      </c>
      <c r="CR14094" s="333">
        <v>55372</v>
      </c>
      <c r="CS14094" s="262" t="s">
        <v>249</v>
      </c>
    </row>
    <row r="14095" spans="93:97" ht="39" customHeight="1">
      <c r="CO14095" s="333">
        <v>55373</v>
      </c>
      <c r="CP14095" s="262" t="s">
        <v>249</v>
      </c>
      <c r="CR14095" s="333">
        <v>55373</v>
      </c>
      <c r="CS14095" s="262" t="s">
        <v>250</v>
      </c>
    </row>
    <row r="14096" spans="93:97" ht="39" customHeight="1">
      <c r="CO14096" s="333">
        <v>55374</v>
      </c>
      <c r="CP14096" s="262" t="s">
        <v>250</v>
      </c>
      <c r="CR14096" s="333">
        <v>55374</v>
      </c>
      <c r="CS14096" s="262" t="s">
        <v>251</v>
      </c>
    </row>
    <row r="14097" spans="93:97" ht="39" customHeight="1">
      <c r="CO14097" s="333">
        <v>55375</v>
      </c>
      <c r="CP14097" s="262" t="s">
        <v>251</v>
      </c>
      <c r="CR14097" s="333">
        <v>55375</v>
      </c>
      <c r="CS14097" s="262" t="s">
        <v>252</v>
      </c>
    </row>
    <row r="14098" spans="93:97" ht="39" customHeight="1">
      <c r="CO14098" s="333">
        <v>55376</v>
      </c>
      <c r="CP14098" s="262" t="s">
        <v>252</v>
      </c>
      <c r="CR14098" s="333">
        <v>55376</v>
      </c>
      <c r="CS14098" s="262" t="s">
        <v>253</v>
      </c>
    </row>
    <row r="14099" spans="93:97" ht="39" customHeight="1">
      <c r="CO14099" s="333">
        <v>55377</v>
      </c>
      <c r="CP14099" s="262" t="s">
        <v>253</v>
      </c>
      <c r="CR14099" s="333">
        <v>55377</v>
      </c>
      <c r="CS14099" s="262" t="s">
        <v>254</v>
      </c>
    </row>
    <row r="14100" spans="93:97" ht="39" customHeight="1">
      <c r="CO14100" s="333">
        <v>55378</v>
      </c>
      <c r="CP14100" s="262" t="s">
        <v>254</v>
      </c>
      <c r="CR14100" s="333">
        <v>55378</v>
      </c>
      <c r="CS14100" s="262" t="s">
        <v>255</v>
      </c>
    </row>
    <row r="14101" spans="93:97" ht="39" customHeight="1">
      <c r="CO14101" s="333">
        <v>55379</v>
      </c>
      <c r="CP14101" s="262" t="s">
        <v>255</v>
      </c>
      <c r="CR14101" s="333">
        <v>55379</v>
      </c>
      <c r="CS14101" s="262" t="s">
        <v>256</v>
      </c>
    </row>
    <row r="14102" spans="93:97" ht="39" customHeight="1">
      <c r="CO14102" s="333">
        <v>55380</v>
      </c>
      <c r="CP14102" s="262" t="s">
        <v>256</v>
      </c>
      <c r="CR14102" s="333">
        <v>55380</v>
      </c>
      <c r="CS14102" s="262" t="s">
        <v>257</v>
      </c>
    </row>
    <row r="14103" spans="93:97" ht="39" customHeight="1">
      <c r="CO14103" s="333">
        <v>55381</v>
      </c>
      <c r="CP14103" s="262" t="s">
        <v>257</v>
      </c>
      <c r="CR14103" s="333">
        <v>55381</v>
      </c>
      <c r="CS14103" s="262" t="s">
        <v>258</v>
      </c>
    </row>
    <row r="14104" spans="93:97" ht="39" customHeight="1">
      <c r="CO14104" s="333">
        <v>55382</v>
      </c>
      <c r="CP14104" s="262" t="s">
        <v>258</v>
      </c>
      <c r="CR14104" s="333">
        <v>55382</v>
      </c>
      <c r="CS14104" s="262" t="s">
        <v>259</v>
      </c>
    </row>
    <row r="14105" spans="93:97" ht="39" customHeight="1">
      <c r="CO14105" s="333">
        <v>55383</v>
      </c>
      <c r="CP14105" s="262" t="s">
        <v>259</v>
      </c>
      <c r="CR14105" s="333">
        <v>55383</v>
      </c>
      <c r="CS14105" s="262" t="s">
        <v>260</v>
      </c>
    </row>
    <row r="14106" spans="93:97" ht="39" customHeight="1">
      <c r="CO14106" s="333">
        <v>55384</v>
      </c>
      <c r="CP14106" s="262" t="s">
        <v>260</v>
      </c>
      <c r="CR14106" s="333">
        <v>55384</v>
      </c>
      <c r="CS14106" s="262" t="s">
        <v>261</v>
      </c>
    </row>
    <row r="14107" spans="93:97" ht="39" customHeight="1">
      <c r="CO14107" s="333">
        <v>55385</v>
      </c>
      <c r="CP14107" s="262" t="s">
        <v>261</v>
      </c>
      <c r="CR14107" s="333">
        <v>55385</v>
      </c>
      <c r="CS14107" s="262" t="s">
        <v>262</v>
      </c>
    </row>
    <row r="14108" spans="93:97" ht="39" customHeight="1">
      <c r="CO14108" s="333">
        <v>55386</v>
      </c>
      <c r="CP14108" s="262" t="s">
        <v>262</v>
      </c>
      <c r="CR14108" s="333">
        <v>55386</v>
      </c>
      <c r="CS14108" s="262" t="s">
        <v>263</v>
      </c>
    </row>
    <row r="14109" spans="93:97" ht="39" customHeight="1">
      <c r="CO14109" s="333">
        <v>55387</v>
      </c>
      <c r="CP14109" s="262" t="s">
        <v>263</v>
      </c>
      <c r="CR14109" s="333">
        <v>55387</v>
      </c>
      <c r="CS14109" s="262" t="s">
        <v>264</v>
      </c>
    </row>
    <row r="14110" spans="93:97" ht="39" customHeight="1">
      <c r="CO14110" s="333">
        <v>55388</v>
      </c>
      <c r="CP14110" s="262" t="s">
        <v>264</v>
      </c>
      <c r="CR14110" s="333">
        <v>55388</v>
      </c>
      <c r="CS14110" s="262" t="s">
        <v>265</v>
      </c>
    </row>
    <row r="14111" spans="93:97" ht="39" customHeight="1">
      <c r="CO14111" s="333">
        <v>55389</v>
      </c>
      <c r="CP14111" s="262" t="s">
        <v>265</v>
      </c>
      <c r="CR14111" s="333">
        <v>55389</v>
      </c>
      <c r="CS14111" s="262" t="s">
        <v>266</v>
      </c>
    </row>
    <row r="14112" spans="93:97" ht="39" customHeight="1">
      <c r="CO14112" s="333">
        <v>55390</v>
      </c>
      <c r="CP14112" s="262" t="s">
        <v>266</v>
      </c>
      <c r="CR14112" s="333">
        <v>55390</v>
      </c>
      <c r="CS14112" s="262" t="s">
        <v>267</v>
      </c>
    </row>
    <row r="14113" spans="93:97" ht="39" customHeight="1">
      <c r="CO14113" s="333">
        <v>55391</v>
      </c>
      <c r="CP14113" s="262" t="s">
        <v>267</v>
      </c>
      <c r="CR14113" s="333">
        <v>55391</v>
      </c>
      <c r="CS14113" s="262" t="s">
        <v>268</v>
      </c>
    </row>
    <row r="14114" spans="93:97" ht="39" customHeight="1">
      <c r="CO14114" s="333">
        <v>55392</v>
      </c>
      <c r="CP14114" s="262" t="s">
        <v>268</v>
      </c>
      <c r="CR14114" s="333">
        <v>55392</v>
      </c>
      <c r="CS14114" s="262" t="s">
        <v>269</v>
      </c>
    </row>
    <row r="14115" spans="93:97" ht="39" customHeight="1">
      <c r="CO14115" s="333">
        <v>55393</v>
      </c>
      <c r="CP14115" s="262" t="s">
        <v>269</v>
      </c>
      <c r="CR14115" s="333">
        <v>55393</v>
      </c>
      <c r="CS14115" s="262" t="s">
        <v>270</v>
      </c>
    </row>
    <row r="14116" spans="93:97" ht="39" customHeight="1">
      <c r="CO14116" s="333">
        <v>55394</v>
      </c>
      <c r="CP14116" s="262" t="s">
        <v>270</v>
      </c>
      <c r="CR14116" s="333">
        <v>55394</v>
      </c>
      <c r="CS14116" s="262" t="s">
        <v>271</v>
      </c>
    </row>
    <row r="14117" spans="93:97" ht="39" customHeight="1">
      <c r="CO14117" s="333">
        <v>55395</v>
      </c>
      <c r="CP14117" s="262" t="s">
        <v>271</v>
      </c>
      <c r="CR14117" s="333">
        <v>55395</v>
      </c>
      <c r="CS14117" s="262" t="s">
        <v>272</v>
      </c>
    </row>
    <row r="14118" spans="93:97" ht="39" customHeight="1">
      <c r="CO14118" s="333">
        <v>55396</v>
      </c>
      <c r="CP14118" s="262" t="s">
        <v>272</v>
      </c>
      <c r="CR14118" s="333">
        <v>55396</v>
      </c>
      <c r="CS14118" s="262" t="s">
        <v>273</v>
      </c>
    </row>
    <row r="14119" spans="93:97" ht="39" customHeight="1">
      <c r="CO14119" s="333">
        <v>55397</v>
      </c>
      <c r="CP14119" s="262" t="s">
        <v>273</v>
      </c>
      <c r="CR14119" s="333">
        <v>55397</v>
      </c>
      <c r="CS14119" s="262" t="s">
        <v>274</v>
      </c>
    </row>
    <row r="14120" spans="93:97" ht="39" customHeight="1">
      <c r="CO14120" s="333">
        <v>55398</v>
      </c>
      <c r="CP14120" s="262" t="s">
        <v>274</v>
      </c>
      <c r="CR14120" s="333">
        <v>55398</v>
      </c>
      <c r="CS14120" s="262" t="s">
        <v>275</v>
      </c>
    </row>
    <row r="14121" spans="93:97" ht="39" customHeight="1">
      <c r="CO14121" s="333">
        <v>55399</v>
      </c>
      <c r="CP14121" s="262" t="s">
        <v>275</v>
      </c>
      <c r="CR14121" s="333">
        <v>55399</v>
      </c>
      <c r="CS14121" s="262" t="s">
        <v>276</v>
      </c>
    </row>
    <row r="14122" spans="93:97" ht="39" customHeight="1">
      <c r="CO14122" s="333">
        <v>55400</v>
      </c>
      <c r="CP14122" s="262" t="s">
        <v>276</v>
      </c>
      <c r="CR14122" s="333">
        <v>55400</v>
      </c>
      <c r="CS14122" s="262" t="s">
        <v>277</v>
      </c>
    </row>
    <row r="14123" spans="93:97" ht="39" customHeight="1">
      <c r="CO14123" s="333">
        <v>55401</v>
      </c>
      <c r="CP14123" s="262" t="s">
        <v>277</v>
      </c>
      <c r="CR14123" s="333">
        <v>55401</v>
      </c>
      <c r="CS14123" s="262" t="s">
        <v>278</v>
      </c>
    </row>
    <row r="14124" spans="93:97" ht="39" customHeight="1">
      <c r="CO14124" s="333">
        <v>55402</v>
      </c>
      <c r="CP14124" s="262" t="s">
        <v>278</v>
      </c>
      <c r="CR14124" s="333">
        <v>55402</v>
      </c>
      <c r="CS14124" s="262" t="s">
        <v>279</v>
      </c>
    </row>
    <row r="14125" spans="93:97" ht="39" customHeight="1">
      <c r="CO14125" s="333">
        <v>55403</v>
      </c>
      <c r="CP14125" s="262" t="s">
        <v>279</v>
      </c>
      <c r="CR14125" s="333">
        <v>55403</v>
      </c>
      <c r="CS14125" s="262" t="s">
        <v>280</v>
      </c>
    </row>
    <row r="14126" spans="93:97" ht="39" customHeight="1">
      <c r="CO14126" s="333">
        <v>55404</v>
      </c>
      <c r="CP14126" s="262" t="s">
        <v>280</v>
      </c>
      <c r="CR14126" s="333">
        <v>55404</v>
      </c>
      <c r="CS14126" s="262" t="s">
        <v>281</v>
      </c>
    </row>
    <row r="14127" spans="93:97" ht="39" customHeight="1">
      <c r="CO14127" s="333">
        <v>55405</v>
      </c>
      <c r="CP14127" s="262" t="s">
        <v>281</v>
      </c>
      <c r="CR14127" s="333">
        <v>55405</v>
      </c>
      <c r="CS14127" s="262" t="s">
        <v>282</v>
      </c>
    </row>
    <row r="14128" spans="93:97" ht="39" customHeight="1">
      <c r="CO14128" s="333">
        <v>55406</v>
      </c>
      <c r="CP14128" s="262" t="s">
        <v>282</v>
      </c>
      <c r="CR14128" s="333">
        <v>55406</v>
      </c>
      <c r="CS14128" s="262" t="s">
        <v>283</v>
      </c>
    </row>
    <row r="14129" spans="93:97" ht="39" customHeight="1">
      <c r="CO14129" s="333">
        <v>55407</v>
      </c>
      <c r="CP14129" s="262" t="s">
        <v>283</v>
      </c>
      <c r="CR14129" s="333">
        <v>55407</v>
      </c>
      <c r="CS14129" s="262" t="s">
        <v>284</v>
      </c>
    </row>
    <row r="14130" spans="93:97" ht="39" customHeight="1">
      <c r="CO14130" s="333">
        <v>55408</v>
      </c>
      <c r="CP14130" s="262" t="s">
        <v>284</v>
      </c>
      <c r="CR14130" s="333">
        <v>55408</v>
      </c>
      <c r="CS14130" s="262" t="s">
        <v>285</v>
      </c>
    </row>
    <row r="14131" spans="93:97" ht="39" customHeight="1">
      <c r="CO14131" s="333">
        <v>55409</v>
      </c>
      <c r="CP14131" s="262" t="s">
        <v>285</v>
      </c>
      <c r="CR14131" s="333">
        <v>55409</v>
      </c>
      <c r="CS14131" s="262" t="s">
        <v>286</v>
      </c>
    </row>
    <row r="14132" spans="93:97" ht="39" customHeight="1">
      <c r="CO14132" s="333">
        <v>55410</v>
      </c>
      <c r="CP14132" s="262" t="s">
        <v>286</v>
      </c>
      <c r="CR14132" s="333">
        <v>55410</v>
      </c>
      <c r="CS14132" s="262" t="s">
        <v>287</v>
      </c>
    </row>
    <row r="14133" spans="93:97" ht="39" customHeight="1">
      <c r="CO14133" s="333">
        <v>55411</v>
      </c>
      <c r="CP14133" s="262" t="s">
        <v>287</v>
      </c>
      <c r="CR14133" s="333">
        <v>55411</v>
      </c>
      <c r="CS14133" s="262" t="s">
        <v>288</v>
      </c>
    </row>
    <row r="14134" spans="93:97" ht="39" customHeight="1">
      <c r="CO14134" s="333">
        <v>55412</v>
      </c>
      <c r="CP14134" s="262" t="s">
        <v>288</v>
      </c>
      <c r="CR14134" s="333">
        <v>55412</v>
      </c>
      <c r="CS14134" s="262" t="s">
        <v>289</v>
      </c>
    </row>
    <row r="14135" spans="93:97" ht="39" customHeight="1">
      <c r="CO14135" s="333">
        <v>55413</v>
      </c>
      <c r="CP14135" s="262" t="s">
        <v>289</v>
      </c>
      <c r="CR14135" s="333">
        <v>55413</v>
      </c>
      <c r="CS14135" s="262" t="s">
        <v>290</v>
      </c>
    </row>
    <row r="14136" spans="93:97" ht="39" customHeight="1">
      <c r="CO14136" s="333">
        <v>55414</v>
      </c>
      <c r="CP14136" s="262" t="s">
        <v>290</v>
      </c>
      <c r="CR14136" s="333">
        <v>55414</v>
      </c>
      <c r="CS14136" s="262" t="s">
        <v>291</v>
      </c>
    </row>
    <row r="14137" spans="93:97" ht="39" customHeight="1">
      <c r="CO14137" s="333">
        <v>55415</v>
      </c>
      <c r="CP14137" s="262" t="s">
        <v>291</v>
      </c>
      <c r="CR14137" s="333">
        <v>55415</v>
      </c>
      <c r="CS14137" s="262" t="s">
        <v>292</v>
      </c>
    </row>
    <row r="14138" spans="93:97" ht="39" customHeight="1">
      <c r="CO14138" s="333">
        <v>55416</v>
      </c>
      <c r="CP14138" s="262" t="s">
        <v>292</v>
      </c>
      <c r="CR14138" s="333">
        <v>55416</v>
      </c>
      <c r="CS14138" s="262" t="s">
        <v>293</v>
      </c>
    </row>
    <row r="14139" spans="93:97" ht="39" customHeight="1">
      <c r="CO14139" s="333">
        <v>55417</v>
      </c>
      <c r="CP14139" s="262" t="s">
        <v>293</v>
      </c>
      <c r="CR14139" s="333">
        <v>55417</v>
      </c>
      <c r="CS14139" s="262" t="s">
        <v>294</v>
      </c>
    </row>
    <row r="14140" spans="93:97" ht="39" customHeight="1">
      <c r="CO14140" s="333">
        <v>55418</v>
      </c>
      <c r="CP14140" s="262" t="s">
        <v>294</v>
      </c>
      <c r="CR14140" s="333">
        <v>55418</v>
      </c>
      <c r="CS14140" s="262" t="s">
        <v>295</v>
      </c>
    </row>
    <row r="14141" spans="93:97" ht="39" customHeight="1">
      <c r="CO14141" s="333">
        <v>55419</v>
      </c>
      <c r="CP14141" s="262" t="s">
        <v>295</v>
      </c>
      <c r="CR14141" s="333">
        <v>55419</v>
      </c>
      <c r="CS14141" s="262" t="s">
        <v>296</v>
      </c>
    </row>
    <row r="14142" spans="93:97" ht="39" customHeight="1">
      <c r="CO14142" s="333">
        <v>55420</v>
      </c>
      <c r="CP14142" s="262" t="s">
        <v>296</v>
      </c>
      <c r="CR14142" s="333">
        <v>55420</v>
      </c>
      <c r="CS14142" s="262" t="s">
        <v>297</v>
      </c>
    </row>
    <row r="14143" spans="93:97" ht="39" customHeight="1">
      <c r="CO14143" s="333">
        <v>55421</v>
      </c>
      <c r="CP14143" s="262" t="s">
        <v>297</v>
      </c>
      <c r="CR14143" s="333">
        <v>55421</v>
      </c>
      <c r="CS14143" s="262" t="s">
        <v>298</v>
      </c>
    </row>
    <row r="14144" spans="93:97" ht="39" customHeight="1">
      <c r="CO14144" s="333">
        <v>55422</v>
      </c>
      <c r="CP14144" s="262" t="s">
        <v>298</v>
      </c>
      <c r="CR14144" s="333">
        <v>55422</v>
      </c>
      <c r="CS14144" s="262" t="s">
        <v>299</v>
      </c>
    </row>
    <row r="14145" spans="93:97" ht="39" customHeight="1">
      <c r="CO14145" s="333">
        <v>55423</v>
      </c>
      <c r="CP14145" s="262" t="s">
        <v>299</v>
      </c>
      <c r="CR14145" s="333">
        <v>55423</v>
      </c>
      <c r="CS14145" s="262" t="s">
        <v>300</v>
      </c>
    </row>
    <row r="14146" spans="93:97" ht="39" customHeight="1">
      <c r="CO14146" s="333">
        <v>55424</v>
      </c>
      <c r="CP14146" s="262" t="s">
        <v>300</v>
      </c>
      <c r="CR14146" s="333">
        <v>55424</v>
      </c>
      <c r="CS14146" s="262" t="s">
        <v>301</v>
      </c>
    </row>
    <row r="14147" spans="93:97" ht="39" customHeight="1">
      <c r="CO14147" s="333">
        <v>55425</v>
      </c>
      <c r="CP14147" s="262" t="s">
        <v>301</v>
      </c>
      <c r="CR14147" s="333">
        <v>55425</v>
      </c>
      <c r="CS14147" s="262" t="s">
        <v>302</v>
      </c>
    </row>
    <row r="14148" spans="93:97" ht="39" customHeight="1">
      <c r="CO14148" s="333">
        <v>55426</v>
      </c>
      <c r="CP14148" s="262" t="s">
        <v>302</v>
      </c>
      <c r="CR14148" s="333">
        <v>55426</v>
      </c>
      <c r="CS14148" s="262" t="s">
        <v>303</v>
      </c>
    </row>
    <row r="14149" spans="93:97" ht="39" customHeight="1">
      <c r="CO14149" s="333">
        <v>55427</v>
      </c>
      <c r="CP14149" s="262" t="s">
        <v>303</v>
      </c>
      <c r="CR14149" s="333">
        <v>55427</v>
      </c>
      <c r="CS14149" s="262" t="s">
        <v>304</v>
      </c>
    </row>
    <row r="14150" spans="93:97" ht="39" customHeight="1">
      <c r="CO14150" s="333">
        <v>55428</v>
      </c>
      <c r="CP14150" s="262" t="s">
        <v>304</v>
      </c>
      <c r="CR14150" s="333">
        <v>55428</v>
      </c>
      <c r="CS14150" s="262" t="s">
        <v>305</v>
      </c>
    </row>
    <row r="14151" spans="93:97" ht="39" customHeight="1">
      <c r="CO14151" s="333">
        <v>55429</v>
      </c>
      <c r="CP14151" s="262" t="s">
        <v>305</v>
      </c>
      <c r="CR14151" s="333">
        <v>55429</v>
      </c>
      <c r="CS14151" s="262" t="s">
        <v>306</v>
      </c>
    </row>
    <row r="14152" spans="93:97" ht="39" customHeight="1">
      <c r="CO14152" s="333">
        <v>55430</v>
      </c>
      <c r="CP14152" s="262" t="s">
        <v>306</v>
      </c>
      <c r="CR14152" s="333">
        <v>55430</v>
      </c>
      <c r="CS14152" s="262" t="s">
        <v>307</v>
      </c>
    </row>
    <row r="14153" spans="93:97" ht="39" customHeight="1">
      <c r="CO14153" s="333">
        <v>55431</v>
      </c>
      <c r="CP14153" s="262" t="s">
        <v>307</v>
      </c>
      <c r="CR14153" s="333">
        <v>55431</v>
      </c>
      <c r="CS14153" s="262" t="s">
        <v>308</v>
      </c>
    </row>
    <row r="14154" spans="93:97" ht="39" customHeight="1">
      <c r="CO14154" s="333">
        <v>55432</v>
      </c>
      <c r="CP14154" s="262" t="s">
        <v>308</v>
      </c>
      <c r="CR14154" s="333">
        <v>55432</v>
      </c>
      <c r="CS14154" s="262" t="s">
        <v>309</v>
      </c>
    </row>
    <row r="14155" spans="93:97" ht="39" customHeight="1">
      <c r="CO14155" s="333">
        <v>55433</v>
      </c>
      <c r="CP14155" s="262" t="s">
        <v>309</v>
      </c>
      <c r="CR14155" s="333">
        <v>55433</v>
      </c>
      <c r="CS14155" s="262" t="s">
        <v>310</v>
      </c>
    </row>
    <row r="14156" spans="93:97" ht="39" customHeight="1">
      <c r="CO14156" s="333">
        <v>55434</v>
      </c>
      <c r="CP14156" s="262" t="s">
        <v>310</v>
      </c>
      <c r="CR14156" s="333">
        <v>55434</v>
      </c>
      <c r="CS14156" s="262" t="s">
        <v>311</v>
      </c>
    </row>
    <row r="14157" spans="93:97" ht="39" customHeight="1">
      <c r="CO14157" s="333">
        <v>55435</v>
      </c>
      <c r="CP14157" s="262" t="s">
        <v>311</v>
      </c>
      <c r="CR14157" s="333">
        <v>55435</v>
      </c>
      <c r="CS14157" s="262" t="s">
        <v>312</v>
      </c>
    </row>
    <row r="14158" spans="93:97" ht="39" customHeight="1">
      <c r="CO14158" s="333">
        <v>55436</v>
      </c>
      <c r="CP14158" s="262" t="s">
        <v>312</v>
      </c>
      <c r="CR14158" s="333">
        <v>55436</v>
      </c>
      <c r="CS14158" s="262" t="s">
        <v>313</v>
      </c>
    </row>
    <row r="14159" spans="93:97" ht="39" customHeight="1">
      <c r="CO14159" s="333">
        <v>55437</v>
      </c>
      <c r="CP14159" s="262" t="s">
        <v>313</v>
      </c>
      <c r="CR14159" s="333">
        <v>55437</v>
      </c>
      <c r="CS14159" s="262" t="s">
        <v>314</v>
      </c>
    </row>
    <row r="14160" spans="93:97" ht="39" customHeight="1">
      <c r="CO14160" s="333">
        <v>55438</v>
      </c>
      <c r="CP14160" s="262" t="s">
        <v>314</v>
      </c>
      <c r="CR14160" s="333">
        <v>55438</v>
      </c>
      <c r="CS14160" s="262" t="s">
        <v>315</v>
      </c>
    </row>
    <row r="14161" spans="93:97" ht="39" customHeight="1">
      <c r="CO14161" s="333">
        <v>55439</v>
      </c>
      <c r="CP14161" s="262" t="s">
        <v>315</v>
      </c>
      <c r="CR14161" s="333">
        <v>55439</v>
      </c>
      <c r="CS14161" s="262" t="s">
        <v>316</v>
      </c>
    </row>
    <row r="14162" spans="93:97" ht="39" customHeight="1">
      <c r="CO14162" s="333">
        <v>55440</v>
      </c>
      <c r="CP14162" s="262" t="s">
        <v>316</v>
      </c>
      <c r="CR14162" s="333">
        <v>55440</v>
      </c>
      <c r="CS14162" s="262" t="s">
        <v>317</v>
      </c>
    </row>
    <row r="14163" spans="93:97" ht="39" customHeight="1">
      <c r="CO14163" s="333">
        <v>55441</v>
      </c>
      <c r="CP14163" s="262" t="s">
        <v>317</v>
      </c>
      <c r="CR14163" s="333">
        <v>55441</v>
      </c>
      <c r="CS14163" s="262" t="s">
        <v>318</v>
      </c>
    </row>
    <row r="14164" spans="93:97" ht="39" customHeight="1">
      <c r="CO14164" s="333">
        <v>55442</v>
      </c>
      <c r="CP14164" s="262" t="s">
        <v>318</v>
      </c>
      <c r="CR14164" s="333">
        <v>55442</v>
      </c>
      <c r="CS14164" s="262" t="s">
        <v>319</v>
      </c>
    </row>
    <row r="14165" spans="93:97" ht="39" customHeight="1">
      <c r="CO14165" s="333">
        <v>55443</v>
      </c>
      <c r="CP14165" s="262" t="s">
        <v>319</v>
      </c>
      <c r="CR14165" s="333">
        <v>55443</v>
      </c>
      <c r="CS14165" s="262" t="s">
        <v>320</v>
      </c>
    </row>
    <row r="14166" spans="93:97" ht="39" customHeight="1">
      <c r="CO14166" s="333">
        <v>55444</v>
      </c>
      <c r="CP14166" s="262" t="s">
        <v>320</v>
      </c>
      <c r="CR14166" s="333">
        <v>55444</v>
      </c>
      <c r="CS14166" s="262" t="s">
        <v>321</v>
      </c>
    </row>
    <row r="14167" spans="93:97" ht="39" customHeight="1">
      <c r="CO14167" s="333">
        <v>55445</v>
      </c>
      <c r="CP14167" s="262" t="s">
        <v>321</v>
      </c>
      <c r="CR14167" s="333">
        <v>55445</v>
      </c>
      <c r="CS14167" s="262" t="s">
        <v>322</v>
      </c>
    </row>
    <row r="14168" spans="93:97" ht="39" customHeight="1">
      <c r="CO14168" s="333">
        <v>55446</v>
      </c>
      <c r="CP14168" s="262" t="s">
        <v>322</v>
      </c>
      <c r="CR14168" s="333">
        <v>55446</v>
      </c>
      <c r="CS14168" s="262" t="s">
        <v>323</v>
      </c>
    </row>
    <row r="14169" spans="93:97" ht="39" customHeight="1">
      <c r="CO14169" s="333">
        <v>55447</v>
      </c>
      <c r="CP14169" s="262" t="s">
        <v>323</v>
      </c>
      <c r="CR14169" s="333">
        <v>55447</v>
      </c>
      <c r="CS14169" s="262" t="s">
        <v>324</v>
      </c>
    </row>
    <row r="14170" spans="93:97" ht="39" customHeight="1">
      <c r="CO14170" s="333">
        <v>55448</v>
      </c>
      <c r="CP14170" s="262" t="s">
        <v>324</v>
      </c>
      <c r="CR14170" s="333">
        <v>55448</v>
      </c>
      <c r="CS14170" s="262" t="s">
        <v>325</v>
      </c>
    </row>
    <row r="14171" spans="93:97" ht="39" customHeight="1">
      <c r="CO14171" s="333">
        <v>55449</v>
      </c>
      <c r="CP14171" s="262" t="s">
        <v>325</v>
      </c>
      <c r="CR14171" s="333">
        <v>55449</v>
      </c>
      <c r="CS14171" s="262" t="s">
        <v>326</v>
      </c>
    </row>
    <row r="14172" spans="93:97" ht="39" customHeight="1">
      <c r="CO14172" s="333">
        <v>55450</v>
      </c>
      <c r="CP14172" s="262" t="s">
        <v>326</v>
      </c>
      <c r="CR14172" s="333">
        <v>55450</v>
      </c>
      <c r="CS14172" s="262" t="s">
        <v>327</v>
      </c>
    </row>
    <row r="14173" spans="93:97" ht="39" customHeight="1">
      <c r="CO14173" s="333">
        <v>55451</v>
      </c>
      <c r="CP14173" s="262" t="s">
        <v>327</v>
      </c>
      <c r="CR14173" s="333">
        <v>55451</v>
      </c>
      <c r="CS14173" s="262" t="s">
        <v>328</v>
      </c>
    </row>
    <row r="14174" spans="93:97" ht="39" customHeight="1">
      <c r="CO14174" s="333">
        <v>55452</v>
      </c>
      <c r="CP14174" s="262" t="s">
        <v>328</v>
      </c>
      <c r="CR14174" s="333">
        <v>55452</v>
      </c>
      <c r="CS14174" s="262" t="s">
        <v>329</v>
      </c>
    </row>
    <row r="14175" spans="93:97" ht="39" customHeight="1">
      <c r="CO14175" s="333">
        <v>55453</v>
      </c>
      <c r="CP14175" s="262" t="s">
        <v>329</v>
      </c>
      <c r="CR14175" s="333">
        <v>55453</v>
      </c>
      <c r="CS14175" s="262" t="s">
        <v>330</v>
      </c>
    </row>
    <row r="14176" spans="93:97" ht="39" customHeight="1">
      <c r="CO14176" s="333">
        <v>55454</v>
      </c>
      <c r="CP14176" s="262" t="s">
        <v>330</v>
      </c>
      <c r="CR14176" s="333">
        <v>55454</v>
      </c>
      <c r="CS14176" s="262" t="s">
        <v>331</v>
      </c>
    </row>
    <row r="14177" spans="93:97" ht="39" customHeight="1">
      <c r="CO14177" s="333">
        <v>55455</v>
      </c>
      <c r="CP14177" s="262" t="s">
        <v>331</v>
      </c>
      <c r="CR14177" s="333">
        <v>55455</v>
      </c>
      <c r="CS14177" s="262" t="s">
        <v>332</v>
      </c>
    </row>
    <row r="14178" spans="93:97" ht="39" customHeight="1">
      <c r="CO14178" s="333">
        <v>55456</v>
      </c>
      <c r="CP14178" s="262" t="s">
        <v>332</v>
      </c>
      <c r="CR14178" s="333">
        <v>55456</v>
      </c>
      <c r="CS14178" s="262" t="s">
        <v>333</v>
      </c>
    </row>
    <row r="14179" spans="93:97" ht="39" customHeight="1">
      <c r="CO14179" s="333">
        <v>55457</v>
      </c>
      <c r="CP14179" s="262" t="s">
        <v>333</v>
      </c>
      <c r="CR14179" s="333">
        <v>55457</v>
      </c>
      <c r="CS14179" s="262" t="s">
        <v>334</v>
      </c>
    </row>
    <row r="14180" spans="93:97" ht="39" customHeight="1">
      <c r="CO14180" s="333">
        <v>55458</v>
      </c>
      <c r="CP14180" s="262" t="s">
        <v>334</v>
      </c>
      <c r="CR14180" s="333">
        <v>55458</v>
      </c>
      <c r="CS14180" s="262" t="s">
        <v>335</v>
      </c>
    </row>
    <row r="14181" spans="93:97" ht="39" customHeight="1">
      <c r="CO14181" s="333">
        <v>55459</v>
      </c>
      <c r="CP14181" s="262" t="s">
        <v>335</v>
      </c>
      <c r="CR14181" s="333">
        <v>55459</v>
      </c>
      <c r="CS14181" s="262" t="s">
        <v>336</v>
      </c>
    </row>
    <row r="14182" spans="93:97" ht="39" customHeight="1">
      <c r="CO14182" s="333">
        <v>55460</v>
      </c>
      <c r="CP14182" s="262" t="s">
        <v>336</v>
      </c>
      <c r="CR14182" s="333">
        <v>55460</v>
      </c>
      <c r="CS14182" s="262" t="s">
        <v>337</v>
      </c>
    </row>
    <row r="14183" spans="93:97" ht="39" customHeight="1">
      <c r="CO14183" s="333">
        <v>55461</v>
      </c>
      <c r="CP14183" s="262" t="s">
        <v>337</v>
      </c>
      <c r="CR14183" s="333">
        <v>55461</v>
      </c>
      <c r="CS14183" s="262" t="s">
        <v>338</v>
      </c>
    </row>
    <row r="14184" spans="93:97" ht="39" customHeight="1">
      <c r="CO14184" s="333">
        <v>55462</v>
      </c>
      <c r="CP14184" s="262" t="s">
        <v>338</v>
      </c>
      <c r="CR14184" s="333">
        <v>55462</v>
      </c>
      <c r="CS14184" s="262" t="s">
        <v>339</v>
      </c>
    </row>
    <row r="14185" spans="93:97" ht="39" customHeight="1">
      <c r="CO14185" s="333">
        <v>55463</v>
      </c>
      <c r="CP14185" s="262" t="s">
        <v>339</v>
      </c>
      <c r="CR14185" s="333">
        <v>55463</v>
      </c>
      <c r="CS14185" s="262" t="s">
        <v>340</v>
      </c>
    </row>
    <row r="14186" spans="93:97" ht="39" customHeight="1">
      <c r="CO14186" s="333">
        <v>55464</v>
      </c>
      <c r="CP14186" s="262" t="s">
        <v>340</v>
      </c>
      <c r="CR14186" s="333">
        <v>55464</v>
      </c>
      <c r="CS14186" s="262" t="s">
        <v>341</v>
      </c>
    </row>
    <row r="14187" spans="93:97" ht="39" customHeight="1">
      <c r="CO14187" s="333">
        <v>55465</v>
      </c>
      <c r="CP14187" s="262" t="s">
        <v>341</v>
      </c>
      <c r="CR14187" s="333">
        <v>55465</v>
      </c>
      <c r="CS14187" s="262" t="s">
        <v>342</v>
      </c>
    </row>
    <row r="14188" spans="93:97" ht="39" customHeight="1">
      <c r="CO14188" s="333">
        <v>55466</v>
      </c>
      <c r="CP14188" s="262" t="s">
        <v>342</v>
      </c>
      <c r="CR14188" s="333">
        <v>55466</v>
      </c>
      <c r="CS14188" s="262" t="s">
        <v>343</v>
      </c>
    </row>
    <row r="14189" spans="93:97" ht="39" customHeight="1">
      <c r="CO14189" s="333">
        <v>55467</v>
      </c>
      <c r="CP14189" s="262" t="s">
        <v>343</v>
      </c>
      <c r="CR14189" s="333">
        <v>55467</v>
      </c>
      <c r="CS14189" s="262" t="s">
        <v>344</v>
      </c>
    </row>
    <row r="14190" spans="93:97" ht="39" customHeight="1">
      <c r="CO14190" s="333">
        <v>55468</v>
      </c>
      <c r="CP14190" s="262" t="s">
        <v>344</v>
      </c>
      <c r="CR14190" s="333">
        <v>55468</v>
      </c>
      <c r="CS14190" s="262" t="s">
        <v>345</v>
      </c>
    </row>
    <row r="14191" spans="93:97" ht="39" customHeight="1">
      <c r="CO14191" s="333">
        <v>55469</v>
      </c>
      <c r="CP14191" s="262" t="s">
        <v>345</v>
      </c>
      <c r="CR14191" s="333">
        <v>55469</v>
      </c>
      <c r="CS14191" s="262" t="s">
        <v>346</v>
      </c>
    </row>
    <row r="14192" spans="93:97" ht="39" customHeight="1">
      <c r="CO14192" s="333">
        <v>55470</v>
      </c>
      <c r="CP14192" s="262" t="s">
        <v>346</v>
      </c>
      <c r="CR14192" s="333">
        <v>55470</v>
      </c>
      <c r="CS14192" s="262" t="s">
        <v>347</v>
      </c>
    </row>
    <row r="14193" spans="93:97" ht="39" customHeight="1">
      <c r="CO14193" s="333">
        <v>55471</v>
      </c>
      <c r="CP14193" s="262" t="s">
        <v>347</v>
      </c>
      <c r="CR14193" s="333">
        <v>55471</v>
      </c>
      <c r="CS14193" s="262" t="s">
        <v>348</v>
      </c>
    </row>
    <row r="14194" spans="93:97" ht="39" customHeight="1">
      <c r="CO14194" s="333">
        <v>55472</v>
      </c>
      <c r="CP14194" s="262" t="s">
        <v>348</v>
      </c>
      <c r="CR14194" s="333">
        <v>55472</v>
      </c>
      <c r="CS14194" s="262" t="s">
        <v>349</v>
      </c>
    </row>
    <row r="14195" spans="93:97" ht="39" customHeight="1">
      <c r="CO14195" s="333">
        <v>55473</v>
      </c>
      <c r="CP14195" s="262" t="s">
        <v>349</v>
      </c>
      <c r="CR14195" s="333">
        <v>55473</v>
      </c>
      <c r="CS14195" s="262" t="s">
        <v>350</v>
      </c>
    </row>
    <row r="14196" spans="93:97" ht="39" customHeight="1">
      <c r="CO14196" s="333">
        <v>55474</v>
      </c>
      <c r="CP14196" s="262" t="s">
        <v>350</v>
      </c>
      <c r="CR14196" s="333">
        <v>55474</v>
      </c>
      <c r="CS14196" s="262" t="s">
        <v>351</v>
      </c>
    </row>
    <row r="14197" spans="93:97" ht="39" customHeight="1">
      <c r="CO14197" s="333">
        <v>55475</v>
      </c>
      <c r="CP14197" s="262" t="s">
        <v>351</v>
      </c>
      <c r="CR14197" s="333">
        <v>55475</v>
      </c>
      <c r="CS14197" s="262" t="s">
        <v>352</v>
      </c>
    </row>
    <row r="14198" spans="93:97" ht="39" customHeight="1">
      <c r="CO14198" s="333">
        <v>55476</v>
      </c>
      <c r="CP14198" s="262" t="s">
        <v>352</v>
      </c>
      <c r="CR14198" s="333">
        <v>55476</v>
      </c>
      <c r="CS14198" s="262" t="s">
        <v>353</v>
      </c>
    </row>
    <row r="14199" spans="93:97" ht="39" customHeight="1">
      <c r="CO14199" s="333">
        <v>55477</v>
      </c>
      <c r="CP14199" s="262" t="s">
        <v>353</v>
      </c>
      <c r="CR14199" s="333">
        <v>55477</v>
      </c>
      <c r="CS14199" s="262" t="s">
        <v>354</v>
      </c>
    </row>
    <row r="14200" spans="93:97" ht="39" customHeight="1">
      <c r="CO14200" s="333">
        <v>55478</v>
      </c>
      <c r="CP14200" s="262" t="s">
        <v>354</v>
      </c>
      <c r="CR14200" s="333">
        <v>55478</v>
      </c>
      <c r="CS14200" s="262" t="s">
        <v>355</v>
      </c>
    </row>
    <row r="14201" spans="93:97" ht="39" customHeight="1">
      <c r="CO14201" s="333">
        <v>55479</v>
      </c>
      <c r="CP14201" s="262" t="s">
        <v>355</v>
      </c>
      <c r="CR14201" s="333">
        <v>55479</v>
      </c>
      <c r="CS14201" s="262" t="s">
        <v>356</v>
      </c>
    </row>
    <row r="14202" spans="93:97" ht="39" customHeight="1">
      <c r="CO14202" s="333">
        <v>55480</v>
      </c>
      <c r="CP14202" s="262" t="s">
        <v>356</v>
      </c>
      <c r="CR14202" s="333">
        <v>55480</v>
      </c>
      <c r="CS14202" s="262" t="s">
        <v>357</v>
      </c>
    </row>
    <row r="14203" spans="93:97" ht="39" customHeight="1">
      <c r="CO14203" s="333">
        <v>55481</v>
      </c>
      <c r="CP14203" s="262" t="s">
        <v>357</v>
      </c>
      <c r="CR14203" s="333">
        <v>55481</v>
      </c>
      <c r="CS14203" s="262" t="s">
        <v>358</v>
      </c>
    </row>
    <row r="14204" spans="93:97" ht="39" customHeight="1">
      <c r="CO14204" s="333">
        <v>55482</v>
      </c>
      <c r="CP14204" s="262" t="s">
        <v>358</v>
      </c>
      <c r="CR14204" s="333">
        <v>55482</v>
      </c>
      <c r="CS14204" s="262" t="s">
        <v>359</v>
      </c>
    </row>
    <row r="14205" spans="93:97" ht="39" customHeight="1">
      <c r="CO14205" s="333">
        <v>55483</v>
      </c>
      <c r="CP14205" s="262" t="s">
        <v>359</v>
      </c>
      <c r="CR14205" s="333">
        <v>55483</v>
      </c>
      <c r="CS14205" s="262" t="s">
        <v>360</v>
      </c>
    </row>
    <row r="14206" spans="93:97" ht="39" customHeight="1">
      <c r="CO14206" s="333">
        <v>55484</v>
      </c>
      <c r="CP14206" s="262" t="s">
        <v>360</v>
      </c>
      <c r="CR14206" s="333">
        <v>55484</v>
      </c>
      <c r="CS14206" s="262" t="s">
        <v>361</v>
      </c>
    </row>
    <row r="14207" spans="93:97" ht="39" customHeight="1">
      <c r="CO14207" s="333">
        <v>55485</v>
      </c>
      <c r="CP14207" s="262" t="s">
        <v>361</v>
      </c>
      <c r="CR14207" s="333">
        <v>55485</v>
      </c>
      <c r="CS14207" s="262" t="s">
        <v>362</v>
      </c>
    </row>
    <row r="14208" spans="93:97" ht="39" customHeight="1">
      <c r="CO14208" s="333">
        <v>55486</v>
      </c>
      <c r="CP14208" s="262" t="s">
        <v>362</v>
      </c>
      <c r="CR14208" s="333">
        <v>55486</v>
      </c>
      <c r="CS14208" s="262" t="s">
        <v>363</v>
      </c>
    </row>
    <row r="14209" spans="93:97" ht="39" customHeight="1">
      <c r="CO14209" s="333">
        <v>55487</v>
      </c>
      <c r="CP14209" s="262" t="s">
        <v>363</v>
      </c>
      <c r="CR14209" s="333">
        <v>55487</v>
      </c>
      <c r="CS14209" s="262" t="s">
        <v>364</v>
      </c>
    </row>
    <row r="14210" spans="93:97" ht="39" customHeight="1">
      <c r="CO14210" s="333">
        <v>55488</v>
      </c>
      <c r="CP14210" s="262" t="s">
        <v>364</v>
      </c>
      <c r="CR14210" s="333">
        <v>55488</v>
      </c>
      <c r="CS14210" s="262" t="s">
        <v>365</v>
      </c>
    </row>
    <row r="14211" spans="93:97" ht="39" customHeight="1">
      <c r="CO14211" s="333">
        <v>55489</v>
      </c>
      <c r="CP14211" s="262" t="s">
        <v>365</v>
      </c>
      <c r="CR14211" s="333">
        <v>55489</v>
      </c>
      <c r="CS14211" s="262" t="s">
        <v>366</v>
      </c>
    </row>
    <row r="14212" spans="93:97" ht="39" customHeight="1">
      <c r="CO14212" s="333">
        <v>55490</v>
      </c>
      <c r="CP14212" s="262" t="s">
        <v>366</v>
      </c>
      <c r="CR14212" s="333">
        <v>55490</v>
      </c>
      <c r="CS14212" s="262" t="s">
        <v>367</v>
      </c>
    </row>
    <row r="14213" spans="93:97" ht="39" customHeight="1">
      <c r="CO14213" s="333">
        <v>55491</v>
      </c>
      <c r="CP14213" s="262" t="s">
        <v>367</v>
      </c>
      <c r="CR14213" s="333">
        <v>55491</v>
      </c>
      <c r="CS14213" s="262" t="s">
        <v>368</v>
      </c>
    </row>
    <row r="14214" spans="93:97" ht="39" customHeight="1">
      <c r="CO14214" s="333">
        <v>55492</v>
      </c>
      <c r="CP14214" s="262" t="s">
        <v>368</v>
      </c>
      <c r="CR14214" s="333">
        <v>55492</v>
      </c>
      <c r="CS14214" s="262" t="s">
        <v>369</v>
      </c>
    </row>
    <row r="14215" spans="93:97" ht="39" customHeight="1">
      <c r="CO14215" s="333">
        <v>55493</v>
      </c>
      <c r="CP14215" s="262" t="s">
        <v>369</v>
      </c>
      <c r="CR14215" s="333">
        <v>55493</v>
      </c>
      <c r="CS14215" s="262" t="s">
        <v>370</v>
      </c>
    </row>
    <row r="14216" spans="93:97" ht="39" customHeight="1">
      <c r="CO14216" s="333">
        <v>55494</v>
      </c>
      <c r="CP14216" s="262" t="s">
        <v>370</v>
      </c>
      <c r="CR14216" s="333">
        <v>55494</v>
      </c>
      <c r="CS14216" s="262" t="s">
        <v>371</v>
      </c>
    </row>
    <row r="14217" spans="93:97" ht="39" customHeight="1">
      <c r="CO14217" s="333">
        <v>55495</v>
      </c>
      <c r="CP14217" s="262" t="s">
        <v>371</v>
      </c>
      <c r="CR14217" s="333">
        <v>55495</v>
      </c>
      <c r="CS14217" s="262" t="s">
        <v>372</v>
      </c>
    </row>
    <row r="14218" spans="93:97" ht="39" customHeight="1">
      <c r="CO14218" s="333">
        <v>55496</v>
      </c>
      <c r="CP14218" s="262" t="s">
        <v>372</v>
      </c>
      <c r="CR14218" s="333">
        <v>55496</v>
      </c>
      <c r="CS14218" s="262" t="s">
        <v>373</v>
      </c>
    </row>
    <row r="14219" spans="93:97" ht="39" customHeight="1">
      <c r="CO14219" s="333">
        <v>55497</v>
      </c>
      <c r="CP14219" s="262" t="s">
        <v>373</v>
      </c>
      <c r="CR14219" s="333">
        <v>55497</v>
      </c>
      <c r="CS14219" s="262" t="s">
        <v>374</v>
      </c>
    </row>
    <row r="14220" spans="93:97" ht="39" customHeight="1">
      <c r="CO14220" s="333">
        <v>55498</v>
      </c>
      <c r="CP14220" s="262" t="s">
        <v>374</v>
      </c>
      <c r="CR14220" s="333">
        <v>55498</v>
      </c>
      <c r="CS14220" s="262" t="s">
        <v>375</v>
      </c>
    </row>
    <row r="14221" spans="93:97" ht="39" customHeight="1">
      <c r="CO14221" s="333">
        <v>55499</v>
      </c>
      <c r="CP14221" s="262" t="s">
        <v>375</v>
      </c>
      <c r="CR14221" s="333">
        <v>55499</v>
      </c>
      <c r="CS14221" s="262" t="s">
        <v>376</v>
      </c>
    </row>
    <row r="14222" spans="93:97" ht="39" customHeight="1">
      <c r="CO14222" s="333">
        <v>55500</v>
      </c>
      <c r="CP14222" s="262" t="s">
        <v>376</v>
      </c>
      <c r="CR14222" s="333">
        <v>55500</v>
      </c>
      <c r="CS14222" s="262" t="s">
        <v>377</v>
      </c>
    </row>
    <row r="14223" spans="93:97" ht="39" customHeight="1">
      <c r="CO14223" s="333">
        <v>55501</v>
      </c>
      <c r="CP14223" s="262" t="s">
        <v>377</v>
      </c>
      <c r="CR14223" s="333">
        <v>55501</v>
      </c>
      <c r="CS14223" s="262" t="s">
        <v>378</v>
      </c>
    </row>
    <row r="14224" spans="93:97" ht="39" customHeight="1">
      <c r="CO14224" s="333">
        <v>55502</v>
      </c>
      <c r="CP14224" s="262" t="s">
        <v>378</v>
      </c>
      <c r="CR14224" s="333">
        <v>55502</v>
      </c>
      <c r="CS14224" s="262" t="s">
        <v>379</v>
      </c>
    </row>
    <row r="14225" spans="93:97" ht="39" customHeight="1">
      <c r="CO14225" s="333">
        <v>55503</v>
      </c>
      <c r="CP14225" s="262" t="s">
        <v>379</v>
      </c>
      <c r="CR14225" s="333">
        <v>55503</v>
      </c>
      <c r="CS14225" s="262" t="s">
        <v>380</v>
      </c>
    </row>
    <row r="14226" spans="93:97" ht="39" customHeight="1">
      <c r="CO14226" s="333">
        <v>55504</v>
      </c>
      <c r="CP14226" s="262" t="s">
        <v>380</v>
      </c>
      <c r="CR14226" s="333">
        <v>55504</v>
      </c>
      <c r="CS14226" s="262" t="s">
        <v>381</v>
      </c>
    </row>
    <row r="14227" spans="93:97" ht="39" customHeight="1">
      <c r="CO14227" s="333">
        <v>55505</v>
      </c>
      <c r="CP14227" s="262" t="s">
        <v>381</v>
      </c>
      <c r="CR14227" s="333">
        <v>55505</v>
      </c>
      <c r="CS14227" s="262" t="s">
        <v>382</v>
      </c>
    </row>
    <row r="14228" spans="93:97" ht="39" customHeight="1">
      <c r="CO14228" s="333">
        <v>55506</v>
      </c>
      <c r="CP14228" s="262" t="s">
        <v>382</v>
      </c>
      <c r="CR14228" s="333">
        <v>55506</v>
      </c>
      <c r="CS14228" s="262" t="s">
        <v>383</v>
      </c>
    </row>
    <row r="14229" spans="93:97" ht="39" customHeight="1">
      <c r="CO14229" s="333">
        <v>55507</v>
      </c>
      <c r="CP14229" s="262" t="s">
        <v>383</v>
      </c>
      <c r="CR14229" s="333">
        <v>55507</v>
      </c>
      <c r="CS14229" s="262" t="s">
        <v>384</v>
      </c>
    </row>
    <row r="14230" spans="93:97" ht="39" customHeight="1">
      <c r="CO14230" s="333">
        <v>55508</v>
      </c>
      <c r="CP14230" s="262" t="s">
        <v>384</v>
      </c>
      <c r="CR14230" s="333">
        <v>55508</v>
      </c>
      <c r="CS14230" s="262" t="s">
        <v>385</v>
      </c>
    </row>
    <row r="14231" spans="93:97" ht="39" customHeight="1">
      <c r="CO14231" s="333">
        <v>55509</v>
      </c>
      <c r="CP14231" s="262" t="s">
        <v>385</v>
      </c>
      <c r="CR14231" s="333">
        <v>55509</v>
      </c>
      <c r="CS14231" s="262" t="s">
        <v>386</v>
      </c>
    </row>
    <row r="14232" spans="93:97" ht="39" customHeight="1">
      <c r="CO14232" s="333">
        <v>55510</v>
      </c>
      <c r="CP14232" s="262" t="s">
        <v>386</v>
      </c>
      <c r="CR14232" s="333">
        <v>55510</v>
      </c>
      <c r="CS14232" s="262" t="s">
        <v>387</v>
      </c>
    </row>
    <row r="14233" spans="93:97" ht="39" customHeight="1">
      <c r="CO14233" s="333">
        <v>55511</v>
      </c>
      <c r="CP14233" s="262" t="s">
        <v>387</v>
      </c>
      <c r="CR14233" s="333">
        <v>55511</v>
      </c>
      <c r="CS14233" s="262" t="s">
        <v>388</v>
      </c>
    </row>
    <row r="14234" spans="93:97" ht="39" customHeight="1">
      <c r="CO14234" s="333">
        <v>55512</v>
      </c>
      <c r="CP14234" s="262" t="s">
        <v>388</v>
      </c>
      <c r="CR14234" s="333">
        <v>55512</v>
      </c>
      <c r="CS14234" s="262" t="s">
        <v>389</v>
      </c>
    </row>
    <row r="14235" spans="93:97" ht="39" customHeight="1">
      <c r="CO14235" s="333">
        <v>55513</v>
      </c>
      <c r="CP14235" s="262" t="s">
        <v>389</v>
      </c>
      <c r="CR14235" s="333">
        <v>55513</v>
      </c>
      <c r="CS14235" s="262" t="s">
        <v>390</v>
      </c>
    </row>
    <row r="14236" spans="93:97" ht="39" customHeight="1">
      <c r="CO14236" s="333">
        <v>55514</v>
      </c>
      <c r="CP14236" s="262" t="s">
        <v>390</v>
      </c>
      <c r="CR14236" s="333">
        <v>55514</v>
      </c>
      <c r="CS14236" s="262" t="s">
        <v>391</v>
      </c>
    </row>
    <row r="14237" spans="93:97" ht="39" customHeight="1">
      <c r="CO14237" s="333">
        <v>55515</v>
      </c>
      <c r="CP14237" s="262" t="s">
        <v>391</v>
      </c>
      <c r="CR14237" s="333">
        <v>55515</v>
      </c>
      <c r="CS14237" s="262" t="s">
        <v>392</v>
      </c>
    </row>
    <row r="14238" spans="93:97" ht="39" customHeight="1">
      <c r="CO14238" s="333">
        <v>55516</v>
      </c>
      <c r="CP14238" s="262" t="s">
        <v>392</v>
      </c>
      <c r="CR14238" s="333">
        <v>55516</v>
      </c>
      <c r="CS14238" s="262" t="s">
        <v>393</v>
      </c>
    </row>
    <row r="14239" spans="93:97" ht="39" customHeight="1">
      <c r="CO14239" s="333">
        <v>55517</v>
      </c>
      <c r="CP14239" s="262" t="s">
        <v>393</v>
      </c>
      <c r="CR14239" s="333">
        <v>55517</v>
      </c>
      <c r="CS14239" s="262" t="s">
        <v>394</v>
      </c>
    </row>
    <row r="14240" spans="93:97" ht="39" customHeight="1">
      <c r="CO14240" s="333">
        <v>55518</v>
      </c>
      <c r="CP14240" s="262" t="s">
        <v>394</v>
      </c>
      <c r="CR14240" s="333">
        <v>55518</v>
      </c>
      <c r="CS14240" s="262" t="s">
        <v>395</v>
      </c>
    </row>
    <row r="14241" spans="93:97" ht="39" customHeight="1">
      <c r="CO14241" s="333">
        <v>55519</v>
      </c>
      <c r="CP14241" s="262" t="s">
        <v>395</v>
      </c>
      <c r="CR14241" s="333">
        <v>55519</v>
      </c>
      <c r="CS14241" s="262" t="s">
        <v>31</v>
      </c>
    </row>
    <row r="14242" spans="93:97" ht="39" customHeight="1">
      <c r="CO14242" s="333">
        <v>55520</v>
      </c>
      <c r="CP14242" s="262" t="s">
        <v>31</v>
      </c>
      <c r="CR14242" s="333">
        <v>55520</v>
      </c>
      <c r="CS14242" s="262" t="s">
        <v>32</v>
      </c>
    </row>
    <row r="14243" spans="93:97" ht="39" customHeight="1">
      <c r="CO14243" s="333">
        <v>55521</v>
      </c>
      <c r="CP14243" s="262" t="s">
        <v>32</v>
      </c>
      <c r="CR14243" s="333">
        <v>55521</v>
      </c>
      <c r="CS14243" s="262" t="s">
        <v>33</v>
      </c>
    </row>
    <row r="14244" spans="93:97" ht="39" customHeight="1">
      <c r="CO14244" s="333">
        <v>55522</v>
      </c>
      <c r="CP14244" s="262" t="s">
        <v>33</v>
      </c>
      <c r="CR14244" s="333">
        <v>55522</v>
      </c>
      <c r="CS14244" s="262" t="s">
        <v>34</v>
      </c>
    </row>
    <row r="14245" spans="93:97" ht="39" customHeight="1">
      <c r="CO14245" s="333">
        <v>55523</v>
      </c>
      <c r="CP14245" s="262" t="s">
        <v>34</v>
      </c>
      <c r="CR14245" s="333">
        <v>55523</v>
      </c>
      <c r="CS14245" s="262" t="s">
        <v>35</v>
      </c>
    </row>
    <row r="14246" spans="93:97" ht="39" customHeight="1">
      <c r="CO14246" s="333">
        <v>55524</v>
      </c>
      <c r="CP14246" s="262" t="s">
        <v>35</v>
      </c>
      <c r="CR14246" s="333">
        <v>55524</v>
      </c>
      <c r="CS14246" s="262" t="s">
        <v>36</v>
      </c>
    </row>
    <row r="14247" spans="93:97" ht="39" customHeight="1">
      <c r="CO14247" s="333">
        <v>55525</v>
      </c>
      <c r="CP14247" s="262" t="s">
        <v>36</v>
      </c>
      <c r="CR14247" s="333">
        <v>55525</v>
      </c>
      <c r="CS14247" s="262" t="s">
        <v>37</v>
      </c>
    </row>
    <row r="14248" spans="93:97" ht="39" customHeight="1">
      <c r="CO14248" s="333">
        <v>55526</v>
      </c>
      <c r="CP14248" s="262" t="s">
        <v>37</v>
      </c>
      <c r="CR14248" s="333">
        <v>55526</v>
      </c>
      <c r="CS14248" s="262" t="s">
        <v>38</v>
      </c>
    </row>
    <row r="14249" spans="93:97" ht="39" customHeight="1">
      <c r="CO14249" s="333">
        <v>55527</v>
      </c>
      <c r="CP14249" s="262" t="s">
        <v>38</v>
      </c>
      <c r="CR14249" s="333">
        <v>55527</v>
      </c>
      <c r="CS14249" s="262" t="s">
        <v>39</v>
      </c>
    </row>
    <row r="14250" spans="93:97" ht="39" customHeight="1">
      <c r="CO14250" s="333">
        <v>55528</v>
      </c>
      <c r="CP14250" s="262" t="s">
        <v>39</v>
      </c>
      <c r="CR14250" s="333">
        <v>55528</v>
      </c>
      <c r="CS14250" s="262" t="s">
        <v>40</v>
      </c>
    </row>
    <row r="14251" spans="93:97" ht="39" customHeight="1">
      <c r="CO14251" s="333">
        <v>55529</v>
      </c>
      <c r="CP14251" s="262" t="s">
        <v>40</v>
      </c>
      <c r="CR14251" s="333">
        <v>55529</v>
      </c>
      <c r="CS14251" s="262" t="s">
        <v>41</v>
      </c>
    </row>
    <row r="14252" spans="93:97" ht="39" customHeight="1">
      <c r="CO14252" s="333">
        <v>55530</v>
      </c>
      <c r="CP14252" s="262" t="s">
        <v>41</v>
      </c>
      <c r="CR14252" s="333">
        <v>55530</v>
      </c>
      <c r="CS14252" s="262" t="s">
        <v>42</v>
      </c>
    </row>
    <row r="14253" spans="93:97" ht="39" customHeight="1">
      <c r="CO14253" s="333">
        <v>55531</v>
      </c>
      <c r="CP14253" s="262" t="s">
        <v>42</v>
      </c>
      <c r="CR14253" s="333">
        <v>55531</v>
      </c>
      <c r="CS14253" s="262" t="s">
        <v>43</v>
      </c>
    </row>
    <row r="14254" spans="93:97" ht="39" customHeight="1">
      <c r="CO14254" s="333">
        <v>55532</v>
      </c>
      <c r="CP14254" s="262" t="s">
        <v>43</v>
      </c>
      <c r="CR14254" s="333">
        <v>55532</v>
      </c>
      <c r="CS14254" s="262" t="s">
        <v>44</v>
      </c>
    </row>
    <row r="14255" spans="93:97" ht="39" customHeight="1">
      <c r="CO14255" s="333">
        <v>55533</v>
      </c>
      <c r="CP14255" s="262" t="s">
        <v>44</v>
      </c>
      <c r="CR14255" s="333">
        <v>55533</v>
      </c>
      <c r="CS14255" s="262" t="s">
        <v>45</v>
      </c>
    </row>
    <row r="14256" spans="93:97" ht="39" customHeight="1">
      <c r="CO14256" s="333">
        <v>55534</v>
      </c>
      <c r="CP14256" s="262" t="s">
        <v>45</v>
      </c>
      <c r="CR14256" s="333">
        <v>55534</v>
      </c>
      <c r="CS14256" s="262" t="s">
        <v>46</v>
      </c>
    </row>
    <row r="14257" spans="93:97" ht="39" customHeight="1">
      <c r="CO14257" s="333">
        <v>55535</v>
      </c>
      <c r="CP14257" s="262" t="s">
        <v>46</v>
      </c>
      <c r="CR14257" s="333">
        <v>55535</v>
      </c>
      <c r="CS14257" s="262" t="s">
        <v>47</v>
      </c>
    </row>
    <row r="14258" spans="93:97" ht="39" customHeight="1">
      <c r="CO14258" s="333">
        <v>55536</v>
      </c>
      <c r="CP14258" s="262" t="s">
        <v>47</v>
      </c>
      <c r="CR14258" s="333">
        <v>55536</v>
      </c>
      <c r="CS14258" s="262" t="s">
        <v>48</v>
      </c>
    </row>
    <row r="14259" spans="93:97" ht="39" customHeight="1">
      <c r="CO14259" s="333">
        <v>55537</v>
      </c>
      <c r="CP14259" s="262" t="s">
        <v>48</v>
      </c>
      <c r="CR14259" s="333">
        <v>55537</v>
      </c>
      <c r="CS14259" s="262" t="s">
        <v>49</v>
      </c>
    </row>
    <row r="14260" spans="93:97" ht="39" customHeight="1">
      <c r="CO14260" s="333">
        <v>55538</v>
      </c>
      <c r="CP14260" s="262" t="s">
        <v>49</v>
      </c>
      <c r="CR14260" s="333">
        <v>55538</v>
      </c>
      <c r="CS14260" s="262" t="s">
        <v>50</v>
      </c>
    </row>
    <row r="14261" spans="93:97" ht="39" customHeight="1">
      <c r="CO14261" s="333">
        <v>55539</v>
      </c>
      <c r="CP14261" s="262" t="s">
        <v>50</v>
      </c>
      <c r="CR14261" s="333">
        <v>55539</v>
      </c>
      <c r="CS14261" s="262" t="s">
        <v>51</v>
      </c>
    </row>
    <row r="14262" spans="93:97" ht="39" customHeight="1">
      <c r="CO14262" s="333">
        <v>55540</v>
      </c>
      <c r="CP14262" s="262" t="s">
        <v>51</v>
      </c>
      <c r="CR14262" s="333">
        <v>55540</v>
      </c>
      <c r="CS14262" s="262" t="s">
        <v>52</v>
      </c>
    </row>
    <row r="14263" spans="93:97" ht="39" customHeight="1">
      <c r="CO14263" s="333">
        <v>55541</v>
      </c>
      <c r="CP14263" s="262" t="s">
        <v>52</v>
      </c>
      <c r="CR14263" s="333">
        <v>55541</v>
      </c>
      <c r="CS14263" s="262" t="s">
        <v>53</v>
      </c>
    </row>
    <row r="14264" spans="93:97" ht="39" customHeight="1">
      <c r="CO14264" s="333">
        <v>55542</v>
      </c>
      <c r="CP14264" s="262" t="s">
        <v>53</v>
      </c>
      <c r="CR14264" s="333">
        <v>55542</v>
      </c>
      <c r="CS14264" s="262" t="s">
        <v>54</v>
      </c>
    </row>
    <row r="14265" spans="93:97" ht="39" customHeight="1">
      <c r="CO14265" s="333">
        <v>55543</v>
      </c>
      <c r="CP14265" s="262" t="s">
        <v>54</v>
      </c>
      <c r="CR14265" s="333">
        <v>55543</v>
      </c>
      <c r="CS14265" s="262" t="s">
        <v>55</v>
      </c>
    </row>
    <row r="14266" spans="93:97" ht="39" customHeight="1">
      <c r="CO14266" s="333">
        <v>55544</v>
      </c>
      <c r="CP14266" s="262" t="s">
        <v>55</v>
      </c>
      <c r="CR14266" s="333">
        <v>55544</v>
      </c>
      <c r="CS14266" s="262" t="s">
        <v>56</v>
      </c>
    </row>
    <row r="14267" spans="93:97" ht="39" customHeight="1">
      <c r="CO14267" s="333">
        <v>55545</v>
      </c>
      <c r="CP14267" s="262" t="s">
        <v>56</v>
      </c>
      <c r="CR14267" s="333">
        <v>55545</v>
      </c>
      <c r="CS14267" s="262" t="s">
        <v>57</v>
      </c>
    </row>
    <row r="14268" spans="93:97" ht="39" customHeight="1">
      <c r="CO14268" s="333">
        <v>55546</v>
      </c>
      <c r="CP14268" s="262" t="s">
        <v>57</v>
      </c>
      <c r="CR14268" s="333">
        <v>55546</v>
      </c>
      <c r="CS14268" s="262" t="s">
        <v>58</v>
      </c>
    </row>
    <row r="14269" spans="93:97" ht="39" customHeight="1">
      <c r="CO14269" s="333">
        <v>55547</v>
      </c>
      <c r="CP14269" s="262" t="s">
        <v>58</v>
      </c>
      <c r="CR14269" s="333">
        <v>55547</v>
      </c>
      <c r="CS14269" s="262" t="s">
        <v>59</v>
      </c>
    </row>
    <row r="14270" spans="93:97" ht="39" customHeight="1">
      <c r="CO14270" s="333">
        <v>55548</v>
      </c>
      <c r="CP14270" s="262" t="s">
        <v>59</v>
      </c>
      <c r="CR14270" s="333">
        <v>55548</v>
      </c>
      <c r="CS14270" s="262" t="s">
        <v>60</v>
      </c>
    </row>
    <row r="14271" spans="93:97" ht="39" customHeight="1">
      <c r="CO14271" s="333">
        <v>55549</v>
      </c>
      <c r="CP14271" s="262" t="s">
        <v>60</v>
      </c>
      <c r="CR14271" s="333">
        <v>55549</v>
      </c>
      <c r="CS14271" s="262" t="s">
        <v>61</v>
      </c>
    </row>
    <row r="14272" spans="93:97" ht="39" customHeight="1">
      <c r="CO14272" s="333">
        <v>55550</v>
      </c>
      <c r="CP14272" s="262" t="s">
        <v>61</v>
      </c>
      <c r="CR14272" s="333">
        <v>55550</v>
      </c>
      <c r="CS14272" s="262" t="s">
        <v>62</v>
      </c>
    </row>
    <row r="14273" spans="93:97" ht="39" customHeight="1">
      <c r="CO14273" s="333">
        <v>55551</v>
      </c>
      <c r="CP14273" s="262" t="s">
        <v>62</v>
      </c>
      <c r="CR14273" s="333">
        <v>55551</v>
      </c>
      <c r="CS14273" s="262" t="s">
        <v>63</v>
      </c>
    </row>
    <row r="14274" spans="93:97" ht="39" customHeight="1">
      <c r="CO14274" s="333">
        <v>55552</v>
      </c>
      <c r="CP14274" s="262" t="s">
        <v>63</v>
      </c>
      <c r="CR14274" s="333">
        <v>55552</v>
      </c>
      <c r="CS14274" s="262" t="s">
        <v>64</v>
      </c>
    </row>
    <row r="14275" spans="93:97" ht="39" customHeight="1">
      <c r="CO14275" s="333">
        <v>55553</v>
      </c>
      <c r="CP14275" s="262" t="s">
        <v>64</v>
      </c>
      <c r="CR14275" s="333">
        <v>55553</v>
      </c>
      <c r="CS14275" s="262" t="s">
        <v>65</v>
      </c>
    </row>
    <row r="14276" spans="93:97" ht="39" customHeight="1">
      <c r="CO14276" s="333">
        <v>55554</v>
      </c>
      <c r="CP14276" s="262" t="s">
        <v>65</v>
      </c>
      <c r="CR14276" s="333">
        <v>55554</v>
      </c>
      <c r="CS14276" s="262" t="s">
        <v>66</v>
      </c>
    </row>
    <row r="14277" spans="93:97" ht="39" customHeight="1">
      <c r="CO14277" s="333">
        <v>55555</v>
      </c>
      <c r="CP14277" s="262" t="s">
        <v>66</v>
      </c>
      <c r="CR14277" s="333">
        <v>55555</v>
      </c>
      <c r="CS14277" s="262" t="s">
        <v>67</v>
      </c>
    </row>
    <row r="14278" spans="93:97" ht="39" customHeight="1">
      <c r="CO14278" s="333">
        <v>55556</v>
      </c>
      <c r="CP14278" s="262" t="s">
        <v>67</v>
      </c>
      <c r="CR14278" s="333">
        <v>55556</v>
      </c>
      <c r="CS14278" s="262" t="s">
        <v>68</v>
      </c>
    </row>
    <row r="14279" spans="93:97" ht="39" customHeight="1">
      <c r="CO14279" s="333">
        <v>55557</v>
      </c>
      <c r="CP14279" s="262" t="s">
        <v>68</v>
      </c>
      <c r="CR14279" s="333">
        <v>55557</v>
      </c>
      <c r="CS14279" s="262" t="s">
        <v>69</v>
      </c>
    </row>
    <row r="14280" spans="93:97" ht="39" customHeight="1">
      <c r="CO14280" s="333">
        <v>55558</v>
      </c>
      <c r="CP14280" s="262" t="s">
        <v>69</v>
      </c>
      <c r="CR14280" s="333">
        <v>55558</v>
      </c>
      <c r="CS14280" s="262" t="s">
        <v>70</v>
      </c>
    </row>
    <row r="14281" spans="93:97" ht="39" customHeight="1">
      <c r="CO14281" s="333">
        <v>55559</v>
      </c>
      <c r="CP14281" s="262" t="s">
        <v>70</v>
      </c>
      <c r="CR14281" s="333">
        <v>55559</v>
      </c>
      <c r="CS14281" s="262" t="s">
        <v>71</v>
      </c>
    </row>
    <row r="14282" spans="93:97" ht="39" customHeight="1">
      <c r="CO14282" s="333">
        <v>55560</v>
      </c>
      <c r="CP14282" s="262" t="s">
        <v>71</v>
      </c>
      <c r="CR14282" s="333">
        <v>55560</v>
      </c>
      <c r="CS14282" s="262" t="s">
        <v>72</v>
      </c>
    </row>
    <row r="14283" spans="93:97" ht="39" customHeight="1">
      <c r="CO14283" s="333">
        <v>55561</v>
      </c>
      <c r="CP14283" s="262" t="s">
        <v>72</v>
      </c>
      <c r="CR14283" s="333">
        <v>55561</v>
      </c>
      <c r="CS14283" s="262" t="s">
        <v>73</v>
      </c>
    </row>
    <row r="14284" spans="93:97" ht="39" customHeight="1">
      <c r="CO14284" s="333">
        <v>55562</v>
      </c>
      <c r="CP14284" s="262" t="s">
        <v>73</v>
      </c>
      <c r="CR14284" s="333">
        <v>55562</v>
      </c>
      <c r="CS14284" s="262" t="s">
        <v>74</v>
      </c>
    </row>
    <row r="14285" spans="93:97" ht="39" customHeight="1">
      <c r="CO14285" s="333">
        <v>55563</v>
      </c>
      <c r="CP14285" s="262" t="s">
        <v>74</v>
      </c>
      <c r="CR14285" s="333">
        <v>55563</v>
      </c>
      <c r="CS14285" s="262" t="s">
        <v>75</v>
      </c>
    </row>
    <row r="14286" spans="93:97" ht="39" customHeight="1">
      <c r="CO14286" s="333">
        <v>55564</v>
      </c>
      <c r="CP14286" s="262" t="s">
        <v>75</v>
      </c>
      <c r="CR14286" s="333">
        <v>55564</v>
      </c>
      <c r="CS14286" s="262" t="s">
        <v>76</v>
      </c>
    </row>
    <row r="14287" spans="93:97" ht="39" customHeight="1">
      <c r="CO14287" s="333">
        <v>55565</v>
      </c>
      <c r="CP14287" s="262" t="s">
        <v>76</v>
      </c>
      <c r="CR14287" s="333">
        <v>55565</v>
      </c>
      <c r="CS14287" s="262" t="s">
        <v>77</v>
      </c>
    </row>
    <row r="14288" spans="93:97" ht="39" customHeight="1">
      <c r="CO14288" s="333">
        <v>55566</v>
      </c>
      <c r="CP14288" s="262" t="s">
        <v>77</v>
      </c>
      <c r="CR14288" s="333">
        <v>55566</v>
      </c>
      <c r="CS14288" s="262" t="s">
        <v>78</v>
      </c>
    </row>
    <row r="14289" spans="93:97" ht="39" customHeight="1">
      <c r="CO14289" s="333">
        <v>55567</v>
      </c>
      <c r="CP14289" s="262" t="s">
        <v>78</v>
      </c>
      <c r="CR14289" s="333">
        <v>55567</v>
      </c>
      <c r="CS14289" s="262" t="s">
        <v>79</v>
      </c>
    </row>
    <row r="14290" spans="93:97" ht="39" customHeight="1">
      <c r="CO14290" s="333">
        <v>55568</v>
      </c>
      <c r="CP14290" s="262" t="s">
        <v>79</v>
      </c>
      <c r="CR14290" s="333">
        <v>55568</v>
      </c>
      <c r="CS14290" s="262" t="s">
        <v>80</v>
      </c>
    </row>
    <row r="14291" spans="93:97" ht="39" customHeight="1">
      <c r="CO14291" s="333">
        <v>55569</v>
      </c>
      <c r="CP14291" s="262" t="s">
        <v>80</v>
      </c>
      <c r="CR14291" s="333">
        <v>55569</v>
      </c>
      <c r="CS14291" s="262" t="s">
        <v>81</v>
      </c>
    </row>
    <row r="14292" spans="93:97" ht="39" customHeight="1">
      <c r="CO14292" s="333">
        <v>55570</v>
      </c>
      <c r="CP14292" s="262" t="s">
        <v>81</v>
      </c>
      <c r="CR14292" s="333">
        <v>55570</v>
      </c>
      <c r="CS14292" s="262" t="s">
        <v>82</v>
      </c>
    </row>
    <row r="14293" spans="93:97" ht="39" customHeight="1">
      <c r="CO14293" s="333">
        <v>55571</v>
      </c>
      <c r="CP14293" s="262" t="s">
        <v>82</v>
      </c>
      <c r="CR14293" s="333">
        <v>55571</v>
      </c>
      <c r="CS14293" s="262" t="s">
        <v>83</v>
      </c>
    </row>
    <row r="14294" spans="93:97" ht="39" customHeight="1">
      <c r="CO14294" s="333">
        <v>55572</v>
      </c>
      <c r="CP14294" s="262" t="s">
        <v>83</v>
      </c>
      <c r="CR14294" s="333">
        <v>55572</v>
      </c>
      <c r="CS14294" s="262" t="s">
        <v>84</v>
      </c>
    </row>
    <row r="14295" spans="93:97" ht="39" customHeight="1">
      <c r="CO14295" s="333">
        <v>55573</v>
      </c>
      <c r="CP14295" s="262" t="s">
        <v>84</v>
      </c>
      <c r="CR14295" s="333">
        <v>55573</v>
      </c>
      <c r="CS14295" s="262" t="s">
        <v>85</v>
      </c>
    </row>
    <row r="14296" spans="93:97" ht="39" customHeight="1">
      <c r="CO14296" s="333">
        <v>55574</v>
      </c>
      <c r="CP14296" s="262" t="s">
        <v>85</v>
      </c>
      <c r="CR14296" s="333">
        <v>55574</v>
      </c>
      <c r="CS14296" s="262" t="s">
        <v>86</v>
      </c>
    </row>
    <row r="14297" spans="93:97" ht="39" customHeight="1">
      <c r="CO14297" s="333">
        <v>55575</v>
      </c>
      <c r="CP14297" s="262" t="s">
        <v>86</v>
      </c>
      <c r="CR14297" s="333">
        <v>55575</v>
      </c>
      <c r="CS14297" s="262" t="s">
        <v>87</v>
      </c>
    </row>
    <row r="14298" spans="93:97" ht="39" customHeight="1">
      <c r="CO14298" s="333">
        <v>55576</v>
      </c>
      <c r="CP14298" s="262" t="s">
        <v>87</v>
      </c>
      <c r="CR14298" s="333">
        <v>55576</v>
      </c>
      <c r="CS14298" s="262" t="s">
        <v>88</v>
      </c>
    </row>
    <row r="14299" spans="93:97" ht="39" customHeight="1">
      <c r="CO14299" s="333">
        <v>55577</v>
      </c>
      <c r="CP14299" s="262" t="s">
        <v>88</v>
      </c>
      <c r="CR14299" s="333">
        <v>55577</v>
      </c>
      <c r="CS14299" s="262" t="s">
        <v>89</v>
      </c>
    </row>
    <row r="14300" spans="93:97" ht="39" customHeight="1">
      <c r="CO14300" s="333">
        <v>55578</v>
      </c>
      <c r="CP14300" s="262" t="s">
        <v>89</v>
      </c>
      <c r="CR14300" s="333">
        <v>55578</v>
      </c>
      <c r="CS14300" s="337" t="s">
        <v>396</v>
      </c>
    </row>
    <row r="14301" spans="93:97" ht="39" customHeight="1">
      <c r="CO14301" s="333">
        <v>55579</v>
      </c>
      <c r="CP14301" s="337" t="s">
        <v>396</v>
      </c>
      <c r="CR14301" s="333">
        <v>55579</v>
      </c>
      <c r="CS14301" s="262" t="s">
        <v>90</v>
      </c>
    </row>
    <row r="14302" spans="93:97" ht="39" customHeight="1">
      <c r="CO14302" s="333">
        <v>55580</v>
      </c>
      <c r="CP14302" s="262" t="s">
        <v>90</v>
      </c>
      <c r="CR14302" s="333">
        <v>55580</v>
      </c>
      <c r="CS14302" s="262" t="s">
        <v>91</v>
      </c>
    </row>
    <row r="14303" spans="93:97" ht="39" customHeight="1">
      <c r="CO14303" s="333">
        <v>55581</v>
      </c>
      <c r="CP14303" s="262" t="s">
        <v>91</v>
      </c>
      <c r="CR14303" s="333">
        <v>55581</v>
      </c>
      <c r="CS14303" s="262" t="s">
        <v>92</v>
      </c>
    </row>
    <row r="14304" spans="93:97" ht="39" customHeight="1">
      <c r="CO14304" s="333">
        <v>55582</v>
      </c>
      <c r="CP14304" s="262" t="s">
        <v>92</v>
      </c>
      <c r="CR14304" s="333">
        <v>55582</v>
      </c>
      <c r="CS14304" s="262" t="s">
        <v>93</v>
      </c>
    </row>
    <row r="14305" spans="93:97" ht="39" customHeight="1">
      <c r="CO14305" s="333">
        <v>55583</v>
      </c>
      <c r="CP14305" s="262" t="s">
        <v>93</v>
      </c>
      <c r="CR14305" s="333">
        <v>55583</v>
      </c>
      <c r="CS14305" s="262" t="s">
        <v>94</v>
      </c>
    </row>
    <row r="14306" spans="93:97" ht="39" customHeight="1">
      <c r="CO14306" s="333">
        <v>55584</v>
      </c>
      <c r="CP14306" s="262" t="s">
        <v>94</v>
      </c>
      <c r="CR14306" s="333">
        <v>55584</v>
      </c>
      <c r="CS14306" s="262" t="s">
        <v>95</v>
      </c>
    </row>
    <row r="14307" spans="93:97" ht="39" customHeight="1">
      <c r="CO14307" s="333">
        <v>55585</v>
      </c>
      <c r="CP14307" s="262" t="s">
        <v>95</v>
      </c>
      <c r="CR14307" s="333">
        <v>55585</v>
      </c>
      <c r="CS14307" s="262" t="s">
        <v>96</v>
      </c>
    </row>
    <row r="14308" spans="93:97" ht="39" customHeight="1">
      <c r="CO14308" s="333">
        <v>55586</v>
      </c>
      <c r="CP14308" s="262" t="s">
        <v>96</v>
      </c>
      <c r="CR14308" s="333">
        <v>55586</v>
      </c>
      <c r="CS14308" s="262" t="s">
        <v>97</v>
      </c>
    </row>
    <row r="14309" spans="93:97" ht="39" customHeight="1">
      <c r="CO14309" s="333">
        <v>55587</v>
      </c>
      <c r="CP14309" s="262" t="s">
        <v>97</v>
      </c>
      <c r="CR14309" s="333">
        <v>55587</v>
      </c>
      <c r="CS14309" s="262" t="s">
        <v>98</v>
      </c>
    </row>
    <row r="14310" spans="93:97" ht="39" customHeight="1">
      <c r="CO14310" s="333">
        <v>55588</v>
      </c>
      <c r="CP14310" s="262" t="s">
        <v>98</v>
      </c>
      <c r="CR14310" s="333">
        <v>55588</v>
      </c>
      <c r="CS14310" s="262" t="s">
        <v>99</v>
      </c>
    </row>
    <row r="14311" spans="93:97" ht="39" customHeight="1">
      <c r="CO14311" s="333">
        <v>55589</v>
      </c>
      <c r="CP14311" s="262" t="s">
        <v>99</v>
      </c>
      <c r="CR14311" s="333">
        <v>55589</v>
      </c>
      <c r="CS14311" s="262" t="s">
        <v>100</v>
      </c>
    </row>
    <row r="14312" spans="93:97" ht="39" customHeight="1">
      <c r="CO14312" s="333">
        <v>55590</v>
      </c>
      <c r="CP14312" s="262" t="s">
        <v>100</v>
      </c>
      <c r="CR14312" s="333">
        <v>55590</v>
      </c>
      <c r="CS14312" s="262" t="s">
        <v>101</v>
      </c>
    </row>
    <row r="14313" spans="93:97" ht="39" customHeight="1">
      <c r="CO14313" s="333">
        <v>55591</v>
      </c>
      <c r="CP14313" s="262" t="s">
        <v>101</v>
      </c>
      <c r="CR14313" s="333">
        <v>55591</v>
      </c>
      <c r="CS14313" s="262" t="s">
        <v>102</v>
      </c>
    </row>
    <row r="14314" spans="93:97" ht="39" customHeight="1">
      <c r="CO14314" s="333">
        <v>55592</v>
      </c>
      <c r="CP14314" s="262" t="s">
        <v>102</v>
      </c>
      <c r="CR14314" s="333">
        <v>55592</v>
      </c>
      <c r="CS14314" s="262" t="s">
        <v>103</v>
      </c>
    </row>
    <row r="14315" spans="93:97" ht="39" customHeight="1">
      <c r="CO14315" s="333">
        <v>55593</v>
      </c>
      <c r="CP14315" s="262" t="s">
        <v>103</v>
      </c>
      <c r="CR14315" s="333">
        <v>55593</v>
      </c>
      <c r="CS14315" s="262" t="s">
        <v>104</v>
      </c>
    </row>
    <row r="14316" spans="93:97" ht="39" customHeight="1">
      <c r="CO14316" s="333">
        <v>55594</v>
      </c>
      <c r="CP14316" s="262" t="s">
        <v>104</v>
      </c>
      <c r="CR14316" s="333">
        <v>55594</v>
      </c>
      <c r="CS14316" s="262" t="s">
        <v>105</v>
      </c>
    </row>
    <row r="14317" spans="93:97" ht="39" customHeight="1">
      <c r="CO14317" s="333">
        <v>55595</v>
      </c>
      <c r="CP14317" s="262" t="s">
        <v>105</v>
      </c>
      <c r="CR14317" s="333">
        <v>55595</v>
      </c>
      <c r="CS14317" s="262" t="s">
        <v>106</v>
      </c>
    </row>
    <row r="14318" spans="93:97" ht="39" customHeight="1">
      <c r="CO14318" s="333">
        <v>55596</v>
      </c>
      <c r="CP14318" s="262" t="s">
        <v>106</v>
      </c>
      <c r="CR14318" s="333">
        <v>55596</v>
      </c>
      <c r="CS14318" s="262" t="s">
        <v>107</v>
      </c>
    </row>
    <row r="14319" spans="93:97" ht="39" customHeight="1">
      <c r="CO14319" s="333">
        <v>55597</v>
      </c>
      <c r="CP14319" s="262" t="s">
        <v>107</v>
      </c>
      <c r="CR14319" s="333">
        <v>55597</v>
      </c>
      <c r="CS14319" s="262" t="s">
        <v>108</v>
      </c>
    </row>
    <row r="14320" spans="93:97" ht="39" customHeight="1">
      <c r="CO14320" s="333">
        <v>55598</v>
      </c>
      <c r="CP14320" s="262" t="s">
        <v>108</v>
      </c>
      <c r="CR14320" s="333">
        <v>55598</v>
      </c>
      <c r="CS14320" s="262" t="s">
        <v>109</v>
      </c>
    </row>
    <row r="14321" spans="93:97" ht="39" customHeight="1">
      <c r="CO14321" s="333">
        <v>55599</v>
      </c>
      <c r="CP14321" s="262" t="s">
        <v>109</v>
      </c>
      <c r="CR14321" s="333">
        <v>55599</v>
      </c>
      <c r="CS14321" s="262" t="s">
        <v>110</v>
      </c>
    </row>
    <row r="14322" spans="93:97" ht="39" customHeight="1">
      <c r="CO14322" s="333">
        <v>55600</v>
      </c>
      <c r="CP14322" s="262" t="s">
        <v>110</v>
      </c>
      <c r="CR14322" s="333">
        <v>55600</v>
      </c>
      <c r="CS14322" s="262" t="s">
        <v>111</v>
      </c>
    </row>
    <row r="14323" spans="93:97" ht="39" customHeight="1">
      <c r="CO14323" s="333">
        <v>55601</v>
      </c>
      <c r="CP14323" s="262" t="s">
        <v>111</v>
      </c>
      <c r="CR14323" s="333">
        <v>55601</v>
      </c>
      <c r="CS14323" s="262" t="s">
        <v>112</v>
      </c>
    </row>
    <row r="14324" spans="93:97" ht="39" customHeight="1">
      <c r="CO14324" s="333">
        <v>55602</v>
      </c>
      <c r="CP14324" s="262" t="s">
        <v>112</v>
      </c>
      <c r="CR14324" s="333">
        <v>55602</v>
      </c>
      <c r="CS14324" s="262" t="s">
        <v>113</v>
      </c>
    </row>
    <row r="14325" spans="93:97" ht="39" customHeight="1">
      <c r="CO14325" s="333">
        <v>55603</v>
      </c>
      <c r="CP14325" s="262" t="s">
        <v>113</v>
      </c>
      <c r="CR14325" s="333">
        <v>55603</v>
      </c>
      <c r="CS14325" s="262" t="s">
        <v>114</v>
      </c>
    </row>
    <row r="14326" spans="93:97" ht="39" customHeight="1">
      <c r="CO14326" s="333">
        <v>55604</v>
      </c>
      <c r="CP14326" s="262" t="s">
        <v>114</v>
      </c>
      <c r="CR14326" s="333">
        <v>55604</v>
      </c>
      <c r="CS14326" s="262" t="s">
        <v>115</v>
      </c>
    </row>
    <row r="14327" spans="93:97" ht="39" customHeight="1">
      <c r="CO14327" s="333">
        <v>55605</v>
      </c>
      <c r="CP14327" s="262" t="s">
        <v>115</v>
      </c>
      <c r="CR14327" s="333">
        <v>55605</v>
      </c>
      <c r="CS14327" s="262" t="s">
        <v>116</v>
      </c>
    </row>
    <row r="14328" spans="93:97" ht="39" customHeight="1">
      <c r="CO14328" s="333">
        <v>55606</v>
      </c>
      <c r="CP14328" s="262" t="s">
        <v>116</v>
      </c>
      <c r="CR14328" s="333">
        <v>55606</v>
      </c>
      <c r="CS14328" s="262" t="s">
        <v>117</v>
      </c>
    </row>
    <row r="14329" spans="93:97" ht="39" customHeight="1">
      <c r="CO14329" s="333">
        <v>55607</v>
      </c>
      <c r="CP14329" s="262" t="s">
        <v>117</v>
      </c>
      <c r="CR14329" s="333">
        <v>55607</v>
      </c>
      <c r="CS14329" s="262" t="s">
        <v>118</v>
      </c>
    </row>
    <row r="14330" spans="93:97" ht="39" customHeight="1">
      <c r="CO14330" s="333">
        <v>55608</v>
      </c>
      <c r="CP14330" s="262" t="s">
        <v>118</v>
      </c>
      <c r="CR14330" s="333">
        <v>55608</v>
      </c>
      <c r="CS14330" s="262" t="s">
        <v>119</v>
      </c>
    </row>
    <row r="14331" spans="93:97" ht="39" customHeight="1">
      <c r="CO14331" s="333">
        <v>55609</v>
      </c>
      <c r="CP14331" s="262" t="s">
        <v>119</v>
      </c>
      <c r="CR14331" s="333">
        <v>55609</v>
      </c>
      <c r="CS14331" s="262" t="s">
        <v>120</v>
      </c>
    </row>
    <row r="14332" spans="93:97" ht="39" customHeight="1">
      <c r="CO14332" s="333">
        <v>55610</v>
      </c>
      <c r="CP14332" s="262" t="s">
        <v>120</v>
      </c>
      <c r="CR14332" s="333">
        <v>55610</v>
      </c>
      <c r="CS14332" s="262" t="s">
        <v>121</v>
      </c>
    </row>
    <row r="14333" spans="93:97" ht="39" customHeight="1">
      <c r="CO14333" s="333">
        <v>55611</v>
      </c>
      <c r="CP14333" s="262" t="s">
        <v>121</v>
      </c>
      <c r="CR14333" s="333">
        <v>55611</v>
      </c>
      <c r="CS14333" s="262" t="s">
        <v>122</v>
      </c>
    </row>
    <row r="14334" spans="93:97" ht="39" customHeight="1">
      <c r="CO14334" s="333">
        <v>55612</v>
      </c>
      <c r="CP14334" s="262" t="s">
        <v>122</v>
      </c>
      <c r="CR14334" s="333">
        <v>55612</v>
      </c>
      <c r="CS14334" s="262" t="s">
        <v>123</v>
      </c>
    </row>
    <row r="14335" spans="93:97" ht="39" customHeight="1">
      <c r="CO14335" s="333">
        <v>55613</v>
      </c>
      <c r="CP14335" s="262" t="s">
        <v>123</v>
      </c>
      <c r="CR14335" s="333">
        <v>55613</v>
      </c>
      <c r="CS14335" s="262" t="s">
        <v>124</v>
      </c>
    </row>
    <row r="14336" spans="93:97" ht="39" customHeight="1">
      <c r="CO14336" s="333">
        <v>55614</v>
      </c>
      <c r="CP14336" s="262" t="s">
        <v>124</v>
      </c>
      <c r="CR14336" s="333">
        <v>55614</v>
      </c>
      <c r="CS14336" s="262" t="s">
        <v>125</v>
      </c>
    </row>
    <row r="14337" spans="93:97" ht="39" customHeight="1">
      <c r="CO14337" s="333">
        <v>55615</v>
      </c>
      <c r="CP14337" s="262" t="s">
        <v>125</v>
      </c>
      <c r="CR14337" s="333">
        <v>55615</v>
      </c>
      <c r="CS14337" s="262" t="s">
        <v>126</v>
      </c>
    </row>
    <row r="14338" spans="93:97" ht="39" customHeight="1">
      <c r="CO14338" s="333">
        <v>55616</v>
      </c>
      <c r="CP14338" s="262" t="s">
        <v>126</v>
      </c>
      <c r="CR14338" s="333">
        <v>55616</v>
      </c>
      <c r="CS14338" s="262" t="s">
        <v>127</v>
      </c>
    </row>
    <row r="14339" spans="93:97" ht="39" customHeight="1">
      <c r="CO14339" s="333">
        <v>55617</v>
      </c>
      <c r="CP14339" s="262" t="s">
        <v>127</v>
      </c>
      <c r="CR14339" s="333">
        <v>55617</v>
      </c>
      <c r="CS14339" s="262" t="s">
        <v>128</v>
      </c>
    </row>
    <row r="14340" spans="93:97" ht="39" customHeight="1">
      <c r="CO14340" s="333">
        <v>55618</v>
      </c>
      <c r="CP14340" s="262" t="s">
        <v>128</v>
      </c>
      <c r="CR14340" s="333">
        <v>55618</v>
      </c>
      <c r="CS14340" s="262" t="s">
        <v>129</v>
      </c>
    </row>
    <row r="14341" spans="93:97" ht="39" customHeight="1">
      <c r="CO14341" s="333">
        <v>55619</v>
      </c>
      <c r="CP14341" s="262" t="s">
        <v>129</v>
      </c>
      <c r="CR14341" s="333">
        <v>55619</v>
      </c>
      <c r="CS14341" s="262" t="s">
        <v>130</v>
      </c>
    </row>
    <row r="14342" spans="93:97" ht="39" customHeight="1">
      <c r="CO14342" s="333">
        <v>55620</v>
      </c>
      <c r="CP14342" s="262" t="s">
        <v>130</v>
      </c>
      <c r="CR14342" s="333">
        <v>55620</v>
      </c>
      <c r="CS14342" s="262" t="s">
        <v>131</v>
      </c>
    </row>
    <row r="14343" spans="93:97" ht="39" customHeight="1">
      <c r="CO14343" s="333">
        <v>55621</v>
      </c>
      <c r="CP14343" s="262" t="s">
        <v>131</v>
      </c>
      <c r="CR14343" s="333">
        <v>55621</v>
      </c>
      <c r="CS14343" s="262" t="s">
        <v>132</v>
      </c>
    </row>
    <row r="14344" spans="93:97" ht="39" customHeight="1">
      <c r="CO14344" s="333">
        <v>55622</v>
      </c>
      <c r="CP14344" s="262" t="s">
        <v>132</v>
      </c>
      <c r="CR14344" s="333">
        <v>55622</v>
      </c>
      <c r="CS14344" s="262" t="s">
        <v>133</v>
      </c>
    </row>
    <row r="14345" spans="93:97" ht="39" customHeight="1">
      <c r="CO14345" s="333">
        <v>55623</v>
      </c>
      <c r="CP14345" s="262" t="s">
        <v>133</v>
      </c>
      <c r="CR14345" s="333">
        <v>55623</v>
      </c>
      <c r="CS14345" s="262" t="s">
        <v>134</v>
      </c>
    </row>
    <row r="14346" spans="93:97" ht="39" customHeight="1">
      <c r="CO14346" s="333">
        <v>55624</v>
      </c>
      <c r="CP14346" s="262" t="s">
        <v>134</v>
      </c>
      <c r="CR14346" s="333">
        <v>55624</v>
      </c>
      <c r="CS14346" s="262" t="s">
        <v>135</v>
      </c>
    </row>
    <row r="14347" spans="93:97" ht="39" customHeight="1">
      <c r="CO14347" s="333">
        <v>55625</v>
      </c>
      <c r="CP14347" s="262" t="s">
        <v>135</v>
      </c>
      <c r="CR14347" s="333">
        <v>55625</v>
      </c>
      <c r="CS14347" s="262" t="s">
        <v>136</v>
      </c>
    </row>
    <row r="14348" spans="93:97" ht="39" customHeight="1">
      <c r="CO14348" s="333">
        <v>55626</v>
      </c>
      <c r="CP14348" s="262" t="s">
        <v>136</v>
      </c>
      <c r="CR14348" s="333">
        <v>55626</v>
      </c>
      <c r="CS14348" s="262" t="s">
        <v>137</v>
      </c>
    </row>
    <row r="14349" spans="93:97" ht="39" customHeight="1">
      <c r="CO14349" s="333">
        <v>55627</v>
      </c>
      <c r="CP14349" s="262" t="s">
        <v>137</v>
      </c>
      <c r="CR14349" s="333">
        <v>55627</v>
      </c>
      <c r="CS14349" s="262" t="s">
        <v>138</v>
      </c>
    </row>
    <row r="14350" spans="93:97" ht="39" customHeight="1">
      <c r="CO14350" s="333">
        <v>55628</v>
      </c>
      <c r="CP14350" s="262" t="s">
        <v>138</v>
      </c>
      <c r="CR14350" s="333">
        <v>55628</v>
      </c>
      <c r="CS14350" s="262" t="s">
        <v>139</v>
      </c>
    </row>
    <row r="14351" spans="93:97" ht="39" customHeight="1">
      <c r="CO14351" s="333">
        <v>55629</v>
      </c>
      <c r="CP14351" s="262" t="s">
        <v>139</v>
      </c>
      <c r="CR14351" s="333">
        <v>55629</v>
      </c>
      <c r="CS14351" s="262" t="s">
        <v>140</v>
      </c>
    </row>
    <row r="14352" spans="93:97" ht="39" customHeight="1">
      <c r="CO14352" s="333">
        <v>55630</v>
      </c>
      <c r="CP14352" s="262" t="s">
        <v>140</v>
      </c>
      <c r="CR14352" s="333">
        <v>55630</v>
      </c>
      <c r="CS14352" s="262" t="s">
        <v>141</v>
      </c>
    </row>
    <row r="14353" spans="93:97" ht="39" customHeight="1">
      <c r="CO14353" s="333">
        <v>55631</v>
      </c>
      <c r="CP14353" s="262" t="s">
        <v>141</v>
      </c>
      <c r="CR14353" s="333">
        <v>55631</v>
      </c>
      <c r="CS14353" s="262" t="s">
        <v>142</v>
      </c>
    </row>
    <row r="14354" spans="93:97" ht="39" customHeight="1">
      <c r="CO14354" s="333">
        <v>55632</v>
      </c>
      <c r="CP14354" s="262" t="s">
        <v>142</v>
      </c>
      <c r="CR14354" s="333">
        <v>55632</v>
      </c>
      <c r="CS14354" s="262" t="s">
        <v>143</v>
      </c>
    </row>
    <row r="14355" spans="93:97" ht="39" customHeight="1">
      <c r="CO14355" s="333">
        <v>55633</v>
      </c>
      <c r="CP14355" s="262" t="s">
        <v>143</v>
      </c>
      <c r="CR14355" s="333">
        <v>55633</v>
      </c>
      <c r="CS14355" s="262" t="s">
        <v>144</v>
      </c>
    </row>
    <row r="14356" spans="93:97" ht="39" customHeight="1">
      <c r="CO14356" s="333">
        <v>55634</v>
      </c>
      <c r="CP14356" s="262" t="s">
        <v>144</v>
      </c>
      <c r="CR14356" s="333">
        <v>55634</v>
      </c>
      <c r="CS14356" s="262" t="s">
        <v>145</v>
      </c>
    </row>
    <row r="14357" spans="93:97" ht="39" customHeight="1">
      <c r="CO14357" s="333">
        <v>55635</v>
      </c>
      <c r="CP14357" s="262" t="s">
        <v>145</v>
      </c>
      <c r="CR14357" s="333">
        <v>55635</v>
      </c>
      <c r="CS14357" s="262" t="s">
        <v>146</v>
      </c>
    </row>
    <row r="14358" spans="93:97" ht="39" customHeight="1">
      <c r="CO14358" s="333">
        <v>55636</v>
      </c>
      <c r="CP14358" s="262" t="s">
        <v>146</v>
      </c>
      <c r="CR14358" s="333">
        <v>55636</v>
      </c>
      <c r="CS14358" s="262" t="s">
        <v>147</v>
      </c>
    </row>
    <row r="14359" spans="93:97" ht="39" customHeight="1">
      <c r="CO14359" s="333">
        <v>55637</v>
      </c>
      <c r="CP14359" s="262" t="s">
        <v>147</v>
      </c>
      <c r="CR14359" s="333">
        <v>55637</v>
      </c>
      <c r="CS14359" s="262" t="s">
        <v>148</v>
      </c>
    </row>
    <row r="14360" spans="93:97" ht="39" customHeight="1">
      <c r="CO14360" s="333">
        <v>55638</v>
      </c>
      <c r="CP14360" s="262" t="s">
        <v>148</v>
      </c>
      <c r="CR14360" s="333">
        <v>55638</v>
      </c>
      <c r="CS14360" s="262" t="s">
        <v>149</v>
      </c>
    </row>
    <row r="14361" spans="93:97" ht="39" customHeight="1">
      <c r="CO14361" s="333">
        <v>55639</v>
      </c>
      <c r="CP14361" s="262" t="s">
        <v>149</v>
      </c>
      <c r="CR14361" s="333">
        <v>55639</v>
      </c>
      <c r="CS14361" s="262" t="s">
        <v>150</v>
      </c>
    </row>
    <row r="14362" spans="93:97" ht="39" customHeight="1">
      <c r="CO14362" s="333">
        <v>55640</v>
      </c>
      <c r="CP14362" s="262" t="s">
        <v>150</v>
      </c>
      <c r="CR14362" s="333">
        <v>55640</v>
      </c>
      <c r="CS14362" s="262" t="s">
        <v>151</v>
      </c>
    </row>
    <row r="14363" spans="93:97" ht="39" customHeight="1">
      <c r="CO14363" s="333">
        <v>55641</v>
      </c>
      <c r="CP14363" s="262" t="s">
        <v>151</v>
      </c>
      <c r="CR14363" s="333">
        <v>55641</v>
      </c>
      <c r="CS14363" s="262" t="s">
        <v>152</v>
      </c>
    </row>
    <row r="14364" spans="93:97" ht="39" customHeight="1">
      <c r="CO14364" s="333">
        <v>55642</v>
      </c>
      <c r="CP14364" s="262" t="s">
        <v>152</v>
      </c>
      <c r="CR14364" s="333">
        <v>55642</v>
      </c>
      <c r="CS14364" s="262" t="s">
        <v>153</v>
      </c>
    </row>
    <row r="14365" spans="93:97" ht="39" customHeight="1">
      <c r="CO14365" s="333">
        <v>55643</v>
      </c>
      <c r="CP14365" s="262" t="s">
        <v>153</v>
      </c>
      <c r="CR14365" s="333">
        <v>55643</v>
      </c>
      <c r="CS14365" s="262" t="s">
        <v>154</v>
      </c>
    </row>
    <row r="14366" spans="93:97" ht="39" customHeight="1">
      <c r="CO14366" s="333">
        <v>55644</v>
      </c>
      <c r="CP14366" s="262" t="s">
        <v>154</v>
      </c>
      <c r="CR14366" s="333">
        <v>55644</v>
      </c>
      <c r="CS14366" s="262" t="s">
        <v>155</v>
      </c>
    </row>
    <row r="14367" spans="93:97" ht="39" customHeight="1">
      <c r="CO14367" s="333">
        <v>55645</v>
      </c>
      <c r="CP14367" s="262" t="s">
        <v>155</v>
      </c>
      <c r="CR14367" s="333">
        <v>55645</v>
      </c>
      <c r="CS14367" s="262" t="s">
        <v>156</v>
      </c>
    </row>
    <row r="14368" spans="93:97" ht="39" customHeight="1">
      <c r="CO14368" s="333">
        <v>55646</v>
      </c>
      <c r="CP14368" s="262" t="s">
        <v>156</v>
      </c>
      <c r="CR14368" s="333">
        <v>55646</v>
      </c>
      <c r="CS14368" s="262" t="s">
        <v>157</v>
      </c>
    </row>
    <row r="14369" spans="93:97" ht="39" customHeight="1">
      <c r="CO14369" s="333">
        <v>55647</v>
      </c>
      <c r="CP14369" s="262" t="s">
        <v>157</v>
      </c>
      <c r="CR14369" s="333">
        <v>55647</v>
      </c>
      <c r="CS14369" s="262" t="s">
        <v>158</v>
      </c>
    </row>
    <row r="14370" spans="93:97" ht="39" customHeight="1">
      <c r="CO14370" s="333">
        <v>55648</v>
      </c>
      <c r="CP14370" s="262" t="s">
        <v>158</v>
      </c>
      <c r="CR14370" s="333">
        <v>55648</v>
      </c>
      <c r="CS14370" s="262" t="s">
        <v>159</v>
      </c>
    </row>
    <row r="14371" spans="93:97" ht="39" customHeight="1">
      <c r="CO14371" s="333">
        <v>55649</v>
      </c>
      <c r="CP14371" s="262" t="s">
        <v>159</v>
      </c>
      <c r="CR14371" s="333">
        <v>55649</v>
      </c>
      <c r="CS14371" s="262" t="s">
        <v>160</v>
      </c>
    </row>
    <row r="14372" spans="93:97" ht="39" customHeight="1">
      <c r="CO14372" s="333">
        <v>55650</v>
      </c>
      <c r="CP14372" s="262" t="s">
        <v>160</v>
      </c>
      <c r="CR14372" s="333">
        <v>55650</v>
      </c>
      <c r="CS14372" s="262" t="s">
        <v>161</v>
      </c>
    </row>
    <row r="14373" spans="93:97" ht="39" customHeight="1">
      <c r="CO14373" s="333">
        <v>55651</v>
      </c>
      <c r="CP14373" s="262" t="s">
        <v>161</v>
      </c>
      <c r="CR14373" s="333">
        <v>55651</v>
      </c>
      <c r="CS14373" s="262" t="s">
        <v>162</v>
      </c>
    </row>
    <row r="14374" spans="93:97" ht="39" customHeight="1">
      <c r="CO14374" s="333">
        <v>55652</v>
      </c>
      <c r="CP14374" s="262" t="s">
        <v>162</v>
      </c>
      <c r="CR14374" s="333">
        <v>55652</v>
      </c>
      <c r="CS14374" s="262" t="s">
        <v>163</v>
      </c>
    </row>
    <row r="14375" spans="93:97" ht="39" customHeight="1">
      <c r="CO14375" s="333">
        <v>55653</v>
      </c>
      <c r="CP14375" s="262" t="s">
        <v>163</v>
      </c>
      <c r="CR14375" s="333">
        <v>55653</v>
      </c>
      <c r="CS14375" s="262" t="s">
        <v>164</v>
      </c>
    </row>
    <row r="14376" spans="93:97" ht="39" customHeight="1">
      <c r="CO14376" s="333">
        <v>55654</v>
      </c>
      <c r="CP14376" s="262" t="s">
        <v>164</v>
      </c>
      <c r="CR14376" s="333">
        <v>55654</v>
      </c>
      <c r="CS14376" s="262" t="s">
        <v>165</v>
      </c>
    </row>
    <row r="14377" spans="93:97" ht="39" customHeight="1">
      <c r="CO14377" s="333">
        <v>55655</v>
      </c>
      <c r="CP14377" s="262" t="s">
        <v>165</v>
      </c>
      <c r="CR14377" s="333">
        <v>55655</v>
      </c>
      <c r="CS14377" s="262" t="s">
        <v>166</v>
      </c>
    </row>
    <row r="14378" spans="93:97" ht="39" customHeight="1">
      <c r="CO14378" s="333">
        <v>55656</v>
      </c>
      <c r="CP14378" s="262" t="s">
        <v>166</v>
      </c>
      <c r="CR14378" s="333">
        <v>55656</v>
      </c>
      <c r="CS14378" s="262" t="s">
        <v>167</v>
      </c>
    </row>
    <row r="14379" spans="93:97" ht="39" customHeight="1">
      <c r="CO14379" s="333">
        <v>55657</v>
      </c>
      <c r="CP14379" s="262" t="s">
        <v>167</v>
      </c>
      <c r="CR14379" s="333">
        <v>55657</v>
      </c>
      <c r="CS14379" s="262" t="s">
        <v>168</v>
      </c>
    </row>
    <row r="14380" spans="93:97" ht="39" customHeight="1">
      <c r="CO14380" s="333">
        <v>55658</v>
      </c>
      <c r="CP14380" s="262" t="s">
        <v>168</v>
      </c>
      <c r="CR14380" s="333">
        <v>55658</v>
      </c>
      <c r="CS14380" s="262" t="s">
        <v>169</v>
      </c>
    </row>
    <row r="14381" spans="93:97" ht="39" customHeight="1">
      <c r="CO14381" s="333">
        <v>55659</v>
      </c>
      <c r="CP14381" s="262" t="s">
        <v>169</v>
      </c>
      <c r="CR14381" s="333">
        <v>55659</v>
      </c>
      <c r="CS14381" s="262" t="s">
        <v>170</v>
      </c>
    </row>
    <row r="14382" spans="93:97" ht="39" customHeight="1">
      <c r="CO14382" s="333">
        <v>55660</v>
      </c>
      <c r="CP14382" s="262" t="s">
        <v>170</v>
      </c>
      <c r="CR14382" s="333">
        <v>55660</v>
      </c>
      <c r="CS14382" s="262" t="s">
        <v>171</v>
      </c>
    </row>
    <row r="14383" spans="93:97" ht="39" customHeight="1">
      <c r="CO14383" s="333">
        <v>55661</v>
      </c>
      <c r="CP14383" s="262" t="s">
        <v>171</v>
      </c>
      <c r="CR14383" s="333">
        <v>55661</v>
      </c>
      <c r="CS14383" s="262" t="s">
        <v>172</v>
      </c>
    </row>
    <row r="14384" spans="93:97" ht="39" customHeight="1">
      <c r="CO14384" s="333">
        <v>55662</v>
      </c>
      <c r="CP14384" s="262" t="s">
        <v>172</v>
      </c>
      <c r="CR14384" s="333">
        <v>55662</v>
      </c>
      <c r="CS14384" s="262" t="s">
        <v>173</v>
      </c>
    </row>
    <row r="14385" spans="93:97" ht="39" customHeight="1">
      <c r="CO14385" s="333">
        <v>55663</v>
      </c>
      <c r="CP14385" s="262" t="s">
        <v>173</v>
      </c>
      <c r="CR14385" s="333">
        <v>55663</v>
      </c>
      <c r="CS14385" s="262" t="s">
        <v>174</v>
      </c>
    </row>
    <row r="14386" spans="93:97" ht="39" customHeight="1">
      <c r="CO14386" s="333">
        <v>55664</v>
      </c>
      <c r="CP14386" s="262" t="s">
        <v>174</v>
      </c>
      <c r="CR14386" s="333">
        <v>55664</v>
      </c>
      <c r="CS14386" s="262" t="s">
        <v>175</v>
      </c>
    </row>
    <row r="14387" spans="93:97" ht="39" customHeight="1">
      <c r="CO14387" s="333">
        <v>55665</v>
      </c>
      <c r="CP14387" s="262" t="s">
        <v>175</v>
      </c>
      <c r="CR14387" s="333">
        <v>55665</v>
      </c>
      <c r="CS14387" s="262" t="s">
        <v>176</v>
      </c>
    </row>
    <row r="14388" spans="93:97" ht="39" customHeight="1">
      <c r="CO14388" s="333">
        <v>55666</v>
      </c>
      <c r="CP14388" s="262" t="s">
        <v>176</v>
      </c>
      <c r="CR14388" s="333">
        <v>55666</v>
      </c>
      <c r="CS14388" s="262" t="s">
        <v>177</v>
      </c>
    </row>
    <row r="14389" spans="93:97" ht="39" customHeight="1">
      <c r="CO14389" s="333">
        <v>55667</v>
      </c>
      <c r="CP14389" s="262" t="s">
        <v>177</v>
      </c>
      <c r="CR14389" s="333">
        <v>55667</v>
      </c>
      <c r="CS14389" s="262" t="s">
        <v>178</v>
      </c>
    </row>
    <row r="14390" spans="93:97" ht="39" customHeight="1">
      <c r="CO14390" s="333">
        <v>55668</v>
      </c>
      <c r="CP14390" s="262" t="s">
        <v>178</v>
      </c>
      <c r="CR14390" s="333">
        <v>55668</v>
      </c>
      <c r="CS14390" s="262" t="s">
        <v>179</v>
      </c>
    </row>
    <row r="14391" spans="93:97" ht="39" customHeight="1">
      <c r="CO14391" s="333">
        <v>55669</v>
      </c>
      <c r="CP14391" s="262" t="s">
        <v>179</v>
      </c>
      <c r="CR14391" s="333">
        <v>55669</v>
      </c>
      <c r="CS14391" s="262" t="s">
        <v>180</v>
      </c>
    </row>
    <row r="14392" spans="93:97" ht="39" customHeight="1">
      <c r="CO14392" s="333">
        <v>55670</v>
      </c>
      <c r="CP14392" s="262" t="s">
        <v>180</v>
      </c>
      <c r="CR14392" s="333">
        <v>55670</v>
      </c>
      <c r="CS14392" s="262" t="s">
        <v>181</v>
      </c>
    </row>
    <row r="14393" spans="93:97" ht="39" customHeight="1">
      <c r="CO14393" s="333">
        <v>55671</v>
      </c>
      <c r="CP14393" s="262" t="s">
        <v>181</v>
      </c>
      <c r="CR14393" s="333">
        <v>55671</v>
      </c>
      <c r="CS14393" s="262" t="s">
        <v>182</v>
      </c>
    </row>
    <row r="14394" spans="93:97" ht="39" customHeight="1">
      <c r="CO14394" s="333">
        <v>55672</v>
      </c>
      <c r="CP14394" s="262" t="s">
        <v>182</v>
      </c>
      <c r="CR14394" s="333">
        <v>55672</v>
      </c>
      <c r="CS14394" s="262" t="s">
        <v>183</v>
      </c>
    </row>
    <row r="14395" spans="93:97" ht="39" customHeight="1">
      <c r="CO14395" s="333">
        <v>55673</v>
      </c>
      <c r="CP14395" s="262" t="s">
        <v>183</v>
      </c>
      <c r="CR14395" s="333">
        <v>55673</v>
      </c>
      <c r="CS14395" s="262" t="s">
        <v>184</v>
      </c>
    </row>
    <row r="14396" spans="93:97" ht="39" customHeight="1">
      <c r="CO14396" s="333">
        <v>55674</v>
      </c>
      <c r="CP14396" s="262" t="s">
        <v>184</v>
      </c>
      <c r="CR14396" s="333">
        <v>55674</v>
      </c>
      <c r="CS14396" s="262" t="s">
        <v>185</v>
      </c>
    </row>
    <row r="14397" spans="93:97" ht="39" customHeight="1">
      <c r="CO14397" s="333">
        <v>55675</v>
      </c>
      <c r="CP14397" s="262" t="s">
        <v>185</v>
      </c>
      <c r="CR14397" s="333">
        <v>55675</v>
      </c>
      <c r="CS14397" s="262" t="s">
        <v>186</v>
      </c>
    </row>
    <row r="14398" spans="93:97" ht="39" customHeight="1">
      <c r="CO14398" s="333">
        <v>55676</v>
      </c>
      <c r="CP14398" s="262" t="s">
        <v>186</v>
      </c>
      <c r="CR14398" s="333">
        <v>55676</v>
      </c>
      <c r="CS14398" s="262" t="s">
        <v>187</v>
      </c>
    </row>
    <row r="14399" spans="93:97" ht="39" customHeight="1">
      <c r="CO14399" s="333">
        <v>55677</v>
      </c>
      <c r="CP14399" s="262" t="s">
        <v>187</v>
      </c>
      <c r="CR14399" s="333">
        <v>55677</v>
      </c>
      <c r="CS14399" s="262" t="s">
        <v>188</v>
      </c>
    </row>
    <row r="14400" spans="93:97" ht="39" customHeight="1">
      <c r="CO14400" s="333">
        <v>55678</v>
      </c>
      <c r="CP14400" s="262" t="s">
        <v>188</v>
      </c>
      <c r="CR14400" s="333">
        <v>55678</v>
      </c>
      <c r="CS14400" s="262" t="s">
        <v>189</v>
      </c>
    </row>
    <row r="14401" spans="93:97" ht="39" customHeight="1">
      <c r="CO14401" s="333">
        <v>55679</v>
      </c>
      <c r="CP14401" s="262" t="s">
        <v>189</v>
      </c>
      <c r="CR14401" s="333">
        <v>55679</v>
      </c>
      <c r="CS14401" s="262" t="s">
        <v>190</v>
      </c>
    </row>
    <row r="14402" spans="93:97" ht="39" customHeight="1">
      <c r="CO14402" s="333">
        <v>55680</v>
      </c>
      <c r="CP14402" s="262" t="s">
        <v>190</v>
      </c>
      <c r="CR14402" s="333">
        <v>55680</v>
      </c>
      <c r="CS14402" s="262" t="s">
        <v>191</v>
      </c>
    </row>
    <row r="14403" spans="93:97" ht="39" customHeight="1">
      <c r="CO14403" s="333">
        <v>55681</v>
      </c>
      <c r="CP14403" s="262" t="s">
        <v>191</v>
      </c>
      <c r="CR14403" s="333">
        <v>55681</v>
      </c>
      <c r="CS14403" s="262" t="s">
        <v>192</v>
      </c>
    </row>
    <row r="14404" spans="93:97" ht="39" customHeight="1">
      <c r="CO14404" s="333">
        <v>55682</v>
      </c>
      <c r="CP14404" s="262" t="s">
        <v>192</v>
      </c>
      <c r="CR14404" s="333">
        <v>55682</v>
      </c>
      <c r="CS14404" s="262" t="s">
        <v>193</v>
      </c>
    </row>
    <row r="14405" spans="93:97" ht="39" customHeight="1">
      <c r="CO14405" s="333">
        <v>55683</v>
      </c>
      <c r="CP14405" s="262" t="s">
        <v>193</v>
      </c>
      <c r="CR14405" s="333">
        <v>55683</v>
      </c>
      <c r="CS14405" s="262" t="s">
        <v>194</v>
      </c>
    </row>
    <row r="14406" spans="93:97" ht="39" customHeight="1">
      <c r="CO14406" s="333">
        <v>55684</v>
      </c>
      <c r="CP14406" s="262" t="s">
        <v>194</v>
      </c>
      <c r="CR14406" s="333">
        <v>55684</v>
      </c>
      <c r="CS14406" s="262" t="s">
        <v>195</v>
      </c>
    </row>
    <row r="14407" spans="93:97" ht="39" customHeight="1">
      <c r="CO14407" s="333">
        <v>55685</v>
      </c>
      <c r="CP14407" s="262" t="s">
        <v>195</v>
      </c>
      <c r="CR14407" s="333">
        <v>55685</v>
      </c>
      <c r="CS14407" s="262" t="s">
        <v>196</v>
      </c>
    </row>
    <row r="14408" spans="93:97" ht="39" customHeight="1">
      <c r="CO14408" s="333">
        <v>55686</v>
      </c>
      <c r="CP14408" s="262" t="s">
        <v>196</v>
      </c>
      <c r="CR14408" s="333">
        <v>55686</v>
      </c>
      <c r="CS14408" s="262" t="s">
        <v>197</v>
      </c>
    </row>
    <row r="14409" spans="93:97" ht="39" customHeight="1">
      <c r="CO14409" s="333">
        <v>55687</v>
      </c>
      <c r="CP14409" s="262" t="s">
        <v>197</v>
      </c>
      <c r="CR14409" s="333">
        <v>55687</v>
      </c>
      <c r="CS14409" s="262" t="s">
        <v>198</v>
      </c>
    </row>
    <row r="14410" spans="93:97" ht="39" customHeight="1">
      <c r="CO14410" s="333">
        <v>55688</v>
      </c>
      <c r="CP14410" s="262" t="s">
        <v>198</v>
      </c>
      <c r="CR14410" s="333">
        <v>55688</v>
      </c>
      <c r="CS14410" s="262" t="s">
        <v>199</v>
      </c>
    </row>
    <row r="14411" spans="93:97" ht="39" customHeight="1">
      <c r="CO14411" s="333">
        <v>55689</v>
      </c>
      <c r="CP14411" s="262" t="s">
        <v>199</v>
      </c>
      <c r="CR14411" s="333">
        <v>55689</v>
      </c>
      <c r="CS14411" s="262" t="s">
        <v>200</v>
      </c>
    </row>
    <row r="14412" spans="93:97" ht="39" customHeight="1">
      <c r="CO14412" s="333">
        <v>55690</v>
      </c>
      <c r="CP14412" s="262" t="s">
        <v>200</v>
      </c>
      <c r="CR14412" s="333">
        <v>55690</v>
      </c>
      <c r="CS14412" s="262" t="s">
        <v>201</v>
      </c>
    </row>
    <row r="14413" spans="93:97" ht="39" customHeight="1">
      <c r="CO14413" s="333">
        <v>55691</v>
      </c>
      <c r="CP14413" s="262" t="s">
        <v>201</v>
      </c>
      <c r="CR14413" s="333">
        <v>55691</v>
      </c>
      <c r="CS14413" s="262" t="s">
        <v>202</v>
      </c>
    </row>
    <row r="14414" spans="93:97" ht="39" customHeight="1">
      <c r="CO14414" s="333">
        <v>55692</v>
      </c>
      <c r="CP14414" s="262" t="s">
        <v>202</v>
      </c>
      <c r="CR14414" s="333">
        <v>55692</v>
      </c>
      <c r="CS14414" s="262" t="s">
        <v>203</v>
      </c>
    </row>
    <row r="14415" spans="93:97" ht="39" customHeight="1">
      <c r="CO14415" s="333">
        <v>55693</v>
      </c>
      <c r="CP14415" s="262" t="s">
        <v>203</v>
      </c>
      <c r="CR14415" s="333">
        <v>55693</v>
      </c>
      <c r="CS14415" s="262" t="s">
        <v>204</v>
      </c>
    </row>
    <row r="14416" spans="93:97" ht="39" customHeight="1">
      <c r="CO14416" s="333">
        <v>55694</v>
      </c>
      <c r="CP14416" s="262" t="s">
        <v>204</v>
      </c>
      <c r="CR14416" s="333">
        <v>55694</v>
      </c>
      <c r="CS14416" s="262" t="s">
        <v>205</v>
      </c>
    </row>
    <row r="14417" spans="93:97" ht="39" customHeight="1">
      <c r="CO14417" s="333">
        <v>55695</v>
      </c>
      <c r="CP14417" s="262" t="s">
        <v>205</v>
      </c>
      <c r="CR14417" s="333">
        <v>55695</v>
      </c>
      <c r="CS14417" s="262" t="s">
        <v>206</v>
      </c>
    </row>
    <row r="14418" spans="93:97" ht="39" customHeight="1">
      <c r="CO14418" s="333">
        <v>55696</v>
      </c>
      <c r="CP14418" s="262" t="s">
        <v>206</v>
      </c>
      <c r="CR14418" s="333">
        <v>55696</v>
      </c>
      <c r="CS14418" s="262" t="s">
        <v>207</v>
      </c>
    </row>
    <row r="14419" spans="93:97" ht="39" customHeight="1">
      <c r="CO14419" s="333">
        <v>55697</v>
      </c>
      <c r="CP14419" s="262" t="s">
        <v>207</v>
      </c>
      <c r="CR14419" s="333">
        <v>55697</v>
      </c>
      <c r="CS14419" s="262" t="s">
        <v>208</v>
      </c>
    </row>
    <row r="14420" spans="93:97" ht="39" customHeight="1">
      <c r="CO14420" s="333">
        <v>55698</v>
      </c>
      <c r="CP14420" s="262" t="s">
        <v>208</v>
      </c>
      <c r="CR14420" s="333">
        <v>55698</v>
      </c>
      <c r="CS14420" s="262" t="s">
        <v>209</v>
      </c>
    </row>
    <row r="14421" spans="93:97" ht="39" customHeight="1">
      <c r="CO14421" s="333">
        <v>55699</v>
      </c>
      <c r="CP14421" s="262" t="s">
        <v>209</v>
      </c>
      <c r="CR14421" s="333">
        <v>55699</v>
      </c>
      <c r="CS14421" s="262" t="s">
        <v>210</v>
      </c>
    </row>
    <row r="14422" spans="93:97" ht="39" customHeight="1">
      <c r="CO14422" s="333">
        <v>55700</v>
      </c>
      <c r="CP14422" s="262" t="s">
        <v>210</v>
      </c>
      <c r="CR14422" s="333">
        <v>55700</v>
      </c>
      <c r="CS14422" s="262" t="s">
        <v>211</v>
      </c>
    </row>
    <row r="14423" spans="93:97" ht="39" customHeight="1">
      <c r="CO14423" s="333">
        <v>55701</v>
      </c>
      <c r="CP14423" s="262" t="s">
        <v>211</v>
      </c>
      <c r="CR14423" s="333">
        <v>55701</v>
      </c>
      <c r="CS14423" s="262" t="s">
        <v>212</v>
      </c>
    </row>
    <row r="14424" spans="93:97" ht="39" customHeight="1">
      <c r="CO14424" s="333">
        <v>55702</v>
      </c>
      <c r="CP14424" s="262" t="s">
        <v>212</v>
      </c>
      <c r="CR14424" s="333">
        <v>55702</v>
      </c>
      <c r="CS14424" s="262" t="s">
        <v>213</v>
      </c>
    </row>
    <row r="14425" spans="93:97" ht="39" customHeight="1">
      <c r="CO14425" s="333">
        <v>55703</v>
      </c>
      <c r="CP14425" s="262" t="s">
        <v>213</v>
      </c>
      <c r="CR14425" s="333">
        <v>55703</v>
      </c>
      <c r="CS14425" s="262" t="s">
        <v>214</v>
      </c>
    </row>
    <row r="14426" spans="93:97" ht="39" customHeight="1">
      <c r="CO14426" s="333">
        <v>55704</v>
      </c>
      <c r="CP14426" s="262" t="s">
        <v>214</v>
      </c>
      <c r="CR14426" s="333">
        <v>55704</v>
      </c>
      <c r="CS14426" s="262" t="s">
        <v>215</v>
      </c>
    </row>
    <row r="14427" spans="93:97" ht="39" customHeight="1">
      <c r="CO14427" s="333">
        <v>55705</v>
      </c>
      <c r="CP14427" s="262" t="s">
        <v>215</v>
      </c>
      <c r="CR14427" s="333">
        <v>55705</v>
      </c>
      <c r="CS14427" s="262" t="s">
        <v>216</v>
      </c>
    </row>
    <row r="14428" spans="93:97" ht="39" customHeight="1">
      <c r="CO14428" s="333">
        <v>55706</v>
      </c>
      <c r="CP14428" s="262" t="s">
        <v>216</v>
      </c>
      <c r="CR14428" s="333">
        <v>55706</v>
      </c>
      <c r="CS14428" s="262" t="s">
        <v>217</v>
      </c>
    </row>
    <row r="14429" spans="93:97" ht="39" customHeight="1">
      <c r="CO14429" s="333">
        <v>55707</v>
      </c>
      <c r="CP14429" s="262" t="s">
        <v>217</v>
      </c>
      <c r="CR14429" s="333">
        <v>55707</v>
      </c>
      <c r="CS14429" s="262" t="s">
        <v>218</v>
      </c>
    </row>
    <row r="14430" spans="93:97" ht="39" customHeight="1">
      <c r="CO14430" s="333">
        <v>55708</v>
      </c>
      <c r="CP14430" s="262" t="s">
        <v>218</v>
      </c>
      <c r="CR14430" s="333">
        <v>55708</v>
      </c>
      <c r="CS14430" s="262" t="s">
        <v>219</v>
      </c>
    </row>
    <row r="14431" spans="93:97" ht="39" customHeight="1">
      <c r="CO14431" s="333">
        <v>55709</v>
      </c>
      <c r="CP14431" s="262" t="s">
        <v>219</v>
      </c>
      <c r="CR14431" s="333">
        <v>55709</v>
      </c>
      <c r="CS14431" s="262" t="s">
        <v>220</v>
      </c>
    </row>
    <row r="14432" spans="93:97" ht="39" customHeight="1">
      <c r="CO14432" s="333">
        <v>55710</v>
      </c>
      <c r="CP14432" s="262" t="s">
        <v>220</v>
      </c>
      <c r="CR14432" s="333">
        <v>55710</v>
      </c>
      <c r="CS14432" s="262" t="s">
        <v>221</v>
      </c>
    </row>
    <row r="14433" spans="93:97" ht="39" customHeight="1">
      <c r="CO14433" s="333">
        <v>55711</v>
      </c>
      <c r="CP14433" s="262" t="s">
        <v>221</v>
      </c>
      <c r="CR14433" s="333">
        <v>55711</v>
      </c>
      <c r="CS14433" s="262" t="s">
        <v>222</v>
      </c>
    </row>
    <row r="14434" spans="93:97" ht="39" customHeight="1">
      <c r="CO14434" s="333">
        <v>55712</v>
      </c>
      <c r="CP14434" s="262" t="s">
        <v>222</v>
      </c>
      <c r="CR14434" s="333">
        <v>55712</v>
      </c>
      <c r="CS14434" s="262" t="s">
        <v>223</v>
      </c>
    </row>
    <row r="14435" spans="93:97" ht="39" customHeight="1">
      <c r="CO14435" s="333">
        <v>55713</v>
      </c>
      <c r="CP14435" s="262" t="s">
        <v>223</v>
      </c>
      <c r="CR14435" s="333">
        <v>55713</v>
      </c>
      <c r="CS14435" s="262" t="s">
        <v>224</v>
      </c>
    </row>
    <row r="14436" spans="93:97" ht="39" customHeight="1">
      <c r="CO14436" s="333">
        <v>55714</v>
      </c>
      <c r="CP14436" s="262" t="s">
        <v>224</v>
      </c>
      <c r="CR14436" s="333">
        <v>55714</v>
      </c>
      <c r="CS14436" s="262" t="s">
        <v>225</v>
      </c>
    </row>
    <row r="14437" spans="93:97" ht="39" customHeight="1">
      <c r="CO14437" s="333">
        <v>55715</v>
      </c>
      <c r="CP14437" s="262" t="s">
        <v>225</v>
      </c>
      <c r="CR14437" s="333">
        <v>55715</v>
      </c>
      <c r="CS14437" s="262" t="s">
        <v>226</v>
      </c>
    </row>
    <row r="14438" spans="93:97" ht="39" customHeight="1">
      <c r="CO14438" s="333">
        <v>55716</v>
      </c>
      <c r="CP14438" s="262" t="s">
        <v>226</v>
      </c>
      <c r="CR14438" s="333">
        <v>55716</v>
      </c>
      <c r="CS14438" s="262" t="s">
        <v>227</v>
      </c>
    </row>
    <row r="14439" spans="93:97" ht="39" customHeight="1">
      <c r="CO14439" s="333">
        <v>55717</v>
      </c>
      <c r="CP14439" s="262" t="s">
        <v>227</v>
      </c>
      <c r="CR14439" s="333">
        <v>55717</v>
      </c>
      <c r="CS14439" s="262" t="s">
        <v>228</v>
      </c>
    </row>
    <row r="14440" spans="93:97" ht="39" customHeight="1">
      <c r="CO14440" s="333">
        <v>55718</v>
      </c>
      <c r="CP14440" s="262" t="s">
        <v>228</v>
      </c>
      <c r="CR14440" s="333">
        <v>55718</v>
      </c>
      <c r="CS14440" s="262" t="s">
        <v>229</v>
      </c>
    </row>
    <row r="14441" spans="93:97" ht="39" customHeight="1">
      <c r="CO14441" s="333">
        <v>55719</v>
      </c>
      <c r="CP14441" s="262" t="s">
        <v>229</v>
      </c>
      <c r="CR14441" s="333">
        <v>55719</v>
      </c>
      <c r="CS14441" s="262" t="s">
        <v>230</v>
      </c>
    </row>
    <row r="14442" spans="93:97" ht="39" customHeight="1">
      <c r="CO14442" s="333">
        <v>55720</v>
      </c>
      <c r="CP14442" s="262" t="s">
        <v>230</v>
      </c>
      <c r="CR14442" s="333">
        <v>55720</v>
      </c>
      <c r="CS14442" s="262" t="s">
        <v>231</v>
      </c>
    </row>
    <row r="14443" spans="93:97" ht="39" customHeight="1">
      <c r="CO14443" s="333">
        <v>55721</v>
      </c>
      <c r="CP14443" s="262" t="s">
        <v>231</v>
      </c>
      <c r="CR14443" s="333">
        <v>55721</v>
      </c>
      <c r="CS14443" s="262" t="s">
        <v>232</v>
      </c>
    </row>
    <row r="14444" spans="93:97" ht="39" customHeight="1">
      <c r="CO14444" s="333">
        <v>55722</v>
      </c>
      <c r="CP14444" s="262" t="s">
        <v>232</v>
      </c>
      <c r="CR14444" s="333">
        <v>55722</v>
      </c>
      <c r="CS14444" s="262" t="s">
        <v>233</v>
      </c>
    </row>
    <row r="14445" spans="93:97" ht="39" customHeight="1">
      <c r="CO14445" s="333">
        <v>55723</v>
      </c>
      <c r="CP14445" s="262" t="s">
        <v>233</v>
      </c>
      <c r="CR14445" s="333">
        <v>55723</v>
      </c>
      <c r="CS14445" s="262" t="s">
        <v>234</v>
      </c>
    </row>
    <row r="14446" spans="93:97" ht="39" customHeight="1">
      <c r="CO14446" s="333">
        <v>55724</v>
      </c>
      <c r="CP14446" s="262" t="s">
        <v>234</v>
      </c>
      <c r="CR14446" s="333">
        <v>55724</v>
      </c>
      <c r="CS14446" s="262" t="s">
        <v>235</v>
      </c>
    </row>
    <row r="14447" spans="93:97" ht="39" customHeight="1">
      <c r="CO14447" s="333">
        <v>55725</v>
      </c>
      <c r="CP14447" s="262" t="s">
        <v>235</v>
      </c>
      <c r="CR14447" s="333">
        <v>55725</v>
      </c>
      <c r="CS14447" s="262" t="s">
        <v>236</v>
      </c>
    </row>
    <row r="14448" spans="93:97" ht="39" customHeight="1">
      <c r="CO14448" s="333">
        <v>55726</v>
      </c>
      <c r="CP14448" s="262" t="s">
        <v>236</v>
      </c>
      <c r="CR14448" s="333">
        <v>55726</v>
      </c>
      <c r="CS14448" s="262" t="s">
        <v>237</v>
      </c>
    </row>
    <row r="14449" spans="93:97" ht="39" customHeight="1">
      <c r="CO14449" s="333">
        <v>55727</v>
      </c>
      <c r="CP14449" s="262" t="s">
        <v>237</v>
      </c>
      <c r="CR14449" s="333">
        <v>55727</v>
      </c>
      <c r="CS14449" s="262" t="s">
        <v>238</v>
      </c>
    </row>
    <row r="14450" spans="93:97" ht="39" customHeight="1">
      <c r="CO14450" s="333">
        <v>55728</v>
      </c>
      <c r="CP14450" s="262" t="s">
        <v>238</v>
      </c>
      <c r="CR14450" s="333">
        <v>55728</v>
      </c>
      <c r="CS14450" s="262" t="s">
        <v>239</v>
      </c>
    </row>
    <row r="14451" spans="93:97" ht="39" customHeight="1">
      <c r="CO14451" s="333">
        <v>55729</v>
      </c>
      <c r="CP14451" s="262" t="s">
        <v>239</v>
      </c>
      <c r="CR14451" s="333">
        <v>55729</v>
      </c>
      <c r="CS14451" s="262" t="s">
        <v>240</v>
      </c>
    </row>
    <row r="14452" spans="93:97" ht="39" customHeight="1">
      <c r="CO14452" s="333">
        <v>55730</v>
      </c>
      <c r="CP14452" s="262" t="s">
        <v>240</v>
      </c>
      <c r="CR14452" s="333">
        <v>55730</v>
      </c>
      <c r="CS14452" s="262" t="s">
        <v>241</v>
      </c>
    </row>
    <row r="14453" spans="93:97" ht="39" customHeight="1">
      <c r="CO14453" s="333">
        <v>55731</v>
      </c>
      <c r="CP14453" s="262" t="s">
        <v>241</v>
      </c>
      <c r="CR14453" s="333">
        <v>55731</v>
      </c>
      <c r="CS14453" s="262" t="s">
        <v>242</v>
      </c>
    </row>
    <row r="14454" spans="93:97" ht="39" customHeight="1">
      <c r="CO14454" s="333">
        <v>55732</v>
      </c>
      <c r="CP14454" s="262" t="s">
        <v>242</v>
      </c>
      <c r="CR14454" s="333">
        <v>55732</v>
      </c>
      <c r="CS14454" s="262" t="s">
        <v>243</v>
      </c>
    </row>
    <row r="14455" spans="93:97" ht="39" customHeight="1">
      <c r="CO14455" s="333">
        <v>55733</v>
      </c>
      <c r="CP14455" s="262" t="s">
        <v>243</v>
      </c>
      <c r="CR14455" s="333">
        <v>55733</v>
      </c>
      <c r="CS14455" s="262" t="s">
        <v>244</v>
      </c>
    </row>
    <row r="14456" spans="93:97" ht="39" customHeight="1">
      <c r="CO14456" s="333">
        <v>55734</v>
      </c>
      <c r="CP14456" s="262" t="s">
        <v>244</v>
      </c>
      <c r="CR14456" s="333">
        <v>55734</v>
      </c>
      <c r="CS14456" s="262" t="s">
        <v>245</v>
      </c>
    </row>
    <row r="14457" spans="93:97" ht="39" customHeight="1">
      <c r="CO14457" s="333">
        <v>55735</v>
      </c>
      <c r="CP14457" s="262" t="s">
        <v>245</v>
      </c>
      <c r="CR14457" s="333">
        <v>55735</v>
      </c>
      <c r="CS14457" s="262" t="s">
        <v>246</v>
      </c>
    </row>
    <row r="14458" spans="93:97" ht="39" customHeight="1">
      <c r="CO14458" s="333">
        <v>55736</v>
      </c>
      <c r="CP14458" s="262" t="s">
        <v>246</v>
      </c>
      <c r="CR14458" s="333">
        <v>55736</v>
      </c>
      <c r="CS14458" s="262" t="s">
        <v>247</v>
      </c>
    </row>
    <row r="14459" spans="93:97" ht="39" customHeight="1">
      <c r="CO14459" s="333">
        <v>55737</v>
      </c>
      <c r="CP14459" s="262" t="s">
        <v>247</v>
      </c>
      <c r="CR14459" s="333">
        <v>55737</v>
      </c>
      <c r="CS14459" s="262" t="s">
        <v>248</v>
      </c>
    </row>
    <row r="14460" spans="93:97" ht="39" customHeight="1">
      <c r="CO14460" s="333">
        <v>55738</v>
      </c>
      <c r="CP14460" s="262" t="s">
        <v>248</v>
      </c>
      <c r="CR14460" s="333">
        <v>55738</v>
      </c>
      <c r="CS14460" s="262" t="s">
        <v>249</v>
      </c>
    </row>
    <row r="14461" spans="93:97" ht="39" customHeight="1">
      <c r="CO14461" s="333">
        <v>55739</v>
      </c>
      <c r="CP14461" s="262" t="s">
        <v>249</v>
      </c>
      <c r="CR14461" s="333">
        <v>55739</v>
      </c>
      <c r="CS14461" s="262" t="s">
        <v>250</v>
      </c>
    </row>
    <row r="14462" spans="93:97" ht="39" customHeight="1">
      <c r="CO14462" s="333">
        <v>55740</v>
      </c>
      <c r="CP14462" s="262" t="s">
        <v>250</v>
      </c>
      <c r="CR14462" s="333">
        <v>55740</v>
      </c>
      <c r="CS14462" s="262" t="s">
        <v>251</v>
      </c>
    </row>
    <row r="14463" spans="93:97" ht="39" customHeight="1">
      <c r="CO14463" s="333">
        <v>55741</v>
      </c>
      <c r="CP14463" s="262" t="s">
        <v>251</v>
      </c>
      <c r="CR14463" s="333">
        <v>55741</v>
      </c>
      <c r="CS14463" s="262" t="s">
        <v>252</v>
      </c>
    </row>
    <row r="14464" spans="93:97" ht="39" customHeight="1">
      <c r="CO14464" s="333">
        <v>55742</v>
      </c>
      <c r="CP14464" s="262" t="s">
        <v>252</v>
      </c>
      <c r="CR14464" s="333">
        <v>55742</v>
      </c>
      <c r="CS14464" s="262" t="s">
        <v>253</v>
      </c>
    </row>
    <row r="14465" spans="93:97" ht="39" customHeight="1">
      <c r="CO14465" s="333">
        <v>55743</v>
      </c>
      <c r="CP14465" s="262" t="s">
        <v>253</v>
      </c>
      <c r="CR14465" s="333">
        <v>55743</v>
      </c>
      <c r="CS14465" s="262" t="s">
        <v>254</v>
      </c>
    </row>
    <row r="14466" spans="93:97" ht="39" customHeight="1">
      <c r="CO14466" s="333">
        <v>55744</v>
      </c>
      <c r="CP14466" s="262" t="s">
        <v>254</v>
      </c>
      <c r="CR14466" s="333">
        <v>55744</v>
      </c>
      <c r="CS14466" s="262" t="s">
        <v>255</v>
      </c>
    </row>
    <row r="14467" spans="93:97" ht="39" customHeight="1">
      <c r="CO14467" s="333">
        <v>55745</v>
      </c>
      <c r="CP14467" s="262" t="s">
        <v>255</v>
      </c>
      <c r="CR14467" s="333">
        <v>55745</v>
      </c>
      <c r="CS14467" s="262" t="s">
        <v>256</v>
      </c>
    </row>
    <row r="14468" spans="93:97" ht="39" customHeight="1">
      <c r="CO14468" s="333">
        <v>55746</v>
      </c>
      <c r="CP14468" s="262" t="s">
        <v>256</v>
      </c>
      <c r="CR14468" s="333">
        <v>55746</v>
      </c>
      <c r="CS14468" s="262" t="s">
        <v>257</v>
      </c>
    </row>
    <row r="14469" spans="93:97" ht="39" customHeight="1">
      <c r="CO14469" s="333">
        <v>55747</v>
      </c>
      <c r="CP14469" s="262" t="s">
        <v>257</v>
      </c>
      <c r="CR14469" s="333">
        <v>55747</v>
      </c>
      <c r="CS14469" s="262" t="s">
        <v>258</v>
      </c>
    </row>
    <row r="14470" spans="93:97" ht="39" customHeight="1">
      <c r="CO14470" s="333">
        <v>55748</v>
      </c>
      <c r="CP14470" s="262" t="s">
        <v>258</v>
      </c>
      <c r="CR14470" s="333">
        <v>55748</v>
      </c>
      <c r="CS14470" s="262" t="s">
        <v>259</v>
      </c>
    </row>
    <row r="14471" spans="93:97" ht="39" customHeight="1">
      <c r="CO14471" s="333">
        <v>55749</v>
      </c>
      <c r="CP14471" s="262" t="s">
        <v>259</v>
      </c>
      <c r="CR14471" s="333">
        <v>55749</v>
      </c>
      <c r="CS14471" s="262" t="s">
        <v>260</v>
      </c>
    </row>
    <row r="14472" spans="93:97" ht="39" customHeight="1">
      <c r="CO14472" s="333">
        <v>55750</v>
      </c>
      <c r="CP14472" s="262" t="s">
        <v>260</v>
      </c>
      <c r="CR14472" s="333">
        <v>55750</v>
      </c>
      <c r="CS14472" s="262" t="s">
        <v>261</v>
      </c>
    </row>
    <row r="14473" spans="93:97" ht="39" customHeight="1">
      <c r="CO14473" s="333">
        <v>55751</v>
      </c>
      <c r="CP14473" s="262" t="s">
        <v>261</v>
      </c>
      <c r="CR14473" s="333">
        <v>55751</v>
      </c>
      <c r="CS14473" s="262" t="s">
        <v>262</v>
      </c>
    </row>
    <row r="14474" spans="93:97" ht="39" customHeight="1">
      <c r="CO14474" s="333">
        <v>55752</v>
      </c>
      <c r="CP14474" s="262" t="s">
        <v>262</v>
      </c>
      <c r="CR14474" s="333">
        <v>55752</v>
      </c>
      <c r="CS14474" s="262" t="s">
        <v>263</v>
      </c>
    </row>
    <row r="14475" spans="93:97" ht="39" customHeight="1">
      <c r="CO14475" s="333">
        <v>55753</v>
      </c>
      <c r="CP14475" s="262" t="s">
        <v>263</v>
      </c>
      <c r="CR14475" s="333">
        <v>55753</v>
      </c>
      <c r="CS14475" s="262" t="s">
        <v>264</v>
      </c>
    </row>
    <row r="14476" spans="93:97" ht="39" customHeight="1">
      <c r="CO14476" s="333">
        <v>55754</v>
      </c>
      <c r="CP14476" s="262" t="s">
        <v>264</v>
      </c>
      <c r="CR14476" s="333">
        <v>55754</v>
      </c>
      <c r="CS14476" s="262" t="s">
        <v>265</v>
      </c>
    </row>
    <row r="14477" spans="93:97" ht="39" customHeight="1">
      <c r="CO14477" s="333">
        <v>55755</v>
      </c>
      <c r="CP14477" s="262" t="s">
        <v>265</v>
      </c>
      <c r="CR14477" s="333">
        <v>55755</v>
      </c>
      <c r="CS14477" s="262" t="s">
        <v>266</v>
      </c>
    </row>
    <row r="14478" spans="93:97" ht="39" customHeight="1">
      <c r="CO14478" s="333">
        <v>55756</v>
      </c>
      <c r="CP14478" s="262" t="s">
        <v>266</v>
      </c>
      <c r="CR14478" s="333">
        <v>55756</v>
      </c>
      <c r="CS14478" s="262" t="s">
        <v>267</v>
      </c>
    </row>
    <row r="14479" spans="93:97" ht="39" customHeight="1">
      <c r="CO14479" s="333">
        <v>55757</v>
      </c>
      <c r="CP14479" s="262" t="s">
        <v>267</v>
      </c>
      <c r="CR14479" s="333">
        <v>55757</v>
      </c>
      <c r="CS14479" s="262" t="s">
        <v>268</v>
      </c>
    </row>
    <row r="14480" spans="93:97" ht="39" customHeight="1">
      <c r="CO14480" s="333">
        <v>55758</v>
      </c>
      <c r="CP14480" s="262" t="s">
        <v>268</v>
      </c>
      <c r="CR14480" s="333">
        <v>55758</v>
      </c>
      <c r="CS14480" s="262" t="s">
        <v>269</v>
      </c>
    </row>
    <row r="14481" spans="93:97" ht="39" customHeight="1">
      <c r="CO14481" s="333">
        <v>55759</v>
      </c>
      <c r="CP14481" s="262" t="s">
        <v>269</v>
      </c>
      <c r="CR14481" s="333">
        <v>55759</v>
      </c>
      <c r="CS14481" s="262" t="s">
        <v>270</v>
      </c>
    </row>
    <row r="14482" spans="93:97" ht="39" customHeight="1">
      <c r="CO14482" s="333">
        <v>55760</v>
      </c>
      <c r="CP14482" s="262" t="s">
        <v>270</v>
      </c>
      <c r="CR14482" s="333">
        <v>55760</v>
      </c>
      <c r="CS14482" s="262" t="s">
        <v>271</v>
      </c>
    </row>
    <row r="14483" spans="93:97" ht="39" customHeight="1">
      <c r="CO14483" s="333">
        <v>55761</v>
      </c>
      <c r="CP14483" s="262" t="s">
        <v>271</v>
      </c>
      <c r="CR14483" s="333">
        <v>55761</v>
      </c>
      <c r="CS14483" s="262" t="s">
        <v>272</v>
      </c>
    </row>
    <row r="14484" spans="93:97" ht="39" customHeight="1">
      <c r="CO14484" s="333">
        <v>55762</v>
      </c>
      <c r="CP14484" s="262" t="s">
        <v>272</v>
      </c>
      <c r="CR14484" s="333">
        <v>55762</v>
      </c>
      <c r="CS14484" s="262" t="s">
        <v>273</v>
      </c>
    </row>
    <row r="14485" spans="93:97" ht="39" customHeight="1">
      <c r="CO14485" s="333">
        <v>55763</v>
      </c>
      <c r="CP14485" s="262" t="s">
        <v>273</v>
      </c>
      <c r="CR14485" s="333">
        <v>55763</v>
      </c>
      <c r="CS14485" s="262" t="s">
        <v>274</v>
      </c>
    </row>
    <row r="14486" spans="93:97" ht="39" customHeight="1">
      <c r="CO14486" s="333">
        <v>55764</v>
      </c>
      <c r="CP14486" s="262" t="s">
        <v>274</v>
      </c>
      <c r="CR14486" s="333">
        <v>55764</v>
      </c>
      <c r="CS14486" s="262" t="s">
        <v>275</v>
      </c>
    </row>
    <row r="14487" spans="93:97" ht="39" customHeight="1">
      <c r="CO14487" s="333">
        <v>55765</v>
      </c>
      <c r="CP14487" s="262" t="s">
        <v>275</v>
      </c>
      <c r="CR14487" s="333">
        <v>55765</v>
      </c>
      <c r="CS14487" s="262" t="s">
        <v>276</v>
      </c>
    </row>
    <row r="14488" spans="93:97" ht="39" customHeight="1">
      <c r="CO14488" s="333">
        <v>55766</v>
      </c>
      <c r="CP14488" s="262" t="s">
        <v>276</v>
      </c>
      <c r="CR14488" s="333">
        <v>55766</v>
      </c>
      <c r="CS14488" s="262" t="s">
        <v>277</v>
      </c>
    </row>
    <row r="14489" spans="93:97" ht="39" customHeight="1">
      <c r="CO14489" s="333">
        <v>55767</v>
      </c>
      <c r="CP14489" s="262" t="s">
        <v>277</v>
      </c>
      <c r="CR14489" s="333">
        <v>55767</v>
      </c>
      <c r="CS14489" s="262" t="s">
        <v>278</v>
      </c>
    </row>
    <row r="14490" spans="93:97" ht="39" customHeight="1">
      <c r="CO14490" s="333">
        <v>55768</v>
      </c>
      <c r="CP14490" s="262" t="s">
        <v>278</v>
      </c>
      <c r="CR14490" s="333">
        <v>55768</v>
      </c>
      <c r="CS14490" s="262" t="s">
        <v>279</v>
      </c>
    </row>
    <row r="14491" spans="93:97" ht="39" customHeight="1">
      <c r="CO14491" s="333">
        <v>55769</v>
      </c>
      <c r="CP14491" s="262" t="s">
        <v>279</v>
      </c>
      <c r="CR14491" s="333">
        <v>55769</v>
      </c>
      <c r="CS14491" s="262" t="s">
        <v>280</v>
      </c>
    </row>
    <row r="14492" spans="93:97" ht="39" customHeight="1">
      <c r="CO14492" s="333">
        <v>55770</v>
      </c>
      <c r="CP14492" s="262" t="s">
        <v>280</v>
      </c>
      <c r="CR14492" s="333">
        <v>55770</v>
      </c>
      <c r="CS14492" s="262" t="s">
        <v>281</v>
      </c>
    </row>
    <row r="14493" spans="93:97" ht="39" customHeight="1">
      <c r="CO14493" s="333">
        <v>55771</v>
      </c>
      <c r="CP14493" s="262" t="s">
        <v>281</v>
      </c>
      <c r="CR14493" s="333">
        <v>55771</v>
      </c>
      <c r="CS14493" s="262" t="s">
        <v>282</v>
      </c>
    </row>
    <row r="14494" spans="93:97" ht="39" customHeight="1">
      <c r="CO14494" s="333">
        <v>55772</v>
      </c>
      <c r="CP14494" s="262" t="s">
        <v>282</v>
      </c>
      <c r="CR14494" s="333">
        <v>55772</v>
      </c>
      <c r="CS14494" s="262" t="s">
        <v>283</v>
      </c>
    </row>
    <row r="14495" spans="93:97" ht="39" customHeight="1">
      <c r="CO14495" s="333">
        <v>55773</v>
      </c>
      <c r="CP14495" s="262" t="s">
        <v>283</v>
      </c>
      <c r="CR14495" s="333">
        <v>55773</v>
      </c>
      <c r="CS14495" s="262" t="s">
        <v>284</v>
      </c>
    </row>
    <row r="14496" spans="93:97" ht="39" customHeight="1">
      <c r="CO14496" s="333">
        <v>55774</v>
      </c>
      <c r="CP14496" s="262" t="s">
        <v>284</v>
      </c>
      <c r="CR14496" s="333">
        <v>55774</v>
      </c>
      <c r="CS14496" s="262" t="s">
        <v>285</v>
      </c>
    </row>
    <row r="14497" spans="93:97" ht="39" customHeight="1">
      <c r="CO14497" s="333">
        <v>55775</v>
      </c>
      <c r="CP14497" s="262" t="s">
        <v>285</v>
      </c>
      <c r="CR14497" s="333">
        <v>55775</v>
      </c>
      <c r="CS14497" s="262" t="s">
        <v>286</v>
      </c>
    </row>
    <row r="14498" spans="93:97" ht="39" customHeight="1">
      <c r="CO14498" s="333">
        <v>55776</v>
      </c>
      <c r="CP14498" s="262" t="s">
        <v>286</v>
      </c>
      <c r="CR14498" s="333">
        <v>55776</v>
      </c>
      <c r="CS14498" s="262" t="s">
        <v>287</v>
      </c>
    </row>
    <row r="14499" spans="93:97" ht="39" customHeight="1">
      <c r="CO14499" s="333">
        <v>55777</v>
      </c>
      <c r="CP14499" s="262" t="s">
        <v>287</v>
      </c>
      <c r="CR14499" s="333">
        <v>55777</v>
      </c>
      <c r="CS14499" s="262" t="s">
        <v>288</v>
      </c>
    </row>
    <row r="14500" spans="93:97" ht="39" customHeight="1">
      <c r="CO14500" s="333">
        <v>55778</v>
      </c>
      <c r="CP14500" s="262" t="s">
        <v>288</v>
      </c>
      <c r="CR14500" s="333">
        <v>55778</v>
      </c>
      <c r="CS14500" s="262" t="s">
        <v>289</v>
      </c>
    </row>
    <row r="14501" spans="93:97" ht="39" customHeight="1">
      <c r="CO14501" s="333">
        <v>55779</v>
      </c>
      <c r="CP14501" s="262" t="s">
        <v>289</v>
      </c>
      <c r="CR14501" s="333">
        <v>55779</v>
      </c>
      <c r="CS14501" s="262" t="s">
        <v>290</v>
      </c>
    </row>
    <row r="14502" spans="93:97" ht="39" customHeight="1">
      <c r="CO14502" s="333">
        <v>55780</v>
      </c>
      <c r="CP14502" s="262" t="s">
        <v>290</v>
      </c>
      <c r="CR14502" s="333">
        <v>55780</v>
      </c>
      <c r="CS14502" s="262" t="s">
        <v>291</v>
      </c>
    </row>
    <row r="14503" spans="93:97" ht="39" customHeight="1">
      <c r="CO14503" s="333">
        <v>55781</v>
      </c>
      <c r="CP14503" s="262" t="s">
        <v>291</v>
      </c>
      <c r="CR14503" s="333">
        <v>55781</v>
      </c>
      <c r="CS14503" s="262" t="s">
        <v>292</v>
      </c>
    </row>
    <row r="14504" spans="93:97" ht="39" customHeight="1">
      <c r="CO14504" s="333">
        <v>55782</v>
      </c>
      <c r="CP14504" s="262" t="s">
        <v>292</v>
      </c>
      <c r="CR14504" s="333">
        <v>55782</v>
      </c>
      <c r="CS14504" s="262" t="s">
        <v>293</v>
      </c>
    </row>
    <row r="14505" spans="93:97" ht="39" customHeight="1">
      <c r="CO14505" s="333">
        <v>55783</v>
      </c>
      <c r="CP14505" s="262" t="s">
        <v>293</v>
      </c>
      <c r="CR14505" s="333">
        <v>55783</v>
      </c>
      <c r="CS14505" s="262" t="s">
        <v>294</v>
      </c>
    </row>
    <row r="14506" spans="93:97" ht="39" customHeight="1">
      <c r="CO14506" s="333">
        <v>55784</v>
      </c>
      <c r="CP14506" s="262" t="s">
        <v>294</v>
      </c>
      <c r="CR14506" s="333">
        <v>55784</v>
      </c>
      <c r="CS14506" s="262" t="s">
        <v>295</v>
      </c>
    </row>
    <row r="14507" spans="93:97" ht="39" customHeight="1">
      <c r="CO14507" s="333">
        <v>55785</v>
      </c>
      <c r="CP14507" s="262" t="s">
        <v>295</v>
      </c>
      <c r="CR14507" s="333">
        <v>55785</v>
      </c>
      <c r="CS14507" s="262" t="s">
        <v>296</v>
      </c>
    </row>
    <row r="14508" spans="93:97" ht="39" customHeight="1">
      <c r="CO14508" s="333">
        <v>55786</v>
      </c>
      <c r="CP14508" s="262" t="s">
        <v>296</v>
      </c>
      <c r="CR14508" s="333">
        <v>55786</v>
      </c>
      <c r="CS14508" s="262" t="s">
        <v>297</v>
      </c>
    </row>
    <row r="14509" spans="93:97" ht="39" customHeight="1">
      <c r="CO14509" s="333">
        <v>55787</v>
      </c>
      <c r="CP14509" s="262" t="s">
        <v>297</v>
      </c>
      <c r="CR14509" s="333">
        <v>55787</v>
      </c>
      <c r="CS14509" s="262" t="s">
        <v>298</v>
      </c>
    </row>
    <row r="14510" spans="93:97" ht="39" customHeight="1">
      <c r="CO14510" s="333">
        <v>55788</v>
      </c>
      <c r="CP14510" s="262" t="s">
        <v>298</v>
      </c>
      <c r="CR14510" s="333">
        <v>55788</v>
      </c>
      <c r="CS14510" s="262" t="s">
        <v>299</v>
      </c>
    </row>
    <row r="14511" spans="93:97" ht="39" customHeight="1">
      <c r="CO14511" s="333">
        <v>55789</v>
      </c>
      <c r="CP14511" s="262" t="s">
        <v>299</v>
      </c>
      <c r="CR14511" s="333">
        <v>55789</v>
      </c>
      <c r="CS14511" s="262" t="s">
        <v>300</v>
      </c>
    </row>
    <row r="14512" spans="93:97" ht="39" customHeight="1">
      <c r="CO14512" s="333">
        <v>55790</v>
      </c>
      <c r="CP14512" s="262" t="s">
        <v>300</v>
      </c>
      <c r="CR14512" s="333">
        <v>55790</v>
      </c>
      <c r="CS14512" s="262" t="s">
        <v>301</v>
      </c>
    </row>
    <row r="14513" spans="93:97" ht="39" customHeight="1">
      <c r="CO14513" s="333">
        <v>55791</v>
      </c>
      <c r="CP14513" s="262" t="s">
        <v>301</v>
      </c>
      <c r="CR14513" s="333">
        <v>55791</v>
      </c>
      <c r="CS14513" s="262" t="s">
        <v>302</v>
      </c>
    </row>
    <row r="14514" spans="93:97" ht="39" customHeight="1">
      <c r="CO14514" s="333">
        <v>55792</v>
      </c>
      <c r="CP14514" s="262" t="s">
        <v>302</v>
      </c>
      <c r="CR14514" s="333">
        <v>55792</v>
      </c>
      <c r="CS14514" s="262" t="s">
        <v>303</v>
      </c>
    </row>
    <row r="14515" spans="93:97" ht="39" customHeight="1">
      <c r="CO14515" s="333">
        <v>55793</v>
      </c>
      <c r="CP14515" s="262" t="s">
        <v>303</v>
      </c>
      <c r="CR14515" s="333">
        <v>55793</v>
      </c>
      <c r="CS14515" s="262" t="s">
        <v>304</v>
      </c>
    </row>
    <row r="14516" spans="93:97" ht="39" customHeight="1">
      <c r="CO14516" s="333">
        <v>55794</v>
      </c>
      <c r="CP14516" s="262" t="s">
        <v>304</v>
      </c>
      <c r="CR14516" s="333">
        <v>55794</v>
      </c>
      <c r="CS14516" s="262" t="s">
        <v>305</v>
      </c>
    </row>
    <row r="14517" spans="93:97" ht="39" customHeight="1">
      <c r="CO14517" s="333">
        <v>55795</v>
      </c>
      <c r="CP14517" s="262" t="s">
        <v>305</v>
      </c>
      <c r="CR14517" s="333">
        <v>55795</v>
      </c>
      <c r="CS14517" s="262" t="s">
        <v>306</v>
      </c>
    </row>
    <row r="14518" spans="93:97" ht="39" customHeight="1">
      <c r="CO14518" s="333">
        <v>55796</v>
      </c>
      <c r="CP14518" s="262" t="s">
        <v>306</v>
      </c>
      <c r="CR14518" s="333">
        <v>55796</v>
      </c>
      <c r="CS14518" s="262" t="s">
        <v>307</v>
      </c>
    </row>
    <row r="14519" spans="93:97" ht="39" customHeight="1">
      <c r="CO14519" s="333">
        <v>55797</v>
      </c>
      <c r="CP14519" s="262" t="s">
        <v>307</v>
      </c>
      <c r="CR14519" s="333">
        <v>55797</v>
      </c>
      <c r="CS14519" s="262" t="s">
        <v>308</v>
      </c>
    </row>
    <row r="14520" spans="93:97" ht="39" customHeight="1">
      <c r="CO14520" s="333">
        <v>55798</v>
      </c>
      <c r="CP14520" s="262" t="s">
        <v>308</v>
      </c>
      <c r="CR14520" s="333">
        <v>55798</v>
      </c>
      <c r="CS14520" s="262" t="s">
        <v>309</v>
      </c>
    </row>
    <row r="14521" spans="93:97" ht="39" customHeight="1">
      <c r="CO14521" s="333">
        <v>55799</v>
      </c>
      <c r="CP14521" s="262" t="s">
        <v>309</v>
      </c>
      <c r="CR14521" s="333">
        <v>55799</v>
      </c>
      <c r="CS14521" s="262" t="s">
        <v>310</v>
      </c>
    </row>
    <row r="14522" spans="93:97" ht="39" customHeight="1">
      <c r="CO14522" s="333">
        <v>55800</v>
      </c>
      <c r="CP14522" s="262" t="s">
        <v>310</v>
      </c>
      <c r="CR14522" s="333">
        <v>55800</v>
      </c>
      <c r="CS14522" s="262" t="s">
        <v>311</v>
      </c>
    </row>
    <row r="14523" spans="93:97" ht="39" customHeight="1">
      <c r="CO14523" s="333">
        <v>55801</v>
      </c>
      <c r="CP14523" s="262" t="s">
        <v>311</v>
      </c>
      <c r="CR14523" s="333">
        <v>55801</v>
      </c>
      <c r="CS14523" s="262" t="s">
        <v>312</v>
      </c>
    </row>
    <row r="14524" spans="93:97" ht="39" customHeight="1">
      <c r="CO14524" s="333">
        <v>55802</v>
      </c>
      <c r="CP14524" s="262" t="s">
        <v>312</v>
      </c>
      <c r="CR14524" s="333">
        <v>55802</v>
      </c>
      <c r="CS14524" s="262" t="s">
        <v>313</v>
      </c>
    </row>
    <row r="14525" spans="93:97" ht="39" customHeight="1">
      <c r="CO14525" s="333">
        <v>55803</v>
      </c>
      <c r="CP14525" s="262" t="s">
        <v>313</v>
      </c>
      <c r="CR14525" s="333">
        <v>55803</v>
      </c>
      <c r="CS14525" s="262" t="s">
        <v>314</v>
      </c>
    </row>
    <row r="14526" spans="93:97" ht="39" customHeight="1">
      <c r="CO14526" s="333">
        <v>55804</v>
      </c>
      <c r="CP14526" s="262" t="s">
        <v>314</v>
      </c>
      <c r="CR14526" s="333">
        <v>55804</v>
      </c>
      <c r="CS14526" s="262" t="s">
        <v>315</v>
      </c>
    </row>
    <row r="14527" spans="93:97" ht="39" customHeight="1">
      <c r="CO14527" s="333">
        <v>55805</v>
      </c>
      <c r="CP14527" s="262" t="s">
        <v>315</v>
      </c>
      <c r="CR14527" s="333">
        <v>55805</v>
      </c>
      <c r="CS14527" s="262" t="s">
        <v>316</v>
      </c>
    </row>
    <row r="14528" spans="93:97" ht="39" customHeight="1">
      <c r="CO14528" s="333">
        <v>55806</v>
      </c>
      <c r="CP14528" s="262" t="s">
        <v>316</v>
      </c>
      <c r="CR14528" s="333">
        <v>55806</v>
      </c>
      <c r="CS14528" s="262" t="s">
        <v>317</v>
      </c>
    </row>
    <row r="14529" spans="93:97" ht="39" customHeight="1">
      <c r="CO14529" s="333">
        <v>55807</v>
      </c>
      <c r="CP14529" s="262" t="s">
        <v>317</v>
      </c>
      <c r="CR14529" s="333">
        <v>55807</v>
      </c>
      <c r="CS14529" s="262" t="s">
        <v>318</v>
      </c>
    </row>
    <row r="14530" spans="93:97" ht="39" customHeight="1">
      <c r="CO14530" s="333">
        <v>55808</v>
      </c>
      <c r="CP14530" s="262" t="s">
        <v>318</v>
      </c>
      <c r="CR14530" s="333">
        <v>55808</v>
      </c>
      <c r="CS14530" s="262" t="s">
        <v>319</v>
      </c>
    </row>
    <row r="14531" spans="93:97" ht="39" customHeight="1">
      <c r="CO14531" s="333">
        <v>55809</v>
      </c>
      <c r="CP14531" s="262" t="s">
        <v>319</v>
      </c>
      <c r="CR14531" s="333">
        <v>55809</v>
      </c>
      <c r="CS14531" s="262" t="s">
        <v>320</v>
      </c>
    </row>
    <row r="14532" spans="93:97" ht="39" customHeight="1">
      <c r="CO14532" s="333">
        <v>55810</v>
      </c>
      <c r="CP14532" s="262" t="s">
        <v>320</v>
      </c>
      <c r="CR14532" s="333">
        <v>55810</v>
      </c>
      <c r="CS14532" s="262" t="s">
        <v>321</v>
      </c>
    </row>
    <row r="14533" spans="93:97" ht="39" customHeight="1">
      <c r="CO14533" s="333">
        <v>55811</v>
      </c>
      <c r="CP14533" s="262" t="s">
        <v>321</v>
      </c>
      <c r="CR14533" s="333">
        <v>55811</v>
      </c>
      <c r="CS14533" s="262" t="s">
        <v>322</v>
      </c>
    </row>
    <row r="14534" spans="93:97" ht="39" customHeight="1">
      <c r="CO14534" s="333">
        <v>55812</v>
      </c>
      <c r="CP14534" s="262" t="s">
        <v>322</v>
      </c>
      <c r="CR14534" s="333">
        <v>55812</v>
      </c>
      <c r="CS14534" s="262" t="s">
        <v>323</v>
      </c>
    </row>
    <row r="14535" spans="93:97" ht="39" customHeight="1">
      <c r="CO14535" s="333">
        <v>55813</v>
      </c>
      <c r="CP14535" s="262" t="s">
        <v>323</v>
      </c>
      <c r="CR14535" s="333">
        <v>55813</v>
      </c>
      <c r="CS14535" s="262" t="s">
        <v>324</v>
      </c>
    </row>
    <row r="14536" spans="93:97" ht="39" customHeight="1">
      <c r="CO14536" s="333">
        <v>55814</v>
      </c>
      <c r="CP14536" s="262" t="s">
        <v>324</v>
      </c>
      <c r="CR14536" s="333">
        <v>55814</v>
      </c>
      <c r="CS14536" s="262" t="s">
        <v>325</v>
      </c>
    </row>
    <row r="14537" spans="93:97" ht="39" customHeight="1">
      <c r="CO14537" s="333">
        <v>55815</v>
      </c>
      <c r="CP14537" s="262" t="s">
        <v>325</v>
      </c>
      <c r="CR14537" s="333">
        <v>55815</v>
      </c>
      <c r="CS14537" s="262" t="s">
        <v>326</v>
      </c>
    </row>
    <row r="14538" spans="93:97" ht="39" customHeight="1">
      <c r="CO14538" s="333">
        <v>55816</v>
      </c>
      <c r="CP14538" s="262" t="s">
        <v>326</v>
      </c>
      <c r="CR14538" s="333">
        <v>55816</v>
      </c>
      <c r="CS14538" s="262" t="s">
        <v>327</v>
      </c>
    </row>
    <row r="14539" spans="93:97" ht="39" customHeight="1">
      <c r="CO14539" s="333">
        <v>55817</v>
      </c>
      <c r="CP14539" s="262" t="s">
        <v>327</v>
      </c>
      <c r="CR14539" s="333">
        <v>55817</v>
      </c>
      <c r="CS14539" s="262" t="s">
        <v>328</v>
      </c>
    </row>
    <row r="14540" spans="93:97" ht="39" customHeight="1">
      <c r="CO14540" s="333">
        <v>55818</v>
      </c>
      <c r="CP14540" s="262" t="s">
        <v>328</v>
      </c>
      <c r="CR14540" s="333">
        <v>55818</v>
      </c>
      <c r="CS14540" s="262" t="s">
        <v>329</v>
      </c>
    </row>
    <row r="14541" spans="93:97" ht="39" customHeight="1">
      <c r="CO14541" s="333">
        <v>55819</v>
      </c>
      <c r="CP14541" s="262" t="s">
        <v>329</v>
      </c>
      <c r="CR14541" s="333">
        <v>55819</v>
      </c>
      <c r="CS14541" s="262" t="s">
        <v>330</v>
      </c>
    </row>
    <row r="14542" spans="93:97" ht="39" customHeight="1">
      <c r="CO14542" s="333">
        <v>55820</v>
      </c>
      <c r="CP14542" s="262" t="s">
        <v>330</v>
      </c>
      <c r="CR14542" s="333">
        <v>55820</v>
      </c>
      <c r="CS14542" s="262" t="s">
        <v>331</v>
      </c>
    </row>
    <row r="14543" spans="93:97" ht="39" customHeight="1">
      <c r="CO14543" s="333">
        <v>55821</v>
      </c>
      <c r="CP14543" s="262" t="s">
        <v>331</v>
      </c>
      <c r="CR14543" s="333">
        <v>55821</v>
      </c>
      <c r="CS14543" s="262" t="s">
        <v>332</v>
      </c>
    </row>
    <row r="14544" spans="93:97" ht="39" customHeight="1">
      <c r="CO14544" s="333">
        <v>55822</v>
      </c>
      <c r="CP14544" s="262" t="s">
        <v>332</v>
      </c>
      <c r="CR14544" s="333">
        <v>55822</v>
      </c>
      <c r="CS14544" s="262" t="s">
        <v>333</v>
      </c>
    </row>
    <row r="14545" spans="93:97" ht="39" customHeight="1">
      <c r="CO14545" s="333">
        <v>55823</v>
      </c>
      <c r="CP14545" s="262" t="s">
        <v>333</v>
      </c>
      <c r="CR14545" s="333">
        <v>55823</v>
      </c>
      <c r="CS14545" s="262" t="s">
        <v>334</v>
      </c>
    </row>
    <row r="14546" spans="93:97" ht="39" customHeight="1">
      <c r="CO14546" s="333">
        <v>55824</v>
      </c>
      <c r="CP14546" s="262" t="s">
        <v>334</v>
      </c>
      <c r="CR14546" s="333">
        <v>55824</v>
      </c>
      <c r="CS14546" s="262" t="s">
        <v>335</v>
      </c>
    </row>
    <row r="14547" spans="93:97" ht="39" customHeight="1">
      <c r="CO14547" s="333">
        <v>55825</v>
      </c>
      <c r="CP14547" s="262" t="s">
        <v>335</v>
      </c>
      <c r="CR14547" s="333">
        <v>55825</v>
      </c>
      <c r="CS14547" s="262" t="s">
        <v>336</v>
      </c>
    </row>
    <row r="14548" spans="93:97" ht="39" customHeight="1">
      <c r="CO14548" s="333">
        <v>55826</v>
      </c>
      <c r="CP14548" s="262" t="s">
        <v>336</v>
      </c>
      <c r="CR14548" s="333">
        <v>55826</v>
      </c>
      <c r="CS14548" s="262" t="s">
        <v>337</v>
      </c>
    </row>
    <row r="14549" spans="93:97" ht="39" customHeight="1">
      <c r="CO14549" s="333">
        <v>55827</v>
      </c>
      <c r="CP14549" s="262" t="s">
        <v>337</v>
      </c>
      <c r="CR14549" s="333">
        <v>55827</v>
      </c>
      <c r="CS14549" s="262" t="s">
        <v>338</v>
      </c>
    </row>
    <row r="14550" spans="93:97" ht="39" customHeight="1">
      <c r="CO14550" s="333">
        <v>55828</v>
      </c>
      <c r="CP14550" s="262" t="s">
        <v>338</v>
      </c>
      <c r="CR14550" s="333">
        <v>55828</v>
      </c>
      <c r="CS14550" s="262" t="s">
        <v>339</v>
      </c>
    </row>
    <row r="14551" spans="93:97" ht="39" customHeight="1">
      <c r="CO14551" s="333">
        <v>55829</v>
      </c>
      <c r="CP14551" s="262" t="s">
        <v>339</v>
      </c>
      <c r="CR14551" s="333">
        <v>55829</v>
      </c>
      <c r="CS14551" s="262" t="s">
        <v>340</v>
      </c>
    </row>
    <row r="14552" spans="93:97" ht="39" customHeight="1">
      <c r="CO14552" s="333">
        <v>55830</v>
      </c>
      <c r="CP14552" s="262" t="s">
        <v>340</v>
      </c>
      <c r="CR14552" s="333">
        <v>55830</v>
      </c>
      <c r="CS14552" s="262" t="s">
        <v>341</v>
      </c>
    </row>
    <row r="14553" spans="93:97" ht="39" customHeight="1">
      <c r="CO14553" s="333">
        <v>55831</v>
      </c>
      <c r="CP14553" s="262" t="s">
        <v>341</v>
      </c>
      <c r="CR14553" s="333">
        <v>55831</v>
      </c>
      <c r="CS14553" s="262" t="s">
        <v>342</v>
      </c>
    </row>
    <row r="14554" spans="93:97" ht="39" customHeight="1">
      <c r="CO14554" s="333">
        <v>55832</v>
      </c>
      <c r="CP14554" s="262" t="s">
        <v>342</v>
      </c>
      <c r="CR14554" s="333">
        <v>55832</v>
      </c>
      <c r="CS14554" s="262" t="s">
        <v>343</v>
      </c>
    </row>
    <row r="14555" spans="93:97" ht="39" customHeight="1">
      <c r="CO14555" s="333">
        <v>55833</v>
      </c>
      <c r="CP14555" s="262" t="s">
        <v>343</v>
      </c>
      <c r="CR14555" s="333">
        <v>55833</v>
      </c>
      <c r="CS14555" s="262" t="s">
        <v>344</v>
      </c>
    </row>
    <row r="14556" spans="93:97" ht="39" customHeight="1">
      <c r="CO14556" s="333">
        <v>55834</v>
      </c>
      <c r="CP14556" s="262" t="s">
        <v>344</v>
      </c>
      <c r="CR14556" s="333">
        <v>55834</v>
      </c>
      <c r="CS14556" s="262" t="s">
        <v>345</v>
      </c>
    </row>
    <row r="14557" spans="93:97" ht="39" customHeight="1">
      <c r="CO14557" s="333">
        <v>55835</v>
      </c>
      <c r="CP14557" s="262" t="s">
        <v>345</v>
      </c>
      <c r="CR14557" s="333">
        <v>55835</v>
      </c>
      <c r="CS14557" s="262" t="s">
        <v>346</v>
      </c>
    </row>
    <row r="14558" spans="93:97" ht="39" customHeight="1">
      <c r="CO14558" s="333">
        <v>55836</v>
      </c>
      <c r="CP14558" s="262" t="s">
        <v>346</v>
      </c>
      <c r="CR14558" s="333">
        <v>55836</v>
      </c>
      <c r="CS14558" s="262" t="s">
        <v>347</v>
      </c>
    </row>
    <row r="14559" spans="93:97" ht="39" customHeight="1">
      <c r="CO14559" s="333">
        <v>55837</v>
      </c>
      <c r="CP14559" s="262" t="s">
        <v>347</v>
      </c>
      <c r="CR14559" s="333">
        <v>55837</v>
      </c>
      <c r="CS14559" s="262" t="s">
        <v>348</v>
      </c>
    </row>
    <row r="14560" spans="93:97" ht="39" customHeight="1">
      <c r="CO14560" s="333">
        <v>55838</v>
      </c>
      <c r="CP14560" s="262" t="s">
        <v>348</v>
      </c>
      <c r="CR14560" s="333">
        <v>55838</v>
      </c>
      <c r="CS14560" s="262" t="s">
        <v>349</v>
      </c>
    </row>
    <row r="14561" spans="93:97" ht="39" customHeight="1">
      <c r="CO14561" s="333">
        <v>55839</v>
      </c>
      <c r="CP14561" s="262" t="s">
        <v>349</v>
      </c>
      <c r="CR14561" s="333">
        <v>55839</v>
      </c>
      <c r="CS14561" s="262" t="s">
        <v>350</v>
      </c>
    </row>
    <row r="14562" spans="93:97" ht="39" customHeight="1">
      <c r="CO14562" s="333">
        <v>55840</v>
      </c>
      <c r="CP14562" s="262" t="s">
        <v>350</v>
      </c>
      <c r="CR14562" s="333">
        <v>55840</v>
      </c>
      <c r="CS14562" s="262" t="s">
        <v>351</v>
      </c>
    </row>
    <row r="14563" spans="93:97" ht="39" customHeight="1">
      <c r="CO14563" s="333">
        <v>55841</v>
      </c>
      <c r="CP14563" s="262" t="s">
        <v>351</v>
      </c>
      <c r="CR14563" s="333">
        <v>55841</v>
      </c>
      <c r="CS14563" s="262" t="s">
        <v>352</v>
      </c>
    </row>
    <row r="14564" spans="93:97" ht="39" customHeight="1">
      <c r="CO14564" s="333">
        <v>55842</v>
      </c>
      <c r="CP14564" s="262" t="s">
        <v>352</v>
      </c>
      <c r="CR14564" s="333">
        <v>55842</v>
      </c>
      <c r="CS14564" s="262" t="s">
        <v>353</v>
      </c>
    </row>
    <row r="14565" spans="93:97" ht="39" customHeight="1">
      <c r="CO14565" s="333">
        <v>55843</v>
      </c>
      <c r="CP14565" s="262" t="s">
        <v>353</v>
      </c>
      <c r="CR14565" s="333">
        <v>55843</v>
      </c>
      <c r="CS14565" s="262" t="s">
        <v>354</v>
      </c>
    </row>
    <row r="14566" spans="93:97" ht="39" customHeight="1">
      <c r="CO14566" s="333">
        <v>55844</v>
      </c>
      <c r="CP14566" s="262" t="s">
        <v>354</v>
      </c>
      <c r="CR14566" s="333">
        <v>55844</v>
      </c>
      <c r="CS14566" s="262" t="s">
        <v>355</v>
      </c>
    </row>
    <row r="14567" spans="93:97" ht="39" customHeight="1">
      <c r="CO14567" s="333">
        <v>55845</v>
      </c>
      <c r="CP14567" s="262" t="s">
        <v>355</v>
      </c>
      <c r="CR14567" s="333">
        <v>55845</v>
      </c>
      <c r="CS14567" s="262" t="s">
        <v>356</v>
      </c>
    </row>
    <row r="14568" spans="93:97" ht="39" customHeight="1">
      <c r="CO14568" s="333">
        <v>55846</v>
      </c>
      <c r="CP14568" s="262" t="s">
        <v>356</v>
      </c>
      <c r="CR14568" s="333">
        <v>55846</v>
      </c>
      <c r="CS14568" s="262" t="s">
        <v>357</v>
      </c>
    </row>
    <row r="14569" spans="93:97" ht="39" customHeight="1">
      <c r="CO14569" s="333">
        <v>55847</v>
      </c>
      <c r="CP14569" s="262" t="s">
        <v>357</v>
      </c>
      <c r="CR14569" s="333">
        <v>55847</v>
      </c>
      <c r="CS14569" s="262" t="s">
        <v>358</v>
      </c>
    </row>
    <row r="14570" spans="93:97" ht="39" customHeight="1">
      <c r="CO14570" s="333">
        <v>55848</v>
      </c>
      <c r="CP14570" s="262" t="s">
        <v>358</v>
      </c>
      <c r="CR14570" s="333">
        <v>55848</v>
      </c>
      <c r="CS14570" s="262" t="s">
        <v>359</v>
      </c>
    </row>
    <row r="14571" spans="93:97" ht="39" customHeight="1">
      <c r="CO14571" s="333">
        <v>55849</v>
      </c>
      <c r="CP14571" s="262" t="s">
        <v>359</v>
      </c>
      <c r="CR14571" s="333">
        <v>55849</v>
      </c>
      <c r="CS14571" s="262" t="s">
        <v>360</v>
      </c>
    </row>
    <row r="14572" spans="93:97" ht="39" customHeight="1">
      <c r="CO14572" s="333">
        <v>55850</v>
      </c>
      <c r="CP14572" s="262" t="s">
        <v>360</v>
      </c>
      <c r="CR14572" s="333">
        <v>55850</v>
      </c>
      <c r="CS14572" s="262" t="s">
        <v>361</v>
      </c>
    </row>
    <row r="14573" spans="93:97" ht="39" customHeight="1">
      <c r="CO14573" s="333">
        <v>55851</v>
      </c>
      <c r="CP14573" s="262" t="s">
        <v>361</v>
      </c>
      <c r="CR14573" s="333">
        <v>55851</v>
      </c>
      <c r="CS14573" s="262" t="s">
        <v>362</v>
      </c>
    </row>
    <row r="14574" spans="93:97" ht="39" customHeight="1">
      <c r="CO14574" s="333">
        <v>55852</v>
      </c>
      <c r="CP14574" s="262" t="s">
        <v>362</v>
      </c>
      <c r="CR14574" s="333">
        <v>55852</v>
      </c>
      <c r="CS14574" s="262" t="s">
        <v>363</v>
      </c>
    </row>
    <row r="14575" spans="93:97" ht="39" customHeight="1">
      <c r="CO14575" s="333">
        <v>55853</v>
      </c>
      <c r="CP14575" s="262" t="s">
        <v>363</v>
      </c>
      <c r="CR14575" s="333">
        <v>55853</v>
      </c>
      <c r="CS14575" s="262" t="s">
        <v>364</v>
      </c>
    </row>
    <row r="14576" spans="93:97" ht="39" customHeight="1">
      <c r="CO14576" s="333">
        <v>55854</v>
      </c>
      <c r="CP14576" s="262" t="s">
        <v>364</v>
      </c>
      <c r="CR14576" s="333">
        <v>55854</v>
      </c>
      <c r="CS14576" s="262" t="s">
        <v>365</v>
      </c>
    </row>
    <row r="14577" spans="93:97" ht="39" customHeight="1">
      <c r="CO14577" s="333">
        <v>55855</v>
      </c>
      <c r="CP14577" s="262" t="s">
        <v>365</v>
      </c>
      <c r="CR14577" s="333">
        <v>55855</v>
      </c>
      <c r="CS14577" s="262" t="s">
        <v>366</v>
      </c>
    </row>
    <row r="14578" spans="93:97" ht="39" customHeight="1">
      <c r="CO14578" s="333">
        <v>55856</v>
      </c>
      <c r="CP14578" s="262" t="s">
        <v>366</v>
      </c>
      <c r="CR14578" s="333">
        <v>55856</v>
      </c>
      <c r="CS14578" s="262" t="s">
        <v>367</v>
      </c>
    </row>
    <row r="14579" spans="93:97" ht="39" customHeight="1">
      <c r="CO14579" s="333">
        <v>55857</v>
      </c>
      <c r="CP14579" s="262" t="s">
        <v>367</v>
      </c>
      <c r="CR14579" s="333">
        <v>55857</v>
      </c>
      <c r="CS14579" s="262" t="s">
        <v>368</v>
      </c>
    </row>
    <row r="14580" spans="93:97" ht="39" customHeight="1">
      <c r="CO14580" s="333">
        <v>55858</v>
      </c>
      <c r="CP14580" s="262" t="s">
        <v>368</v>
      </c>
      <c r="CR14580" s="333">
        <v>55858</v>
      </c>
      <c r="CS14580" s="262" t="s">
        <v>369</v>
      </c>
    </row>
    <row r="14581" spans="93:97" ht="39" customHeight="1">
      <c r="CO14581" s="333">
        <v>55859</v>
      </c>
      <c r="CP14581" s="262" t="s">
        <v>369</v>
      </c>
      <c r="CR14581" s="333">
        <v>55859</v>
      </c>
      <c r="CS14581" s="262" t="s">
        <v>370</v>
      </c>
    </row>
    <row r="14582" spans="93:97" ht="39" customHeight="1">
      <c r="CO14582" s="333">
        <v>55860</v>
      </c>
      <c r="CP14582" s="262" t="s">
        <v>370</v>
      </c>
      <c r="CR14582" s="333">
        <v>55860</v>
      </c>
      <c r="CS14582" s="262" t="s">
        <v>371</v>
      </c>
    </row>
    <row r="14583" spans="93:97" ht="39" customHeight="1">
      <c r="CO14583" s="333">
        <v>55861</v>
      </c>
      <c r="CP14583" s="262" t="s">
        <v>371</v>
      </c>
      <c r="CR14583" s="333">
        <v>55861</v>
      </c>
      <c r="CS14583" s="262" t="s">
        <v>372</v>
      </c>
    </row>
    <row r="14584" spans="93:97" ht="39" customHeight="1">
      <c r="CO14584" s="333">
        <v>55862</v>
      </c>
      <c r="CP14584" s="262" t="s">
        <v>372</v>
      </c>
      <c r="CR14584" s="333">
        <v>55862</v>
      </c>
      <c r="CS14584" s="262" t="s">
        <v>373</v>
      </c>
    </row>
    <row r="14585" spans="93:97" ht="39" customHeight="1">
      <c r="CO14585" s="333">
        <v>55863</v>
      </c>
      <c r="CP14585" s="262" t="s">
        <v>373</v>
      </c>
      <c r="CR14585" s="333">
        <v>55863</v>
      </c>
      <c r="CS14585" s="262" t="s">
        <v>374</v>
      </c>
    </row>
    <row r="14586" spans="93:97" ht="39" customHeight="1">
      <c r="CO14586" s="333">
        <v>55864</v>
      </c>
      <c r="CP14586" s="262" t="s">
        <v>374</v>
      </c>
      <c r="CR14586" s="333">
        <v>55864</v>
      </c>
      <c r="CS14586" s="262" t="s">
        <v>375</v>
      </c>
    </row>
    <row r="14587" spans="93:97" ht="39" customHeight="1">
      <c r="CO14587" s="333">
        <v>55865</v>
      </c>
      <c r="CP14587" s="262" t="s">
        <v>375</v>
      </c>
      <c r="CR14587" s="333">
        <v>55865</v>
      </c>
      <c r="CS14587" s="262" t="s">
        <v>376</v>
      </c>
    </row>
    <row r="14588" spans="93:97" ht="39" customHeight="1">
      <c r="CO14588" s="333">
        <v>55866</v>
      </c>
      <c r="CP14588" s="262" t="s">
        <v>376</v>
      </c>
      <c r="CR14588" s="333">
        <v>55866</v>
      </c>
      <c r="CS14588" s="262" t="s">
        <v>377</v>
      </c>
    </row>
    <row r="14589" spans="93:97" ht="39" customHeight="1">
      <c r="CO14589" s="333">
        <v>55867</v>
      </c>
      <c r="CP14589" s="262" t="s">
        <v>377</v>
      </c>
      <c r="CR14589" s="333">
        <v>55867</v>
      </c>
      <c r="CS14589" s="262" t="s">
        <v>378</v>
      </c>
    </row>
    <row r="14590" spans="93:97" ht="39" customHeight="1">
      <c r="CO14590" s="333">
        <v>55868</v>
      </c>
      <c r="CP14590" s="262" t="s">
        <v>378</v>
      </c>
      <c r="CR14590" s="333">
        <v>55868</v>
      </c>
      <c r="CS14590" s="262" t="s">
        <v>379</v>
      </c>
    </row>
    <row r="14591" spans="93:97" ht="39" customHeight="1">
      <c r="CO14591" s="333">
        <v>55869</v>
      </c>
      <c r="CP14591" s="262" t="s">
        <v>379</v>
      </c>
      <c r="CR14591" s="333">
        <v>55869</v>
      </c>
      <c r="CS14591" s="262" t="s">
        <v>380</v>
      </c>
    </row>
    <row r="14592" spans="93:97" ht="39" customHeight="1">
      <c r="CO14592" s="333">
        <v>55870</v>
      </c>
      <c r="CP14592" s="262" t="s">
        <v>380</v>
      </c>
      <c r="CR14592" s="333">
        <v>55870</v>
      </c>
      <c r="CS14592" s="262" t="s">
        <v>381</v>
      </c>
    </row>
    <row r="14593" spans="93:97" ht="39" customHeight="1">
      <c r="CO14593" s="333">
        <v>55871</v>
      </c>
      <c r="CP14593" s="262" t="s">
        <v>381</v>
      </c>
      <c r="CR14593" s="333">
        <v>55871</v>
      </c>
      <c r="CS14593" s="262" t="s">
        <v>382</v>
      </c>
    </row>
    <row r="14594" spans="93:97" ht="39" customHeight="1">
      <c r="CO14594" s="333">
        <v>55872</v>
      </c>
      <c r="CP14594" s="262" t="s">
        <v>382</v>
      </c>
      <c r="CR14594" s="333">
        <v>55872</v>
      </c>
      <c r="CS14594" s="262" t="s">
        <v>383</v>
      </c>
    </row>
    <row r="14595" spans="93:97" ht="39" customHeight="1">
      <c r="CO14595" s="333">
        <v>55873</v>
      </c>
      <c r="CP14595" s="262" t="s">
        <v>383</v>
      </c>
      <c r="CR14595" s="333">
        <v>55873</v>
      </c>
      <c r="CS14595" s="262" t="s">
        <v>384</v>
      </c>
    </row>
    <row r="14596" spans="93:97" ht="39" customHeight="1">
      <c r="CO14596" s="333">
        <v>55874</v>
      </c>
      <c r="CP14596" s="262" t="s">
        <v>384</v>
      </c>
      <c r="CR14596" s="333">
        <v>55874</v>
      </c>
      <c r="CS14596" s="262" t="s">
        <v>385</v>
      </c>
    </row>
    <row r="14597" spans="93:97" ht="39" customHeight="1">
      <c r="CO14597" s="333">
        <v>55875</v>
      </c>
      <c r="CP14597" s="262" t="s">
        <v>385</v>
      </c>
      <c r="CR14597" s="333">
        <v>55875</v>
      </c>
      <c r="CS14597" s="262" t="s">
        <v>386</v>
      </c>
    </row>
    <row r="14598" spans="93:97" ht="39" customHeight="1">
      <c r="CO14598" s="333">
        <v>55876</v>
      </c>
      <c r="CP14598" s="262" t="s">
        <v>386</v>
      </c>
      <c r="CR14598" s="333">
        <v>55876</v>
      </c>
      <c r="CS14598" s="262" t="s">
        <v>387</v>
      </c>
    </row>
    <row r="14599" spans="93:97" ht="39" customHeight="1">
      <c r="CO14599" s="333">
        <v>55877</v>
      </c>
      <c r="CP14599" s="262" t="s">
        <v>387</v>
      </c>
      <c r="CR14599" s="333">
        <v>55877</v>
      </c>
      <c r="CS14599" s="262" t="s">
        <v>388</v>
      </c>
    </row>
    <row r="14600" spans="93:97" ht="39" customHeight="1">
      <c r="CO14600" s="333">
        <v>55878</v>
      </c>
      <c r="CP14600" s="262" t="s">
        <v>388</v>
      </c>
      <c r="CR14600" s="333">
        <v>55878</v>
      </c>
      <c r="CS14600" s="262" t="s">
        <v>389</v>
      </c>
    </row>
    <row r="14601" spans="93:97" ht="39" customHeight="1">
      <c r="CO14601" s="333">
        <v>55879</v>
      </c>
      <c r="CP14601" s="262" t="s">
        <v>389</v>
      </c>
      <c r="CR14601" s="333">
        <v>55879</v>
      </c>
      <c r="CS14601" s="262" t="s">
        <v>390</v>
      </c>
    </row>
    <row r="14602" spans="93:97" ht="39" customHeight="1">
      <c r="CO14602" s="333">
        <v>55880</v>
      </c>
      <c r="CP14602" s="262" t="s">
        <v>390</v>
      </c>
      <c r="CR14602" s="333">
        <v>55880</v>
      </c>
      <c r="CS14602" s="262" t="s">
        <v>391</v>
      </c>
    </row>
    <row r="14603" spans="93:97" ht="39" customHeight="1">
      <c r="CO14603" s="333">
        <v>55881</v>
      </c>
      <c r="CP14603" s="262" t="s">
        <v>391</v>
      </c>
      <c r="CR14603" s="333">
        <v>55881</v>
      </c>
      <c r="CS14603" s="262" t="s">
        <v>392</v>
      </c>
    </row>
    <row r="14604" spans="93:97" ht="39" customHeight="1">
      <c r="CO14604" s="333">
        <v>55882</v>
      </c>
      <c r="CP14604" s="262" t="s">
        <v>392</v>
      </c>
      <c r="CR14604" s="333">
        <v>55882</v>
      </c>
      <c r="CS14604" s="262" t="s">
        <v>393</v>
      </c>
    </row>
    <row r="14605" spans="93:97" ht="39" customHeight="1">
      <c r="CO14605" s="333">
        <v>55883</v>
      </c>
      <c r="CP14605" s="262" t="s">
        <v>393</v>
      </c>
      <c r="CR14605" s="333">
        <v>55883</v>
      </c>
      <c r="CS14605" s="262" t="s">
        <v>394</v>
      </c>
    </row>
    <row r="14606" spans="93:97" ht="39" customHeight="1">
      <c r="CO14606" s="333">
        <v>55884</v>
      </c>
      <c r="CP14606" s="262" t="s">
        <v>394</v>
      </c>
      <c r="CR14606" s="333">
        <v>55884</v>
      </c>
      <c r="CS14606" s="262" t="s">
        <v>395</v>
      </c>
    </row>
    <row r="14607" spans="93:97" ht="39" customHeight="1">
      <c r="CO14607" s="333">
        <v>55885</v>
      </c>
      <c r="CP14607" s="262" t="s">
        <v>395</v>
      </c>
      <c r="CR14607" s="333">
        <v>55885</v>
      </c>
      <c r="CS14607" s="262" t="s">
        <v>31</v>
      </c>
    </row>
    <row r="14608" spans="93:97" ht="39" customHeight="1">
      <c r="CO14608" s="333">
        <v>55886</v>
      </c>
      <c r="CP14608" s="262" t="s">
        <v>31</v>
      </c>
      <c r="CR14608" s="333">
        <v>55886</v>
      </c>
      <c r="CS14608" s="262" t="s">
        <v>32</v>
      </c>
    </row>
    <row r="14609" spans="93:97" ht="39" customHeight="1">
      <c r="CO14609" s="333">
        <v>55887</v>
      </c>
      <c r="CP14609" s="262" t="s">
        <v>32</v>
      </c>
      <c r="CR14609" s="333">
        <v>55887</v>
      </c>
      <c r="CS14609" s="262" t="s">
        <v>33</v>
      </c>
    </row>
    <row r="14610" spans="93:97" ht="39" customHeight="1">
      <c r="CO14610" s="333">
        <v>55888</v>
      </c>
      <c r="CP14610" s="262" t="s">
        <v>33</v>
      </c>
      <c r="CR14610" s="333">
        <v>55888</v>
      </c>
      <c r="CS14610" s="262" t="s">
        <v>34</v>
      </c>
    </row>
    <row r="14611" spans="93:97" ht="39" customHeight="1">
      <c r="CO14611" s="333">
        <v>55889</v>
      </c>
      <c r="CP14611" s="262" t="s">
        <v>34</v>
      </c>
      <c r="CR14611" s="333">
        <v>55889</v>
      </c>
      <c r="CS14611" s="262" t="s">
        <v>35</v>
      </c>
    </row>
    <row r="14612" spans="93:97" ht="39" customHeight="1">
      <c r="CO14612" s="333">
        <v>55890</v>
      </c>
      <c r="CP14612" s="262" t="s">
        <v>35</v>
      </c>
      <c r="CR14612" s="333">
        <v>55890</v>
      </c>
      <c r="CS14612" s="262" t="s">
        <v>36</v>
      </c>
    </row>
    <row r="14613" spans="93:97" ht="39" customHeight="1">
      <c r="CO14613" s="333">
        <v>55891</v>
      </c>
      <c r="CP14613" s="262" t="s">
        <v>36</v>
      </c>
      <c r="CR14613" s="333">
        <v>55891</v>
      </c>
      <c r="CS14613" s="262" t="s">
        <v>37</v>
      </c>
    </row>
    <row r="14614" spans="93:97" ht="39" customHeight="1">
      <c r="CO14614" s="333">
        <v>55892</v>
      </c>
      <c r="CP14614" s="262" t="s">
        <v>37</v>
      </c>
      <c r="CR14614" s="333">
        <v>55892</v>
      </c>
      <c r="CS14614" s="262" t="s">
        <v>38</v>
      </c>
    </row>
    <row r="14615" spans="93:97" ht="39" customHeight="1">
      <c r="CO14615" s="333">
        <v>55893</v>
      </c>
      <c r="CP14615" s="262" t="s">
        <v>38</v>
      </c>
      <c r="CR14615" s="333">
        <v>55893</v>
      </c>
      <c r="CS14615" s="262" t="s">
        <v>39</v>
      </c>
    </row>
    <row r="14616" spans="93:97" ht="39" customHeight="1">
      <c r="CO14616" s="333">
        <v>55894</v>
      </c>
      <c r="CP14616" s="262" t="s">
        <v>39</v>
      </c>
      <c r="CR14616" s="333">
        <v>55894</v>
      </c>
      <c r="CS14616" s="262" t="s">
        <v>40</v>
      </c>
    </row>
    <row r="14617" spans="93:97" ht="39" customHeight="1">
      <c r="CO14617" s="333">
        <v>55895</v>
      </c>
      <c r="CP14617" s="262" t="s">
        <v>40</v>
      </c>
      <c r="CR14617" s="333">
        <v>55895</v>
      </c>
      <c r="CS14617" s="262" t="s">
        <v>41</v>
      </c>
    </row>
    <row r="14618" spans="93:97" ht="39" customHeight="1">
      <c r="CO14618" s="333">
        <v>55896</v>
      </c>
      <c r="CP14618" s="262" t="s">
        <v>41</v>
      </c>
      <c r="CR14618" s="333">
        <v>55896</v>
      </c>
      <c r="CS14618" s="262" t="s">
        <v>42</v>
      </c>
    </row>
    <row r="14619" spans="93:97" ht="39" customHeight="1">
      <c r="CO14619" s="333">
        <v>55897</v>
      </c>
      <c r="CP14619" s="262" t="s">
        <v>42</v>
      </c>
      <c r="CR14619" s="333">
        <v>55897</v>
      </c>
      <c r="CS14619" s="262" t="s">
        <v>43</v>
      </c>
    </row>
    <row r="14620" spans="93:97" ht="39" customHeight="1">
      <c r="CO14620" s="333">
        <v>55898</v>
      </c>
      <c r="CP14620" s="262" t="s">
        <v>43</v>
      </c>
      <c r="CR14620" s="333">
        <v>55898</v>
      </c>
      <c r="CS14620" s="262" t="s">
        <v>44</v>
      </c>
    </row>
    <row r="14621" spans="93:97" ht="39" customHeight="1">
      <c r="CO14621" s="333">
        <v>55899</v>
      </c>
      <c r="CP14621" s="262" t="s">
        <v>44</v>
      </c>
      <c r="CR14621" s="333">
        <v>55899</v>
      </c>
      <c r="CS14621" s="262" t="s">
        <v>45</v>
      </c>
    </row>
    <row r="14622" spans="93:97" ht="39" customHeight="1">
      <c r="CO14622" s="333">
        <v>55900</v>
      </c>
      <c r="CP14622" s="262" t="s">
        <v>45</v>
      </c>
      <c r="CR14622" s="333">
        <v>55900</v>
      </c>
      <c r="CS14622" s="262" t="s">
        <v>46</v>
      </c>
    </row>
    <row r="14623" spans="93:97" ht="39" customHeight="1">
      <c r="CO14623" s="333">
        <v>55901</v>
      </c>
      <c r="CP14623" s="262" t="s">
        <v>46</v>
      </c>
      <c r="CR14623" s="333">
        <v>55901</v>
      </c>
      <c r="CS14623" s="262" t="s">
        <v>47</v>
      </c>
    </row>
    <row r="14624" spans="93:97" ht="39" customHeight="1">
      <c r="CO14624" s="333">
        <v>55902</v>
      </c>
      <c r="CP14624" s="262" t="s">
        <v>47</v>
      </c>
      <c r="CR14624" s="333">
        <v>55902</v>
      </c>
      <c r="CS14624" s="262" t="s">
        <v>48</v>
      </c>
    </row>
    <row r="14625" spans="93:97" ht="39" customHeight="1">
      <c r="CO14625" s="333">
        <v>55903</v>
      </c>
      <c r="CP14625" s="262" t="s">
        <v>48</v>
      </c>
      <c r="CR14625" s="333">
        <v>55903</v>
      </c>
      <c r="CS14625" s="262" t="s">
        <v>49</v>
      </c>
    </row>
    <row r="14626" spans="93:97" ht="39" customHeight="1">
      <c r="CO14626" s="333">
        <v>55904</v>
      </c>
      <c r="CP14626" s="262" t="s">
        <v>49</v>
      </c>
      <c r="CR14626" s="333">
        <v>55904</v>
      </c>
      <c r="CS14626" s="262" t="s">
        <v>50</v>
      </c>
    </row>
    <row r="14627" spans="93:97" ht="39" customHeight="1">
      <c r="CO14627" s="333">
        <v>55905</v>
      </c>
      <c r="CP14627" s="262" t="s">
        <v>50</v>
      </c>
      <c r="CR14627" s="333">
        <v>55905</v>
      </c>
      <c r="CS14627" s="262" t="s">
        <v>51</v>
      </c>
    </row>
    <row r="14628" spans="93:97" ht="39" customHeight="1">
      <c r="CO14628" s="333">
        <v>55906</v>
      </c>
      <c r="CP14628" s="262" t="s">
        <v>51</v>
      </c>
      <c r="CR14628" s="333">
        <v>55906</v>
      </c>
      <c r="CS14628" s="262" t="s">
        <v>52</v>
      </c>
    </row>
    <row r="14629" spans="93:97" ht="39" customHeight="1">
      <c r="CO14629" s="333">
        <v>55907</v>
      </c>
      <c r="CP14629" s="262" t="s">
        <v>52</v>
      </c>
      <c r="CR14629" s="333">
        <v>55907</v>
      </c>
      <c r="CS14629" s="262" t="s">
        <v>53</v>
      </c>
    </row>
    <row r="14630" spans="93:97" ht="39" customHeight="1">
      <c r="CO14630" s="333">
        <v>55908</v>
      </c>
      <c r="CP14630" s="262" t="s">
        <v>53</v>
      </c>
      <c r="CR14630" s="333">
        <v>55908</v>
      </c>
      <c r="CS14630" s="262" t="s">
        <v>54</v>
      </c>
    </row>
    <row r="14631" spans="93:97" ht="39" customHeight="1">
      <c r="CO14631" s="333">
        <v>55909</v>
      </c>
      <c r="CP14631" s="262" t="s">
        <v>54</v>
      </c>
      <c r="CR14631" s="333">
        <v>55909</v>
      </c>
      <c r="CS14631" s="262" t="s">
        <v>55</v>
      </c>
    </row>
    <row r="14632" spans="93:97" ht="39" customHeight="1">
      <c r="CO14632" s="333">
        <v>55910</v>
      </c>
      <c r="CP14632" s="262" t="s">
        <v>55</v>
      </c>
      <c r="CR14632" s="333">
        <v>55910</v>
      </c>
      <c r="CS14632" s="262" t="s">
        <v>56</v>
      </c>
    </row>
    <row r="14633" spans="93:97" ht="39" customHeight="1">
      <c r="CO14633" s="333">
        <v>55911</v>
      </c>
      <c r="CP14633" s="262" t="s">
        <v>56</v>
      </c>
      <c r="CR14633" s="333">
        <v>55911</v>
      </c>
      <c r="CS14633" s="262" t="s">
        <v>57</v>
      </c>
    </row>
    <row r="14634" spans="93:97" ht="39" customHeight="1">
      <c r="CO14634" s="333">
        <v>55912</v>
      </c>
      <c r="CP14634" s="262" t="s">
        <v>57</v>
      </c>
      <c r="CR14634" s="333">
        <v>55912</v>
      </c>
      <c r="CS14634" s="262" t="s">
        <v>58</v>
      </c>
    </row>
    <row r="14635" spans="93:97" ht="39" customHeight="1">
      <c r="CO14635" s="333">
        <v>55913</v>
      </c>
      <c r="CP14635" s="262" t="s">
        <v>58</v>
      </c>
      <c r="CR14635" s="333">
        <v>55913</v>
      </c>
      <c r="CS14635" s="262" t="s">
        <v>59</v>
      </c>
    </row>
    <row r="14636" spans="93:97" ht="39" customHeight="1">
      <c r="CO14636" s="333">
        <v>55914</v>
      </c>
      <c r="CP14636" s="262" t="s">
        <v>59</v>
      </c>
      <c r="CR14636" s="333">
        <v>55914</v>
      </c>
      <c r="CS14636" s="262" t="s">
        <v>60</v>
      </c>
    </row>
    <row r="14637" spans="93:97" ht="39" customHeight="1">
      <c r="CO14637" s="333">
        <v>55915</v>
      </c>
      <c r="CP14637" s="262" t="s">
        <v>60</v>
      </c>
      <c r="CR14637" s="333">
        <v>55915</v>
      </c>
      <c r="CS14637" s="262" t="s">
        <v>61</v>
      </c>
    </row>
    <row r="14638" spans="93:97" ht="39" customHeight="1">
      <c r="CO14638" s="333">
        <v>55916</v>
      </c>
      <c r="CP14638" s="262" t="s">
        <v>61</v>
      </c>
      <c r="CR14638" s="333">
        <v>55916</v>
      </c>
      <c r="CS14638" s="262" t="s">
        <v>62</v>
      </c>
    </row>
    <row r="14639" spans="93:97" ht="39" customHeight="1">
      <c r="CO14639" s="333">
        <v>55917</v>
      </c>
      <c r="CP14639" s="262" t="s">
        <v>62</v>
      </c>
      <c r="CR14639" s="333">
        <v>55917</v>
      </c>
      <c r="CS14639" s="262" t="s">
        <v>63</v>
      </c>
    </row>
    <row r="14640" spans="93:97" ht="39" customHeight="1">
      <c r="CO14640" s="333">
        <v>55918</v>
      </c>
      <c r="CP14640" s="262" t="s">
        <v>63</v>
      </c>
      <c r="CR14640" s="333">
        <v>55918</v>
      </c>
      <c r="CS14640" s="262" t="s">
        <v>64</v>
      </c>
    </row>
    <row r="14641" spans="93:97" ht="39" customHeight="1">
      <c r="CO14641" s="333">
        <v>55919</v>
      </c>
      <c r="CP14641" s="262" t="s">
        <v>64</v>
      </c>
      <c r="CR14641" s="333">
        <v>55919</v>
      </c>
      <c r="CS14641" s="262" t="s">
        <v>65</v>
      </c>
    </row>
    <row r="14642" spans="93:97" ht="39" customHeight="1">
      <c r="CO14642" s="333">
        <v>55920</v>
      </c>
      <c r="CP14642" s="262" t="s">
        <v>65</v>
      </c>
      <c r="CR14642" s="333">
        <v>55920</v>
      </c>
      <c r="CS14642" s="262" t="s">
        <v>66</v>
      </c>
    </row>
    <row r="14643" spans="93:97" ht="39" customHeight="1">
      <c r="CO14643" s="333">
        <v>55921</v>
      </c>
      <c r="CP14643" s="262" t="s">
        <v>66</v>
      </c>
      <c r="CR14643" s="333">
        <v>55921</v>
      </c>
      <c r="CS14643" s="262" t="s">
        <v>67</v>
      </c>
    </row>
    <row r="14644" spans="93:97" ht="39" customHeight="1">
      <c r="CO14644" s="333">
        <v>55922</v>
      </c>
      <c r="CP14644" s="262" t="s">
        <v>67</v>
      </c>
      <c r="CR14644" s="333">
        <v>55922</v>
      </c>
      <c r="CS14644" s="262" t="s">
        <v>68</v>
      </c>
    </row>
    <row r="14645" spans="93:97" ht="39" customHeight="1">
      <c r="CO14645" s="333">
        <v>55923</v>
      </c>
      <c r="CP14645" s="262" t="s">
        <v>68</v>
      </c>
      <c r="CR14645" s="333">
        <v>55923</v>
      </c>
      <c r="CS14645" s="262" t="s">
        <v>69</v>
      </c>
    </row>
    <row r="14646" spans="93:97" ht="39" customHeight="1">
      <c r="CO14646" s="333">
        <v>55924</v>
      </c>
      <c r="CP14646" s="262" t="s">
        <v>69</v>
      </c>
      <c r="CR14646" s="333">
        <v>55924</v>
      </c>
      <c r="CS14646" s="262" t="s">
        <v>70</v>
      </c>
    </row>
    <row r="14647" spans="93:97" ht="39" customHeight="1">
      <c r="CO14647" s="333">
        <v>55925</v>
      </c>
      <c r="CP14647" s="262" t="s">
        <v>70</v>
      </c>
      <c r="CR14647" s="333">
        <v>55925</v>
      </c>
      <c r="CS14647" s="262" t="s">
        <v>71</v>
      </c>
    </row>
    <row r="14648" spans="93:97" ht="39" customHeight="1">
      <c r="CO14648" s="333">
        <v>55926</v>
      </c>
      <c r="CP14648" s="262" t="s">
        <v>71</v>
      </c>
      <c r="CR14648" s="333">
        <v>55926</v>
      </c>
      <c r="CS14648" s="262" t="s">
        <v>72</v>
      </c>
    </row>
    <row r="14649" spans="93:97" ht="39" customHeight="1">
      <c r="CO14649" s="333">
        <v>55927</v>
      </c>
      <c r="CP14649" s="262" t="s">
        <v>72</v>
      </c>
      <c r="CR14649" s="333">
        <v>55927</v>
      </c>
      <c r="CS14649" s="262" t="s">
        <v>73</v>
      </c>
    </row>
    <row r="14650" spans="93:97" ht="39" customHeight="1">
      <c r="CO14650" s="333">
        <v>55928</v>
      </c>
      <c r="CP14650" s="262" t="s">
        <v>73</v>
      </c>
      <c r="CR14650" s="333">
        <v>55928</v>
      </c>
      <c r="CS14650" s="262" t="s">
        <v>74</v>
      </c>
    </row>
    <row r="14651" spans="93:97" ht="39" customHeight="1">
      <c r="CO14651" s="333">
        <v>55929</v>
      </c>
      <c r="CP14651" s="262" t="s">
        <v>74</v>
      </c>
      <c r="CR14651" s="333">
        <v>55929</v>
      </c>
      <c r="CS14651" s="262" t="s">
        <v>75</v>
      </c>
    </row>
    <row r="14652" spans="93:97" ht="39" customHeight="1">
      <c r="CO14652" s="333">
        <v>55930</v>
      </c>
      <c r="CP14652" s="262" t="s">
        <v>75</v>
      </c>
      <c r="CR14652" s="333">
        <v>55930</v>
      </c>
      <c r="CS14652" s="262" t="s">
        <v>76</v>
      </c>
    </row>
    <row r="14653" spans="93:97" ht="39" customHeight="1">
      <c r="CO14653" s="333">
        <v>55931</v>
      </c>
      <c r="CP14653" s="262" t="s">
        <v>76</v>
      </c>
      <c r="CR14653" s="333">
        <v>55931</v>
      </c>
      <c r="CS14653" s="262" t="s">
        <v>77</v>
      </c>
    </row>
    <row r="14654" spans="93:97" ht="39" customHeight="1">
      <c r="CO14654" s="333">
        <v>55932</v>
      </c>
      <c r="CP14654" s="262" t="s">
        <v>77</v>
      </c>
      <c r="CR14654" s="333">
        <v>55932</v>
      </c>
      <c r="CS14654" s="262" t="s">
        <v>78</v>
      </c>
    </row>
    <row r="14655" spans="93:97" ht="39" customHeight="1">
      <c r="CO14655" s="333">
        <v>55933</v>
      </c>
      <c r="CP14655" s="262" t="s">
        <v>78</v>
      </c>
      <c r="CR14655" s="333">
        <v>55933</v>
      </c>
      <c r="CS14655" s="262" t="s">
        <v>79</v>
      </c>
    </row>
    <row r="14656" spans="93:97" ht="39" customHeight="1">
      <c r="CO14656" s="333">
        <v>55934</v>
      </c>
      <c r="CP14656" s="262" t="s">
        <v>79</v>
      </c>
      <c r="CR14656" s="333">
        <v>55934</v>
      </c>
      <c r="CS14656" s="262" t="s">
        <v>80</v>
      </c>
    </row>
    <row r="14657" spans="93:97" ht="39" customHeight="1">
      <c r="CO14657" s="333">
        <v>55935</v>
      </c>
      <c r="CP14657" s="262" t="s">
        <v>80</v>
      </c>
      <c r="CR14657" s="333">
        <v>55935</v>
      </c>
      <c r="CS14657" s="262" t="s">
        <v>81</v>
      </c>
    </row>
    <row r="14658" spans="93:97" ht="39" customHeight="1">
      <c r="CO14658" s="333">
        <v>55936</v>
      </c>
      <c r="CP14658" s="262" t="s">
        <v>81</v>
      </c>
      <c r="CR14658" s="333">
        <v>55936</v>
      </c>
      <c r="CS14658" s="262" t="s">
        <v>82</v>
      </c>
    </row>
    <row r="14659" spans="93:97" ht="39" customHeight="1">
      <c r="CO14659" s="333">
        <v>55937</v>
      </c>
      <c r="CP14659" s="262" t="s">
        <v>82</v>
      </c>
      <c r="CR14659" s="333">
        <v>55937</v>
      </c>
      <c r="CS14659" s="262" t="s">
        <v>83</v>
      </c>
    </row>
    <row r="14660" spans="93:97" ht="39" customHeight="1">
      <c r="CO14660" s="333">
        <v>55938</v>
      </c>
      <c r="CP14660" s="262" t="s">
        <v>83</v>
      </c>
      <c r="CR14660" s="333">
        <v>55938</v>
      </c>
      <c r="CS14660" s="262" t="s">
        <v>84</v>
      </c>
    </row>
    <row r="14661" spans="93:97" ht="39" customHeight="1">
      <c r="CO14661" s="333">
        <v>55939</v>
      </c>
      <c r="CP14661" s="262" t="s">
        <v>84</v>
      </c>
      <c r="CR14661" s="333">
        <v>55939</v>
      </c>
      <c r="CS14661" s="262" t="s">
        <v>85</v>
      </c>
    </row>
    <row r="14662" spans="93:97" ht="39" customHeight="1">
      <c r="CO14662" s="333">
        <v>55940</v>
      </c>
      <c r="CP14662" s="262" t="s">
        <v>85</v>
      </c>
      <c r="CR14662" s="333">
        <v>55940</v>
      </c>
      <c r="CS14662" s="262" t="s">
        <v>86</v>
      </c>
    </row>
    <row r="14663" spans="93:97" ht="39" customHeight="1">
      <c r="CO14663" s="333">
        <v>55941</v>
      </c>
      <c r="CP14663" s="262" t="s">
        <v>86</v>
      </c>
      <c r="CR14663" s="333">
        <v>55941</v>
      </c>
      <c r="CS14663" s="262" t="s">
        <v>87</v>
      </c>
    </row>
    <row r="14664" spans="93:97" ht="39" customHeight="1">
      <c r="CO14664" s="333">
        <v>55942</v>
      </c>
      <c r="CP14664" s="262" t="s">
        <v>87</v>
      </c>
      <c r="CR14664" s="333">
        <v>55942</v>
      </c>
      <c r="CS14664" s="262" t="s">
        <v>88</v>
      </c>
    </row>
    <row r="14665" spans="93:97" ht="39" customHeight="1">
      <c r="CO14665" s="333">
        <v>55943</v>
      </c>
      <c r="CP14665" s="262" t="s">
        <v>88</v>
      </c>
      <c r="CR14665" s="333">
        <v>55943</v>
      </c>
      <c r="CS14665" s="262" t="s">
        <v>89</v>
      </c>
    </row>
    <row r="14666" spans="93:97" ht="39" customHeight="1">
      <c r="CO14666" s="333">
        <v>55944</v>
      </c>
      <c r="CP14666" s="262" t="s">
        <v>89</v>
      </c>
      <c r="CR14666" s="333">
        <v>55944</v>
      </c>
      <c r="CS14666" s="262" t="s">
        <v>90</v>
      </c>
    </row>
    <row r="14667" spans="93:97" ht="39" customHeight="1">
      <c r="CO14667" s="333">
        <v>55945</v>
      </c>
      <c r="CP14667" s="262" t="s">
        <v>90</v>
      </c>
      <c r="CR14667" s="333">
        <v>55945</v>
      </c>
      <c r="CS14667" s="262" t="s">
        <v>91</v>
      </c>
    </row>
    <row r="14668" spans="93:97" ht="39" customHeight="1">
      <c r="CO14668" s="333">
        <v>55946</v>
      </c>
      <c r="CP14668" s="262" t="s">
        <v>91</v>
      </c>
      <c r="CR14668" s="333">
        <v>55946</v>
      </c>
      <c r="CS14668" s="262" t="s">
        <v>92</v>
      </c>
    </row>
    <row r="14669" spans="93:97" ht="39" customHeight="1">
      <c r="CO14669" s="333">
        <v>55947</v>
      </c>
      <c r="CP14669" s="262" t="s">
        <v>92</v>
      </c>
      <c r="CR14669" s="333">
        <v>55947</v>
      </c>
      <c r="CS14669" s="262" t="s">
        <v>93</v>
      </c>
    </row>
    <row r="14670" spans="93:97" ht="39" customHeight="1">
      <c r="CO14670" s="333">
        <v>55948</v>
      </c>
      <c r="CP14670" s="262" t="s">
        <v>93</v>
      </c>
      <c r="CR14670" s="333">
        <v>55948</v>
      </c>
      <c r="CS14670" s="262" t="s">
        <v>94</v>
      </c>
    </row>
    <row r="14671" spans="93:97" ht="39" customHeight="1">
      <c r="CO14671" s="333">
        <v>55949</v>
      </c>
      <c r="CP14671" s="262" t="s">
        <v>94</v>
      </c>
      <c r="CR14671" s="333">
        <v>55949</v>
      </c>
      <c r="CS14671" s="262" t="s">
        <v>95</v>
      </c>
    </row>
    <row r="14672" spans="93:97" ht="39" customHeight="1">
      <c r="CO14672" s="333">
        <v>55950</v>
      </c>
      <c r="CP14672" s="262" t="s">
        <v>95</v>
      </c>
      <c r="CR14672" s="333">
        <v>55950</v>
      </c>
      <c r="CS14672" s="262" t="s">
        <v>96</v>
      </c>
    </row>
    <row r="14673" spans="93:97" ht="39" customHeight="1">
      <c r="CO14673" s="333">
        <v>55951</v>
      </c>
      <c r="CP14673" s="262" t="s">
        <v>96</v>
      </c>
      <c r="CR14673" s="333">
        <v>55951</v>
      </c>
      <c r="CS14673" s="262" t="s">
        <v>97</v>
      </c>
    </row>
    <row r="14674" spans="93:97" ht="39" customHeight="1">
      <c r="CO14674" s="333">
        <v>55952</v>
      </c>
      <c r="CP14674" s="262" t="s">
        <v>97</v>
      </c>
      <c r="CR14674" s="333">
        <v>55952</v>
      </c>
      <c r="CS14674" s="262" t="s">
        <v>98</v>
      </c>
    </row>
    <row r="14675" spans="93:97" ht="39" customHeight="1">
      <c r="CO14675" s="333">
        <v>55953</v>
      </c>
      <c r="CP14675" s="262" t="s">
        <v>98</v>
      </c>
      <c r="CR14675" s="333">
        <v>55953</v>
      </c>
      <c r="CS14675" s="262" t="s">
        <v>99</v>
      </c>
    </row>
    <row r="14676" spans="93:97" ht="39" customHeight="1">
      <c r="CO14676" s="333">
        <v>55954</v>
      </c>
      <c r="CP14676" s="262" t="s">
        <v>99</v>
      </c>
      <c r="CR14676" s="333">
        <v>55954</v>
      </c>
      <c r="CS14676" s="262" t="s">
        <v>100</v>
      </c>
    </row>
    <row r="14677" spans="93:97" ht="39" customHeight="1">
      <c r="CO14677" s="333">
        <v>55955</v>
      </c>
      <c r="CP14677" s="262" t="s">
        <v>100</v>
      </c>
      <c r="CR14677" s="333">
        <v>55955</v>
      </c>
      <c r="CS14677" s="262" t="s">
        <v>101</v>
      </c>
    </row>
    <row r="14678" spans="93:97" ht="39" customHeight="1">
      <c r="CO14678" s="333">
        <v>55956</v>
      </c>
      <c r="CP14678" s="262" t="s">
        <v>101</v>
      </c>
      <c r="CR14678" s="333">
        <v>55956</v>
      </c>
      <c r="CS14678" s="262" t="s">
        <v>102</v>
      </c>
    </row>
    <row r="14679" spans="93:97" ht="39" customHeight="1">
      <c r="CO14679" s="333">
        <v>55957</v>
      </c>
      <c r="CP14679" s="262" t="s">
        <v>102</v>
      </c>
      <c r="CR14679" s="333">
        <v>55957</v>
      </c>
      <c r="CS14679" s="262" t="s">
        <v>103</v>
      </c>
    </row>
    <row r="14680" spans="93:97" ht="39" customHeight="1">
      <c r="CO14680" s="333">
        <v>55958</v>
      </c>
      <c r="CP14680" s="262" t="s">
        <v>103</v>
      </c>
      <c r="CR14680" s="333">
        <v>55958</v>
      </c>
      <c r="CS14680" s="262" t="s">
        <v>104</v>
      </c>
    </row>
    <row r="14681" spans="93:97" ht="39" customHeight="1">
      <c r="CO14681" s="333">
        <v>55959</v>
      </c>
      <c r="CP14681" s="262" t="s">
        <v>104</v>
      </c>
      <c r="CR14681" s="333">
        <v>55959</v>
      </c>
      <c r="CS14681" s="262" t="s">
        <v>105</v>
      </c>
    </row>
    <row r="14682" spans="93:97" ht="39" customHeight="1">
      <c r="CO14682" s="333">
        <v>55960</v>
      </c>
      <c r="CP14682" s="262" t="s">
        <v>105</v>
      </c>
      <c r="CR14682" s="333">
        <v>55960</v>
      </c>
      <c r="CS14682" s="262" t="s">
        <v>106</v>
      </c>
    </row>
    <row r="14683" spans="93:97" ht="39" customHeight="1">
      <c r="CO14683" s="333">
        <v>55961</v>
      </c>
      <c r="CP14683" s="262" t="s">
        <v>106</v>
      </c>
      <c r="CR14683" s="333">
        <v>55961</v>
      </c>
      <c r="CS14683" s="262" t="s">
        <v>107</v>
      </c>
    </row>
    <row r="14684" spans="93:97" ht="39" customHeight="1">
      <c r="CO14684" s="333">
        <v>55962</v>
      </c>
      <c r="CP14684" s="262" t="s">
        <v>107</v>
      </c>
      <c r="CR14684" s="333">
        <v>55962</v>
      </c>
      <c r="CS14684" s="262" t="s">
        <v>108</v>
      </c>
    </row>
    <row r="14685" spans="93:97" ht="39" customHeight="1">
      <c r="CO14685" s="333">
        <v>55963</v>
      </c>
      <c r="CP14685" s="262" t="s">
        <v>108</v>
      </c>
      <c r="CR14685" s="333">
        <v>55963</v>
      </c>
      <c r="CS14685" s="262" t="s">
        <v>109</v>
      </c>
    </row>
    <row r="14686" spans="93:97" ht="39" customHeight="1">
      <c r="CO14686" s="333">
        <v>55964</v>
      </c>
      <c r="CP14686" s="262" t="s">
        <v>109</v>
      </c>
      <c r="CR14686" s="333">
        <v>55964</v>
      </c>
      <c r="CS14686" s="262" t="s">
        <v>110</v>
      </c>
    </row>
    <row r="14687" spans="93:97" ht="39" customHeight="1">
      <c r="CO14687" s="333">
        <v>55965</v>
      </c>
      <c r="CP14687" s="262" t="s">
        <v>110</v>
      </c>
      <c r="CR14687" s="333">
        <v>55965</v>
      </c>
      <c r="CS14687" s="262" t="s">
        <v>111</v>
      </c>
    </row>
    <row r="14688" spans="93:97" ht="39" customHeight="1">
      <c r="CO14688" s="333">
        <v>55966</v>
      </c>
      <c r="CP14688" s="262" t="s">
        <v>111</v>
      </c>
      <c r="CR14688" s="333">
        <v>55966</v>
      </c>
      <c r="CS14688" s="262" t="s">
        <v>112</v>
      </c>
    </row>
    <row r="14689" spans="93:97" ht="39" customHeight="1">
      <c r="CO14689" s="333">
        <v>55967</v>
      </c>
      <c r="CP14689" s="262" t="s">
        <v>112</v>
      </c>
      <c r="CR14689" s="333">
        <v>55967</v>
      </c>
      <c r="CS14689" s="262" t="s">
        <v>113</v>
      </c>
    </row>
    <row r="14690" spans="93:97" ht="39" customHeight="1">
      <c r="CO14690" s="333">
        <v>55968</v>
      </c>
      <c r="CP14690" s="262" t="s">
        <v>113</v>
      </c>
      <c r="CR14690" s="333">
        <v>55968</v>
      </c>
      <c r="CS14690" s="262" t="s">
        <v>114</v>
      </c>
    </row>
    <row r="14691" spans="93:97" ht="39" customHeight="1">
      <c r="CO14691" s="333">
        <v>55969</v>
      </c>
      <c r="CP14691" s="262" t="s">
        <v>114</v>
      </c>
      <c r="CR14691" s="333">
        <v>55969</v>
      </c>
      <c r="CS14691" s="262" t="s">
        <v>115</v>
      </c>
    </row>
    <row r="14692" spans="93:97" ht="39" customHeight="1">
      <c r="CO14692" s="333">
        <v>55970</v>
      </c>
      <c r="CP14692" s="262" t="s">
        <v>115</v>
      </c>
      <c r="CR14692" s="333">
        <v>55970</v>
      </c>
      <c r="CS14692" s="262" t="s">
        <v>116</v>
      </c>
    </row>
    <row r="14693" spans="93:97" ht="39" customHeight="1">
      <c r="CO14693" s="333">
        <v>55971</v>
      </c>
      <c r="CP14693" s="262" t="s">
        <v>116</v>
      </c>
      <c r="CR14693" s="333">
        <v>55971</v>
      </c>
      <c r="CS14693" s="262" t="s">
        <v>117</v>
      </c>
    </row>
    <row r="14694" spans="93:97" ht="39" customHeight="1">
      <c r="CO14694" s="333">
        <v>55972</v>
      </c>
      <c r="CP14694" s="262" t="s">
        <v>117</v>
      </c>
      <c r="CR14694" s="333">
        <v>55972</v>
      </c>
      <c r="CS14694" s="262" t="s">
        <v>118</v>
      </c>
    </row>
    <row r="14695" spans="93:97" ht="39" customHeight="1">
      <c r="CO14695" s="333">
        <v>55973</v>
      </c>
      <c r="CP14695" s="262" t="s">
        <v>118</v>
      </c>
      <c r="CR14695" s="333">
        <v>55973</v>
      </c>
      <c r="CS14695" s="262" t="s">
        <v>119</v>
      </c>
    </row>
    <row r="14696" spans="93:97" ht="39" customHeight="1">
      <c r="CO14696" s="333">
        <v>55974</v>
      </c>
      <c r="CP14696" s="262" t="s">
        <v>119</v>
      </c>
      <c r="CR14696" s="333">
        <v>55974</v>
      </c>
      <c r="CS14696" s="262" t="s">
        <v>120</v>
      </c>
    </row>
    <row r="14697" spans="93:97" ht="39" customHeight="1">
      <c r="CO14697" s="333">
        <v>55975</v>
      </c>
      <c r="CP14697" s="262" t="s">
        <v>120</v>
      </c>
      <c r="CR14697" s="333">
        <v>55975</v>
      </c>
      <c r="CS14697" s="262" t="s">
        <v>121</v>
      </c>
    </row>
    <row r="14698" spans="93:97" ht="39" customHeight="1">
      <c r="CO14698" s="333">
        <v>55976</v>
      </c>
      <c r="CP14698" s="262" t="s">
        <v>121</v>
      </c>
      <c r="CR14698" s="333">
        <v>55976</v>
      </c>
      <c r="CS14698" s="262" t="s">
        <v>122</v>
      </c>
    </row>
    <row r="14699" spans="93:97" ht="39" customHeight="1">
      <c r="CO14699" s="333">
        <v>55977</v>
      </c>
      <c r="CP14699" s="262" t="s">
        <v>122</v>
      </c>
      <c r="CR14699" s="333">
        <v>55977</v>
      </c>
      <c r="CS14699" s="262" t="s">
        <v>123</v>
      </c>
    </row>
    <row r="14700" spans="93:97" ht="39" customHeight="1">
      <c r="CO14700" s="333">
        <v>55978</v>
      </c>
      <c r="CP14700" s="262" t="s">
        <v>123</v>
      </c>
      <c r="CR14700" s="333">
        <v>55978</v>
      </c>
      <c r="CS14700" s="262" t="s">
        <v>124</v>
      </c>
    </row>
    <row r="14701" spans="93:97" ht="39" customHeight="1">
      <c r="CO14701" s="333">
        <v>55979</v>
      </c>
      <c r="CP14701" s="262" t="s">
        <v>124</v>
      </c>
      <c r="CR14701" s="333">
        <v>55979</v>
      </c>
      <c r="CS14701" s="262" t="s">
        <v>125</v>
      </c>
    </row>
    <row r="14702" spans="93:97" ht="39" customHeight="1">
      <c r="CO14702" s="333">
        <v>55980</v>
      </c>
      <c r="CP14702" s="262" t="s">
        <v>125</v>
      </c>
      <c r="CR14702" s="333">
        <v>55980</v>
      </c>
      <c r="CS14702" s="262" t="s">
        <v>126</v>
      </c>
    </row>
    <row r="14703" spans="93:97" ht="39" customHeight="1">
      <c r="CO14703" s="333">
        <v>55981</v>
      </c>
      <c r="CP14703" s="262" t="s">
        <v>126</v>
      </c>
      <c r="CR14703" s="333">
        <v>55981</v>
      </c>
      <c r="CS14703" s="262" t="s">
        <v>127</v>
      </c>
    </row>
    <row r="14704" spans="93:97" ht="39" customHeight="1">
      <c r="CO14704" s="333">
        <v>55982</v>
      </c>
      <c r="CP14704" s="262" t="s">
        <v>127</v>
      </c>
      <c r="CR14704" s="333">
        <v>55982</v>
      </c>
      <c r="CS14704" s="262" t="s">
        <v>128</v>
      </c>
    </row>
    <row r="14705" spans="93:97" ht="39" customHeight="1">
      <c r="CO14705" s="333">
        <v>55983</v>
      </c>
      <c r="CP14705" s="262" t="s">
        <v>128</v>
      </c>
      <c r="CR14705" s="333">
        <v>55983</v>
      </c>
      <c r="CS14705" s="262" t="s">
        <v>129</v>
      </c>
    </row>
    <row r="14706" spans="93:97" ht="39" customHeight="1">
      <c r="CO14706" s="333">
        <v>55984</v>
      </c>
      <c r="CP14706" s="262" t="s">
        <v>129</v>
      </c>
      <c r="CR14706" s="333">
        <v>55984</v>
      </c>
      <c r="CS14706" s="262" t="s">
        <v>130</v>
      </c>
    </row>
    <row r="14707" spans="93:97" ht="39" customHeight="1">
      <c r="CO14707" s="333">
        <v>55985</v>
      </c>
      <c r="CP14707" s="262" t="s">
        <v>130</v>
      </c>
      <c r="CR14707" s="333">
        <v>55985</v>
      </c>
      <c r="CS14707" s="262" t="s">
        <v>131</v>
      </c>
    </row>
    <row r="14708" spans="93:97" ht="39" customHeight="1">
      <c r="CO14708" s="333">
        <v>55986</v>
      </c>
      <c r="CP14708" s="262" t="s">
        <v>131</v>
      </c>
      <c r="CR14708" s="333">
        <v>55986</v>
      </c>
      <c r="CS14708" s="262" t="s">
        <v>132</v>
      </c>
    </row>
    <row r="14709" spans="93:97" ht="39" customHeight="1">
      <c r="CO14709" s="333">
        <v>55987</v>
      </c>
      <c r="CP14709" s="262" t="s">
        <v>132</v>
      </c>
      <c r="CR14709" s="333">
        <v>55987</v>
      </c>
      <c r="CS14709" s="262" t="s">
        <v>133</v>
      </c>
    </row>
    <row r="14710" spans="93:97" ht="39" customHeight="1">
      <c r="CO14710" s="333">
        <v>55988</v>
      </c>
      <c r="CP14710" s="262" t="s">
        <v>133</v>
      </c>
      <c r="CR14710" s="333">
        <v>55988</v>
      </c>
      <c r="CS14710" s="262" t="s">
        <v>134</v>
      </c>
    </row>
    <row r="14711" spans="93:97" ht="39" customHeight="1">
      <c r="CO14711" s="333">
        <v>55989</v>
      </c>
      <c r="CP14711" s="262" t="s">
        <v>134</v>
      </c>
      <c r="CR14711" s="333">
        <v>55989</v>
      </c>
      <c r="CS14711" s="262" t="s">
        <v>135</v>
      </c>
    </row>
    <row r="14712" spans="93:97" ht="39" customHeight="1">
      <c r="CO14712" s="333">
        <v>55990</v>
      </c>
      <c r="CP14712" s="262" t="s">
        <v>135</v>
      </c>
      <c r="CR14712" s="333">
        <v>55990</v>
      </c>
      <c r="CS14712" s="262" t="s">
        <v>136</v>
      </c>
    </row>
    <row r="14713" spans="93:97" ht="39" customHeight="1">
      <c r="CO14713" s="333">
        <v>55991</v>
      </c>
      <c r="CP14713" s="262" t="s">
        <v>136</v>
      </c>
      <c r="CR14713" s="333">
        <v>55991</v>
      </c>
      <c r="CS14713" s="262" t="s">
        <v>137</v>
      </c>
    </row>
    <row r="14714" spans="93:97" ht="39" customHeight="1">
      <c r="CO14714" s="333">
        <v>55992</v>
      </c>
      <c r="CP14714" s="262" t="s">
        <v>137</v>
      </c>
      <c r="CR14714" s="333">
        <v>55992</v>
      </c>
      <c r="CS14714" s="262" t="s">
        <v>138</v>
      </c>
    </row>
    <row r="14715" spans="93:97" ht="39" customHeight="1">
      <c r="CO14715" s="333">
        <v>55993</v>
      </c>
      <c r="CP14715" s="262" t="s">
        <v>138</v>
      </c>
      <c r="CR14715" s="333">
        <v>55993</v>
      </c>
      <c r="CS14715" s="262" t="s">
        <v>139</v>
      </c>
    </row>
    <row r="14716" spans="93:97" ht="39" customHeight="1">
      <c r="CO14716" s="333">
        <v>55994</v>
      </c>
      <c r="CP14716" s="262" t="s">
        <v>139</v>
      </c>
      <c r="CR14716" s="333">
        <v>55994</v>
      </c>
      <c r="CS14716" s="262" t="s">
        <v>140</v>
      </c>
    </row>
    <row r="14717" spans="93:97" ht="39" customHeight="1">
      <c r="CO14717" s="333">
        <v>55995</v>
      </c>
      <c r="CP14717" s="262" t="s">
        <v>140</v>
      </c>
      <c r="CR14717" s="333">
        <v>55995</v>
      </c>
      <c r="CS14717" s="262" t="s">
        <v>141</v>
      </c>
    </row>
    <row r="14718" spans="93:97" ht="39" customHeight="1">
      <c r="CO14718" s="333">
        <v>55996</v>
      </c>
      <c r="CP14718" s="262" t="s">
        <v>141</v>
      </c>
      <c r="CR14718" s="333">
        <v>55996</v>
      </c>
      <c r="CS14718" s="262" t="s">
        <v>142</v>
      </c>
    </row>
    <row r="14719" spans="93:97" ht="39" customHeight="1">
      <c r="CO14719" s="333">
        <v>55997</v>
      </c>
      <c r="CP14719" s="262" t="s">
        <v>142</v>
      </c>
      <c r="CR14719" s="333">
        <v>55997</v>
      </c>
      <c r="CS14719" s="262" t="s">
        <v>143</v>
      </c>
    </row>
    <row r="14720" spans="93:97" ht="39" customHeight="1">
      <c r="CO14720" s="333">
        <v>55998</v>
      </c>
      <c r="CP14720" s="262" t="s">
        <v>143</v>
      </c>
      <c r="CR14720" s="333">
        <v>55998</v>
      </c>
      <c r="CS14720" s="262" t="s">
        <v>144</v>
      </c>
    </row>
    <row r="14721" spans="93:97" ht="39" customHeight="1">
      <c r="CO14721" s="333">
        <v>55999</v>
      </c>
      <c r="CP14721" s="262" t="s">
        <v>144</v>
      </c>
      <c r="CR14721" s="333">
        <v>55999</v>
      </c>
      <c r="CS14721" s="262" t="s">
        <v>145</v>
      </c>
    </row>
    <row r="14722" spans="93:97" ht="39" customHeight="1">
      <c r="CO14722" s="333">
        <v>56000</v>
      </c>
      <c r="CP14722" s="262" t="s">
        <v>145</v>
      </c>
      <c r="CR14722" s="333">
        <v>56000</v>
      </c>
      <c r="CS14722" s="262" t="s">
        <v>146</v>
      </c>
    </row>
    <row r="14723" spans="93:97" ht="39" customHeight="1">
      <c r="CO14723" s="333">
        <v>56001</v>
      </c>
      <c r="CP14723" s="262" t="s">
        <v>146</v>
      </c>
      <c r="CR14723" s="333">
        <v>56001</v>
      </c>
      <c r="CS14723" s="262" t="s">
        <v>147</v>
      </c>
    </row>
    <row r="14724" spans="93:97" ht="39" customHeight="1">
      <c r="CO14724" s="333">
        <v>56002</v>
      </c>
      <c r="CP14724" s="262" t="s">
        <v>147</v>
      </c>
      <c r="CR14724" s="333">
        <v>56002</v>
      </c>
      <c r="CS14724" s="262" t="s">
        <v>148</v>
      </c>
    </row>
    <row r="14725" spans="93:97" ht="39" customHeight="1">
      <c r="CO14725" s="333">
        <v>56003</v>
      </c>
      <c r="CP14725" s="262" t="s">
        <v>148</v>
      </c>
      <c r="CR14725" s="333">
        <v>56003</v>
      </c>
      <c r="CS14725" s="262" t="s">
        <v>149</v>
      </c>
    </row>
    <row r="14726" spans="93:97" ht="39" customHeight="1">
      <c r="CO14726" s="333">
        <v>56004</v>
      </c>
      <c r="CP14726" s="262" t="s">
        <v>149</v>
      </c>
      <c r="CR14726" s="333">
        <v>56004</v>
      </c>
      <c r="CS14726" s="262" t="s">
        <v>150</v>
      </c>
    </row>
    <row r="14727" spans="93:97" ht="39" customHeight="1">
      <c r="CO14727" s="333">
        <v>56005</v>
      </c>
      <c r="CP14727" s="262" t="s">
        <v>150</v>
      </c>
      <c r="CR14727" s="333">
        <v>56005</v>
      </c>
      <c r="CS14727" s="262" t="s">
        <v>151</v>
      </c>
    </row>
    <row r="14728" spans="93:97" ht="39" customHeight="1">
      <c r="CO14728" s="333">
        <v>56006</v>
      </c>
      <c r="CP14728" s="262" t="s">
        <v>151</v>
      </c>
      <c r="CR14728" s="333">
        <v>56006</v>
      </c>
      <c r="CS14728" s="262" t="s">
        <v>152</v>
      </c>
    </row>
    <row r="14729" spans="93:97" ht="39" customHeight="1">
      <c r="CO14729" s="333">
        <v>56007</v>
      </c>
      <c r="CP14729" s="262" t="s">
        <v>152</v>
      </c>
      <c r="CR14729" s="333">
        <v>56007</v>
      </c>
      <c r="CS14729" s="262" t="s">
        <v>153</v>
      </c>
    </row>
    <row r="14730" spans="93:97" ht="39" customHeight="1">
      <c r="CO14730" s="333">
        <v>56008</v>
      </c>
      <c r="CP14730" s="262" t="s">
        <v>153</v>
      </c>
      <c r="CR14730" s="333">
        <v>56008</v>
      </c>
      <c r="CS14730" s="262" t="s">
        <v>154</v>
      </c>
    </row>
    <row r="14731" spans="93:97" ht="39" customHeight="1">
      <c r="CO14731" s="333">
        <v>56009</v>
      </c>
      <c r="CP14731" s="262" t="s">
        <v>154</v>
      </c>
      <c r="CR14731" s="333">
        <v>56009</v>
      </c>
      <c r="CS14731" s="262" t="s">
        <v>155</v>
      </c>
    </row>
    <row r="14732" spans="93:97" ht="39" customHeight="1">
      <c r="CO14732" s="333">
        <v>56010</v>
      </c>
      <c r="CP14732" s="262" t="s">
        <v>155</v>
      </c>
      <c r="CR14732" s="333">
        <v>56010</v>
      </c>
      <c r="CS14732" s="262" t="s">
        <v>156</v>
      </c>
    </row>
    <row r="14733" spans="93:97" ht="39" customHeight="1">
      <c r="CO14733" s="333">
        <v>56011</v>
      </c>
      <c r="CP14733" s="262" t="s">
        <v>156</v>
      </c>
      <c r="CR14733" s="333">
        <v>56011</v>
      </c>
      <c r="CS14733" s="262" t="s">
        <v>157</v>
      </c>
    </row>
    <row r="14734" spans="93:97" ht="39" customHeight="1">
      <c r="CO14734" s="333">
        <v>56012</v>
      </c>
      <c r="CP14734" s="262" t="s">
        <v>157</v>
      </c>
      <c r="CR14734" s="333">
        <v>56012</v>
      </c>
      <c r="CS14734" s="262" t="s">
        <v>158</v>
      </c>
    </row>
    <row r="14735" spans="93:97" ht="39" customHeight="1">
      <c r="CO14735" s="333">
        <v>56013</v>
      </c>
      <c r="CP14735" s="262" t="s">
        <v>158</v>
      </c>
      <c r="CR14735" s="333">
        <v>56013</v>
      </c>
      <c r="CS14735" s="262" t="s">
        <v>159</v>
      </c>
    </row>
    <row r="14736" spans="93:97" ht="39" customHeight="1">
      <c r="CO14736" s="333">
        <v>56014</v>
      </c>
      <c r="CP14736" s="262" t="s">
        <v>159</v>
      </c>
      <c r="CR14736" s="333">
        <v>56014</v>
      </c>
      <c r="CS14736" s="262" t="s">
        <v>160</v>
      </c>
    </row>
    <row r="14737" spans="93:97" ht="39" customHeight="1">
      <c r="CO14737" s="333">
        <v>56015</v>
      </c>
      <c r="CP14737" s="262" t="s">
        <v>160</v>
      </c>
      <c r="CR14737" s="333">
        <v>56015</v>
      </c>
      <c r="CS14737" s="262" t="s">
        <v>161</v>
      </c>
    </row>
    <row r="14738" spans="93:97" ht="39" customHeight="1">
      <c r="CO14738" s="333">
        <v>56016</v>
      </c>
      <c r="CP14738" s="262" t="s">
        <v>161</v>
      </c>
      <c r="CR14738" s="333">
        <v>56016</v>
      </c>
      <c r="CS14738" s="262" t="s">
        <v>162</v>
      </c>
    </row>
    <row r="14739" spans="93:97" ht="39" customHeight="1">
      <c r="CO14739" s="333">
        <v>56017</v>
      </c>
      <c r="CP14739" s="262" t="s">
        <v>162</v>
      </c>
      <c r="CR14739" s="333">
        <v>56017</v>
      </c>
      <c r="CS14739" s="262" t="s">
        <v>163</v>
      </c>
    </row>
    <row r="14740" spans="93:97" ht="39" customHeight="1">
      <c r="CO14740" s="333">
        <v>56018</v>
      </c>
      <c r="CP14740" s="262" t="s">
        <v>163</v>
      </c>
      <c r="CR14740" s="333">
        <v>56018</v>
      </c>
      <c r="CS14740" s="262" t="s">
        <v>164</v>
      </c>
    </row>
    <row r="14741" spans="93:97" ht="39" customHeight="1">
      <c r="CO14741" s="333">
        <v>56019</v>
      </c>
      <c r="CP14741" s="262" t="s">
        <v>164</v>
      </c>
      <c r="CR14741" s="333">
        <v>56019</v>
      </c>
      <c r="CS14741" s="262" t="s">
        <v>165</v>
      </c>
    </row>
    <row r="14742" spans="93:97" ht="39" customHeight="1">
      <c r="CO14742" s="333">
        <v>56020</v>
      </c>
      <c r="CP14742" s="262" t="s">
        <v>165</v>
      </c>
      <c r="CR14742" s="333">
        <v>56020</v>
      </c>
      <c r="CS14742" s="262" t="s">
        <v>166</v>
      </c>
    </row>
    <row r="14743" spans="93:97" ht="39" customHeight="1">
      <c r="CO14743" s="333">
        <v>56021</v>
      </c>
      <c r="CP14743" s="262" t="s">
        <v>166</v>
      </c>
      <c r="CR14743" s="333">
        <v>56021</v>
      </c>
      <c r="CS14743" s="262" t="s">
        <v>167</v>
      </c>
    </row>
    <row r="14744" spans="93:97" ht="39" customHeight="1">
      <c r="CO14744" s="333">
        <v>56022</v>
      </c>
      <c r="CP14744" s="262" t="s">
        <v>167</v>
      </c>
      <c r="CR14744" s="333">
        <v>56022</v>
      </c>
      <c r="CS14744" s="262" t="s">
        <v>168</v>
      </c>
    </row>
    <row r="14745" spans="93:97" ht="39" customHeight="1">
      <c r="CO14745" s="333">
        <v>56023</v>
      </c>
      <c r="CP14745" s="262" t="s">
        <v>168</v>
      </c>
      <c r="CR14745" s="333">
        <v>56023</v>
      </c>
      <c r="CS14745" s="262" t="s">
        <v>169</v>
      </c>
    </row>
    <row r="14746" spans="93:97" ht="39" customHeight="1">
      <c r="CO14746" s="333">
        <v>56024</v>
      </c>
      <c r="CP14746" s="262" t="s">
        <v>169</v>
      </c>
      <c r="CR14746" s="333">
        <v>56024</v>
      </c>
      <c r="CS14746" s="262" t="s">
        <v>170</v>
      </c>
    </row>
    <row r="14747" spans="93:97" ht="39" customHeight="1">
      <c r="CO14747" s="333">
        <v>56025</v>
      </c>
      <c r="CP14747" s="262" t="s">
        <v>170</v>
      </c>
      <c r="CR14747" s="333">
        <v>56025</v>
      </c>
      <c r="CS14747" s="262" t="s">
        <v>171</v>
      </c>
    </row>
    <row r="14748" spans="93:97" ht="39" customHeight="1">
      <c r="CO14748" s="333">
        <v>56026</v>
      </c>
      <c r="CP14748" s="262" t="s">
        <v>171</v>
      </c>
      <c r="CR14748" s="333">
        <v>56026</v>
      </c>
      <c r="CS14748" s="262" t="s">
        <v>172</v>
      </c>
    </row>
    <row r="14749" spans="93:97" ht="39" customHeight="1">
      <c r="CO14749" s="333">
        <v>56027</v>
      </c>
      <c r="CP14749" s="262" t="s">
        <v>172</v>
      </c>
      <c r="CR14749" s="333">
        <v>56027</v>
      </c>
      <c r="CS14749" s="262" t="s">
        <v>173</v>
      </c>
    </row>
    <row r="14750" spans="93:97" ht="39" customHeight="1">
      <c r="CO14750" s="333">
        <v>56028</v>
      </c>
      <c r="CP14750" s="262" t="s">
        <v>173</v>
      </c>
      <c r="CR14750" s="333">
        <v>56028</v>
      </c>
      <c r="CS14750" s="262" t="s">
        <v>174</v>
      </c>
    </row>
    <row r="14751" spans="93:97" ht="39" customHeight="1">
      <c r="CO14751" s="333">
        <v>56029</v>
      </c>
      <c r="CP14751" s="262" t="s">
        <v>174</v>
      </c>
      <c r="CR14751" s="333">
        <v>56029</v>
      </c>
      <c r="CS14751" s="262" t="s">
        <v>175</v>
      </c>
    </row>
    <row r="14752" spans="93:97" ht="39" customHeight="1">
      <c r="CO14752" s="333">
        <v>56030</v>
      </c>
      <c r="CP14752" s="262" t="s">
        <v>175</v>
      </c>
      <c r="CR14752" s="333">
        <v>56030</v>
      </c>
      <c r="CS14752" s="262" t="s">
        <v>176</v>
      </c>
    </row>
    <row r="14753" spans="93:97" ht="39" customHeight="1">
      <c r="CO14753" s="333">
        <v>56031</v>
      </c>
      <c r="CP14753" s="262" t="s">
        <v>176</v>
      </c>
      <c r="CR14753" s="333">
        <v>56031</v>
      </c>
      <c r="CS14753" s="262" t="s">
        <v>177</v>
      </c>
    </row>
    <row r="14754" spans="93:97" ht="39" customHeight="1">
      <c r="CO14754" s="333">
        <v>56032</v>
      </c>
      <c r="CP14754" s="262" t="s">
        <v>177</v>
      </c>
      <c r="CR14754" s="333">
        <v>56032</v>
      </c>
      <c r="CS14754" s="262" t="s">
        <v>178</v>
      </c>
    </row>
    <row r="14755" spans="93:97" ht="39" customHeight="1">
      <c r="CO14755" s="333">
        <v>56033</v>
      </c>
      <c r="CP14755" s="262" t="s">
        <v>178</v>
      </c>
      <c r="CR14755" s="333">
        <v>56033</v>
      </c>
      <c r="CS14755" s="262" t="s">
        <v>179</v>
      </c>
    </row>
    <row r="14756" spans="93:97" ht="39" customHeight="1">
      <c r="CO14756" s="333">
        <v>56034</v>
      </c>
      <c r="CP14756" s="262" t="s">
        <v>179</v>
      </c>
      <c r="CR14756" s="333">
        <v>56034</v>
      </c>
      <c r="CS14756" s="262" t="s">
        <v>180</v>
      </c>
    </row>
    <row r="14757" spans="93:97" ht="39" customHeight="1">
      <c r="CO14757" s="333">
        <v>56035</v>
      </c>
      <c r="CP14757" s="262" t="s">
        <v>180</v>
      </c>
      <c r="CR14757" s="333">
        <v>56035</v>
      </c>
      <c r="CS14757" s="262" t="s">
        <v>181</v>
      </c>
    </row>
    <row r="14758" spans="93:97" ht="39" customHeight="1">
      <c r="CO14758" s="333">
        <v>56036</v>
      </c>
      <c r="CP14758" s="262" t="s">
        <v>181</v>
      </c>
      <c r="CR14758" s="333">
        <v>56036</v>
      </c>
      <c r="CS14758" s="262" t="s">
        <v>182</v>
      </c>
    </row>
    <row r="14759" spans="93:97" ht="39" customHeight="1">
      <c r="CO14759" s="333">
        <v>56037</v>
      </c>
      <c r="CP14759" s="262" t="s">
        <v>182</v>
      </c>
      <c r="CR14759" s="333">
        <v>56037</v>
      </c>
      <c r="CS14759" s="262" t="s">
        <v>183</v>
      </c>
    </row>
    <row r="14760" spans="93:97" ht="39" customHeight="1">
      <c r="CO14760" s="333">
        <v>56038</v>
      </c>
      <c r="CP14760" s="262" t="s">
        <v>183</v>
      </c>
      <c r="CR14760" s="333">
        <v>56038</v>
      </c>
      <c r="CS14760" s="262" t="s">
        <v>184</v>
      </c>
    </row>
    <row r="14761" spans="93:97" ht="39" customHeight="1">
      <c r="CO14761" s="333">
        <v>56039</v>
      </c>
      <c r="CP14761" s="262" t="s">
        <v>184</v>
      </c>
      <c r="CR14761" s="333">
        <v>56039</v>
      </c>
      <c r="CS14761" s="262" t="s">
        <v>185</v>
      </c>
    </row>
    <row r="14762" spans="93:97" ht="39" customHeight="1">
      <c r="CO14762" s="333">
        <v>56040</v>
      </c>
      <c r="CP14762" s="262" t="s">
        <v>185</v>
      </c>
      <c r="CR14762" s="333">
        <v>56040</v>
      </c>
      <c r="CS14762" s="262" t="s">
        <v>186</v>
      </c>
    </row>
    <row r="14763" spans="93:97" ht="39" customHeight="1">
      <c r="CO14763" s="333">
        <v>56041</v>
      </c>
      <c r="CP14763" s="262" t="s">
        <v>186</v>
      </c>
      <c r="CR14763" s="333">
        <v>56041</v>
      </c>
      <c r="CS14763" s="262" t="s">
        <v>187</v>
      </c>
    </row>
    <row r="14764" spans="93:97" ht="39" customHeight="1">
      <c r="CO14764" s="333">
        <v>56042</v>
      </c>
      <c r="CP14764" s="262" t="s">
        <v>187</v>
      </c>
      <c r="CR14764" s="333">
        <v>56042</v>
      </c>
      <c r="CS14764" s="262" t="s">
        <v>188</v>
      </c>
    </row>
    <row r="14765" spans="93:97" ht="39" customHeight="1">
      <c r="CO14765" s="333">
        <v>56043</v>
      </c>
      <c r="CP14765" s="262" t="s">
        <v>188</v>
      </c>
      <c r="CR14765" s="333">
        <v>56043</v>
      </c>
      <c r="CS14765" s="262" t="s">
        <v>189</v>
      </c>
    </row>
    <row r="14766" spans="93:97" ht="39" customHeight="1">
      <c r="CO14766" s="333">
        <v>56044</v>
      </c>
      <c r="CP14766" s="262" t="s">
        <v>189</v>
      </c>
      <c r="CR14766" s="333">
        <v>56044</v>
      </c>
      <c r="CS14766" s="262" t="s">
        <v>190</v>
      </c>
    </row>
    <row r="14767" spans="93:97" ht="39" customHeight="1">
      <c r="CO14767" s="333">
        <v>56045</v>
      </c>
      <c r="CP14767" s="262" t="s">
        <v>190</v>
      </c>
      <c r="CR14767" s="333">
        <v>56045</v>
      </c>
      <c r="CS14767" s="262" t="s">
        <v>191</v>
      </c>
    </row>
    <row r="14768" spans="93:97" ht="39" customHeight="1">
      <c r="CO14768" s="333">
        <v>56046</v>
      </c>
      <c r="CP14768" s="262" t="s">
        <v>191</v>
      </c>
      <c r="CR14768" s="333">
        <v>56046</v>
      </c>
      <c r="CS14768" s="262" t="s">
        <v>192</v>
      </c>
    </row>
    <row r="14769" spans="93:97" ht="39" customHeight="1">
      <c r="CO14769" s="333">
        <v>56047</v>
      </c>
      <c r="CP14769" s="262" t="s">
        <v>192</v>
      </c>
      <c r="CR14769" s="333">
        <v>56047</v>
      </c>
      <c r="CS14769" s="262" t="s">
        <v>193</v>
      </c>
    </row>
    <row r="14770" spans="93:97" ht="39" customHeight="1">
      <c r="CO14770" s="333">
        <v>56048</v>
      </c>
      <c r="CP14770" s="262" t="s">
        <v>193</v>
      </c>
      <c r="CR14770" s="333">
        <v>56048</v>
      </c>
      <c r="CS14770" s="262" t="s">
        <v>194</v>
      </c>
    </row>
    <row r="14771" spans="93:97" ht="39" customHeight="1">
      <c r="CO14771" s="333">
        <v>56049</v>
      </c>
      <c r="CP14771" s="262" t="s">
        <v>194</v>
      </c>
      <c r="CR14771" s="333">
        <v>56049</v>
      </c>
      <c r="CS14771" s="262" t="s">
        <v>195</v>
      </c>
    </row>
    <row r="14772" spans="93:97" ht="39" customHeight="1">
      <c r="CO14772" s="333">
        <v>56050</v>
      </c>
      <c r="CP14772" s="262" t="s">
        <v>195</v>
      </c>
      <c r="CR14772" s="333">
        <v>56050</v>
      </c>
      <c r="CS14772" s="262" t="s">
        <v>196</v>
      </c>
    </row>
    <row r="14773" spans="93:97" ht="39" customHeight="1">
      <c r="CO14773" s="333">
        <v>56051</v>
      </c>
      <c r="CP14773" s="262" t="s">
        <v>196</v>
      </c>
      <c r="CR14773" s="333">
        <v>56051</v>
      </c>
      <c r="CS14773" s="262" t="s">
        <v>197</v>
      </c>
    </row>
    <row r="14774" spans="93:97" ht="39" customHeight="1">
      <c r="CO14774" s="333">
        <v>56052</v>
      </c>
      <c r="CP14774" s="262" t="s">
        <v>197</v>
      </c>
      <c r="CR14774" s="333">
        <v>56052</v>
      </c>
      <c r="CS14774" s="262" t="s">
        <v>198</v>
      </c>
    </row>
    <row r="14775" spans="93:97" ht="39" customHeight="1">
      <c r="CO14775" s="333">
        <v>56053</v>
      </c>
      <c r="CP14775" s="262" t="s">
        <v>198</v>
      </c>
      <c r="CR14775" s="333">
        <v>56053</v>
      </c>
      <c r="CS14775" s="262" t="s">
        <v>199</v>
      </c>
    </row>
    <row r="14776" spans="93:97" ht="39" customHeight="1">
      <c r="CO14776" s="333">
        <v>56054</v>
      </c>
      <c r="CP14776" s="262" t="s">
        <v>199</v>
      </c>
      <c r="CR14776" s="333">
        <v>56054</v>
      </c>
      <c r="CS14776" s="262" t="s">
        <v>200</v>
      </c>
    </row>
    <row r="14777" spans="93:97" ht="39" customHeight="1">
      <c r="CO14777" s="333">
        <v>56055</v>
      </c>
      <c r="CP14777" s="262" t="s">
        <v>200</v>
      </c>
      <c r="CR14777" s="333">
        <v>56055</v>
      </c>
      <c r="CS14777" s="262" t="s">
        <v>201</v>
      </c>
    </row>
    <row r="14778" spans="93:97" ht="39" customHeight="1">
      <c r="CO14778" s="333">
        <v>56056</v>
      </c>
      <c r="CP14778" s="262" t="s">
        <v>201</v>
      </c>
      <c r="CR14778" s="333">
        <v>56056</v>
      </c>
      <c r="CS14778" s="262" t="s">
        <v>202</v>
      </c>
    </row>
    <row r="14779" spans="93:97" ht="39" customHeight="1">
      <c r="CO14779" s="333">
        <v>56057</v>
      </c>
      <c r="CP14779" s="262" t="s">
        <v>202</v>
      </c>
      <c r="CR14779" s="333">
        <v>56057</v>
      </c>
      <c r="CS14779" s="262" t="s">
        <v>203</v>
      </c>
    </row>
    <row r="14780" spans="93:97" ht="39" customHeight="1">
      <c r="CO14780" s="333">
        <v>56058</v>
      </c>
      <c r="CP14780" s="262" t="s">
        <v>203</v>
      </c>
      <c r="CR14780" s="333">
        <v>56058</v>
      </c>
      <c r="CS14780" s="262" t="s">
        <v>204</v>
      </c>
    </row>
    <row r="14781" spans="93:97" ht="39" customHeight="1">
      <c r="CO14781" s="333">
        <v>56059</v>
      </c>
      <c r="CP14781" s="262" t="s">
        <v>204</v>
      </c>
      <c r="CR14781" s="333">
        <v>56059</v>
      </c>
      <c r="CS14781" s="262" t="s">
        <v>205</v>
      </c>
    </row>
    <row r="14782" spans="93:97" ht="39" customHeight="1">
      <c r="CO14782" s="333">
        <v>56060</v>
      </c>
      <c r="CP14782" s="262" t="s">
        <v>205</v>
      </c>
      <c r="CR14782" s="333">
        <v>56060</v>
      </c>
      <c r="CS14782" s="262" t="s">
        <v>206</v>
      </c>
    </row>
    <row r="14783" spans="93:97" ht="39" customHeight="1">
      <c r="CO14783" s="333">
        <v>56061</v>
      </c>
      <c r="CP14783" s="262" t="s">
        <v>206</v>
      </c>
      <c r="CR14783" s="333">
        <v>56061</v>
      </c>
      <c r="CS14783" s="262" t="s">
        <v>207</v>
      </c>
    </row>
    <row r="14784" spans="93:97" ht="39" customHeight="1">
      <c r="CO14784" s="333">
        <v>56062</v>
      </c>
      <c r="CP14784" s="262" t="s">
        <v>207</v>
      </c>
      <c r="CR14784" s="333">
        <v>56062</v>
      </c>
      <c r="CS14784" s="262" t="s">
        <v>208</v>
      </c>
    </row>
    <row r="14785" spans="93:97" ht="39" customHeight="1">
      <c r="CO14785" s="333">
        <v>56063</v>
      </c>
      <c r="CP14785" s="262" t="s">
        <v>208</v>
      </c>
      <c r="CR14785" s="333">
        <v>56063</v>
      </c>
      <c r="CS14785" s="262" t="s">
        <v>209</v>
      </c>
    </row>
    <row r="14786" spans="93:97" ht="39" customHeight="1">
      <c r="CO14786" s="333">
        <v>56064</v>
      </c>
      <c r="CP14786" s="262" t="s">
        <v>209</v>
      </c>
      <c r="CR14786" s="333">
        <v>56064</v>
      </c>
      <c r="CS14786" s="262" t="s">
        <v>210</v>
      </c>
    </row>
    <row r="14787" spans="93:97" ht="39" customHeight="1">
      <c r="CO14787" s="333">
        <v>56065</v>
      </c>
      <c r="CP14787" s="262" t="s">
        <v>210</v>
      </c>
      <c r="CR14787" s="333">
        <v>56065</v>
      </c>
      <c r="CS14787" s="262" t="s">
        <v>211</v>
      </c>
    </row>
    <row r="14788" spans="93:97" ht="39" customHeight="1">
      <c r="CO14788" s="333">
        <v>56066</v>
      </c>
      <c r="CP14788" s="262" t="s">
        <v>211</v>
      </c>
      <c r="CR14788" s="333">
        <v>56066</v>
      </c>
      <c r="CS14788" s="262" t="s">
        <v>212</v>
      </c>
    </row>
    <row r="14789" spans="93:97" ht="39" customHeight="1">
      <c r="CO14789" s="333">
        <v>56067</v>
      </c>
      <c r="CP14789" s="262" t="s">
        <v>212</v>
      </c>
      <c r="CR14789" s="333">
        <v>56067</v>
      </c>
      <c r="CS14789" s="262" t="s">
        <v>213</v>
      </c>
    </row>
    <row r="14790" spans="93:97" ht="39" customHeight="1">
      <c r="CO14790" s="333">
        <v>56068</v>
      </c>
      <c r="CP14790" s="262" t="s">
        <v>213</v>
      </c>
      <c r="CR14790" s="333">
        <v>56068</v>
      </c>
      <c r="CS14790" s="262" t="s">
        <v>214</v>
      </c>
    </row>
    <row r="14791" spans="93:97" ht="39" customHeight="1">
      <c r="CO14791" s="333">
        <v>56069</v>
      </c>
      <c r="CP14791" s="262" t="s">
        <v>214</v>
      </c>
      <c r="CR14791" s="333">
        <v>56069</v>
      </c>
      <c r="CS14791" s="262" t="s">
        <v>215</v>
      </c>
    </row>
    <row r="14792" spans="93:97" ht="39" customHeight="1">
      <c r="CO14792" s="333">
        <v>56070</v>
      </c>
      <c r="CP14792" s="262" t="s">
        <v>215</v>
      </c>
      <c r="CR14792" s="333">
        <v>56070</v>
      </c>
      <c r="CS14792" s="262" t="s">
        <v>216</v>
      </c>
    </row>
    <row r="14793" spans="93:97" ht="39" customHeight="1">
      <c r="CO14793" s="333">
        <v>56071</v>
      </c>
      <c r="CP14793" s="262" t="s">
        <v>216</v>
      </c>
      <c r="CR14793" s="333">
        <v>56071</v>
      </c>
      <c r="CS14793" s="262" t="s">
        <v>217</v>
      </c>
    </row>
    <row r="14794" spans="93:97" ht="39" customHeight="1">
      <c r="CO14794" s="333">
        <v>56072</v>
      </c>
      <c r="CP14794" s="262" t="s">
        <v>217</v>
      </c>
      <c r="CR14794" s="333">
        <v>56072</v>
      </c>
      <c r="CS14794" s="262" t="s">
        <v>218</v>
      </c>
    </row>
    <row r="14795" spans="93:97" ht="39" customHeight="1">
      <c r="CO14795" s="333">
        <v>56073</v>
      </c>
      <c r="CP14795" s="262" t="s">
        <v>218</v>
      </c>
      <c r="CR14795" s="333">
        <v>56073</v>
      </c>
      <c r="CS14795" s="262" t="s">
        <v>219</v>
      </c>
    </row>
    <row r="14796" spans="93:97" ht="39" customHeight="1">
      <c r="CO14796" s="333">
        <v>56074</v>
      </c>
      <c r="CP14796" s="262" t="s">
        <v>219</v>
      </c>
      <c r="CR14796" s="333">
        <v>56074</v>
      </c>
      <c r="CS14796" s="262" t="s">
        <v>220</v>
      </c>
    </row>
    <row r="14797" spans="93:97" ht="39" customHeight="1">
      <c r="CO14797" s="333">
        <v>56075</v>
      </c>
      <c r="CP14797" s="262" t="s">
        <v>220</v>
      </c>
      <c r="CR14797" s="333">
        <v>56075</v>
      </c>
      <c r="CS14797" s="262" t="s">
        <v>221</v>
      </c>
    </row>
    <row r="14798" spans="93:97" ht="39" customHeight="1">
      <c r="CO14798" s="333">
        <v>56076</v>
      </c>
      <c r="CP14798" s="262" t="s">
        <v>221</v>
      </c>
      <c r="CR14798" s="333">
        <v>56076</v>
      </c>
      <c r="CS14798" s="262" t="s">
        <v>222</v>
      </c>
    </row>
    <row r="14799" spans="93:97" ht="39" customHeight="1">
      <c r="CO14799" s="333">
        <v>56077</v>
      </c>
      <c r="CP14799" s="262" t="s">
        <v>222</v>
      </c>
      <c r="CR14799" s="333">
        <v>56077</v>
      </c>
      <c r="CS14799" s="262" t="s">
        <v>223</v>
      </c>
    </row>
    <row r="14800" spans="93:97" ht="39" customHeight="1">
      <c r="CO14800" s="333">
        <v>56078</v>
      </c>
      <c r="CP14800" s="262" t="s">
        <v>223</v>
      </c>
      <c r="CR14800" s="333">
        <v>56078</v>
      </c>
      <c r="CS14800" s="262" t="s">
        <v>224</v>
      </c>
    </row>
    <row r="14801" spans="93:97" ht="39" customHeight="1">
      <c r="CO14801" s="333">
        <v>56079</v>
      </c>
      <c r="CP14801" s="262" t="s">
        <v>224</v>
      </c>
      <c r="CR14801" s="333">
        <v>56079</v>
      </c>
      <c r="CS14801" s="262" t="s">
        <v>225</v>
      </c>
    </row>
    <row r="14802" spans="93:97" ht="39" customHeight="1">
      <c r="CO14802" s="333">
        <v>56080</v>
      </c>
      <c r="CP14802" s="262" t="s">
        <v>225</v>
      </c>
      <c r="CR14802" s="333">
        <v>56080</v>
      </c>
      <c r="CS14802" s="262" t="s">
        <v>226</v>
      </c>
    </row>
    <row r="14803" spans="93:97" ht="39" customHeight="1">
      <c r="CO14803" s="333">
        <v>56081</v>
      </c>
      <c r="CP14803" s="262" t="s">
        <v>226</v>
      </c>
      <c r="CR14803" s="333">
        <v>56081</v>
      </c>
      <c r="CS14803" s="262" t="s">
        <v>227</v>
      </c>
    </row>
    <row r="14804" spans="93:97" ht="39" customHeight="1">
      <c r="CO14804" s="333">
        <v>56082</v>
      </c>
      <c r="CP14804" s="262" t="s">
        <v>227</v>
      </c>
      <c r="CR14804" s="333">
        <v>56082</v>
      </c>
      <c r="CS14804" s="262" t="s">
        <v>228</v>
      </c>
    </row>
    <row r="14805" spans="93:97" ht="39" customHeight="1">
      <c r="CO14805" s="333">
        <v>56083</v>
      </c>
      <c r="CP14805" s="262" t="s">
        <v>228</v>
      </c>
      <c r="CR14805" s="333">
        <v>56083</v>
      </c>
      <c r="CS14805" s="262" t="s">
        <v>229</v>
      </c>
    </row>
    <row r="14806" spans="93:97" ht="39" customHeight="1">
      <c r="CO14806" s="333">
        <v>56084</v>
      </c>
      <c r="CP14806" s="262" t="s">
        <v>229</v>
      </c>
      <c r="CR14806" s="333">
        <v>56084</v>
      </c>
      <c r="CS14806" s="262" t="s">
        <v>230</v>
      </c>
    </row>
    <row r="14807" spans="93:97" ht="39" customHeight="1">
      <c r="CO14807" s="333">
        <v>56085</v>
      </c>
      <c r="CP14807" s="262" t="s">
        <v>230</v>
      </c>
      <c r="CR14807" s="333">
        <v>56085</v>
      </c>
      <c r="CS14807" s="262" t="s">
        <v>231</v>
      </c>
    </row>
    <row r="14808" spans="93:97" ht="39" customHeight="1">
      <c r="CO14808" s="333">
        <v>56086</v>
      </c>
      <c r="CP14808" s="262" t="s">
        <v>231</v>
      </c>
      <c r="CR14808" s="333">
        <v>56086</v>
      </c>
      <c r="CS14808" s="262" t="s">
        <v>232</v>
      </c>
    </row>
    <row r="14809" spans="93:97" ht="39" customHeight="1">
      <c r="CO14809" s="333">
        <v>56087</v>
      </c>
      <c r="CP14809" s="262" t="s">
        <v>232</v>
      </c>
      <c r="CR14809" s="333">
        <v>56087</v>
      </c>
      <c r="CS14809" s="262" t="s">
        <v>233</v>
      </c>
    </row>
    <row r="14810" spans="93:97" ht="39" customHeight="1">
      <c r="CO14810" s="333">
        <v>56088</v>
      </c>
      <c r="CP14810" s="262" t="s">
        <v>233</v>
      </c>
      <c r="CR14810" s="333">
        <v>56088</v>
      </c>
      <c r="CS14810" s="262" t="s">
        <v>234</v>
      </c>
    </row>
    <row r="14811" spans="93:97" ht="39" customHeight="1">
      <c r="CO14811" s="333">
        <v>56089</v>
      </c>
      <c r="CP14811" s="262" t="s">
        <v>234</v>
      </c>
      <c r="CR14811" s="333">
        <v>56089</v>
      </c>
      <c r="CS14811" s="262" t="s">
        <v>235</v>
      </c>
    </row>
    <row r="14812" spans="93:97" ht="39" customHeight="1">
      <c r="CO14812" s="333">
        <v>56090</v>
      </c>
      <c r="CP14812" s="262" t="s">
        <v>235</v>
      </c>
      <c r="CR14812" s="333">
        <v>56090</v>
      </c>
      <c r="CS14812" s="262" t="s">
        <v>236</v>
      </c>
    </row>
    <row r="14813" spans="93:97" ht="39" customHeight="1">
      <c r="CO14813" s="333">
        <v>56091</v>
      </c>
      <c r="CP14813" s="262" t="s">
        <v>236</v>
      </c>
      <c r="CR14813" s="333">
        <v>56091</v>
      </c>
      <c r="CS14813" s="262" t="s">
        <v>237</v>
      </c>
    </row>
    <row r="14814" spans="93:97" ht="39" customHeight="1">
      <c r="CO14814" s="333">
        <v>56092</v>
      </c>
      <c r="CP14814" s="262" t="s">
        <v>237</v>
      </c>
      <c r="CR14814" s="333">
        <v>56092</v>
      </c>
      <c r="CS14814" s="262" t="s">
        <v>238</v>
      </c>
    </row>
    <row r="14815" spans="93:97" ht="39" customHeight="1">
      <c r="CO14815" s="333">
        <v>56093</v>
      </c>
      <c r="CP14815" s="262" t="s">
        <v>238</v>
      </c>
      <c r="CR14815" s="333">
        <v>56093</v>
      </c>
      <c r="CS14815" s="262" t="s">
        <v>239</v>
      </c>
    </row>
    <row r="14816" spans="93:97" ht="39" customHeight="1">
      <c r="CO14816" s="333">
        <v>56094</v>
      </c>
      <c r="CP14816" s="262" t="s">
        <v>239</v>
      </c>
      <c r="CR14816" s="333">
        <v>56094</v>
      </c>
      <c r="CS14816" s="262" t="s">
        <v>240</v>
      </c>
    </row>
    <row r="14817" spans="93:97" ht="39" customHeight="1">
      <c r="CO14817" s="333">
        <v>56095</v>
      </c>
      <c r="CP14817" s="262" t="s">
        <v>240</v>
      </c>
      <c r="CR14817" s="333">
        <v>56095</v>
      </c>
      <c r="CS14817" s="262" t="s">
        <v>241</v>
      </c>
    </row>
    <row r="14818" spans="93:97" ht="39" customHeight="1">
      <c r="CO14818" s="333">
        <v>56096</v>
      </c>
      <c r="CP14818" s="262" t="s">
        <v>241</v>
      </c>
      <c r="CR14818" s="333">
        <v>56096</v>
      </c>
      <c r="CS14818" s="262" t="s">
        <v>242</v>
      </c>
    </row>
    <row r="14819" spans="93:97" ht="39" customHeight="1">
      <c r="CO14819" s="333">
        <v>56097</v>
      </c>
      <c r="CP14819" s="262" t="s">
        <v>242</v>
      </c>
      <c r="CR14819" s="333">
        <v>56097</v>
      </c>
      <c r="CS14819" s="262" t="s">
        <v>243</v>
      </c>
    </row>
    <row r="14820" spans="93:97" ht="39" customHeight="1">
      <c r="CO14820" s="333">
        <v>56098</v>
      </c>
      <c r="CP14820" s="262" t="s">
        <v>243</v>
      </c>
      <c r="CR14820" s="333">
        <v>56098</v>
      </c>
      <c r="CS14820" s="262" t="s">
        <v>244</v>
      </c>
    </row>
    <row r="14821" spans="93:97" ht="39" customHeight="1">
      <c r="CO14821" s="333">
        <v>56099</v>
      </c>
      <c r="CP14821" s="262" t="s">
        <v>244</v>
      </c>
      <c r="CR14821" s="333">
        <v>56099</v>
      </c>
      <c r="CS14821" s="262" t="s">
        <v>245</v>
      </c>
    </row>
    <row r="14822" spans="93:97" ht="39" customHeight="1">
      <c r="CO14822" s="333">
        <v>56100</v>
      </c>
      <c r="CP14822" s="262" t="s">
        <v>245</v>
      </c>
      <c r="CR14822" s="333">
        <v>56100</v>
      </c>
      <c r="CS14822" s="262" t="s">
        <v>246</v>
      </c>
    </row>
    <row r="14823" spans="93:97" ht="39" customHeight="1">
      <c r="CO14823" s="333">
        <v>56101</v>
      </c>
      <c r="CP14823" s="262" t="s">
        <v>246</v>
      </c>
      <c r="CR14823" s="333">
        <v>56101</v>
      </c>
      <c r="CS14823" s="262" t="s">
        <v>247</v>
      </c>
    </row>
    <row r="14824" spans="93:97" ht="39" customHeight="1">
      <c r="CO14824" s="333">
        <v>56102</v>
      </c>
      <c r="CP14824" s="262" t="s">
        <v>247</v>
      </c>
      <c r="CR14824" s="333">
        <v>56102</v>
      </c>
      <c r="CS14824" s="262" t="s">
        <v>248</v>
      </c>
    </row>
    <row r="14825" spans="93:97" ht="39" customHeight="1">
      <c r="CO14825" s="333">
        <v>56103</v>
      </c>
      <c r="CP14825" s="262" t="s">
        <v>248</v>
      </c>
      <c r="CR14825" s="333">
        <v>56103</v>
      </c>
      <c r="CS14825" s="262" t="s">
        <v>249</v>
      </c>
    </row>
    <row r="14826" spans="93:97" ht="39" customHeight="1">
      <c r="CO14826" s="333">
        <v>56104</v>
      </c>
      <c r="CP14826" s="262" t="s">
        <v>249</v>
      </c>
      <c r="CR14826" s="333">
        <v>56104</v>
      </c>
      <c r="CS14826" s="262" t="s">
        <v>250</v>
      </c>
    </row>
    <row r="14827" spans="93:97" ht="39" customHeight="1">
      <c r="CO14827" s="333">
        <v>56105</v>
      </c>
      <c r="CP14827" s="262" t="s">
        <v>250</v>
      </c>
      <c r="CR14827" s="333">
        <v>56105</v>
      </c>
      <c r="CS14827" s="262" t="s">
        <v>251</v>
      </c>
    </row>
    <row r="14828" spans="93:97" ht="39" customHeight="1">
      <c r="CO14828" s="333">
        <v>56106</v>
      </c>
      <c r="CP14828" s="262" t="s">
        <v>251</v>
      </c>
      <c r="CR14828" s="333">
        <v>56106</v>
      </c>
      <c r="CS14828" s="262" t="s">
        <v>252</v>
      </c>
    </row>
    <row r="14829" spans="93:97" ht="39" customHeight="1">
      <c r="CO14829" s="333">
        <v>56107</v>
      </c>
      <c r="CP14829" s="262" t="s">
        <v>252</v>
      </c>
      <c r="CR14829" s="333">
        <v>56107</v>
      </c>
      <c r="CS14829" s="262" t="s">
        <v>253</v>
      </c>
    </row>
    <row r="14830" spans="93:97" ht="39" customHeight="1">
      <c r="CO14830" s="333">
        <v>56108</v>
      </c>
      <c r="CP14830" s="262" t="s">
        <v>253</v>
      </c>
      <c r="CR14830" s="333">
        <v>56108</v>
      </c>
      <c r="CS14830" s="262" t="s">
        <v>254</v>
      </c>
    </row>
    <row r="14831" spans="93:97" ht="39" customHeight="1">
      <c r="CO14831" s="333">
        <v>56109</v>
      </c>
      <c r="CP14831" s="262" t="s">
        <v>254</v>
      </c>
      <c r="CR14831" s="333">
        <v>56109</v>
      </c>
      <c r="CS14831" s="262" t="s">
        <v>255</v>
      </c>
    </row>
    <row r="14832" spans="93:97" ht="39" customHeight="1">
      <c r="CO14832" s="333">
        <v>56110</v>
      </c>
      <c r="CP14832" s="262" t="s">
        <v>255</v>
      </c>
      <c r="CR14832" s="333">
        <v>56110</v>
      </c>
      <c r="CS14832" s="262" t="s">
        <v>256</v>
      </c>
    </row>
    <row r="14833" spans="93:97" ht="39" customHeight="1">
      <c r="CO14833" s="333">
        <v>56111</v>
      </c>
      <c r="CP14833" s="262" t="s">
        <v>256</v>
      </c>
      <c r="CR14833" s="333">
        <v>56111</v>
      </c>
      <c r="CS14833" s="262" t="s">
        <v>257</v>
      </c>
    </row>
    <row r="14834" spans="93:97" ht="39" customHeight="1">
      <c r="CO14834" s="333">
        <v>56112</v>
      </c>
      <c r="CP14834" s="262" t="s">
        <v>257</v>
      </c>
      <c r="CR14834" s="333">
        <v>56112</v>
      </c>
      <c r="CS14834" s="262" t="s">
        <v>258</v>
      </c>
    </row>
    <row r="14835" spans="93:97" ht="39" customHeight="1">
      <c r="CO14835" s="333">
        <v>56113</v>
      </c>
      <c r="CP14835" s="262" t="s">
        <v>258</v>
      </c>
      <c r="CR14835" s="333">
        <v>56113</v>
      </c>
      <c r="CS14835" s="262" t="s">
        <v>259</v>
      </c>
    </row>
    <row r="14836" spans="93:97" ht="39" customHeight="1">
      <c r="CO14836" s="333">
        <v>56114</v>
      </c>
      <c r="CP14836" s="262" t="s">
        <v>259</v>
      </c>
      <c r="CR14836" s="333">
        <v>56114</v>
      </c>
      <c r="CS14836" s="262" t="s">
        <v>260</v>
      </c>
    </row>
    <row r="14837" spans="93:97" ht="39" customHeight="1">
      <c r="CO14837" s="333">
        <v>56115</v>
      </c>
      <c r="CP14837" s="262" t="s">
        <v>260</v>
      </c>
      <c r="CR14837" s="333">
        <v>56115</v>
      </c>
      <c r="CS14837" s="262" t="s">
        <v>261</v>
      </c>
    </row>
    <row r="14838" spans="93:97" ht="39" customHeight="1">
      <c r="CO14838" s="333">
        <v>56116</v>
      </c>
      <c r="CP14838" s="262" t="s">
        <v>261</v>
      </c>
      <c r="CR14838" s="333">
        <v>56116</v>
      </c>
      <c r="CS14838" s="262" t="s">
        <v>262</v>
      </c>
    </row>
    <row r="14839" spans="93:97" ht="39" customHeight="1">
      <c r="CO14839" s="333">
        <v>56117</v>
      </c>
      <c r="CP14839" s="262" t="s">
        <v>262</v>
      </c>
      <c r="CR14839" s="333">
        <v>56117</v>
      </c>
      <c r="CS14839" s="262" t="s">
        <v>263</v>
      </c>
    </row>
    <row r="14840" spans="93:97" ht="39" customHeight="1">
      <c r="CO14840" s="333">
        <v>56118</v>
      </c>
      <c r="CP14840" s="262" t="s">
        <v>263</v>
      </c>
      <c r="CR14840" s="333">
        <v>56118</v>
      </c>
      <c r="CS14840" s="262" t="s">
        <v>264</v>
      </c>
    </row>
    <row r="14841" spans="93:97" ht="39" customHeight="1">
      <c r="CO14841" s="333">
        <v>56119</v>
      </c>
      <c r="CP14841" s="262" t="s">
        <v>264</v>
      </c>
      <c r="CR14841" s="333">
        <v>56119</v>
      </c>
      <c r="CS14841" s="262" t="s">
        <v>265</v>
      </c>
    </row>
    <row r="14842" spans="93:97" ht="39" customHeight="1">
      <c r="CO14842" s="333">
        <v>56120</v>
      </c>
      <c r="CP14842" s="262" t="s">
        <v>265</v>
      </c>
      <c r="CR14842" s="333">
        <v>56120</v>
      </c>
      <c r="CS14842" s="262" t="s">
        <v>266</v>
      </c>
    </row>
    <row r="14843" spans="93:97" ht="39" customHeight="1">
      <c r="CO14843" s="333">
        <v>56121</v>
      </c>
      <c r="CP14843" s="262" t="s">
        <v>266</v>
      </c>
      <c r="CR14843" s="333">
        <v>56121</v>
      </c>
      <c r="CS14843" s="262" t="s">
        <v>267</v>
      </c>
    </row>
    <row r="14844" spans="93:97" ht="39" customHeight="1">
      <c r="CO14844" s="333">
        <v>56122</v>
      </c>
      <c r="CP14844" s="262" t="s">
        <v>267</v>
      </c>
      <c r="CR14844" s="333">
        <v>56122</v>
      </c>
      <c r="CS14844" s="262" t="s">
        <v>268</v>
      </c>
    </row>
    <row r="14845" spans="93:97" ht="39" customHeight="1">
      <c r="CO14845" s="333">
        <v>56123</v>
      </c>
      <c r="CP14845" s="262" t="s">
        <v>268</v>
      </c>
      <c r="CR14845" s="333">
        <v>56123</v>
      </c>
      <c r="CS14845" s="262" t="s">
        <v>269</v>
      </c>
    </row>
    <row r="14846" spans="93:97" ht="39" customHeight="1">
      <c r="CO14846" s="333">
        <v>56124</v>
      </c>
      <c r="CP14846" s="262" t="s">
        <v>269</v>
      </c>
      <c r="CR14846" s="333">
        <v>56124</v>
      </c>
      <c r="CS14846" s="262" t="s">
        <v>270</v>
      </c>
    </row>
    <row r="14847" spans="93:97" ht="39" customHeight="1">
      <c r="CO14847" s="333">
        <v>56125</v>
      </c>
      <c r="CP14847" s="262" t="s">
        <v>270</v>
      </c>
      <c r="CR14847" s="333">
        <v>56125</v>
      </c>
      <c r="CS14847" s="262" t="s">
        <v>271</v>
      </c>
    </row>
    <row r="14848" spans="93:97" ht="39" customHeight="1">
      <c r="CO14848" s="333">
        <v>56126</v>
      </c>
      <c r="CP14848" s="262" t="s">
        <v>271</v>
      </c>
      <c r="CR14848" s="333">
        <v>56126</v>
      </c>
      <c r="CS14848" s="262" t="s">
        <v>272</v>
      </c>
    </row>
    <row r="14849" spans="93:97" ht="39" customHeight="1">
      <c r="CO14849" s="333">
        <v>56127</v>
      </c>
      <c r="CP14849" s="262" t="s">
        <v>272</v>
      </c>
      <c r="CR14849" s="333">
        <v>56127</v>
      </c>
      <c r="CS14849" s="262" t="s">
        <v>273</v>
      </c>
    </row>
    <row r="14850" spans="93:97" ht="39" customHeight="1">
      <c r="CO14850" s="333">
        <v>56128</v>
      </c>
      <c r="CP14850" s="262" t="s">
        <v>273</v>
      </c>
      <c r="CR14850" s="333">
        <v>56128</v>
      </c>
      <c r="CS14850" s="262" t="s">
        <v>274</v>
      </c>
    </row>
    <row r="14851" spans="93:97" ht="39" customHeight="1">
      <c r="CO14851" s="333">
        <v>56129</v>
      </c>
      <c r="CP14851" s="262" t="s">
        <v>274</v>
      </c>
      <c r="CR14851" s="333">
        <v>56129</v>
      </c>
      <c r="CS14851" s="262" t="s">
        <v>275</v>
      </c>
    </row>
    <row r="14852" spans="93:97" ht="39" customHeight="1">
      <c r="CO14852" s="333">
        <v>56130</v>
      </c>
      <c r="CP14852" s="262" t="s">
        <v>275</v>
      </c>
      <c r="CR14852" s="333">
        <v>56130</v>
      </c>
      <c r="CS14852" s="262" t="s">
        <v>276</v>
      </c>
    </row>
    <row r="14853" spans="93:97" ht="39" customHeight="1">
      <c r="CO14853" s="333">
        <v>56131</v>
      </c>
      <c r="CP14853" s="262" t="s">
        <v>276</v>
      </c>
      <c r="CR14853" s="333">
        <v>56131</v>
      </c>
      <c r="CS14853" s="262" t="s">
        <v>277</v>
      </c>
    </row>
    <row r="14854" spans="93:97" ht="39" customHeight="1">
      <c r="CO14854" s="333">
        <v>56132</v>
      </c>
      <c r="CP14854" s="262" t="s">
        <v>277</v>
      </c>
      <c r="CR14854" s="333">
        <v>56132</v>
      </c>
      <c r="CS14854" s="262" t="s">
        <v>278</v>
      </c>
    </row>
    <row r="14855" spans="93:97" ht="39" customHeight="1">
      <c r="CO14855" s="333">
        <v>56133</v>
      </c>
      <c r="CP14855" s="262" t="s">
        <v>278</v>
      </c>
      <c r="CR14855" s="333">
        <v>56133</v>
      </c>
      <c r="CS14855" s="262" t="s">
        <v>279</v>
      </c>
    </row>
    <row r="14856" spans="93:97" ht="39" customHeight="1">
      <c r="CO14856" s="333">
        <v>56134</v>
      </c>
      <c r="CP14856" s="262" t="s">
        <v>279</v>
      </c>
      <c r="CR14856" s="333">
        <v>56134</v>
      </c>
      <c r="CS14856" s="262" t="s">
        <v>280</v>
      </c>
    </row>
    <row r="14857" spans="93:97" ht="39" customHeight="1">
      <c r="CO14857" s="333">
        <v>56135</v>
      </c>
      <c r="CP14857" s="262" t="s">
        <v>280</v>
      </c>
      <c r="CR14857" s="333">
        <v>56135</v>
      </c>
      <c r="CS14857" s="262" t="s">
        <v>281</v>
      </c>
    </row>
    <row r="14858" spans="93:97" ht="39" customHeight="1">
      <c r="CO14858" s="333">
        <v>56136</v>
      </c>
      <c r="CP14858" s="262" t="s">
        <v>281</v>
      </c>
      <c r="CR14858" s="333">
        <v>56136</v>
      </c>
      <c r="CS14858" s="262" t="s">
        <v>282</v>
      </c>
    </row>
    <row r="14859" spans="93:97" ht="39" customHeight="1">
      <c r="CO14859" s="333">
        <v>56137</v>
      </c>
      <c r="CP14859" s="262" t="s">
        <v>282</v>
      </c>
      <c r="CR14859" s="333">
        <v>56137</v>
      </c>
      <c r="CS14859" s="262" t="s">
        <v>283</v>
      </c>
    </row>
    <row r="14860" spans="93:97" ht="39" customHeight="1">
      <c r="CO14860" s="333">
        <v>56138</v>
      </c>
      <c r="CP14860" s="262" t="s">
        <v>283</v>
      </c>
      <c r="CR14860" s="333">
        <v>56138</v>
      </c>
      <c r="CS14860" s="262" t="s">
        <v>284</v>
      </c>
    </row>
    <row r="14861" spans="93:97" ht="39" customHeight="1">
      <c r="CO14861" s="333">
        <v>56139</v>
      </c>
      <c r="CP14861" s="262" t="s">
        <v>284</v>
      </c>
      <c r="CR14861" s="333">
        <v>56139</v>
      </c>
      <c r="CS14861" s="262" t="s">
        <v>285</v>
      </c>
    </row>
    <row r="14862" spans="93:97" ht="39" customHeight="1">
      <c r="CO14862" s="333">
        <v>56140</v>
      </c>
      <c r="CP14862" s="262" t="s">
        <v>285</v>
      </c>
      <c r="CR14862" s="333">
        <v>56140</v>
      </c>
      <c r="CS14862" s="262" t="s">
        <v>286</v>
      </c>
    </row>
    <row r="14863" spans="93:97" ht="39" customHeight="1">
      <c r="CO14863" s="333">
        <v>56141</v>
      </c>
      <c r="CP14863" s="262" t="s">
        <v>286</v>
      </c>
      <c r="CR14863" s="333">
        <v>56141</v>
      </c>
      <c r="CS14863" s="262" t="s">
        <v>287</v>
      </c>
    </row>
    <row r="14864" spans="93:97" ht="39" customHeight="1">
      <c r="CO14864" s="333">
        <v>56142</v>
      </c>
      <c r="CP14864" s="262" t="s">
        <v>287</v>
      </c>
      <c r="CR14864" s="333">
        <v>56142</v>
      </c>
      <c r="CS14864" s="262" t="s">
        <v>288</v>
      </c>
    </row>
    <row r="14865" spans="93:97" ht="39" customHeight="1">
      <c r="CO14865" s="333">
        <v>56143</v>
      </c>
      <c r="CP14865" s="262" t="s">
        <v>288</v>
      </c>
      <c r="CR14865" s="333">
        <v>56143</v>
      </c>
      <c r="CS14865" s="262" t="s">
        <v>289</v>
      </c>
    </row>
    <row r="14866" spans="93:97" ht="39" customHeight="1">
      <c r="CO14866" s="333">
        <v>56144</v>
      </c>
      <c r="CP14866" s="262" t="s">
        <v>289</v>
      </c>
      <c r="CR14866" s="333">
        <v>56144</v>
      </c>
      <c r="CS14866" s="262" t="s">
        <v>290</v>
      </c>
    </row>
    <row r="14867" spans="93:97" ht="39" customHeight="1">
      <c r="CO14867" s="333">
        <v>56145</v>
      </c>
      <c r="CP14867" s="262" t="s">
        <v>290</v>
      </c>
      <c r="CR14867" s="333">
        <v>56145</v>
      </c>
      <c r="CS14867" s="262" t="s">
        <v>291</v>
      </c>
    </row>
    <row r="14868" spans="93:97" ht="39" customHeight="1">
      <c r="CO14868" s="333">
        <v>56146</v>
      </c>
      <c r="CP14868" s="262" t="s">
        <v>291</v>
      </c>
      <c r="CR14868" s="333">
        <v>56146</v>
      </c>
      <c r="CS14868" s="262" t="s">
        <v>292</v>
      </c>
    </row>
    <row r="14869" spans="93:97" ht="39" customHeight="1">
      <c r="CO14869" s="333">
        <v>56147</v>
      </c>
      <c r="CP14869" s="262" t="s">
        <v>292</v>
      </c>
      <c r="CR14869" s="333">
        <v>56147</v>
      </c>
      <c r="CS14869" s="262" t="s">
        <v>293</v>
      </c>
    </row>
    <row r="14870" spans="93:97" ht="39" customHeight="1">
      <c r="CO14870" s="333">
        <v>56148</v>
      </c>
      <c r="CP14870" s="262" t="s">
        <v>293</v>
      </c>
      <c r="CR14870" s="333">
        <v>56148</v>
      </c>
      <c r="CS14870" s="262" t="s">
        <v>294</v>
      </c>
    </row>
    <row r="14871" spans="93:97" ht="39" customHeight="1">
      <c r="CO14871" s="333">
        <v>56149</v>
      </c>
      <c r="CP14871" s="262" t="s">
        <v>294</v>
      </c>
      <c r="CR14871" s="333">
        <v>56149</v>
      </c>
      <c r="CS14871" s="262" t="s">
        <v>295</v>
      </c>
    </row>
    <row r="14872" spans="93:97" ht="39" customHeight="1">
      <c r="CO14872" s="333">
        <v>56150</v>
      </c>
      <c r="CP14872" s="262" t="s">
        <v>295</v>
      </c>
      <c r="CR14872" s="333">
        <v>56150</v>
      </c>
      <c r="CS14872" s="262" t="s">
        <v>296</v>
      </c>
    </row>
    <row r="14873" spans="93:97" ht="39" customHeight="1">
      <c r="CO14873" s="333">
        <v>56151</v>
      </c>
      <c r="CP14873" s="262" t="s">
        <v>296</v>
      </c>
      <c r="CR14873" s="333">
        <v>56151</v>
      </c>
      <c r="CS14873" s="262" t="s">
        <v>297</v>
      </c>
    </row>
    <row r="14874" spans="93:97" ht="39" customHeight="1">
      <c r="CO14874" s="333">
        <v>56152</v>
      </c>
      <c r="CP14874" s="262" t="s">
        <v>297</v>
      </c>
      <c r="CR14874" s="333">
        <v>56152</v>
      </c>
      <c r="CS14874" s="262" t="s">
        <v>298</v>
      </c>
    </row>
    <row r="14875" spans="93:97" ht="39" customHeight="1">
      <c r="CO14875" s="333">
        <v>56153</v>
      </c>
      <c r="CP14875" s="262" t="s">
        <v>298</v>
      </c>
      <c r="CR14875" s="333">
        <v>56153</v>
      </c>
      <c r="CS14875" s="262" t="s">
        <v>299</v>
      </c>
    </row>
    <row r="14876" spans="93:97" ht="39" customHeight="1">
      <c r="CO14876" s="333">
        <v>56154</v>
      </c>
      <c r="CP14876" s="262" t="s">
        <v>299</v>
      </c>
      <c r="CR14876" s="333">
        <v>56154</v>
      </c>
      <c r="CS14876" s="262" t="s">
        <v>300</v>
      </c>
    </row>
    <row r="14877" spans="93:97" ht="39" customHeight="1">
      <c r="CO14877" s="333">
        <v>56155</v>
      </c>
      <c r="CP14877" s="262" t="s">
        <v>300</v>
      </c>
      <c r="CR14877" s="333">
        <v>56155</v>
      </c>
      <c r="CS14877" s="262" t="s">
        <v>301</v>
      </c>
    </row>
    <row r="14878" spans="93:97" ht="39" customHeight="1">
      <c r="CO14878" s="333">
        <v>56156</v>
      </c>
      <c r="CP14878" s="262" t="s">
        <v>301</v>
      </c>
      <c r="CR14878" s="333">
        <v>56156</v>
      </c>
      <c r="CS14878" s="262" t="s">
        <v>302</v>
      </c>
    </row>
    <row r="14879" spans="93:97" ht="39" customHeight="1">
      <c r="CO14879" s="333">
        <v>56157</v>
      </c>
      <c r="CP14879" s="262" t="s">
        <v>302</v>
      </c>
      <c r="CR14879" s="333">
        <v>56157</v>
      </c>
      <c r="CS14879" s="262" t="s">
        <v>303</v>
      </c>
    </row>
    <row r="14880" spans="93:97" ht="39" customHeight="1">
      <c r="CO14880" s="333">
        <v>56158</v>
      </c>
      <c r="CP14880" s="262" t="s">
        <v>303</v>
      </c>
      <c r="CR14880" s="333">
        <v>56158</v>
      </c>
      <c r="CS14880" s="262" t="s">
        <v>304</v>
      </c>
    </row>
    <row r="14881" spans="93:97" ht="39" customHeight="1">
      <c r="CO14881" s="333">
        <v>56159</v>
      </c>
      <c r="CP14881" s="262" t="s">
        <v>304</v>
      </c>
      <c r="CR14881" s="333">
        <v>56159</v>
      </c>
      <c r="CS14881" s="262" t="s">
        <v>305</v>
      </c>
    </row>
    <row r="14882" spans="93:97" ht="39" customHeight="1">
      <c r="CO14882" s="333">
        <v>56160</v>
      </c>
      <c r="CP14882" s="262" t="s">
        <v>305</v>
      </c>
      <c r="CR14882" s="333">
        <v>56160</v>
      </c>
      <c r="CS14882" s="262" t="s">
        <v>306</v>
      </c>
    </row>
    <row r="14883" spans="93:97" ht="39" customHeight="1">
      <c r="CO14883" s="333">
        <v>56161</v>
      </c>
      <c r="CP14883" s="262" t="s">
        <v>306</v>
      </c>
      <c r="CR14883" s="333">
        <v>56161</v>
      </c>
      <c r="CS14883" s="262" t="s">
        <v>307</v>
      </c>
    </row>
    <row r="14884" spans="93:97" ht="39" customHeight="1">
      <c r="CO14884" s="333">
        <v>56162</v>
      </c>
      <c r="CP14884" s="262" t="s">
        <v>307</v>
      </c>
      <c r="CR14884" s="333">
        <v>56162</v>
      </c>
      <c r="CS14884" s="262" t="s">
        <v>308</v>
      </c>
    </row>
    <row r="14885" spans="93:97" ht="39" customHeight="1">
      <c r="CO14885" s="333">
        <v>56163</v>
      </c>
      <c r="CP14885" s="262" t="s">
        <v>308</v>
      </c>
      <c r="CR14885" s="333">
        <v>56163</v>
      </c>
      <c r="CS14885" s="262" t="s">
        <v>309</v>
      </c>
    </row>
    <row r="14886" spans="93:97" ht="39" customHeight="1">
      <c r="CO14886" s="333">
        <v>56164</v>
      </c>
      <c r="CP14886" s="262" t="s">
        <v>309</v>
      </c>
      <c r="CR14886" s="333">
        <v>56164</v>
      </c>
      <c r="CS14886" s="262" t="s">
        <v>310</v>
      </c>
    </row>
    <row r="14887" spans="93:97" ht="39" customHeight="1">
      <c r="CO14887" s="333">
        <v>56165</v>
      </c>
      <c r="CP14887" s="262" t="s">
        <v>310</v>
      </c>
      <c r="CR14887" s="333">
        <v>56165</v>
      </c>
      <c r="CS14887" s="262" t="s">
        <v>311</v>
      </c>
    </row>
    <row r="14888" spans="93:97" ht="39" customHeight="1">
      <c r="CO14888" s="333">
        <v>56166</v>
      </c>
      <c r="CP14888" s="262" t="s">
        <v>311</v>
      </c>
      <c r="CR14888" s="333">
        <v>56166</v>
      </c>
      <c r="CS14888" s="262" t="s">
        <v>312</v>
      </c>
    </row>
    <row r="14889" spans="93:97" ht="39" customHeight="1">
      <c r="CO14889" s="333">
        <v>56167</v>
      </c>
      <c r="CP14889" s="262" t="s">
        <v>312</v>
      </c>
      <c r="CR14889" s="333">
        <v>56167</v>
      </c>
      <c r="CS14889" s="262" t="s">
        <v>313</v>
      </c>
    </row>
    <row r="14890" spans="93:97" ht="39" customHeight="1">
      <c r="CO14890" s="333">
        <v>56168</v>
      </c>
      <c r="CP14890" s="262" t="s">
        <v>313</v>
      </c>
      <c r="CR14890" s="333">
        <v>56168</v>
      </c>
      <c r="CS14890" s="262" t="s">
        <v>314</v>
      </c>
    </row>
    <row r="14891" spans="93:97" ht="39" customHeight="1">
      <c r="CO14891" s="333">
        <v>56169</v>
      </c>
      <c r="CP14891" s="262" t="s">
        <v>314</v>
      </c>
      <c r="CR14891" s="333">
        <v>56169</v>
      </c>
      <c r="CS14891" s="262" t="s">
        <v>315</v>
      </c>
    </row>
    <row r="14892" spans="93:97" ht="39" customHeight="1">
      <c r="CO14892" s="333">
        <v>56170</v>
      </c>
      <c r="CP14892" s="262" t="s">
        <v>315</v>
      </c>
      <c r="CR14892" s="333">
        <v>56170</v>
      </c>
      <c r="CS14892" s="262" t="s">
        <v>316</v>
      </c>
    </row>
    <row r="14893" spans="93:97" ht="39" customHeight="1">
      <c r="CO14893" s="333">
        <v>56171</v>
      </c>
      <c r="CP14893" s="262" t="s">
        <v>316</v>
      </c>
      <c r="CR14893" s="333">
        <v>56171</v>
      </c>
      <c r="CS14893" s="262" t="s">
        <v>317</v>
      </c>
    </row>
    <row r="14894" spans="93:97" ht="39" customHeight="1">
      <c r="CO14894" s="333">
        <v>56172</v>
      </c>
      <c r="CP14894" s="262" t="s">
        <v>317</v>
      </c>
      <c r="CR14894" s="333">
        <v>56172</v>
      </c>
      <c r="CS14894" s="262" t="s">
        <v>318</v>
      </c>
    </row>
    <row r="14895" spans="93:97" ht="39" customHeight="1">
      <c r="CO14895" s="333">
        <v>56173</v>
      </c>
      <c r="CP14895" s="262" t="s">
        <v>318</v>
      </c>
      <c r="CR14895" s="333">
        <v>56173</v>
      </c>
      <c r="CS14895" s="262" t="s">
        <v>319</v>
      </c>
    </row>
    <row r="14896" spans="93:97" ht="39" customHeight="1">
      <c r="CO14896" s="333">
        <v>56174</v>
      </c>
      <c r="CP14896" s="262" t="s">
        <v>319</v>
      </c>
      <c r="CR14896" s="333">
        <v>56174</v>
      </c>
      <c r="CS14896" s="262" t="s">
        <v>320</v>
      </c>
    </row>
    <row r="14897" spans="93:97" ht="39" customHeight="1">
      <c r="CO14897" s="333">
        <v>56175</v>
      </c>
      <c r="CP14897" s="262" t="s">
        <v>320</v>
      </c>
      <c r="CR14897" s="333">
        <v>56175</v>
      </c>
      <c r="CS14897" s="262" t="s">
        <v>321</v>
      </c>
    </row>
    <row r="14898" spans="93:97" ht="39" customHeight="1">
      <c r="CO14898" s="333">
        <v>56176</v>
      </c>
      <c r="CP14898" s="262" t="s">
        <v>321</v>
      </c>
      <c r="CR14898" s="333">
        <v>56176</v>
      </c>
      <c r="CS14898" s="262" t="s">
        <v>322</v>
      </c>
    </row>
    <row r="14899" spans="93:97" ht="39" customHeight="1">
      <c r="CO14899" s="333">
        <v>56177</v>
      </c>
      <c r="CP14899" s="262" t="s">
        <v>322</v>
      </c>
      <c r="CR14899" s="333">
        <v>56177</v>
      </c>
      <c r="CS14899" s="262" t="s">
        <v>323</v>
      </c>
    </row>
    <row r="14900" spans="93:97" ht="39" customHeight="1">
      <c r="CO14900" s="333">
        <v>56178</v>
      </c>
      <c r="CP14900" s="262" t="s">
        <v>323</v>
      </c>
      <c r="CR14900" s="333">
        <v>56178</v>
      </c>
      <c r="CS14900" s="262" t="s">
        <v>324</v>
      </c>
    </row>
    <row r="14901" spans="93:97" ht="39" customHeight="1">
      <c r="CO14901" s="333">
        <v>56179</v>
      </c>
      <c r="CP14901" s="262" t="s">
        <v>324</v>
      </c>
      <c r="CR14901" s="333">
        <v>56179</v>
      </c>
      <c r="CS14901" s="262" t="s">
        <v>325</v>
      </c>
    </row>
    <row r="14902" spans="93:97" ht="39" customHeight="1">
      <c r="CO14902" s="333">
        <v>56180</v>
      </c>
      <c r="CP14902" s="262" t="s">
        <v>325</v>
      </c>
      <c r="CR14902" s="333">
        <v>56180</v>
      </c>
      <c r="CS14902" s="262" t="s">
        <v>326</v>
      </c>
    </row>
    <row r="14903" spans="93:97" ht="39" customHeight="1">
      <c r="CO14903" s="333">
        <v>56181</v>
      </c>
      <c r="CP14903" s="262" t="s">
        <v>326</v>
      </c>
      <c r="CR14903" s="333">
        <v>56181</v>
      </c>
      <c r="CS14903" s="262" t="s">
        <v>327</v>
      </c>
    </row>
    <row r="14904" spans="93:97" ht="39" customHeight="1">
      <c r="CO14904" s="333">
        <v>56182</v>
      </c>
      <c r="CP14904" s="262" t="s">
        <v>327</v>
      </c>
      <c r="CR14904" s="333">
        <v>56182</v>
      </c>
      <c r="CS14904" s="262" t="s">
        <v>328</v>
      </c>
    </row>
    <row r="14905" spans="93:97" ht="39" customHeight="1">
      <c r="CO14905" s="333">
        <v>56183</v>
      </c>
      <c r="CP14905" s="262" t="s">
        <v>328</v>
      </c>
      <c r="CR14905" s="333">
        <v>56183</v>
      </c>
      <c r="CS14905" s="262" t="s">
        <v>329</v>
      </c>
    </row>
    <row r="14906" spans="93:97" ht="39" customHeight="1">
      <c r="CO14906" s="333">
        <v>56184</v>
      </c>
      <c r="CP14906" s="262" t="s">
        <v>329</v>
      </c>
      <c r="CR14906" s="333">
        <v>56184</v>
      </c>
      <c r="CS14906" s="262" t="s">
        <v>330</v>
      </c>
    </row>
    <row r="14907" spans="93:97" ht="39" customHeight="1">
      <c r="CO14907" s="333">
        <v>56185</v>
      </c>
      <c r="CP14907" s="262" t="s">
        <v>330</v>
      </c>
      <c r="CR14907" s="333">
        <v>56185</v>
      </c>
      <c r="CS14907" s="262" t="s">
        <v>331</v>
      </c>
    </row>
    <row r="14908" spans="93:97" ht="39" customHeight="1">
      <c r="CO14908" s="333">
        <v>56186</v>
      </c>
      <c r="CP14908" s="262" t="s">
        <v>331</v>
      </c>
      <c r="CR14908" s="333">
        <v>56186</v>
      </c>
      <c r="CS14908" s="262" t="s">
        <v>332</v>
      </c>
    </row>
    <row r="14909" spans="93:97" ht="39" customHeight="1">
      <c r="CO14909" s="333">
        <v>56187</v>
      </c>
      <c r="CP14909" s="262" t="s">
        <v>332</v>
      </c>
      <c r="CR14909" s="333">
        <v>56187</v>
      </c>
      <c r="CS14909" s="262" t="s">
        <v>333</v>
      </c>
    </row>
    <row r="14910" spans="93:97" ht="39" customHeight="1">
      <c r="CO14910" s="333">
        <v>56188</v>
      </c>
      <c r="CP14910" s="262" t="s">
        <v>333</v>
      </c>
      <c r="CR14910" s="333">
        <v>56188</v>
      </c>
      <c r="CS14910" s="262" t="s">
        <v>334</v>
      </c>
    </row>
    <row r="14911" spans="93:97" ht="39" customHeight="1">
      <c r="CO14911" s="333">
        <v>56189</v>
      </c>
      <c r="CP14911" s="262" t="s">
        <v>334</v>
      </c>
      <c r="CR14911" s="333">
        <v>56189</v>
      </c>
      <c r="CS14911" s="262" t="s">
        <v>335</v>
      </c>
    </row>
    <row r="14912" spans="93:97" ht="39" customHeight="1">
      <c r="CO14912" s="333">
        <v>56190</v>
      </c>
      <c r="CP14912" s="262" t="s">
        <v>335</v>
      </c>
      <c r="CR14912" s="333">
        <v>56190</v>
      </c>
      <c r="CS14912" s="262" t="s">
        <v>336</v>
      </c>
    </row>
    <row r="14913" spans="93:97" ht="39" customHeight="1">
      <c r="CO14913" s="333">
        <v>56191</v>
      </c>
      <c r="CP14913" s="262" t="s">
        <v>336</v>
      </c>
      <c r="CR14913" s="333">
        <v>56191</v>
      </c>
      <c r="CS14913" s="262" t="s">
        <v>337</v>
      </c>
    </row>
    <row r="14914" spans="93:97" ht="39" customHeight="1">
      <c r="CO14914" s="333">
        <v>56192</v>
      </c>
      <c r="CP14914" s="262" t="s">
        <v>337</v>
      </c>
      <c r="CR14914" s="333">
        <v>56192</v>
      </c>
      <c r="CS14914" s="262" t="s">
        <v>338</v>
      </c>
    </row>
    <row r="14915" spans="93:97" ht="39" customHeight="1">
      <c r="CO14915" s="333">
        <v>56193</v>
      </c>
      <c r="CP14915" s="262" t="s">
        <v>338</v>
      </c>
      <c r="CR14915" s="333">
        <v>56193</v>
      </c>
      <c r="CS14915" s="262" t="s">
        <v>339</v>
      </c>
    </row>
    <row r="14916" spans="93:97" ht="39" customHeight="1">
      <c r="CO14916" s="333">
        <v>56194</v>
      </c>
      <c r="CP14916" s="262" t="s">
        <v>339</v>
      </c>
      <c r="CR14916" s="333">
        <v>56194</v>
      </c>
      <c r="CS14916" s="262" t="s">
        <v>340</v>
      </c>
    </row>
    <row r="14917" spans="93:97" ht="39" customHeight="1">
      <c r="CO14917" s="333">
        <v>56195</v>
      </c>
      <c r="CP14917" s="262" t="s">
        <v>340</v>
      </c>
      <c r="CR14917" s="333">
        <v>56195</v>
      </c>
      <c r="CS14917" s="262" t="s">
        <v>341</v>
      </c>
    </row>
    <row r="14918" spans="93:97" ht="39" customHeight="1">
      <c r="CO14918" s="333">
        <v>56196</v>
      </c>
      <c r="CP14918" s="262" t="s">
        <v>341</v>
      </c>
      <c r="CR14918" s="333">
        <v>56196</v>
      </c>
      <c r="CS14918" s="262" t="s">
        <v>342</v>
      </c>
    </row>
    <row r="14919" spans="93:97" ht="39" customHeight="1">
      <c r="CO14919" s="333">
        <v>56197</v>
      </c>
      <c r="CP14919" s="262" t="s">
        <v>342</v>
      </c>
      <c r="CR14919" s="333">
        <v>56197</v>
      </c>
      <c r="CS14919" s="262" t="s">
        <v>343</v>
      </c>
    </row>
    <row r="14920" spans="93:97" ht="39" customHeight="1">
      <c r="CO14920" s="333">
        <v>56198</v>
      </c>
      <c r="CP14920" s="262" t="s">
        <v>343</v>
      </c>
      <c r="CR14920" s="333">
        <v>56198</v>
      </c>
      <c r="CS14920" s="262" t="s">
        <v>344</v>
      </c>
    </row>
    <row r="14921" spans="93:97" ht="39" customHeight="1">
      <c r="CO14921" s="333">
        <v>56199</v>
      </c>
      <c r="CP14921" s="262" t="s">
        <v>344</v>
      </c>
      <c r="CR14921" s="333">
        <v>56199</v>
      </c>
      <c r="CS14921" s="262" t="s">
        <v>345</v>
      </c>
    </row>
    <row r="14922" spans="93:97" ht="39" customHeight="1">
      <c r="CO14922" s="333">
        <v>56200</v>
      </c>
      <c r="CP14922" s="262" t="s">
        <v>345</v>
      </c>
      <c r="CR14922" s="333">
        <v>56200</v>
      </c>
      <c r="CS14922" s="262" t="s">
        <v>346</v>
      </c>
    </row>
    <row r="14923" spans="93:97" ht="39" customHeight="1">
      <c r="CO14923" s="333">
        <v>56201</v>
      </c>
      <c r="CP14923" s="262" t="s">
        <v>346</v>
      </c>
      <c r="CR14923" s="333">
        <v>56201</v>
      </c>
      <c r="CS14923" s="262" t="s">
        <v>347</v>
      </c>
    </row>
    <row r="14924" spans="93:97" ht="39" customHeight="1">
      <c r="CO14924" s="333">
        <v>56202</v>
      </c>
      <c r="CP14924" s="262" t="s">
        <v>347</v>
      </c>
      <c r="CR14924" s="333">
        <v>56202</v>
      </c>
      <c r="CS14924" s="262" t="s">
        <v>348</v>
      </c>
    </row>
    <row r="14925" spans="93:97" ht="39" customHeight="1">
      <c r="CO14925" s="333">
        <v>56203</v>
      </c>
      <c r="CP14925" s="262" t="s">
        <v>348</v>
      </c>
      <c r="CR14925" s="333">
        <v>56203</v>
      </c>
      <c r="CS14925" s="262" t="s">
        <v>349</v>
      </c>
    </row>
    <row r="14926" spans="93:97" ht="39" customHeight="1">
      <c r="CO14926" s="333">
        <v>56204</v>
      </c>
      <c r="CP14926" s="262" t="s">
        <v>349</v>
      </c>
      <c r="CR14926" s="333">
        <v>56204</v>
      </c>
      <c r="CS14926" s="262" t="s">
        <v>350</v>
      </c>
    </row>
    <row r="14927" spans="93:97" ht="39" customHeight="1">
      <c r="CO14927" s="333">
        <v>56205</v>
      </c>
      <c r="CP14927" s="262" t="s">
        <v>350</v>
      </c>
      <c r="CR14927" s="333">
        <v>56205</v>
      </c>
      <c r="CS14927" s="262" t="s">
        <v>351</v>
      </c>
    </row>
    <row r="14928" spans="93:97" ht="39" customHeight="1">
      <c r="CO14928" s="333">
        <v>56206</v>
      </c>
      <c r="CP14928" s="262" t="s">
        <v>351</v>
      </c>
      <c r="CR14928" s="333">
        <v>56206</v>
      </c>
      <c r="CS14928" s="262" t="s">
        <v>352</v>
      </c>
    </row>
    <row r="14929" spans="93:97" ht="39" customHeight="1">
      <c r="CO14929" s="333">
        <v>56207</v>
      </c>
      <c r="CP14929" s="262" t="s">
        <v>352</v>
      </c>
      <c r="CR14929" s="333">
        <v>56207</v>
      </c>
      <c r="CS14929" s="262" t="s">
        <v>353</v>
      </c>
    </row>
    <row r="14930" spans="93:97" ht="39" customHeight="1">
      <c r="CO14930" s="333">
        <v>56208</v>
      </c>
      <c r="CP14930" s="262" t="s">
        <v>353</v>
      </c>
      <c r="CR14930" s="333">
        <v>56208</v>
      </c>
      <c r="CS14930" s="262" t="s">
        <v>354</v>
      </c>
    </row>
    <row r="14931" spans="93:97" ht="39" customHeight="1">
      <c r="CO14931" s="333">
        <v>56209</v>
      </c>
      <c r="CP14931" s="262" t="s">
        <v>354</v>
      </c>
      <c r="CR14931" s="333">
        <v>56209</v>
      </c>
      <c r="CS14931" s="262" t="s">
        <v>355</v>
      </c>
    </row>
    <row r="14932" spans="93:97" ht="39" customHeight="1">
      <c r="CO14932" s="333">
        <v>56210</v>
      </c>
      <c r="CP14932" s="262" t="s">
        <v>355</v>
      </c>
      <c r="CR14932" s="333">
        <v>56210</v>
      </c>
      <c r="CS14932" s="262" t="s">
        <v>356</v>
      </c>
    </row>
    <row r="14933" spans="93:97" ht="39" customHeight="1">
      <c r="CO14933" s="333">
        <v>56211</v>
      </c>
      <c r="CP14933" s="262" t="s">
        <v>356</v>
      </c>
      <c r="CR14933" s="333">
        <v>56211</v>
      </c>
      <c r="CS14933" s="262" t="s">
        <v>357</v>
      </c>
    </row>
    <row r="14934" spans="93:97" ht="39" customHeight="1">
      <c r="CO14934" s="333">
        <v>56212</v>
      </c>
      <c r="CP14934" s="262" t="s">
        <v>357</v>
      </c>
      <c r="CR14934" s="333">
        <v>56212</v>
      </c>
      <c r="CS14934" s="262" t="s">
        <v>358</v>
      </c>
    </row>
    <row r="14935" spans="93:97" ht="39" customHeight="1">
      <c r="CO14935" s="333">
        <v>56213</v>
      </c>
      <c r="CP14935" s="262" t="s">
        <v>358</v>
      </c>
      <c r="CR14935" s="333">
        <v>56213</v>
      </c>
      <c r="CS14935" s="262" t="s">
        <v>359</v>
      </c>
    </row>
    <row r="14936" spans="93:97" ht="39" customHeight="1">
      <c r="CO14936" s="333">
        <v>56214</v>
      </c>
      <c r="CP14936" s="262" t="s">
        <v>359</v>
      </c>
      <c r="CR14936" s="333">
        <v>56214</v>
      </c>
      <c r="CS14936" s="262" t="s">
        <v>360</v>
      </c>
    </row>
    <row r="14937" spans="93:97" ht="39" customHeight="1">
      <c r="CO14937" s="333">
        <v>56215</v>
      </c>
      <c r="CP14937" s="262" t="s">
        <v>360</v>
      </c>
      <c r="CR14937" s="333">
        <v>56215</v>
      </c>
      <c r="CS14937" s="262" t="s">
        <v>361</v>
      </c>
    </row>
    <row r="14938" spans="93:97" ht="39" customHeight="1">
      <c r="CO14938" s="333">
        <v>56216</v>
      </c>
      <c r="CP14938" s="262" t="s">
        <v>361</v>
      </c>
      <c r="CR14938" s="333">
        <v>56216</v>
      </c>
      <c r="CS14938" s="262" t="s">
        <v>362</v>
      </c>
    </row>
    <row r="14939" spans="93:97" ht="39" customHeight="1">
      <c r="CO14939" s="333">
        <v>56217</v>
      </c>
      <c r="CP14939" s="262" t="s">
        <v>362</v>
      </c>
      <c r="CR14939" s="333">
        <v>56217</v>
      </c>
      <c r="CS14939" s="262" t="s">
        <v>363</v>
      </c>
    </row>
    <row r="14940" spans="93:97" ht="39" customHeight="1">
      <c r="CO14940" s="333">
        <v>56218</v>
      </c>
      <c r="CP14940" s="262" t="s">
        <v>363</v>
      </c>
      <c r="CR14940" s="333">
        <v>56218</v>
      </c>
      <c r="CS14940" s="262" t="s">
        <v>364</v>
      </c>
    </row>
    <row r="14941" spans="93:97" ht="39" customHeight="1">
      <c r="CO14941" s="333">
        <v>56219</v>
      </c>
      <c r="CP14941" s="262" t="s">
        <v>364</v>
      </c>
      <c r="CR14941" s="333">
        <v>56219</v>
      </c>
      <c r="CS14941" s="262" t="s">
        <v>365</v>
      </c>
    </row>
    <row r="14942" spans="93:97" ht="39" customHeight="1">
      <c r="CO14942" s="333">
        <v>56220</v>
      </c>
      <c r="CP14942" s="262" t="s">
        <v>365</v>
      </c>
      <c r="CR14942" s="333">
        <v>56220</v>
      </c>
      <c r="CS14942" s="262" t="s">
        <v>366</v>
      </c>
    </row>
    <row r="14943" spans="93:97" ht="39" customHeight="1">
      <c r="CO14943" s="333">
        <v>56221</v>
      </c>
      <c r="CP14943" s="262" t="s">
        <v>366</v>
      </c>
      <c r="CR14943" s="333">
        <v>56221</v>
      </c>
      <c r="CS14943" s="262" t="s">
        <v>367</v>
      </c>
    </row>
    <row r="14944" spans="93:97" ht="39" customHeight="1">
      <c r="CO14944" s="333">
        <v>56222</v>
      </c>
      <c r="CP14944" s="262" t="s">
        <v>367</v>
      </c>
      <c r="CR14944" s="333">
        <v>56222</v>
      </c>
      <c r="CS14944" s="262" t="s">
        <v>368</v>
      </c>
    </row>
    <row r="14945" spans="93:97" ht="39" customHeight="1">
      <c r="CO14945" s="333">
        <v>56223</v>
      </c>
      <c r="CP14945" s="262" t="s">
        <v>368</v>
      </c>
      <c r="CR14945" s="333">
        <v>56223</v>
      </c>
      <c r="CS14945" s="262" t="s">
        <v>369</v>
      </c>
    </row>
    <row r="14946" spans="93:97" ht="39" customHeight="1">
      <c r="CO14946" s="333">
        <v>56224</v>
      </c>
      <c r="CP14946" s="262" t="s">
        <v>369</v>
      </c>
      <c r="CR14946" s="333">
        <v>56224</v>
      </c>
      <c r="CS14946" s="262" t="s">
        <v>370</v>
      </c>
    </row>
    <row r="14947" spans="93:97" ht="39" customHeight="1">
      <c r="CO14947" s="333">
        <v>56225</v>
      </c>
      <c r="CP14947" s="262" t="s">
        <v>370</v>
      </c>
      <c r="CR14947" s="333">
        <v>56225</v>
      </c>
      <c r="CS14947" s="262" t="s">
        <v>371</v>
      </c>
    </row>
    <row r="14948" spans="93:97" ht="39" customHeight="1">
      <c r="CO14948" s="333">
        <v>56226</v>
      </c>
      <c r="CP14948" s="262" t="s">
        <v>371</v>
      </c>
      <c r="CR14948" s="333">
        <v>56226</v>
      </c>
      <c r="CS14948" s="262" t="s">
        <v>372</v>
      </c>
    </row>
    <row r="14949" spans="93:97" ht="39" customHeight="1">
      <c r="CO14949" s="333">
        <v>56227</v>
      </c>
      <c r="CP14949" s="262" t="s">
        <v>372</v>
      </c>
      <c r="CR14949" s="333">
        <v>56227</v>
      </c>
      <c r="CS14949" s="262" t="s">
        <v>373</v>
      </c>
    </row>
    <row r="14950" spans="93:97" ht="39" customHeight="1">
      <c r="CO14950" s="333">
        <v>56228</v>
      </c>
      <c r="CP14950" s="262" t="s">
        <v>373</v>
      </c>
      <c r="CR14950" s="333">
        <v>56228</v>
      </c>
      <c r="CS14950" s="262" t="s">
        <v>374</v>
      </c>
    </row>
    <row r="14951" spans="93:97" ht="39" customHeight="1">
      <c r="CO14951" s="333">
        <v>56229</v>
      </c>
      <c r="CP14951" s="262" t="s">
        <v>374</v>
      </c>
      <c r="CR14951" s="333">
        <v>56229</v>
      </c>
      <c r="CS14951" s="262" t="s">
        <v>375</v>
      </c>
    </row>
    <row r="14952" spans="93:97" ht="39" customHeight="1">
      <c r="CO14952" s="333">
        <v>56230</v>
      </c>
      <c r="CP14952" s="262" t="s">
        <v>375</v>
      </c>
      <c r="CR14952" s="333">
        <v>56230</v>
      </c>
      <c r="CS14952" s="262" t="s">
        <v>376</v>
      </c>
    </row>
    <row r="14953" spans="93:97" ht="39" customHeight="1">
      <c r="CO14953" s="333">
        <v>56231</v>
      </c>
      <c r="CP14953" s="262" t="s">
        <v>376</v>
      </c>
      <c r="CR14953" s="333">
        <v>56231</v>
      </c>
      <c r="CS14953" s="262" t="s">
        <v>377</v>
      </c>
    </row>
    <row r="14954" spans="93:97" ht="39" customHeight="1">
      <c r="CO14954" s="333">
        <v>56232</v>
      </c>
      <c r="CP14954" s="262" t="s">
        <v>377</v>
      </c>
      <c r="CR14954" s="333">
        <v>56232</v>
      </c>
      <c r="CS14954" s="262" t="s">
        <v>378</v>
      </c>
    </row>
    <row r="14955" spans="93:97" ht="39" customHeight="1">
      <c r="CO14955" s="333">
        <v>56233</v>
      </c>
      <c r="CP14955" s="262" t="s">
        <v>378</v>
      </c>
      <c r="CR14955" s="333">
        <v>56233</v>
      </c>
      <c r="CS14955" s="262" t="s">
        <v>379</v>
      </c>
    </row>
    <row r="14956" spans="93:97" ht="39" customHeight="1">
      <c r="CO14956" s="333">
        <v>56234</v>
      </c>
      <c r="CP14956" s="262" t="s">
        <v>379</v>
      </c>
      <c r="CR14956" s="333">
        <v>56234</v>
      </c>
      <c r="CS14956" s="262" t="s">
        <v>380</v>
      </c>
    </row>
    <row r="14957" spans="93:97" ht="39" customHeight="1">
      <c r="CO14957" s="333">
        <v>56235</v>
      </c>
      <c r="CP14957" s="262" t="s">
        <v>380</v>
      </c>
      <c r="CR14957" s="333">
        <v>56235</v>
      </c>
      <c r="CS14957" s="262" t="s">
        <v>381</v>
      </c>
    </row>
    <row r="14958" spans="93:97" ht="39" customHeight="1">
      <c r="CO14958" s="333">
        <v>56236</v>
      </c>
      <c r="CP14958" s="262" t="s">
        <v>381</v>
      </c>
      <c r="CR14958" s="333">
        <v>56236</v>
      </c>
      <c r="CS14958" s="262" t="s">
        <v>382</v>
      </c>
    </row>
    <row r="14959" spans="93:97" ht="39" customHeight="1">
      <c r="CO14959" s="333">
        <v>56237</v>
      </c>
      <c r="CP14959" s="262" t="s">
        <v>382</v>
      </c>
      <c r="CR14959" s="333">
        <v>56237</v>
      </c>
      <c r="CS14959" s="262" t="s">
        <v>383</v>
      </c>
    </row>
    <row r="14960" spans="93:97" ht="39" customHeight="1">
      <c r="CO14960" s="333">
        <v>56238</v>
      </c>
      <c r="CP14960" s="262" t="s">
        <v>383</v>
      </c>
      <c r="CR14960" s="333">
        <v>56238</v>
      </c>
      <c r="CS14960" s="262" t="s">
        <v>384</v>
      </c>
    </row>
    <row r="14961" spans="93:97" ht="39" customHeight="1">
      <c r="CO14961" s="333">
        <v>56239</v>
      </c>
      <c r="CP14961" s="262" t="s">
        <v>384</v>
      </c>
      <c r="CR14961" s="333">
        <v>56239</v>
      </c>
      <c r="CS14961" s="262" t="s">
        <v>385</v>
      </c>
    </row>
    <row r="14962" spans="93:97" ht="39" customHeight="1">
      <c r="CO14962" s="333">
        <v>56240</v>
      </c>
      <c r="CP14962" s="262" t="s">
        <v>385</v>
      </c>
      <c r="CR14962" s="333">
        <v>56240</v>
      </c>
      <c r="CS14962" s="262" t="s">
        <v>386</v>
      </c>
    </row>
    <row r="14963" spans="93:97" ht="39" customHeight="1">
      <c r="CO14963" s="333">
        <v>56241</v>
      </c>
      <c r="CP14963" s="262" t="s">
        <v>386</v>
      </c>
      <c r="CR14963" s="333">
        <v>56241</v>
      </c>
      <c r="CS14963" s="262" t="s">
        <v>387</v>
      </c>
    </row>
    <row r="14964" spans="93:97" ht="39" customHeight="1">
      <c r="CO14964" s="333">
        <v>56242</v>
      </c>
      <c r="CP14964" s="262" t="s">
        <v>387</v>
      </c>
      <c r="CR14964" s="333">
        <v>56242</v>
      </c>
      <c r="CS14964" s="262" t="s">
        <v>388</v>
      </c>
    </row>
    <row r="14965" spans="93:97" ht="39" customHeight="1">
      <c r="CO14965" s="333">
        <v>56243</v>
      </c>
      <c r="CP14965" s="262" t="s">
        <v>388</v>
      </c>
      <c r="CR14965" s="333">
        <v>56243</v>
      </c>
      <c r="CS14965" s="262" t="s">
        <v>389</v>
      </c>
    </row>
    <row r="14966" spans="93:97" ht="39" customHeight="1">
      <c r="CO14966" s="333">
        <v>56244</v>
      </c>
      <c r="CP14966" s="262" t="s">
        <v>389</v>
      </c>
      <c r="CR14966" s="333">
        <v>56244</v>
      </c>
      <c r="CS14966" s="262" t="s">
        <v>390</v>
      </c>
    </row>
    <row r="14967" spans="93:97" ht="39" customHeight="1">
      <c r="CO14967" s="333">
        <v>56245</v>
      </c>
      <c r="CP14967" s="262" t="s">
        <v>390</v>
      </c>
      <c r="CR14967" s="333">
        <v>56245</v>
      </c>
      <c r="CS14967" s="262" t="s">
        <v>391</v>
      </c>
    </row>
    <row r="14968" spans="93:97" ht="39" customHeight="1">
      <c r="CO14968" s="333">
        <v>56246</v>
      </c>
      <c r="CP14968" s="262" t="s">
        <v>391</v>
      </c>
      <c r="CR14968" s="333">
        <v>56246</v>
      </c>
      <c r="CS14968" s="262" t="s">
        <v>392</v>
      </c>
    </row>
    <row r="14969" spans="93:97" ht="39" customHeight="1">
      <c r="CO14969" s="333">
        <v>56247</v>
      </c>
      <c r="CP14969" s="262" t="s">
        <v>392</v>
      </c>
      <c r="CR14969" s="333">
        <v>56247</v>
      </c>
      <c r="CS14969" s="262" t="s">
        <v>393</v>
      </c>
    </row>
    <row r="14970" spans="93:97" ht="39" customHeight="1">
      <c r="CO14970" s="333">
        <v>56248</v>
      </c>
      <c r="CP14970" s="262" t="s">
        <v>393</v>
      </c>
      <c r="CR14970" s="333">
        <v>56248</v>
      </c>
      <c r="CS14970" s="262" t="s">
        <v>394</v>
      </c>
    </row>
    <row r="14971" spans="93:97" ht="39" customHeight="1">
      <c r="CO14971" s="333">
        <v>56249</v>
      </c>
      <c r="CP14971" s="262" t="s">
        <v>394</v>
      </c>
      <c r="CR14971" s="333">
        <v>56249</v>
      </c>
      <c r="CS14971" s="262" t="s">
        <v>395</v>
      </c>
    </row>
    <row r="14972" spans="93:97" ht="39" customHeight="1">
      <c r="CO14972" s="333">
        <v>56250</v>
      </c>
      <c r="CP14972" s="262" t="s">
        <v>395</v>
      </c>
      <c r="CR14972" s="333">
        <v>56250</v>
      </c>
      <c r="CS14972" s="262" t="s">
        <v>31</v>
      </c>
    </row>
    <row r="14973" spans="93:97" ht="39" customHeight="1">
      <c r="CO14973" s="333">
        <v>56251</v>
      </c>
      <c r="CP14973" s="262" t="s">
        <v>31</v>
      </c>
      <c r="CR14973" s="333">
        <v>56251</v>
      </c>
      <c r="CS14973" s="262" t="s">
        <v>32</v>
      </c>
    </row>
    <row r="14974" spans="93:97" ht="39" customHeight="1">
      <c r="CO14974" s="333">
        <v>56252</v>
      </c>
      <c r="CP14974" s="262" t="s">
        <v>32</v>
      </c>
      <c r="CR14974" s="333">
        <v>56252</v>
      </c>
      <c r="CS14974" s="262" t="s">
        <v>33</v>
      </c>
    </row>
    <row r="14975" spans="93:97" ht="39" customHeight="1">
      <c r="CO14975" s="333">
        <v>56253</v>
      </c>
      <c r="CP14975" s="262" t="s">
        <v>33</v>
      </c>
      <c r="CR14975" s="333">
        <v>56253</v>
      </c>
      <c r="CS14975" s="262" t="s">
        <v>34</v>
      </c>
    </row>
    <row r="14976" spans="93:97" ht="39" customHeight="1">
      <c r="CO14976" s="333">
        <v>56254</v>
      </c>
      <c r="CP14976" s="262" t="s">
        <v>34</v>
      </c>
      <c r="CR14976" s="333">
        <v>56254</v>
      </c>
      <c r="CS14976" s="262" t="s">
        <v>35</v>
      </c>
    </row>
    <row r="14977" spans="93:97" ht="39" customHeight="1">
      <c r="CO14977" s="333">
        <v>56255</v>
      </c>
      <c r="CP14977" s="262" t="s">
        <v>35</v>
      </c>
      <c r="CR14977" s="333">
        <v>56255</v>
      </c>
      <c r="CS14977" s="262" t="s">
        <v>36</v>
      </c>
    </row>
    <row r="14978" spans="93:97" ht="39" customHeight="1">
      <c r="CO14978" s="333">
        <v>56256</v>
      </c>
      <c r="CP14978" s="262" t="s">
        <v>36</v>
      </c>
      <c r="CR14978" s="333">
        <v>56256</v>
      </c>
      <c r="CS14978" s="262" t="s">
        <v>37</v>
      </c>
    </row>
    <row r="14979" spans="93:97" ht="39" customHeight="1">
      <c r="CO14979" s="333">
        <v>56257</v>
      </c>
      <c r="CP14979" s="262" t="s">
        <v>37</v>
      </c>
      <c r="CR14979" s="333">
        <v>56257</v>
      </c>
      <c r="CS14979" s="262" t="s">
        <v>38</v>
      </c>
    </row>
    <row r="14980" spans="93:97" ht="39" customHeight="1">
      <c r="CO14980" s="333">
        <v>56258</v>
      </c>
      <c r="CP14980" s="262" t="s">
        <v>38</v>
      </c>
      <c r="CR14980" s="333">
        <v>56258</v>
      </c>
      <c r="CS14980" s="262" t="s">
        <v>39</v>
      </c>
    </row>
    <row r="14981" spans="93:97" ht="39" customHeight="1">
      <c r="CO14981" s="333">
        <v>56259</v>
      </c>
      <c r="CP14981" s="262" t="s">
        <v>39</v>
      </c>
      <c r="CR14981" s="333">
        <v>56259</v>
      </c>
      <c r="CS14981" s="262" t="s">
        <v>40</v>
      </c>
    </row>
    <row r="14982" spans="93:97" ht="39" customHeight="1">
      <c r="CO14982" s="333">
        <v>56260</v>
      </c>
      <c r="CP14982" s="262" t="s">
        <v>40</v>
      </c>
      <c r="CR14982" s="333">
        <v>56260</v>
      </c>
      <c r="CS14982" s="262" t="s">
        <v>41</v>
      </c>
    </row>
    <row r="14983" spans="93:97" ht="39" customHeight="1">
      <c r="CO14983" s="333">
        <v>56261</v>
      </c>
      <c r="CP14983" s="262" t="s">
        <v>41</v>
      </c>
      <c r="CR14983" s="333">
        <v>56261</v>
      </c>
      <c r="CS14983" s="262" t="s">
        <v>42</v>
      </c>
    </row>
    <row r="14984" spans="93:97" ht="39" customHeight="1">
      <c r="CO14984" s="333">
        <v>56262</v>
      </c>
      <c r="CP14984" s="262" t="s">
        <v>42</v>
      </c>
      <c r="CR14984" s="333">
        <v>56262</v>
      </c>
      <c r="CS14984" s="262" t="s">
        <v>43</v>
      </c>
    </row>
    <row r="14985" spans="93:97" ht="39" customHeight="1">
      <c r="CO14985" s="333">
        <v>56263</v>
      </c>
      <c r="CP14985" s="262" t="s">
        <v>43</v>
      </c>
      <c r="CR14985" s="333">
        <v>56263</v>
      </c>
      <c r="CS14985" s="262" t="s">
        <v>44</v>
      </c>
    </row>
    <row r="14986" spans="93:97" ht="39" customHeight="1">
      <c r="CO14986" s="333">
        <v>56264</v>
      </c>
      <c r="CP14986" s="262" t="s">
        <v>44</v>
      </c>
      <c r="CR14986" s="333">
        <v>56264</v>
      </c>
      <c r="CS14986" s="262" t="s">
        <v>45</v>
      </c>
    </row>
    <row r="14987" spans="93:97" ht="39" customHeight="1">
      <c r="CO14987" s="333">
        <v>56265</v>
      </c>
      <c r="CP14987" s="262" t="s">
        <v>45</v>
      </c>
      <c r="CR14987" s="333">
        <v>56265</v>
      </c>
      <c r="CS14987" s="262" t="s">
        <v>46</v>
      </c>
    </row>
    <row r="14988" spans="93:97" ht="39" customHeight="1">
      <c r="CO14988" s="333">
        <v>56266</v>
      </c>
      <c r="CP14988" s="262" t="s">
        <v>46</v>
      </c>
      <c r="CR14988" s="333">
        <v>56266</v>
      </c>
      <c r="CS14988" s="262" t="s">
        <v>47</v>
      </c>
    </row>
    <row r="14989" spans="93:97" ht="39" customHeight="1">
      <c r="CO14989" s="333">
        <v>56267</v>
      </c>
      <c r="CP14989" s="262" t="s">
        <v>47</v>
      </c>
      <c r="CR14989" s="333">
        <v>56267</v>
      </c>
      <c r="CS14989" s="262" t="s">
        <v>48</v>
      </c>
    </row>
    <row r="14990" spans="93:97" ht="39" customHeight="1">
      <c r="CO14990" s="333">
        <v>56268</v>
      </c>
      <c r="CP14990" s="262" t="s">
        <v>48</v>
      </c>
      <c r="CR14990" s="333">
        <v>56268</v>
      </c>
      <c r="CS14990" s="262" t="s">
        <v>49</v>
      </c>
    </row>
    <row r="14991" spans="93:97" ht="39" customHeight="1">
      <c r="CO14991" s="333">
        <v>56269</v>
      </c>
      <c r="CP14991" s="262" t="s">
        <v>49</v>
      </c>
      <c r="CR14991" s="333">
        <v>56269</v>
      </c>
      <c r="CS14991" s="262" t="s">
        <v>50</v>
      </c>
    </row>
    <row r="14992" spans="93:97" ht="39" customHeight="1">
      <c r="CO14992" s="333">
        <v>56270</v>
      </c>
      <c r="CP14992" s="262" t="s">
        <v>50</v>
      </c>
      <c r="CR14992" s="333">
        <v>56270</v>
      </c>
      <c r="CS14992" s="262" t="s">
        <v>51</v>
      </c>
    </row>
    <row r="14993" spans="93:97" ht="39" customHeight="1">
      <c r="CO14993" s="333">
        <v>56271</v>
      </c>
      <c r="CP14993" s="262" t="s">
        <v>51</v>
      </c>
      <c r="CR14993" s="333">
        <v>56271</v>
      </c>
      <c r="CS14993" s="262" t="s">
        <v>52</v>
      </c>
    </row>
    <row r="14994" spans="93:97" ht="39" customHeight="1">
      <c r="CO14994" s="333">
        <v>56272</v>
      </c>
      <c r="CP14994" s="262" t="s">
        <v>52</v>
      </c>
      <c r="CR14994" s="333">
        <v>56272</v>
      </c>
      <c r="CS14994" s="262" t="s">
        <v>53</v>
      </c>
    </row>
    <row r="14995" spans="93:97" ht="39" customHeight="1">
      <c r="CO14995" s="333">
        <v>56273</v>
      </c>
      <c r="CP14995" s="262" t="s">
        <v>53</v>
      </c>
      <c r="CR14995" s="333">
        <v>56273</v>
      </c>
      <c r="CS14995" s="262" t="s">
        <v>54</v>
      </c>
    </row>
    <row r="14996" spans="93:97" ht="39" customHeight="1">
      <c r="CO14996" s="333">
        <v>56274</v>
      </c>
      <c r="CP14996" s="262" t="s">
        <v>54</v>
      </c>
      <c r="CR14996" s="333">
        <v>56274</v>
      </c>
      <c r="CS14996" s="262" t="s">
        <v>55</v>
      </c>
    </row>
    <row r="14997" spans="93:97" ht="39" customHeight="1">
      <c r="CO14997" s="333">
        <v>56275</v>
      </c>
      <c r="CP14997" s="262" t="s">
        <v>55</v>
      </c>
      <c r="CR14997" s="333">
        <v>56275</v>
      </c>
      <c r="CS14997" s="262" t="s">
        <v>56</v>
      </c>
    </row>
    <row r="14998" spans="93:97" ht="39" customHeight="1">
      <c r="CO14998" s="333">
        <v>56276</v>
      </c>
      <c r="CP14998" s="262" t="s">
        <v>56</v>
      </c>
      <c r="CR14998" s="333">
        <v>56276</v>
      </c>
      <c r="CS14998" s="262" t="s">
        <v>57</v>
      </c>
    </row>
    <row r="14999" spans="93:97" ht="39" customHeight="1">
      <c r="CO14999" s="333">
        <v>56277</v>
      </c>
      <c r="CP14999" s="262" t="s">
        <v>57</v>
      </c>
      <c r="CR14999" s="333">
        <v>56277</v>
      </c>
      <c r="CS14999" s="262" t="s">
        <v>58</v>
      </c>
    </row>
    <row r="15000" spans="93:97" ht="39" customHeight="1">
      <c r="CO15000" s="333">
        <v>56278</v>
      </c>
      <c r="CP15000" s="262" t="s">
        <v>58</v>
      </c>
      <c r="CR15000" s="333">
        <v>56278</v>
      </c>
      <c r="CS15000" s="262" t="s">
        <v>59</v>
      </c>
    </row>
    <row r="15001" spans="93:97" ht="39" customHeight="1">
      <c r="CO15001" s="333">
        <v>56279</v>
      </c>
      <c r="CP15001" s="262" t="s">
        <v>59</v>
      </c>
      <c r="CR15001" s="333">
        <v>56279</v>
      </c>
      <c r="CS15001" s="262" t="s">
        <v>60</v>
      </c>
    </row>
    <row r="15002" spans="93:97" ht="39" customHeight="1">
      <c r="CO15002" s="333">
        <v>56280</v>
      </c>
      <c r="CP15002" s="262" t="s">
        <v>60</v>
      </c>
      <c r="CR15002" s="333">
        <v>56280</v>
      </c>
      <c r="CS15002" s="262" t="s">
        <v>61</v>
      </c>
    </row>
    <row r="15003" spans="93:97" ht="39" customHeight="1">
      <c r="CO15003" s="333">
        <v>56281</v>
      </c>
      <c r="CP15003" s="262" t="s">
        <v>61</v>
      </c>
      <c r="CR15003" s="333">
        <v>56281</v>
      </c>
      <c r="CS15003" s="262" t="s">
        <v>62</v>
      </c>
    </row>
    <row r="15004" spans="93:97" ht="39" customHeight="1">
      <c r="CO15004" s="333">
        <v>56282</v>
      </c>
      <c r="CP15004" s="262" t="s">
        <v>62</v>
      </c>
      <c r="CR15004" s="333">
        <v>56282</v>
      </c>
      <c r="CS15004" s="262" t="s">
        <v>63</v>
      </c>
    </row>
    <row r="15005" spans="93:97" ht="39" customHeight="1">
      <c r="CO15005" s="333">
        <v>56283</v>
      </c>
      <c r="CP15005" s="262" t="s">
        <v>63</v>
      </c>
      <c r="CR15005" s="333">
        <v>56283</v>
      </c>
      <c r="CS15005" s="262" t="s">
        <v>64</v>
      </c>
    </row>
    <row r="15006" spans="93:97" ht="39" customHeight="1">
      <c r="CO15006" s="333">
        <v>56284</v>
      </c>
      <c r="CP15006" s="262" t="s">
        <v>64</v>
      </c>
      <c r="CR15006" s="333">
        <v>56284</v>
      </c>
      <c r="CS15006" s="262" t="s">
        <v>65</v>
      </c>
    </row>
    <row r="15007" spans="93:97" ht="39" customHeight="1">
      <c r="CO15007" s="333">
        <v>56285</v>
      </c>
      <c r="CP15007" s="262" t="s">
        <v>65</v>
      </c>
      <c r="CR15007" s="333">
        <v>56285</v>
      </c>
      <c r="CS15007" s="262" t="s">
        <v>66</v>
      </c>
    </row>
    <row r="15008" spans="93:97" ht="39" customHeight="1">
      <c r="CO15008" s="333">
        <v>56286</v>
      </c>
      <c r="CP15008" s="262" t="s">
        <v>66</v>
      </c>
      <c r="CR15008" s="333">
        <v>56286</v>
      </c>
      <c r="CS15008" s="262" t="s">
        <v>67</v>
      </c>
    </row>
    <row r="15009" spans="93:97" ht="39" customHeight="1">
      <c r="CO15009" s="333">
        <v>56287</v>
      </c>
      <c r="CP15009" s="262" t="s">
        <v>67</v>
      </c>
      <c r="CR15009" s="333">
        <v>56287</v>
      </c>
      <c r="CS15009" s="262" t="s">
        <v>68</v>
      </c>
    </row>
    <row r="15010" spans="93:97" ht="39" customHeight="1">
      <c r="CO15010" s="333">
        <v>56288</v>
      </c>
      <c r="CP15010" s="262" t="s">
        <v>68</v>
      </c>
      <c r="CR15010" s="333">
        <v>56288</v>
      </c>
      <c r="CS15010" s="262" t="s">
        <v>69</v>
      </c>
    </row>
    <row r="15011" spans="93:97" ht="39" customHeight="1">
      <c r="CO15011" s="333">
        <v>56289</v>
      </c>
      <c r="CP15011" s="262" t="s">
        <v>69</v>
      </c>
      <c r="CR15011" s="333">
        <v>56289</v>
      </c>
      <c r="CS15011" s="262" t="s">
        <v>70</v>
      </c>
    </row>
    <row r="15012" spans="93:97" ht="39" customHeight="1">
      <c r="CO15012" s="333">
        <v>56290</v>
      </c>
      <c r="CP15012" s="262" t="s">
        <v>70</v>
      </c>
      <c r="CR15012" s="333">
        <v>56290</v>
      </c>
      <c r="CS15012" s="262" t="s">
        <v>71</v>
      </c>
    </row>
    <row r="15013" spans="93:97" ht="39" customHeight="1">
      <c r="CO15013" s="333">
        <v>56291</v>
      </c>
      <c r="CP15013" s="262" t="s">
        <v>71</v>
      </c>
      <c r="CR15013" s="333">
        <v>56291</v>
      </c>
      <c r="CS15013" s="262" t="s">
        <v>72</v>
      </c>
    </row>
    <row r="15014" spans="93:97" ht="39" customHeight="1">
      <c r="CO15014" s="333">
        <v>56292</v>
      </c>
      <c r="CP15014" s="262" t="s">
        <v>72</v>
      </c>
      <c r="CR15014" s="333">
        <v>56292</v>
      </c>
      <c r="CS15014" s="262" t="s">
        <v>73</v>
      </c>
    </row>
    <row r="15015" spans="93:97" ht="39" customHeight="1">
      <c r="CO15015" s="333">
        <v>56293</v>
      </c>
      <c r="CP15015" s="262" t="s">
        <v>73</v>
      </c>
      <c r="CR15015" s="333">
        <v>56293</v>
      </c>
      <c r="CS15015" s="262" t="s">
        <v>74</v>
      </c>
    </row>
    <row r="15016" spans="93:97" ht="39" customHeight="1">
      <c r="CO15016" s="333">
        <v>56294</v>
      </c>
      <c r="CP15016" s="262" t="s">
        <v>74</v>
      </c>
      <c r="CR15016" s="333">
        <v>56294</v>
      </c>
      <c r="CS15016" s="262" t="s">
        <v>75</v>
      </c>
    </row>
    <row r="15017" spans="93:97" ht="39" customHeight="1">
      <c r="CO15017" s="333">
        <v>56295</v>
      </c>
      <c r="CP15017" s="262" t="s">
        <v>75</v>
      </c>
      <c r="CR15017" s="333">
        <v>56295</v>
      </c>
      <c r="CS15017" s="262" t="s">
        <v>76</v>
      </c>
    </row>
    <row r="15018" spans="93:97" ht="39" customHeight="1">
      <c r="CO15018" s="333">
        <v>56296</v>
      </c>
      <c r="CP15018" s="262" t="s">
        <v>76</v>
      </c>
      <c r="CR15018" s="333">
        <v>56296</v>
      </c>
      <c r="CS15018" s="262" t="s">
        <v>77</v>
      </c>
    </row>
    <row r="15019" spans="93:97" ht="39" customHeight="1">
      <c r="CO15019" s="333">
        <v>56297</v>
      </c>
      <c r="CP15019" s="262" t="s">
        <v>77</v>
      </c>
      <c r="CR15019" s="333">
        <v>56297</v>
      </c>
      <c r="CS15019" s="262" t="s">
        <v>78</v>
      </c>
    </row>
    <row r="15020" spans="93:97" ht="39" customHeight="1">
      <c r="CO15020" s="333">
        <v>56298</v>
      </c>
      <c r="CP15020" s="262" t="s">
        <v>78</v>
      </c>
      <c r="CR15020" s="333">
        <v>56298</v>
      </c>
      <c r="CS15020" s="262" t="s">
        <v>79</v>
      </c>
    </row>
    <row r="15021" spans="93:97" ht="39" customHeight="1">
      <c r="CO15021" s="333">
        <v>56299</v>
      </c>
      <c r="CP15021" s="262" t="s">
        <v>79</v>
      </c>
      <c r="CR15021" s="333">
        <v>56299</v>
      </c>
      <c r="CS15021" s="262" t="s">
        <v>80</v>
      </c>
    </row>
    <row r="15022" spans="93:97" ht="39" customHeight="1">
      <c r="CO15022" s="333">
        <v>56300</v>
      </c>
      <c r="CP15022" s="262" t="s">
        <v>80</v>
      </c>
      <c r="CR15022" s="333">
        <v>56300</v>
      </c>
      <c r="CS15022" s="262" t="s">
        <v>81</v>
      </c>
    </row>
    <row r="15023" spans="93:97" ht="39" customHeight="1">
      <c r="CO15023" s="333">
        <v>56301</v>
      </c>
      <c r="CP15023" s="262" t="s">
        <v>81</v>
      </c>
      <c r="CR15023" s="333">
        <v>56301</v>
      </c>
      <c r="CS15023" s="262" t="s">
        <v>82</v>
      </c>
    </row>
    <row r="15024" spans="93:97" ht="39" customHeight="1">
      <c r="CO15024" s="333">
        <v>56302</v>
      </c>
      <c r="CP15024" s="262" t="s">
        <v>82</v>
      </c>
      <c r="CR15024" s="333">
        <v>56302</v>
      </c>
      <c r="CS15024" s="262" t="s">
        <v>83</v>
      </c>
    </row>
    <row r="15025" spans="93:97" ht="39" customHeight="1">
      <c r="CO15025" s="333">
        <v>56303</v>
      </c>
      <c r="CP15025" s="262" t="s">
        <v>83</v>
      </c>
      <c r="CR15025" s="333">
        <v>56303</v>
      </c>
      <c r="CS15025" s="262" t="s">
        <v>84</v>
      </c>
    </row>
    <row r="15026" spans="93:97" ht="39" customHeight="1">
      <c r="CO15026" s="333">
        <v>56304</v>
      </c>
      <c r="CP15026" s="262" t="s">
        <v>84</v>
      </c>
      <c r="CR15026" s="333">
        <v>56304</v>
      </c>
      <c r="CS15026" s="262" t="s">
        <v>85</v>
      </c>
    </row>
    <row r="15027" spans="93:97" ht="39" customHeight="1">
      <c r="CO15027" s="333">
        <v>56305</v>
      </c>
      <c r="CP15027" s="262" t="s">
        <v>85</v>
      </c>
      <c r="CR15027" s="333">
        <v>56305</v>
      </c>
      <c r="CS15027" s="262" t="s">
        <v>86</v>
      </c>
    </row>
    <row r="15028" spans="93:97" ht="39" customHeight="1">
      <c r="CO15028" s="333">
        <v>56306</v>
      </c>
      <c r="CP15028" s="262" t="s">
        <v>86</v>
      </c>
      <c r="CR15028" s="333">
        <v>56306</v>
      </c>
      <c r="CS15028" s="262" t="s">
        <v>87</v>
      </c>
    </row>
    <row r="15029" spans="93:97" ht="39" customHeight="1">
      <c r="CO15029" s="333">
        <v>56307</v>
      </c>
      <c r="CP15029" s="262" t="s">
        <v>87</v>
      </c>
      <c r="CR15029" s="333">
        <v>56307</v>
      </c>
      <c r="CS15029" s="262" t="s">
        <v>88</v>
      </c>
    </row>
    <row r="15030" spans="93:97" ht="39" customHeight="1">
      <c r="CO15030" s="333">
        <v>56308</v>
      </c>
      <c r="CP15030" s="262" t="s">
        <v>88</v>
      </c>
      <c r="CR15030" s="333">
        <v>56308</v>
      </c>
      <c r="CS15030" s="262" t="s">
        <v>89</v>
      </c>
    </row>
    <row r="15031" spans="93:97" ht="39" customHeight="1">
      <c r="CO15031" s="333">
        <v>56309</v>
      </c>
      <c r="CP15031" s="262" t="s">
        <v>89</v>
      </c>
      <c r="CR15031" s="333">
        <v>56309</v>
      </c>
      <c r="CS15031" s="262" t="s">
        <v>90</v>
      </c>
    </row>
    <row r="15032" spans="93:97" ht="39" customHeight="1">
      <c r="CO15032" s="333">
        <v>56310</v>
      </c>
      <c r="CP15032" s="262" t="s">
        <v>90</v>
      </c>
      <c r="CR15032" s="333">
        <v>56310</v>
      </c>
      <c r="CS15032" s="262" t="s">
        <v>91</v>
      </c>
    </row>
    <row r="15033" spans="93:97" ht="39" customHeight="1">
      <c r="CO15033" s="333">
        <v>56311</v>
      </c>
      <c r="CP15033" s="262" t="s">
        <v>91</v>
      </c>
      <c r="CR15033" s="333">
        <v>56311</v>
      </c>
      <c r="CS15033" s="262" t="s">
        <v>92</v>
      </c>
    </row>
    <row r="15034" spans="93:97" ht="39" customHeight="1">
      <c r="CO15034" s="333">
        <v>56312</v>
      </c>
      <c r="CP15034" s="262" t="s">
        <v>92</v>
      </c>
      <c r="CR15034" s="333">
        <v>56312</v>
      </c>
      <c r="CS15034" s="262" t="s">
        <v>93</v>
      </c>
    </row>
    <row r="15035" spans="93:97" ht="39" customHeight="1">
      <c r="CO15035" s="333">
        <v>56313</v>
      </c>
      <c r="CP15035" s="262" t="s">
        <v>93</v>
      </c>
      <c r="CR15035" s="333">
        <v>56313</v>
      </c>
      <c r="CS15035" s="262" t="s">
        <v>94</v>
      </c>
    </row>
    <row r="15036" spans="93:97" ht="39" customHeight="1">
      <c r="CO15036" s="333">
        <v>56314</v>
      </c>
      <c r="CP15036" s="262" t="s">
        <v>94</v>
      </c>
      <c r="CR15036" s="333">
        <v>56314</v>
      </c>
      <c r="CS15036" s="262" t="s">
        <v>95</v>
      </c>
    </row>
    <row r="15037" spans="93:97" ht="39" customHeight="1">
      <c r="CO15037" s="333">
        <v>56315</v>
      </c>
      <c r="CP15037" s="262" t="s">
        <v>95</v>
      </c>
      <c r="CR15037" s="333">
        <v>56315</v>
      </c>
      <c r="CS15037" s="262" t="s">
        <v>96</v>
      </c>
    </row>
    <row r="15038" spans="93:97" ht="39" customHeight="1">
      <c r="CO15038" s="333">
        <v>56316</v>
      </c>
      <c r="CP15038" s="262" t="s">
        <v>96</v>
      </c>
      <c r="CR15038" s="333">
        <v>56316</v>
      </c>
      <c r="CS15038" s="262" t="s">
        <v>97</v>
      </c>
    </row>
    <row r="15039" spans="93:97" ht="39" customHeight="1">
      <c r="CO15039" s="333">
        <v>56317</v>
      </c>
      <c r="CP15039" s="262" t="s">
        <v>97</v>
      </c>
      <c r="CR15039" s="333">
        <v>56317</v>
      </c>
      <c r="CS15039" s="262" t="s">
        <v>98</v>
      </c>
    </row>
    <row r="15040" spans="93:97" ht="39" customHeight="1">
      <c r="CO15040" s="333">
        <v>56318</v>
      </c>
      <c r="CP15040" s="262" t="s">
        <v>98</v>
      </c>
      <c r="CR15040" s="333">
        <v>56318</v>
      </c>
      <c r="CS15040" s="262" t="s">
        <v>99</v>
      </c>
    </row>
    <row r="15041" spans="93:97" ht="39" customHeight="1">
      <c r="CO15041" s="333">
        <v>56319</v>
      </c>
      <c r="CP15041" s="262" t="s">
        <v>99</v>
      </c>
      <c r="CR15041" s="333">
        <v>56319</v>
      </c>
      <c r="CS15041" s="262" t="s">
        <v>100</v>
      </c>
    </row>
    <row r="15042" spans="93:97" ht="39" customHeight="1">
      <c r="CO15042" s="333">
        <v>56320</v>
      </c>
      <c r="CP15042" s="262" t="s">
        <v>100</v>
      </c>
      <c r="CR15042" s="333">
        <v>56320</v>
      </c>
      <c r="CS15042" s="262" t="s">
        <v>101</v>
      </c>
    </row>
    <row r="15043" spans="93:97" ht="39" customHeight="1">
      <c r="CO15043" s="333">
        <v>56321</v>
      </c>
      <c r="CP15043" s="262" t="s">
        <v>101</v>
      </c>
      <c r="CR15043" s="333">
        <v>56321</v>
      </c>
      <c r="CS15043" s="262" t="s">
        <v>102</v>
      </c>
    </row>
    <row r="15044" spans="93:97" ht="39" customHeight="1">
      <c r="CO15044" s="333">
        <v>56322</v>
      </c>
      <c r="CP15044" s="262" t="s">
        <v>102</v>
      </c>
      <c r="CR15044" s="333">
        <v>56322</v>
      </c>
      <c r="CS15044" s="262" t="s">
        <v>103</v>
      </c>
    </row>
    <row r="15045" spans="93:97" ht="39" customHeight="1">
      <c r="CO15045" s="333">
        <v>56323</v>
      </c>
      <c r="CP15045" s="262" t="s">
        <v>103</v>
      </c>
      <c r="CR15045" s="333">
        <v>56323</v>
      </c>
      <c r="CS15045" s="262" t="s">
        <v>104</v>
      </c>
    </row>
    <row r="15046" spans="93:97" ht="39" customHeight="1">
      <c r="CO15046" s="333">
        <v>56324</v>
      </c>
      <c r="CP15046" s="262" t="s">
        <v>104</v>
      </c>
      <c r="CR15046" s="333">
        <v>56324</v>
      </c>
      <c r="CS15046" s="262" t="s">
        <v>105</v>
      </c>
    </row>
    <row r="15047" spans="93:97" ht="39" customHeight="1">
      <c r="CO15047" s="333">
        <v>56325</v>
      </c>
      <c r="CP15047" s="262" t="s">
        <v>105</v>
      </c>
      <c r="CR15047" s="333">
        <v>56325</v>
      </c>
      <c r="CS15047" s="262" t="s">
        <v>106</v>
      </c>
    </row>
    <row r="15048" spans="93:97" ht="39" customHeight="1">
      <c r="CO15048" s="333">
        <v>56326</v>
      </c>
      <c r="CP15048" s="262" t="s">
        <v>106</v>
      </c>
      <c r="CR15048" s="333">
        <v>56326</v>
      </c>
      <c r="CS15048" s="262" t="s">
        <v>107</v>
      </c>
    </row>
    <row r="15049" spans="93:97" ht="39" customHeight="1">
      <c r="CO15049" s="333">
        <v>56327</v>
      </c>
      <c r="CP15049" s="262" t="s">
        <v>107</v>
      </c>
      <c r="CR15049" s="333">
        <v>56327</v>
      </c>
      <c r="CS15049" s="262" t="s">
        <v>108</v>
      </c>
    </row>
    <row r="15050" spans="93:97" ht="39" customHeight="1">
      <c r="CO15050" s="333">
        <v>56328</v>
      </c>
      <c r="CP15050" s="262" t="s">
        <v>108</v>
      </c>
      <c r="CR15050" s="333">
        <v>56328</v>
      </c>
      <c r="CS15050" s="262" t="s">
        <v>109</v>
      </c>
    </row>
    <row r="15051" spans="93:97" ht="39" customHeight="1">
      <c r="CO15051" s="333">
        <v>56329</v>
      </c>
      <c r="CP15051" s="262" t="s">
        <v>109</v>
      </c>
      <c r="CR15051" s="333">
        <v>56329</v>
      </c>
      <c r="CS15051" s="262" t="s">
        <v>110</v>
      </c>
    </row>
    <row r="15052" spans="93:97" ht="39" customHeight="1">
      <c r="CO15052" s="333">
        <v>56330</v>
      </c>
      <c r="CP15052" s="262" t="s">
        <v>110</v>
      </c>
      <c r="CR15052" s="333">
        <v>56330</v>
      </c>
      <c r="CS15052" s="262" t="s">
        <v>111</v>
      </c>
    </row>
    <row r="15053" spans="93:97" ht="39" customHeight="1">
      <c r="CO15053" s="333">
        <v>56331</v>
      </c>
      <c r="CP15053" s="262" t="s">
        <v>111</v>
      </c>
      <c r="CR15053" s="333">
        <v>56331</v>
      </c>
      <c r="CS15053" s="262" t="s">
        <v>112</v>
      </c>
    </row>
    <row r="15054" spans="93:97" ht="39" customHeight="1">
      <c r="CO15054" s="333">
        <v>56332</v>
      </c>
      <c r="CP15054" s="262" t="s">
        <v>112</v>
      </c>
      <c r="CR15054" s="333">
        <v>56332</v>
      </c>
      <c r="CS15054" s="262" t="s">
        <v>113</v>
      </c>
    </row>
    <row r="15055" spans="93:97" ht="39" customHeight="1">
      <c r="CO15055" s="333">
        <v>56333</v>
      </c>
      <c r="CP15055" s="262" t="s">
        <v>113</v>
      </c>
      <c r="CR15055" s="333">
        <v>56333</v>
      </c>
      <c r="CS15055" s="262" t="s">
        <v>114</v>
      </c>
    </row>
    <row r="15056" spans="93:97" ht="39" customHeight="1">
      <c r="CO15056" s="333">
        <v>56334</v>
      </c>
      <c r="CP15056" s="262" t="s">
        <v>114</v>
      </c>
      <c r="CR15056" s="333">
        <v>56334</v>
      </c>
      <c r="CS15056" s="262" t="s">
        <v>115</v>
      </c>
    </row>
    <row r="15057" spans="93:97" ht="39" customHeight="1">
      <c r="CO15057" s="333">
        <v>56335</v>
      </c>
      <c r="CP15057" s="262" t="s">
        <v>115</v>
      </c>
      <c r="CR15057" s="333">
        <v>56335</v>
      </c>
      <c r="CS15057" s="262" t="s">
        <v>116</v>
      </c>
    </row>
    <row r="15058" spans="93:97" ht="39" customHeight="1">
      <c r="CO15058" s="333">
        <v>56336</v>
      </c>
      <c r="CP15058" s="262" t="s">
        <v>116</v>
      </c>
      <c r="CR15058" s="333">
        <v>56336</v>
      </c>
      <c r="CS15058" s="262" t="s">
        <v>117</v>
      </c>
    </row>
    <row r="15059" spans="93:97" ht="39" customHeight="1">
      <c r="CO15059" s="333">
        <v>56337</v>
      </c>
      <c r="CP15059" s="262" t="s">
        <v>117</v>
      </c>
      <c r="CR15059" s="333">
        <v>56337</v>
      </c>
      <c r="CS15059" s="262" t="s">
        <v>118</v>
      </c>
    </row>
    <row r="15060" spans="93:97" ht="39" customHeight="1">
      <c r="CO15060" s="333">
        <v>56338</v>
      </c>
      <c r="CP15060" s="262" t="s">
        <v>118</v>
      </c>
      <c r="CR15060" s="333">
        <v>56338</v>
      </c>
      <c r="CS15060" s="262" t="s">
        <v>119</v>
      </c>
    </row>
    <row r="15061" spans="93:97" ht="39" customHeight="1">
      <c r="CO15061" s="333">
        <v>56339</v>
      </c>
      <c r="CP15061" s="262" t="s">
        <v>119</v>
      </c>
      <c r="CR15061" s="333">
        <v>56339</v>
      </c>
      <c r="CS15061" s="262" t="s">
        <v>120</v>
      </c>
    </row>
    <row r="15062" spans="93:97" ht="39" customHeight="1">
      <c r="CO15062" s="333">
        <v>56340</v>
      </c>
      <c r="CP15062" s="262" t="s">
        <v>120</v>
      </c>
      <c r="CR15062" s="333">
        <v>56340</v>
      </c>
      <c r="CS15062" s="262" t="s">
        <v>121</v>
      </c>
    </row>
    <row r="15063" spans="93:97" ht="39" customHeight="1">
      <c r="CO15063" s="333">
        <v>56341</v>
      </c>
      <c r="CP15063" s="262" t="s">
        <v>121</v>
      </c>
      <c r="CR15063" s="333">
        <v>56341</v>
      </c>
      <c r="CS15063" s="262" t="s">
        <v>122</v>
      </c>
    </row>
    <row r="15064" spans="93:97" ht="39" customHeight="1">
      <c r="CO15064" s="333">
        <v>56342</v>
      </c>
      <c r="CP15064" s="262" t="s">
        <v>122</v>
      </c>
      <c r="CR15064" s="333">
        <v>56342</v>
      </c>
      <c r="CS15064" s="262" t="s">
        <v>123</v>
      </c>
    </row>
    <row r="15065" spans="93:97" ht="39" customHeight="1">
      <c r="CO15065" s="333">
        <v>56343</v>
      </c>
      <c r="CP15065" s="262" t="s">
        <v>123</v>
      </c>
      <c r="CR15065" s="333">
        <v>56343</v>
      </c>
      <c r="CS15065" s="262" t="s">
        <v>124</v>
      </c>
    </row>
    <row r="15066" spans="93:97" ht="39" customHeight="1">
      <c r="CO15066" s="333">
        <v>56344</v>
      </c>
      <c r="CP15066" s="262" t="s">
        <v>124</v>
      </c>
      <c r="CR15066" s="333">
        <v>56344</v>
      </c>
      <c r="CS15066" s="262" t="s">
        <v>125</v>
      </c>
    </row>
    <row r="15067" spans="93:97" ht="39" customHeight="1">
      <c r="CO15067" s="333">
        <v>56345</v>
      </c>
      <c r="CP15067" s="262" t="s">
        <v>125</v>
      </c>
      <c r="CR15067" s="333">
        <v>56345</v>
      </c>
      <c r="CS15067" s="262" t="s">
        <v>126</v>
      </c>
    </row>
    <row r="15068" spans="93:97" ht="39" customHeight="1">
      <c r="CO15068" s="333">
        <v>56346</v>
      </c>
      <c r="CP15068" s="262" t="s">
        <v>126</v>
      </c>
      <c r="CR15068" s="333">
        <v>56346</v>
      </c>
      <c r="CS15068" s="262" t="s">
        <v>127</v>
      </c>
    </row>
    <row r="15069" spans="93:97" ht="39" customHeight="1">
      <c r="CO15069" s="333">
        <v>56347</v>
      </c>
      <c r="CP15069" s="262" t="s">
        <v>127</v>
      </c>
      <c r="CR15069" s="333">
        <v>56347</v>
      </c>
      <c r="CS15069" s="262" t="s">
        <v>128</v>
      </c>
    </row>
    <row r="15070" spans="93:97" ht="39" customHeight="1">
      <c r="CO15070" s="333">
        <v>56348</v>
      </c>
      <c r="CP15070" s="262" t="s">
        <v>128</v>
      </c>
      <c r="CR15070" s="333">
        <v>56348</v>
      </c>
      <c r="CS15070" s="262" t="s">
        <v>129</v>
      </c>
    </row>
    <row r="15071" spans="93:97" ht="39" customHeight="1">
      <c r="CO15071" s="333">
        <v>56349</v>
      </c>
      <c r="CP15071" s="262" t="s">
        <v>129</v>
      </c>
      <c r="CR15071" s="333">
        <v>56349</v>
      </c>
      <c r="CS15071" s="262" t="s">
        <v>130</v>
      </c>
    </row>
    <row r="15072" spans="93:97" ht="39" customHeight="1">
      <c r="CO15072" s="333">
        <v>56350</v>
      </c>
      <c r="CP15072" s="262" t="s">
        <v>130</v>
      </c>
      <c r="CR15072" s="333">
        <v>56350</v>
      </c>
      <c r="CS15072" s="262" t="s">
        <v>131</v>
      </c>
    </row>
    <row r="15073" spans="93:97" ht="39" customHeight="1">
      <c r="CO15073" s="333">
        <v>56351</v>
      </c>
      <c r="CP15073" s="262" t="s">
        <v>131</v>
      </c>
      <c r="CR15073" s="333">
        <v>56351</v>
      </c>
      <c r="CS15073" s="262" t="s">
        <v>132</v>
      </c>
    </row>
    <row r="15074" spans="93:97" ht="39" customHeight="1">
      <c r="CO15074" s="333">
        <v>56352</v>
      </c>
      <c r="CP15074" s="262" t="s">
        <v>132</v>
      </c>
      <c r="CR15074" s="333">
        <v>56352</v>
      </c>
      <c r="CS15074" s="262" t="s">
        <v>133</v>
      </c>
    </row>
    <row r="15075" spans="93:97" ht="39" customHeight="1">
      <c r="CO15075" s="333">
        <v>56353</v>
      </c>
      <c r="CP15075" s="262" t="s">
        <v>133</v>
      </c>
      <c r="CR15075" s="333">
        <v>56353</v>
      </c>
      <c r="CS15075" s="262" t="s">
        <v>134</v>
      </c>
    </row>
    <row r="15076" spans="93:97" ht="39" customHeight="1">
      <c r="CO15076" s="333">
        <v>56354</v>
      </c>
      <c r="CP15076" s="262" t="s">
        <v>134</v>
      </c>
      <c r="CR15076" s="333">
        <v>56354</v>
      </c>
      <c r="CS15076" s="262" t="s">
        <v>135</v>
      </c>
    </row>
    <row r="15077" spans="93:97" ht="39" customHeight="1">
      <c r="CO15077" s="333">
        <v>56355</v>
      </c>
      <c r="CP15077" s="262" t="s">
        <v>135</v>
      </c>
      <c r="CR15077" s="333">
        <v>56355</v>
      </c>
      <c r="CS15077" s="262" t="s">
        <v>136</v>
      </c>
    </row>
    <row r="15078" spans="93:97" ht="39" customHeight="1">
      <c r="CO15078" s="333">
        <v>56356</v>
      </c>
      <c r="CP15078" s="262" t="s">
        <v>136</v>
      </c>
      <c r="CR15078" s="333">
        <v>56356</v>
      </c>
      <c r="CS15078" s="262" t="s">
        <v>137</v>
      </c>
    </row>
    <row r="15079" spans="93:97" ht="39" customHeight="1">
      <c r="CO15079" s="333">
        <v>56357</v>
      </c>
      <c r="CP15079" s="262" t="s">
        <v>137</v>
      </c>
      <c r="CR15079" s="333">
        <v>56357</v>
      </c>
      <c r="CS15079" s="262" t="s">
        <v>138</v>
      </c>
    </row>
    <row r="15080" spans="93:97" ht="39" customHeight="1">
      <c r="CO15080" s="333">
        <v>56358</v>
      </c>
      <c r="CP15080" s="262" t="s">
        <v>138</v>
      </c>
      <c r="CR15080" s="333">
        <v>56358</v>
      </c>
      <c r="CS15080" s="262" t="s">
        <v>139</v>
      </c>
    </row>
    <row r="15081" spans="93:97" ht="39" customHeight="1">
      <c r="CO15081" s="333">
        <v>56359</v>
      </c>
      <c r="CP15081" s="262" t="s">
        <v>139</v>
      </c>
      <c r="CR15081" s="333">
        <v>56359</v>
      </c>
      <c r="CS15081" s="262" t="s">
        <v>140</v>
      </c>
    </row>
    <row r="15082" spans="93:97" ht="39" customHeight="1">
      <c r="CO15082" s="333">
        <v>56360</v>
      </c>
      <c r="CP15082" s="262" t="s">
        <v>140</v>
      </c>
      <c r="CR15082" s="333">
        <v>56360</v>
      </c>
      <c r="CS15082" s="262" t="s">
        <v>141</v>
      </c>
    </row>
    <row r="15083" spans="93:97" ht="39" customHeight="1">
      <c r="CO15083" s="333">
        <v>56361</v>
      </c>
      <c r="CP15083" s="262" t="s">
        <v>141</v>
      </c>
      <c r="CR15083" s="333">
        <v>56361</v>
      </c>
      <c r="CS15083" s="262" t="s">
        <v>142</v>
      </c>
    </row>
    <row r="15084" spans="93:97" ht="39" customHeight="1">
      <c r="CO15084" s="333">
        <v>56362</v>
      </c>
      <c r="CP15084" s="262" t="s">
        <v>142</v>
      </c>
      <c r="CR15084" s="333">
        <v>56362</v>
      </c>
      <c r="CS15084" s="262" t="s">
        <v>143</v>
      </c>
    </row>
    <row r="15085" spans="93:97" ht="39" customHeight="1">
      <c r="CO15085" s="333">
        <v>56363</v>
      </c>
      <c r="CP15085" s="262" t="s">
        <v>143</v>
      </c>
      <c r="CR15085" s="333">
        <v>56363</v>
      </c>
      <c r="CS15085" s="262" t="s">
        <v>144</v>
      </c>
    </row>
    <row r="15086" spans="93:97" ht="39" customHeight="1">
      <c r="CO15086" s="333">
        <v>56364</v>
      </c>
      <c r="CP15086" s="262" t="s">
        <v>144</v>
      </c>
      <c r="CR15086" s="333">
        <v>56364</v>
      </c>
      <c r="CS15086" s="262" t="s">
        <v>145</v>
      </c>
    </row>
    <row r="15087" spans="93:97" ht="39" customHeight="1">
      <c r="CO15087" s="333">
        <v>56365</v>
      </c>
      <c r="CP15087" s="262" t="s">
        <v>145</v>
      </c>
      <c r="CR15087" s="333">
        <v>56365</v>
      </c>
      <c r="CS15087" s="262" t="s">
        <v>146</v>
      </c>
    </row>
    <row r="15088" spans="93:97" ht="39" customHeight="1">
      <c r="CO15088" s="333">
        <v>56366</v>
      </c>
      <c r="CP15088" s="262" t="s">
        <v>146</v>
      </c>
      <c r="CR15088" s="333">
        <v>56366</v>
      </c>
      <c r="CS15088" s="262" t="s">
        <v>147</v>
      </c>
    </row>
    <row r="15089" spans="93:97" ht="39" customHeight="1">
      <c r="CO15089" s="333">
        <v>56367</v>
      </c>
      <c r="CP15089" s="262" t="s">
        <v>147</v>
      </c>
      <c r="CR15089" s="333">
        <v>56367</v>
      </c>
      <c r="CS15089" s="262" t="s">
        <v>148</v>
      </c>
    </row>
    <row r="15090" spans="93:97" ht="39" customHeight="1">
      <c r="CO15090" s="333">
        <v>56368</v>
      </c>
      <c r="CP15090" s="262" t="s">
        <v>148</v>
      </c>
      <c r="CR15090" s="333">
        <v>56368</v>
      </c>
      <c r="CS15090" s="262" t="s">
        <v>149</v>
      </c>
    </row>
    <row r="15091" spans="93:97" ht="39" customHeight="1">
      <c r="CO15091" s="333">
        <v>56369</v>
      </c>
      <c r="CP15091" s="262" t="s">
        <v>149</v>
      </c>
      <c r="CR15091" s="333">
        <v>56369</v>
      </c>
      <c r="CS15091" s="262" t="s">
        <v>150</v>
      </c>
    </row>
    <row r="15092" spans="93:97" ht="39" customHeight="1">
      <c r="CO15092" s="333">
        <v>56370</v>
      </c>
      <c r="CP15092" s="262" t="s">
        <v>150</v>
      </c>
      <c r="CR15092" s="333">
        <v>56370</v>
      </c>
      <c r="CS15092" s="262" t="s">
        <v>151</v>
      </c>
    </row>
    <row r="15093" spans="93:97" ht="39" customHeight="1">
      <c r="CO15093" s="333">
        <v>56371</v>
      </c>
      <c r="CP15093" s="262" t="s">
        <v>151</v>
      </c>
      <c r="CR15093" s="333">
        <v>56371</v>
      </c>
      <c r="CS15093" s="262" t="s">
        <v>152</v>
      </c>
    </row>
    <row r="15094" spans="93:97" ht="39" customHeight="1">
      <c r="CO15094" s="333">
        <v>56372</v>
      </c>
      <c r="CP15094" s="262" t="s">
        <v>152</v>
      </c>
      <c r="CR15094" s="333">
        <v>56372</v>
      </c>
      <c r="CS15094" s="262" t="s">
        <v>153</v>
      </c>
    </row>
    <row r="15095" spans="93:97" ht="39" customHeight="1">
      <c r="CO15095" s="333">
        <v>56373</v>
      </c>
      <c r="CP15095" s="262" t="s">
        <v>153</v>
      </c>
      <c r="CR15095" s="333">
        <v>56373</v>
      </c>
      <c r="CS15095" s="262" t="s">
        <v>154</v>
      </c>
    </row>
    <row r="15096" spans="93:97" ht="39" customHeight="1">
      <c r="CO15096" s="333">
        <v>56374</v>
      </c>
      <c r="CP15096" s="262" t="s">
        <v>154</v>
      </c>
      <c r="CR15096" s="333">
        <v>56374</v>
      </c>
      <c r="CS15096" s="262" t="s">
        <v>155</v>
      </c>
    </row>
    <row r="15097" spans="93:97" ht="39" customHeight="1">
      <c r="CO15097" s="333">
        <v>56375</v>
      </c>
      <c r="CP15097" s="262" t="s">
        <v>155</v>
      </c>
      <c r="CR15097" s="333">
        <v>56375</v>
      </c>
      <c r="CS15097" s="262" t="s">
        <v>156</v>
      </c>
    </row>
    <row r="15098" spans="93:97" ht="39" customHeight="1">
      <c r="CO15098" s="333">
        <v>56376</v>
      </c>
      <c r="CP15098" s="262" t="s">
        <v>156</v>
      </c>
      <c r="CR15098" s="333">
        <v>56376</v>
      </c>
      <c r="CS15098" s="262" t="s">
        <v>157</v>
      </c>
    </row>
    <row r="15099" spans="93:97" ht="39" customHeight="1">
      <c r="CO15099" s="333">
        <v>56377</v>
      </c>
      <c r="CP15099" s="262" t="s">
        <v>157</v>
      </c>
      <c r="CR15099" s="333">
        <v>56377</v>
      </c>
      <c r="CS15099" s="262" t="s">
        <v>158</v>
      </c>
    </row>
    <row r="15100" spans="93:97" ht="39" customHeight="1">
      <c r="CO15100" s="333">
        <v>56378</v>
      </c>
      <c r="CP15100" s="262" t="s">
        <v>158</v>
      </c>
      <c r="CR15100" s="333">
        <v>56378</v>
      </c>
      <c r="CS15100" s="262" t="s">
        <v>159</v>
      </c>
    </row>
    <row r="15101" spans="93:97" ht="39" customHeight="1">
      <c r="CO15101" s="333">
        <v>56379</v>
      </c>
      <c r="CP15101" s="262" t="s">
        <v>159</v>
      </c>
      <c r="CR15101" s="333">
        <v>56379</v>
      </c>
      <c r="CS15101" s="262" t="s">
        <v>160</v>
      </c>
    </row>
    <row r="15102" spans="93:97" ht="39" customHeight="1">
      <c r="CO15102" s="333">
        <v>56380</v>
      </c>
      <c r="CP15102" s="262" t="s">
        <v>160</v>
      </c>
      <c r="CR15102" s="333">
        <v>56380</v>
      </c>
      <c r="CS15102" s="262" t="s">
        <v>161</v>
      </c>
    </row>
    <row r="15103" spans="93:97" ht="39" customHeight="1">
      <c r="CO15103" s="333">
        <v>56381</v>
      </c>
      <c r="CP15103" s="262" t="s">
        <v>161</v>
      </c>
      <c r="CR15103" s="333">
        <v>56381</v>
      </c>
      <c r="CS15103" s="262" t="s">
        <v>162</v>
      </c>
    </row>
    <row r="15104" spans="93:97" ht="39" customHeight="1">
      <c r="CO15104" s="333">
        <v>56382</v>
      </c>
      <c r="CP15104" s="262" t="s">
        <v>162</v>
      </c>
      <c r="CR15104" s="333">
        <v>56382</v>
      </c>
      <c r="CS15104" s="262" t="s">
        <v>163</v>
      </c>
    </row>
    <row r="15105" spans="93:97" ht="39" customHeight="1">
      <c r="CO15105" s="333">
        <v>56383</v>
      </c>
      <c r="CP15105" s="262" t="s">
        <v>163</v>
      </c>
      <c r="CR15105" s="333">
        <v>56383</v>
      </c>
      <c r="CS15105" s="262" t="s">
        <v>164</v>
      </c>
    </row>
    <row r="15106" spans="93:97" ht="39" customHeight="1">
      <c r="CO15106" s="333">
        <v>56384</v>
      </c>
      <c r="CP15106" s="262" t="s">
        <v>164</v>
      </c>
      <c r="CR15106" s="333">
        <v>56384</v>
      </c>
      <c r="CS15106" s="262" t="s">
        <v>165</v>
      </c>
    </row>
    <row r="15107" spans="93:97" ht="39" customHeight="1">
      <c r="CO15107" s="333">
        <v>56385</v>
      </c>
      <c r="CP15107" s="262" t="s">
        <v>165</v>
      </c>
      <c r="CR15107" s="333">
        <v>56385</v>
      </c>
      <c r="CS15107" s="262" t="s">
        <v>166</v>
      </c>
    </row>
    <row r="15108" spans="93:97" ht="39" customHeight="1">
      <c r="CO15108" s="333">
        <v>56386</v>
      </c>
      <c r="CP15108" s="262" t="s">
        <v>166</v>
      </c>
      <c r="CR15108" s="333">
        <v>56386</v>
      </c>
      <c r="CS15108" s="262" t="s">
        <v>167</v>
      </c>
    </row>
    <row r="15109" spans="93:97" ht="39" customHeight="1">
      <c r="CO15109" s="333">
        <v>56387</v>
      </c>
      <c r="CP15109" s="262" t="s">
        <v>167</v>
      </c>
      <c r="CR15109" s="333">
        <v>56387</v>
      </c>
      <c r="CS15109" s="262" t="s">
        <v>168</v>
      </c>
    </row>
    <row r="15110" spans="93:97" ht="39" customHeight="1">
      <c r="CO15110" s="333">
        <v>56388</v>
      </c>
      <c r="CP15110" s="262" t="s">
        <v>168</v>
      </c>
      <c r="CR15110" s="333">
        <v>56388</v>
      </c>
      <c r="CS15110" s="262" t="s">
        <v>169</v>
      </c>
    </row>
    <row r="15111" spans="93:97" ht="39" customHeight="1">
      <c r="CO15111" s="333">
        <v>56389</v>
      </c>
      <c r="CP15111" s="262" t="s">
        <v>169</v>
      </c>
      <c r="CR15111" s="333">
        <v>56389</v>
      </c>
      <c r="CS15111" s="262" t="s">
        <v>170</v>
      </c>
    </row>
    <row r="15112" spans="93:97" ht="39" customHeight="1">
      <c r="CO15112" s="333">
        <v>56390</v>
      </c>
      <c r="CP15112" s="262" t="s">
        <v>170</v>
      </c>
      <c r="CR15112" s="333">
        <v>56390</v>
      </c>
      <c r="CS15112" s="262" t="s">
        <v>171</v>
      </c>
    </row>
    <row r="15113" spans="93:97" ht="39" customHeight="1">
      <c r="CO15113" s="333">
        <v>56391</v>
      </c>
      <c r="CP15113" s="262" t="s">
        <v>171</v>
      </c>
      <c r="CR15113" s="333">
        <v>56391</v>
      </c>
      <c r="CS15113" s="262" t="s">
        <v>172</v>
      </c>
    </row>
    <row r="15114" spans="93:97" ht="39" customHeight="1">
      <c r="CO15114" s="333">
        <v>56392</v>
      </c>
      <c r="CP15114" s="262" t="s">
        <v>172</v>
      </c>
      <c r="CR15114" s="333">
        <v>56392</v>
      </c>
      <c r="CS15114" s="262" t="s">
        <v>173</v>
      </c>
    </row>
    <row r="15115" spans="93:97" ht="39" customHeight="1">
      <c r="CO15115" s="333">
        <v>56393</v>
      </c>
      <c r="CP15115" s="262" t="s">
        <v>173</v>
      </c>
      <c r="CR15115" s="333">
        <v>56393</v>
      </c>
      <c r="CS15115" s="262" t="s">
        <v>174</v>
      </c>
    </row>
    <row r="15116" spans="93:97" ht="39" customHeight="1">
      <c r="CO15116" s="333">
        <v>56394</v>
      </c>
      <c r="CP15116" s="262" t="s">
        <v>174</v>
      </c>
      <c r="CR15116" s="333">
        <v>56394</v>
      </c>
      <c r="CS15116" s="262" t="s">
        <v>175</v>
      </c>
    </row>
    <row r="15117" spans="93:97" ht="39" customHeight="1">
      <c r="CO15117" s="333">
        <v>56395</v>
      </c>
      <c r="CP15117" s="262" t="s">
        <v>175</v>
      </c>
      <c r="CR15117" s="333">
        <v>56395</v>
      </c>
      <c r="CS15117" s="262" t="s">
        <v>176</v>
      </c>
    </row>
    <row r="15118" spans="93:97" ht="39" customHeight="1">
      <c r="CO15118" s="333">
        <v>56396</v>
      </c>
      <c r="CP15118" s="262" t="s">
        <v>176</v>
      </c>
      <c r="CR15118" s="333">
        <v>56396</v>
      </c>
      <c r="CS15118" s="262" t="s">
        <v>177</v>
      </c>
    </row>
    <row r="15119" spans="93:97" ht="39" customHeight="1">
      <c r="CO15119" s="333">
        <v>56397</v>
      </c>
      <c r="CP15119" s="262" t="s">
        <v>177</v>
      </c>
      <c r="CR15119" s="333">
        <v>56397</v>
      </c>
      <c r="CS15119" s="262" t="s">
        <v>178</v>
      </c>
    </row>
    <row r="15120" spans="93:97" ht="39" customHeight="1">
      <c r="CO15120" s="333">
        <v>56398</v>
      </c>
      <c r="CP15120" s="262" t="s">
        <v>178</v>
      </c>
      <c r="CR15120" s="333">
        <v>56398</v>
      </c>
      <c r="CS15120" s="262" t="s">
        <v>179</v>
      </c>
    </row>
    <row r="15121" spans="93:97" ht="39" customHeight="1">
      <c r="CO15121" s="333">
        <v>56399</v>
      </c>
      <c r="CP15121" s="262" t="s">
        <v>179</v>
      </c>
      <c r="CR15121" s="333">
        <v>56399</v>
      </c>
      <c r="CS15121" s="262" t="s">
        <v>180</v>
      </c>
    </row>
    <row r="15122" spans="93:97" ht="39" customHeight="1">
      <c r="CO15122" s="333">
        <v>56400</v>
      </c>
      <c r="CP15122" s="262" t="s">
        <v>180</v>
      </c>
      <c r="CR15122" s="333">
        <v>56400</v>
      </c>
      <c r="CS15122" s="262" t="s">
        <v>181</v>
      </c>
    </row>
    <row r="15123" spans="93:97" ht="39" customHeight="1">
      <c r="CO15123" s="333">
        <v>56401</v>
      </c>
      <c r="CP15123" s="262" t="s">
        <v>181</v>
      </c>
      <c r="CR15123" s="333">
        <v>56401</v>
      </c>
      <c r="CS15123" s="262" t="s">
        <v>182</v>
      </c>
    </row>
    <row r="15124" spans="93:97" ht="39" customHeight="1">
      <c r="CO15124" s="333">
        <v>56402</v>
      </c>
      <c r="CP15124" s="262" t="s">
        <v>182</v>
      </c>
      <c r="CR15124" s="333">
        <v>56402</v>
      </c>
      <c r="CS15124" s="262" t="s">
        <v>183</v>
      </c>
    </row>
    <row r="15125" spans="93:97" ht="39" customHeight="1">
      <c r="CO15125" s="333">
        <v>56403</v>
      </c>
      <c r="CP15125" s="262" t="s">
        <v>183</v>
      </c>
      <c r="CR15125" s="333">
        <v>56403</v>
      </c>
      <c r="CS15125" s="262" t="s">
        <v>184</v>
      </c>
    </row>
    <row r="15126" spans="93:97" ht="39" customHeight="1">
      <c r="CO15126" s="333">
        <v>56404</v>
      </c>
      <c r="CP15126" s="262" t="s">
        <v>184</v>
      </c>
      <c r="CR15126" s="333">
        <v>56404</v>
      </c>
      <c r="CS15126" s="262" t="s">
        <v>185</v>
      </c>
    </row>
    <row r="15127" spans="93:97" ht="39" customHeight="1">
      <c r="CO15127" s="333">
        <v>56405</v>
      </c>
      <c r="CP15127" s="262" t="s">
        <v>185</v>
      </c>
      <c r="CR15127" s="333">
        <v>56405</v>
      </c>
      <c r="CS15127" s="262" t="s">
        <v>186</v>
      </c>
    </row>
    <row r="15128" spans="93:97" ht="39" customHeight="1">
      <c r="CO15128" s="333">
        <v>56406</v>
      </c>
      <c r="CP15128" s="262" t="s">
        <v>186</v>
      </c>
      <c r="CR15128" s="333">
        <v>56406</v>
      </c>
      <c r="CS15128" s="262" t="s">
        <v>187</v>
      </c>
    </row>
    <row r="15129" spans="93:97" ht="39" customHeight="1">
      <c r="CO15129" s="333">
        <v>56407</v>
      </c>
      <c r="CP15129" s="262" t="s">
        <v>187</v>
      </c>
      <c r="CR15129" s="333">
        <v>56407</v>
      </c>
      <c r="CS15129" s="262" t="s">
        <v>188</v>
      </c>
    </row>
    <row r="15130" spans="93:97" ht="39" customHeight="1">
      <c r="CO15130" s="333">
        <v>56408</v>
      </c>
      <c r="CP15130" s="262" t="s">
        <v>188</v>
      </c>
      <c r="CR15130" s="333">
        <v>56408</v>
      </c>
      <c r="CS15130" s="262" t="s">
        <v>189</v>
      </c>
    </row>
    <row r="15131" spans="93:97" ht="39" customHeight="1">
      <c r="CO15131" s="333">
        <v>56409</v>
      </c>
      <c r="CP15131" s="262" t="s">
        <v>189</v>
      </c>
      <c r="CR15131" s="333">
        <v>56409</v>
      </c>
      <c r="CS15131" s="262" t="s">
        <v>190</v>
      </c>
    </row>
    <row r="15132" spans="93:97" ht="39" customHeight="1">
      <c r="CO15132" s="333">
        <v>56410</v>
      </c>
      <c r="CP15132" s="262" t="s">
        <v>190</v>
      </c>
      <c r="CR15132" s="333">
        <v>56410</v>
      </c>
      <c r="CS15132" s="262" t="s">
        <v>191</v>
      </c>
    </row>
    <row r="15133" spans="93:97" ht="39" customHeight="1">
      <c r="CO15133" s="333">
        <v>56411</v>
      </c>
      <c r="CP15133" s="262" t="s">
        <v>191</v>
      </c>
      <c r="CR15133" s="333">
        <v>56411</v>
      </c>
      <c r="CS15133" s="262" t="s">
        <v>192</v>
      </c>
    </row>
    <row r="15134" spans="93:97" ht="39" customHeight="1">
      <c r="CO15134" s="333">
        <v>56412</v>
      </c>
      <c r="CP15134" s="262" t="s">
        <v>192</v>
      </c>
      <c r="CR15134" s="333">
        <v>56412</v>
      </c>
      <c r="CS15134" s="262" t="s">
        <v>193</v>
      </c>
    </row>
    <row r="15135" spans="93:97" ht="39" customHeight="1">
      <c r="CO15135" s="333">
        <v>56413</v>
      </c>
      <c r="CP15135" s="262" t="s">
        <v>193</v>
      </c>
      <c r="CR15135" s="333">
        <v>56413</v>
      </c>
      <c r="CS15135" s="262" t="s">
        <v>194</v>
      </c>
    </row>
    <row r="15136" spans="93:97" ht="39" customHeight="1">
      <c r="CO15136" s="333">
        <v>56414</v>
      </c>
      <c r="CP15136" s="262" t="s">
        <v>194</v>
      </c>
      <c r="CR15136" s="333">
        <v>56414</v>
      </c>
      <c r="CS15136" s="262" t="s">
        <v>195</v>
      </c>
    </row>
    <row r="15137" spans="93:97" ht="39" customHeight="1">
      <c r="CO15137" s="333">
        <v>56415</v>
      </c>
      <c r="CP15137" s="262" t="s">
        <v>195</v>
      </c>
      <c r="CR15137" s="333">
        <v>56415</v>
      </c>
      <c r="CS15137" s="262" t="s">
        <v>196</v>
      </c>
    </row>
    <row r="15138" spans="93:97" ht="39" customHeight="1">
      <c r="CO15138" s="333">
        <v>56416</v>
      </c>
      <c r="CP15138" s="262" t="s">
        <v>196</v>
      </c>
      <c r="CR15138" s="333">
        <v>56416</v>
      </c>
      <c r="CS15138" s="262" t="s">
        <v>197</v>
      </c>
    </row>
    <row r="15139" spans="93:97" ht="39" customHeight="1">
      <c r="CO15139" s="333">
        <v>56417</v>
      </c>
      <c r="CP15139" s="262" t="s">
        <v>197</v>
      </c>
      <c r="CR15139" s="333">
        <v>56417</v>
      </c>
      <c r="CS15139" s="262" t="s">
        <v>198</v>
      </c>
    </row>
    <row r="15140" spans="93:97" ht="39" customHeight="1">
      <c r="CO15140" s="333">
        <v>56418</v>
      </c>
      <c r="CP15140" s="262" t="s">
        <v>198</v>
      </c>
      <c r="CR15140" s="333">
        <v>56418</v>
      </c>
      <c r="CS15140" s="262" t="s">
        <v>199</v>
      </c>
    </row>
    <row r="15141" spans="93:97" ht="39" customHeight="1">
      <c r="CO15141" s="333">
        <v>56419</v>
      </c>
      <c r="CP15141" s="262" t="s">
        <v>199</v>
      </c>
      <c r="CR15141" s="333">
        <v>56419</v>
      </c>
      <c r="CS15141" s="262" t="s">
        <v>200</v>
      </c>
    </row>
    <row r="15142" spans="93:97" ht="39" customHeight="1">
      <c r="CO15142" s="333">
        <v>56420</v>
      </c>
      <c r="CP15142" s="262" t="s">
        <v>200</v>
      </c>
      <c r="CR15142" s="333">
        <v>56420</v>
      </c>
      <c r="CS15142" s="262" t="s">
        <v>201</v>
      </c>
    </row>
    <row r="15143" spans="93:97" ht="39" customHeight="1">
      <c r="CO15143" s="333">
        <v>56421</v>
      </c>
      <c r="CP15143" s="262" t="s">
        <v>201</v>
      </c>
      <c r="CR15143" s="333">
        <v>56421</v>
      </c>
      <c r="CS15143" s="262" t="s">
        <v>202</v>
      </c>
    </row>
    <row r="15144" spans="93:97" ht="39" customHeight="1">
      <c r="CO15144" s="333">
        <v>56422</v>
      </c>
      <c r="CP15144" s="262" t="s">
        <v>202</v>
      </c>
      <c r="CR15144" s="333">
        <v>56422</v>
      </c>
      <c r="CS15144" s="262" t="s">
        <v>203</v>
      </c>
    </row>
    <row r="15145" spans="93:97" ht="39" customHeight="1">
      <c r="CO15145" s="333">
        <v>56423</v>
      </c>
      <c r="CP15145" s="262" t="s">
        <v>203</v>
      </c>
      <c r="CR15145" s="333">
        <v>56423</v>
      </c>
      <c r="CS15145" s="262" t="s">
        <v>204</v>
      </c>
    </row>
    <row r="15146" spans="93:97" ht="39" customHeight="1">
      <c r="CO15146" s="333">
        <v>56424</v>
      </c>
      <c r="CP15146" s="262" t="s">
        <v>204</v>
      </c>
      <c r="CR15146" s="333">
        <v>56424</v>
      </c>
      <c r="CS15146" s="262" t="s">
        <v>205</v>
      </c>
    </row>
    <row r="15147" spans="93:97" ht="39" customHeight="1">
      <c r="CO15147" s="333">
        <v>56425</v>
      </c>
      <c r="CP15147" s="262" t="s">
        <v>205</v>
      </c>
      <c r="CR15147" s="333">
        <v>56425</v>
      </c>
      <c r="CS15147" s="262" t="s">
        <v>206</v>
      </c>
    </row>
    <row r="15148" spans="93:97" ht="39" customHeight="1">
      <c r="CO15148" s="333">
        <v>56426</v>
      </c>
      <c r="CP15148" s="262" t="s">
        <v>206</v>
      </c>
      <c r="CR15148" s="333">
        <v>56426</v>
      </c>
      <c r="CS15148" s="262" t="s">
        <v>207</v>
      </c>
    </row>
    <row r="15149" spans="93:97" ht="39" customHeight="1">
      <c r="CO15149" s="333">
        <v>56427</v>
      </c>
      <c r="CP15149" s="262" t="s">
        <v>207</v>
      </c>
      <c r="CR15149" s="333">
        <v>56427</v>
      </c>
      <c r="CS15149" s="262" t="s">
        <v>208</v>
      </c>
    </row>
    <row r="15150" spans="93:97" ht="39" customHeight="1">
      <c r="CO15150" s="333">
        <v>56428</v>
      </c>
      <c r="CP15150" s="262" t="s">
        <v>208</v>
      </c>
      <c r="CR15150" s="333">
        <v>56428</v>
      </c>
      <c r="CS15150" s="262" t="s">
        <v>209</v>
      </c>
    </row>
    <row r="15151" spans="93:97" ht="39" customHeight="1">
      <c r="CO15151" s="333">
        <v>56429</v>
      </c>
      <c r="CP15151" s="262" t="s">
        <v>209</v>
      </c>
      <c r="CR15151" s="333">
        <v>56429</v>
      </c>
      <c r="CS15151" s="262" t="s">
        <v>210</v>
      </c>
    </row>
    <row r="15152" spans="93:97" ht="39" customHeight="1">
      <c r="CO15152" s="333">
        <v>56430</v>
      </c>
      <c r="CP15152" s="262" t="s">
        <v>210</v>
      </c>
      <c r="CR15152" s="333">
        <v>56430</v>
      </c>
      <c r="CS15152" s="262" t="s">
        <v>211</v>
      </c>
    </row>
    <row r="15153" spans="93:97" ht="39" customHeight="1">
      <c r="CO15153" s="333">
        <v>56431</v>
      </c>
      <c r="CP15153" s="262" t="s">
        <v>211</v>
      </c>
      <c r="CR15153" s="333">
        <v>56431</v>
      </c>
      <c r="CS15153" s="262" t="s">
        <v>212</v>
      </c>
    </row>
    <row r="15154" spans="93:97" ht="39" customHeight="1">
      <c r="CO15154" s="333">
        <v>56432</v>
      </c>
      <c r="CP15154" s="262" t="s">
        <v>212</v>
      </c>
      <c r="CR15154" s="333">
        <v>56432</v>
      </c>
      <c r="CS15154" s="262" t="s">
        <v>213</v>
      </c>
    </row>
    <row r="15155" spans="93:97" ht="39" customHeight="1">
      <c r="CO15155" s="333">
        <v>56433</v>
      </c>
      <c r="CP15155" s="262" t="s">
        <v>213</v>
      </c>
      <c r="CR15155" s="333">
        <v>56433</v>
      </c>
      <c r="CS15155" s="262" t="s">
        <v>214</v>
      </c>
    </row>
    <row r="15156" spans="93:97" ht="39" customHeight="1">
      <c r="CO15156" s="333">
        <v>56434</v>
      </c>
      <c r="CP15156" s="262" t="s">
        <v>214</v>
      </c>
      <c r="CR15156" s="333">
        <v>56434</v>
      </c>
      <c r="CS15156" s="262" t="s">
        <v>215</v>
      </c>
    </row>
    <row r="15157" spans="93:97" ht="39" customHeight="1">
      <c r="CO15157" s="333">
        <v>56435</v>
      </c>
      <c r="CP15157" s="262" t="s">
        <v>215</v>
      </c>
      <c r="CR15157" s="333">
        <v>56435</v>
      </c>
      <c r="CS15157" s="262" t="s">
        <v>216</v>
      </c>
    </row>
    <row r="15158" spans="93:97" ht="39" customHeight="1">
      <c r="CO15158" s="333">
        <v>56436</v>
      </c>
      <c r="CP15158" s="262" t="s">
        <v>216</v>
      </c>
      <c r="CR15158" s="333">
        <v>56436</v>
      </c>
      <c r="CS15158" s="262" t="s">
        <v>217</v>
      </c>
    </row>
    <row r="15159" spans="93:97" ht="39" customHeight="1">
      <c r="CO15159" s="333">
        <v>56437</v>
      </c>
      <c r="CP15159" s="262" t="s">
        <v>217</v>
      </c>
      <c r="CR15159" s="333">
        <v>56437</v>
      </c>
      <c r="CS15159" s="262" t="s">
        <v>218</v>
      </c>
    </row>
    <row r="15160" spans="93:97" ht="39" customHeight="1">
      <c r="CO15160" s="333">
        <v>56438</v>
      </c>
      <c r="CP15160" s="262" t="s">
        <v>218</v>
      </c>
      <c r="CR15160" s="333">
        <v>56438</v>
      </c>
      <c r="CS15160" s="262" t="s">
        <v>219</v>
      </c>
    </row>
    <row r="15161" spans="93:97" ht="39" customHeight="1">
      <c r="CO15161" s="333">
        <v>56439</v>
      </c>
      <c r="CP15161" s="262" t="s">
        <v>219</v>
      </c>
      <c r="CR15161" s="333">
        <v>56439</v>
      </c>
      <c r="CS15161" s="262" t="s">
        <v>220</v>
      </c>
    </row>
    <row r="15162" spans="93:97" ht="39" customHeight="1">
      <c r="CO15162" s="333">
        <v>56440</v>
      </c>
      <c r="CP15162" s="262" t="s">
        <v>220</v>
      </c>
      <c r="CR15162" s="333">
        <v>56440</v>
      </c>
      <c r="CS15162" s="262" t="s">
        <v>221</v>
      </c>
    </row>
    <row r="15163" spans="93:97" ht="39" customHeight="1">
      <c r="CO15163" s="333">
        <v>56441</v>
      </c>
      <c r="CP15163" s="262" t="s">
        <v>221</v>
      </c>
      <c r="CR15163" s="333">
        <v>56441</v>
      </c>
      <c r="CS15163" s="262" t="s">
        <v>222</v>
      </c>
    </row>
    <row r="15164" spans="93:97" ht="39" customHeight="1">
      <c r="CO15164" s="333">
        <v>56442</v>
      </c>
      <c r="CP15164" s="262" t="s">
        <v>222</v>
      </c>
      <c r="CR15164" s="333">
        <v>56442</v>
      </c>
      <c r="CS15164" s="262" t="s">
        <v>223</v>
      </c>
    </row>
    <row r="15165" spans="93:97" ht="39" customHeight="1">
      <c r="CO15165" s="333">
        <v>56443</v>
      </c>
      <c r="CP15165" s="262" t="s">
        <v>223</v>
      </c>
      <c r="CR15165" s="333">
        <v>56443</v>
      </c>
      <c r="CS15165" s="262" t="s">
        <v>224</v>
      </c>
    </row>
    <row r="15166" spans="93:97" ht="39" customHeight="1">
      <c r="CO15166" s="333">
        <v>56444</v>
      </c>
      <c r="CP15166" s="262" t="s">
        <v>224</v>
      </c>
      <c r="CR15166" s="333">
        <v>56444</v>
      </c>
      <c r="CS15166" s="262" t="s">
        <v>225</v>
      </c>
    </row>
    <row r="15167" spans="93:97" ht="39" customHeight="1">
      <c r="CO15167" s="333">
        <v>56445</v>
      </c>
      <c r="CP15167" s="262" t="s">
        <v>225</v>
      </c>
      <c r="CR15167" s="333">
        <v>56445</v>
      </c>
      <c r="CS15167" s="262" t="s">
        <v>226</v>
      </c>
    </row>
    <row r="15168" spans="93:97" ht="39" customHeight="1">
      <c r="CO15168" s="333">
        <v>56446</v>
      </c>
      <c r="CP15168" s="262" t="s">
        <v>226</v>
      </c>
      <c r="CR15168" s="333">
        <v>56446</v>
      </c>
      <c r="CS15168" s="262" t="s">
        <v>227</v>
      </c>
    </row>
    <row r="15169" spans="93:97" ht="39" customHeight="1">
      <c r="CO15169" s="333">
        <v>56447</v>
      </c>
      <c r="CP15169" s="262" t="s">
        <v>227</v>
      </c>
      <c r="CR15169" s="333">
        <v>56447</v>
      </c>
      <c r="CS15169" s="262" t="s">
        <v>228</v>
      </c>
    </row>
    <row r="15170" spans="93:97" ht="39" customHeight="1">
      <c r="CO15170" s="333">
        <v>56448</v>
      </c>
      <c r="CP15170" s="262" t="s">
        <v>228</v>
      </c>
      <c r="CR15170" s="333">
        <v>56448</v>
      </c>
      <c r="CS15170" s="262" t="s">
        <v>229</v>
      </c>
    </row>
    <row r="15171" spans="93:97" ht="39" customHeight="1">
      <c r="CO15171" s="333">
        <v>56449</v>
      </c>
      <c r="CP15171" s="262" t="s">
        <v>229</v>
      </c>
      <c r="CR15171" s="333">
        <v>56449</v>
      </c>
      <c r="CS15171" s="262" t="s">
        <v>230</v>
      </c>
    </row>
    <row r="15172" spans="93:97" ht="39" customHeight="1">
      <c r="CO15172" s="333">
        <v>56450</v>
      </c>
      <c r="CP15172" s="262" t="s">
        <v>230</v>
      </c>
      <c r="CR15172" s="333">
        <v>56450</v>
      </c>
      <c r="CS15172" s="262" t="s">
        <v>231</v>
      </c>
    </row>
    <row r="15173" spans="93:97" ht="39" customHeight="1">
      <c r="CO15173" s="333">
        <v>56451</v>
      </c>
      <c r="CP15173" s="262" t="s">
        <v>231</v>
      </c>
      <c r="CR15173" s="333">
        <v>56451</v>
      </c>
      <c r="CS15173" s="262" t="s">
        <v>232</v>
      </c>
    </row>
    <row r="15174" spans="93:97" ht="39" customHeight="1">
      <c r="CO15174" s="333">
        <v>56452</v>
      </c>
      <c r="CP15174" s="262" t="s">
        <v>232</v>
      </c>
      <c r="CR15174" s="333">
        <v>56452</v>
      </c>
      <c r="CS15174" s="262" t="s">
        <v>233</v>
      </c>
    </row>
    <row r="15175" spans="93:97" ht="39" customHeight="1">
      <c r="CO15175" s="333">
        <v>56453</v>
      </c>
      <c r="CP15175" s="262" t="s">
        <v>233</v>
      </c>
      <c r="CR15175" s="333">
        <v>56453</v>
      </c>
      <c r="CS15175" s="262" t="s">
        <v>234</v>
      </c>
    </row>
    <row r="15176" spans="93:97" ht="39" customHeight="1">
      <c r="CO15176" s="333">
        <v>56454</v>
      </c>
      <c r="CP15176" s="262" t="s">
        <v>234</v>
      </c>
      <c r="CR15176" s="333">
        <v>56454</v>
      </c>
      <c r="CS15176" s="262" t="s">
        <v>235</v>
      </c>
    </row>
    <row r="15177" spans="93:97" ht="39" customHeight="1">
      <c r="CO15177" s="333">
        <v>56455</v>
      </c>
      <c r="CP15177" s="262" t="s">
        <v>235</v>
      </c>
      <c r="CR15177" s="333">
        <v>56455</v>
      </c>
      <c r="CS15177" s="262" t="s">
        <v>236</v>
      </c>
    </row>
    <row r="15178" spans="93:97" ht="39" customHeight="1">
      <c r="CO15178" s="333">
        <v>56456</v>
      </c>
      <c r="CP15178" s="262" t="s">
        <v>236</v>
      </c>
      <c r="CR15178" s="333">
        <v>56456</v>
      </c>
      <c r="CS15178" s="262" t="s">
        <v>237</v>
      </c>
    </row>
    <row r="15179" spans="93:97" ht="39" customHeight="1">
      <c r="CO15179" s="333">
        <v>56457</v>
      </c>
      <c r="CP15179" s="262" t="s">
        <v>237</v>
      </c>
      <c r="CR15179" s="333">
        <v>56457</v>
      </c>
      <c r="CS15179" s="262" t="s">
        <v>238</v>
      </c>
    </row>
    <row r="15180" spans="93:97" ht="39" customHeight="1">
      <c r="CO15180" s="333">
        <v>56458</v>
      </c>
      <c r="CP15180" s="262" t="s">
        <v>238</v>
      </c>
      <c r="CR15180" s="333">
        <v>56458</v>
      </c>
      <c r="CS15180" s="262" t="s">
        <v>239</v>
      </c>
    </row>
    <row r="15181" spans="93:97" ht="39" customHeight="1">
      <c r="CO15181" s="333">
        <v>56459</v>
      </c>
      <c r="CP15181" s="262" t="s">
        <v>239</v>
      </c>
      <c r="CR15181" s="333">
        <v>56459</v>
      </c>
      <c r="CS15181" s="262" t="s">
        <v>240</v>
      </c>
    </row>
    <row r="15182" spans="93:97" ht="39" customHeight="1">
      <c r="CO15182" s="333">
        <v>56460</v>
      </c>
      <c r="CP15182" s="262" t="s">
        <v>240</v>
      </c>
      <c r="CR15182" s="333">
        <v>56460</v>
      </c>
      <c r="CS15182" s="262" t="s">
        <v>241</v>
      </c>
    </row>
    <row r="15183" spans="93:97" ht="39" customHeight="1">
      <c r="CO15183" s="333">
        <v>56461</v>
      </c>
      <c r="CP15183" s="262" t="s">
        <v>241</v>
      </c>
      <c r="CR15183" s="333">
        <v>56461</v>
      </c>
      <c r="CS15183" s="262" t="s">
        <v>242</v>
      </c>
    </row>
    <row r="15184" spans="93:97" ht="39" customHeight="1">
      <c r="CO15184" s="333">
        <v>56462</v>
      </c>
      <c r="CP15184" s="262" t="s">
        <v>242</v>
      </c>
      <c r="CR15184" s="333">
        <v>56462</v>
      </c>
      <c r="CS15184" s="262" t="s">
        <v>243</v>
      </c>
    </row>
    <row r="15185" spans="93:97" ht="39" customHeight="1">
      <c r="CO15185" s="333">
        <v>56463</v>
      </c>
      <c r="CP15185" s="262" t="s">
        <v>243</v>
      </c>
      <c r="CR15185" s="333">
        <v>56463</v>
      </c>
      <c r="CS15185" s="262" t="s">
        <v>244</v>
      </c>
    </row>
    <row r="15186" spans="93:97" ht="39" customHeight="1">
      <c r="CO15186" s="333">
        <v>56464</v>
      </c>
      <c r="CP15186" s="262" t="s">
        <v>244</v>
      </c>
      <c r="CR15186" s="333">
        <v>56464</v>
      </c>
      <c r="CS15186" s="262" t="s">
        <v>245</v>
      </c>
    </row>
    <row r="15187" spans="93:97" ht="39" customHeight="1">
      <c r="CO15187" s="333">
        <v>56465</v>
      </c>
      <c r="CP15187" s="262" t="s">
        <v>245</v>
      </c>
      <c r="CR15187" s="333">
        <v>56465</v>
      </c>
      <c r="CS15187" s="262" t="s">
        <v>246</v>
      </c>
    </row>
    <row r="15188" spans="93:97" ht="39" customHeight="1">
      <c r="CO15188" s="333">
        <v>56466</v>
      </c>
      <c r="CP15188" s="262" t="s">
        <v>246</v>
      </c>
      <c r="CR15188" s="333">
        <v>56466</v>
      </c>
      <c r="CS15188" s="262" t="s">
        <v>247</v>
      </c>
    </row>
    <row r="15189" spans="93:97" ht="39" customHeight="1">
      <c r="CO15189" s="333">
        <v>56467</v>
      </c>
      <c r="CP15189" s="262" t="s">
        <v>247</v>
      </c>
      <c r="CR15189" s="333">
        <v>56467</v>
      </c>
      <c r="CS15189" s="262" t="s">
        <v>248</v>
      </c>
    </row>
    <row r="15190" spans="93:97" ht="39" customHeight="1">
      <c r="CO15190" s="333">
        <v>56468</v>
      </c>
      <c r="CP15190" s="262" t="s">
        <v>248</v>
      </c>
      <c r="CR15190" s="333">
        <v>56468</v>
      </c>
      <c r="CS15190" s="262" t="s">
        <v>249</v>
      </c>
    </row>
    <row r="15191" spans="93:97" ht="39" customHeight="1">
      <c r="CO15191" s="333">
        <v>56469</v>
      </c>
      <c r="CP15191" s="262" t="s">
        <v>249</v>
      </c>
      <c r="CR15191" s="333">
        <v>56469</v>
      </c>
      <c r="CS15191" s="262" t="s">
        <v>250</v>
      </c>
    </row>
    <row r="15192" spans="93:97" ht="39" customHeight="1">
      <c r="CO15192" s="333">
        <v>56470</v>
      </c>
      <c r="CP15192" s="262" t="s">
        <v>250</v>
      </c>
      <c r="CR15192" s="333">
        <v>56470</v>
      </c>
      <c r="CS15192" s="262" t="s">
        <v>251</v>
      </c>
    </row>
    <row r="15193" spans="93:97" ht="39" customHeight="1">
      <c r="CO15193" s="333">
        <v>56471</v>
      </c>
      <c r="CP15193" s="262" t="s">
        <v>251</v>
      </c>
      <c r="CR15193" s="333">
        <v>56471</v>
      </c>
      <c r="CS15193" s="262" t="s">
        <v>252</v>
      </c>
    </row>
    <row r="15194" spans="93:97" ht="39" customHeight="1">
      <c r="CO15194" s="333">
        <v>56472</v>
      </c>
      <c r="CP15194" s="262" t="s">
        <v>252</v>
      </c>
      <c r="CR15194" s="333">
        <v>56472</v>
      </c>
      <c r="CS15194" s="262" t="s">
        <v>253</v>
      </c>
    </row>
    <row r="15195" spans="93:97" ht="39" customHeight="1">
      <c r="CO15195" s="333">
        <v>56473</v>
      </c>
      <c r="CP15195" s="262" t="s">
        <v>253</v>
      </c>
      <c r="CR15195" s="333">
        <v>56473</v>
      </c>
      <c r="CS15195" s="262" t="s">
        <v>254</v>
      </c>
    </row>
    <row r="15196" spans="93:97" ht="39" customHeight="1">
      <c r="CO15196" s="333">
        <v>56474</v>
      </c>
      <c r="CP15196" s="262" t="s">
        <v>254</v>
      </c>
      <c r="CR15196" s="333">
        <v>56474</v>
      </c>
      <c r="CS15196" s="262" t="s">
        <v>255</v>
      </c>
    </row>
    <row r="15197" spans="93:97" ht="39" customHeight="1">
      <c r="CO15197" s="333">
        <v>56475</v>
      </c>
      <c r="CP15197" s="262" t="s">
        <v>255</v>
      </c>
      <c r="CR15197" s="333">
        <v>56475</v>
      </c>
      <c r="CS15197" s="262" t="s">
        <v>256</v>
      </c>
    </row>
    <row r="15198" spans="93:97" ht="39" customHeight="1">
      <c r="CO15198" s="333">
        <v>56476</v>
      </c>
      <c r="CP15198" s="262" t="s">
        <v>256</v>
      </c>
      <c r="CR15198" s="333">
        <v>56476</v>
      </c>
      <c r="CS15198" s="262" t="s">
        <v>257</v>
      </c>
    </row>
    <row r="15199" spans="93:97" ht="39" customHeight="1">
      <c r="CO15199" s="333">
        <v>56477</v>
      </c>
      <c r="CP15199" s="262" t="s">
        <v>257</v>
      </c>
      <c r="CR15199" s="333">
        <v>56477</v>
      </c>
      <c r="CS15199" s="262" t="s">
        <v>258</v>
      </c>
    </row>
    <row r="15200" spans="93:97" ht="39" customHeight="1">
      <c r="CO15200" s="333">
        <v>56478</v>
      </c>
      <c r="CP15200" s="262" t="s">
        <v>258</v>
      </c>
      <c r="CR15200" s="333">
        <v>56478</v>
      </c>
      <c r="CS15200" s="262" t="s">
        <v>259</v>
      </c>
    </row>
    <row r="15201" spans="93:97" ht="39" customHeight="1">
      <c r="CO15201" s="333">
        <v>56479</v>
      </c>
      <c r="CP15201" s="262" t="s">
        <v>259</v>
      </c>
      <c r="CR15201" s="333">
        <v>56479</v>
      </c>
      <c r="CS15201" s="262" t="s">
        <v>260</v>
      </c>
    </row>
    <row r="15202" spans="93:97" ht="39" customHeight="1">
      <c r="CO15202" s="333">
        <v>56480</v>
      </c>
      <c r="CP15202" s="262" t="s">
        <v>260</v>
      </c>
      <c r="CR15202" s="333">
        <v>56480</v>
      </c>
      <c r="CS15202" s="262" t="s">
        <v>261</v>
      </c>
    </row>
    <row r="15203" spans="93:97" ht="39" customHeight="1">
      <c r="CO15203" s="333">
        <v>56481</v>
      </c>
      <c r="CP15203" s="262" t="s">
        <v>261</v>
      </c>
      <c r="CR15203" s="333">
        <v>56481</v>
      </c>
      <c r="CS15203" s="262" t="s">
        <v>262</v>
      </c>
    </row>
    <row r="15204" spans="93:97" ht="39" customHeight="1">
      <c r="CO15204" s="333">
        <v>56482</v>
      </c>
      <c r="CP15204" s="262" t="s">
        <v>262</v>
      </c>
      <c r="CR15204" s="333">
        <v>56482</v>
      </c>
      <c r="CS15204" s="262" t="s">
        <v>263</v>
      </c>
    </row>
    <row r="15205" spans="93:97" ht="39" customHeight="1">
      <c r="CO15205" s="333">
        <v>56483</v>
      </c>
      <c r="CP15205" s="262" t="s">
        <v>263</v>
      </c>
      <c r="CR15205" s="333">
        <v>56483</v>
      </c>
      <c r="CS15205" s="262" t="s">
        <v>264</v>
      </c>
    </row>
    <row r="15206" spans="93:97" ht="39" customHeight="1">
      <c r="CO15206" s="333">
        <v>56484</v>
      </c>
      <c r="CP15206" s="262" t="s">
        <v>264</v>
      </c>
      <c r="CR15206" s="333">
        <v>56484</v>
      </c>
      <c r="CS15206" s="262" t="s">
        <v>265</v>
      </c>
    </row>
    <row r="15207" spans="93:97" ht="39" customHeight="1">
      <c r="CO15207" s="333">
        <v>56485</v>
      </c>
      <c r="CP15207" s="262" t="s">
        <v>265</v>
      </c>
      <c r="CR15207" s="333">
        <v>56485</v>
      </c>
      <c r="CS15207" s="262" t="s">
        <v>266</v>
      </c>
    </row>
    <row r="15208" spans="93:97" ht="39" customHeight="1">
      <c r="CO15208" s="333">
        <v>56486</v>
      </c>
      <c r="CP15208" s="262" t="s">
        <v>266</v>
      </c>
      <c r="CR15208" s="333">
        <v>56486</v>
      </c>
      <c r="CS15208" s="262" t="s">
        <v>267</v>
      </c>
    </row>
    <row r="15209" spans="93:97" ht="39" customHeight="1">
      <c r="CO15209" s="333">
        <v>56487</v>
      </c>
      <c r="CP15209" s="262" t="s">
        <v>267</v>
      </c>
      <c r="CR15209" s="333">
        <v>56487</v>
      </c>
      <c r="CS15209" s="262" t="s">
        <v>268</v>
      </c>
    </row>
    <row r="15210" spans="93:97" ht="39" customHeight="1">
      <c r="CO15210" s="333">
        <v>56488</v>
      </c>
      <c r="CP15210" s="262" t="s">
        <v>268</v>
      </c>
      <c r="CR15210" s="333">
        <v>56488</v>
      </c>
      <c r="CS15210" s="262" t="s">
        <v>269</v>
      </c>
    </row>
    <row r="15211" spans="93:97" ht="39" customHeight="1">
      <c r="CO15211" s="333">
        <v>56489</v>
      </c>
      <c r="CP15211" s="262" t="s">
        <v>269</v>
      </c>
      <c r="CR15211" s="333">
        <v>56489</v>
      </c>
      <c r="CS15211" s="262" t="s">
        <v>270</v>
      </c>
    </row>
    <row r="15212" spans="93:97" ht="39" customHeight="1">
      <c r="CO15212" s="333">
        <v>56490</v>
      </c>
      <c r="CP15212" s="262" t="s">
        <v>270</v>
      </c>
      <c r="CR15212" s="333">
        <v>56490</v>
      </c>
      <c r="CS15212" s="262" t="s">
        <v>271</v>
      </c>
    </row>
    <row r="15213" spans="93:97" ht="39" customHeight="1">
      <c r="CO15213" s="333">
        <v>56491</v>
      </c>
      <c r="CP15213" s="262" t="s">
        <v>271</v>
      </c>
      <c r="CR15213" s="333">
        <v>56491</v>
      </c>
      <c r="CS15213" s="262" t="s">
        <v>272</v>
      </c>
    </row>
    <row r="15214" spans="93:97" ht="39" customHeight="1">
      <c r="CO15214" s="333">
        <v>56492</v>
      </c>
      <c r="CP15214" s="262" t="s">
        <v>272</v>
      </c>
      <c r="CR15214" s="333">
        <v>56492</v>
      </c>
      <c r="CS15214" s="262" t="s">
        <v>273</v>
      </c>
    </row>
    <row r="15215" spans="93:97" ht="39" customHeight="1">
      <c r="CO15215" s="333">
        <v>56493</v>
      </c>
      <c r="CP15215" s="262" t="s">
        <v>273</v>
      </c>
      <c r="CR15215" s="333">
        <v>56493</v>
      </c>
      <c r="CS15215" s="262" t="s">
        <v>274</v>
      </c>
    </row>
    <row r="15216" spans="93:97" ht="39" customHeight="1">
      <c r="CO15216" s="333">
        <v>56494</v>
      </c>
      <c r="CP15216" s="262" t="s">
        <v>274</v>
      </c>
      <c r="CR15216" s="333">
        <v>56494</v>
      </c>
      <c r="CS15216" s="262" t="s">
        <v>275</v>
      </c>
    </row>
    <row r="15217" spans="93:97" ht="39" customHeight="1">
      <c r="CO15217" s="333">
        <v>56495</v>
      </c>
      <c r="CP15217" s="262" t="s">
        <v>275</v>
      </c>
      <c r="CR15217" s="333">
        <v>56495</v>
      </c>
      <c r="CS15217" s="262" t="s">
        <v>276</v>
      </c>
    </row>
    <row r="15218" spans="93:97" ht="39" customHeight="1">
      <c r="CO15218" s="333">
        <v>56496</v>
      </c>
      <c r="CP15218" s="262" t="s">
        <v>276</v>
      </c>
      <c r="CR15218" s="333">
        <v>56496</v>
      </c>
      <c r="CS15218" s="262" t="s">
        <v>277</v>
      </c>
    </row>
    <row r="15219" spans="93:97" ht="39" customHeight="1">
      <c r="CO15219" s="333">
        <v>56497</v>
      </c>
      <c r="CP15219" s="262" t="s">
        <v>277</v>
      </c>
      <c r="CR15219" s="333">
        <v>56497</v>
      </c>
      <c r="CS15219" s="262" t="s">
        <v>278</v>
      </c>
    </row>
    <row r="15220" spans="93:97" ht="39" customHeight="1">
      <c r="CO15220" s="333">
        <v>56498</v>
      </c>
      <c r="CP15220" s="262" t="s">
        <v>278</v>
      </c>
      <c r="CR15220" s="333">
        <v>56498</v>
      </c>
      <c r="CS15220" s="262" t="s">
        <v>279</v>
      </c>
    </row>
    <row r="15221" spans="93:97" ht="39" customHeight="1">
      <c r="CO15221" s="333">
        <v>56499</v>
      </c>
      <c r="CP15221" s="262" t="s">
        <v>279</v>
      </c>
      <c r="CR15221" s="333">
        <v>56499</v>
      </c>
      <c r="CS15221" s="262" t="s">
        <v>280</v>
      </c>
    </row>
    <row r="15222" spans="93:97" ht="39" customHeight="1">
      <c r="CO15222" s="333">
        <v>56500</v>
      </c>
      <c r="CP15222" s="262" t="s">
        <v>280</v>
      </c>
      <c r="CR15222" s="333">
        <v>56500</v>
      </c>
      <c r="CS15222" s="262" t="s">
        <v>281</v>
      </c>
    </row>
    <row r="15223" spans="93:97" ht="39" customHeight="1">
      <c r="CO15223" s="333">
        <v>56501</v>
      </c>
      <c r="CP15223" s="262" t="s">
        <v>281</v>
      </c>
      <c r="CR15223" s="333">
        <v>56501</v>
      </c>
      <c r="CS15223" s="262" t="s">
        <v>282</v>
      </c>
    </row>
    <row r="15224" spans="93:97" ht="39" customHeight="1">
      <c r="CO15224" s="333">
        <v>56502</v>
      </c>
      <c r="CP15224" s="262" t="s">
        <v>282</v>
      </c>
      <c r="CR15224" s="333">
        <v>56502</v>
      </c>
      <c r="CS15224" s="262" t="s">
        <v>283</v>
      </c>
    </row>
    <row r="15225" spans="93:97" ht="39" customHeight="1">
      <c r="CO15225" s="333">
        <v>56503</v>
      </c>
      <c r="CP15225" s="262" t="s">
        <v>283</v>
      </c>
      <c r="CR15225" s="333">
        <v>56503</v>
      </c>
      <c r="CS15225" s="262" t="s">
        <v>284</v>
      </c>
    </row>
    <row r="15226" spans="93:97" ht="39" customHeight="1">
      <c r="CO15226" s="333">
        <v>56504</v>
      </c>
      <c r="CP15226" s="262" t="s">
        <v>284</v>
      </c>
      <c r="CR15226" s="333">
        <v>56504</v>
      </c>
      <c r="CS15226" s="262" t="s">
        <v>285</v>
      </c>
    </row>
    <row r="15227" spans="93:97" ht="39" customHeight="1">
      <c r="CO15227" s="333">
        <v>56505</v>
      </c>
      <c r="CP15227" s="262" t="s">
        <v>285</v>
      </c>
      <c r="CR15227" s="333">
        <v>56505</v>
      </c>
      <c r="CS15227" s="262" t="s">
        <v>286</v>
      </c>
    </row>
    <row r="15228" spans="93:97" ht="39" customHeight="1">
      <c r="CO15228" s="333">
        <v>56506</v>
      </c>
      <c r="CP15228" s="262" t="s">
        <v>286</v>
      </c>
      <c r="CR15228" s="333">
        <v>56506</v>
      </c>
      <c r="CS15228" s="262" t="s">
        <v>287</v>
      </c>
    </row>
    <row r="15229" spans="93:97" ht="39" customHeight="1">
      <c r="CO15229" s="333">
        <v>56507</v>
      </c>
      <c r="CP15229" s="262" t="s">
        <v>287</v>
      </c>
      <c r="CR15229" s="333">
        <v>56507</v>
      </c>
      <c r="CS15229" s="262" t="s">
        <v>288</v>
      </c>
    </row>
    <row r="15230" spans="93:97" ht="39" customHeight="1">
      <c r="CO15230" s="333">
        <v>56508</v>
      </c>
      <c r="CP15230" s="262" t="s">
        <v>288</v>
      </c>
      <c r="CR15230" s="333">
        <v>56508</v>
      </c>
      <c r="CS15230" s="262" t="s">
        <v>289</v>
      </c>
    </row>
    <row r="15231" spans="93:97" ht="39" customHeight="1">
      <c r="CO15231" s="333">
        <v>56509</v>
      </c>
      <c r="CP15231" s="262" t="s">
        <v>289</v>
      </c>
      <c r="CR15231" s="333">
        <v>56509</v>
      </c>
      <c r="CS15231" s="262" t="s">
        <v>290</v>
      </c>
    </row>
    <row r="15232" spans="93:97" ht="39" customHeight="1">
      <c r="CO15232" s="333">
        <v>56510</v>
      </c>
      <c r="CP15232" s="262" t="s">
        <v>290</v>
      </c>
      <c r="CR15232" s="333">
        <v>56510</v>
      </c>
      <c r="CS15232" s="262" t="s">
        <v>291</v>
      </c>
    </row>
    <row r="15233" spans="93:97" ht="39" customHeight="1">
      <c r="CO15233" s="333">
        <v>56511</v>
      </c>
      <c r="CP15233" s="262" t="s">
        <v>291</v>
      </c>
      <c r="CR15233" s="333">
        <v>56511</v>
      </c>
      <c r="CS15233" s="262" t="s">
        <v>292</v>
      </c>
    </row>
    <row r="15234" spans="93:97" ht="39" customHeight="1">
      <c r="CO15234" s="333">
        <v>56512</v>
      </c>
      <c r="CP15234" s="262" t="s">
        <v>292</v>
      </c>
      <c r="CR15234" s="333">
        <v>56512</v>
      </c>
      <c r="CS15234" s="262" t="s">
        <v>293</v>
      </c>
    </row>
    <row r="15235" spans="93:97" ht="39" customHeight="1">
      <c r="CO15235" s="333">
        <v>56513</v>
      </c>
      <c r="CP15235" s="262" t="s">
        <v>293</v>
      </c>
      <c r="CR15235" s="333">
        <v>56513</v>
      </c>
      <c r="CS15235" s="262" t="s">
        <v>294</v>
      </c>
    </row>
    <row r="15236" spans="93:97" ht="39" customHeight="1">
      <c r="CO15236" s="333">
        <v>56514</v>
      </c>
      <c r="CP15236" s="262" t="s">
        <v>294</v>
      </c>
      <c r="CR15236" s="333">
        <v>56514</v>
      </c>
      <c r="CS15236" s="262" t="s">
        <v>295</v>
      </c>
    </row>
    <row r="15237" spans="93:97" ht="39" customHeight="1">
      <c r="CO15237" s="333">
        <v>56515</v>
      </c>
      <c r="CP15237" s="262" t="s">
        <v>295</v>
      </c>
      <c r="CR15237" s="333">
        <v>56515</v>
      </c>
      <c r="CS15237" s="262" t="s">
        <v>296</v>
      </c>
    </row>
    <row r="15238" spans="93:97" ht="39" customHeight="1">
      <c r="CO15238" s="333">
        <v>56516</v>
      </c>
      <c r="CP15238" s="262" t="s">
        <v>296</v>
      </c>
      <c r="CR15238" s="333">
        <v>56516</v>
      </c>
      <c r="CS15238" s="262" t="s">
        <v>297</v>
      </c>
    </row>
    <row r="15239" spans="93:97" ht="39" customHeight="1">
      <c r="CO15239" s="333">
        <v>56517</v>
      </c>
      <c r="CP15239" s="262" t="s">
        <v>297</v>
      </c>
      <c r="CR15239" s="333">
        <v>56517</v>
      </c>
      <c r="CS15239" s="262" t="s">
        <v>298</v>
      </c>
    </row>
    <row r="15240" spans="93:97" ht="39" customHeight="1">
      <c r="CO15240" s="333">
        <v>56518</v>
      </c>
      <c r="CP15240" s="262" t="s">
        <v>298</v>
      </c>
      <c r="CR15240" s="333">
        <v>56518</v>
      </c>
      <c r="CS15240" s="262" t="s">
        <v>299</v>
      </c>
    </row>
    <row r="15241" spans="93:97" ht="39" customHeight="1">
      <c r="CO15241" s="333">
        <v>56519</v>
      </c>
      <c r="CP15241" s="262" t="s">
        <v>299</v>
      </c>
      <c r="CR15241" s="333">
        <v>56519</v>
      </c>
      <c r="CS15241" s="262" t="s">
        <v>300</v>
      </c>
    </row>
    <row r="15242" spans="93:97" ht="39" customHeight="1">
      <c r="CO15242" s="333">
        <v>56520</v>
      </c>
      <c r="CP15242" s="262" t="s">
        <v>300</v>
      </c>
      <c r="CR15242" s="333">
        <v>56520</v>
      </c>
      <c r="CS15242" s="262" t="s">
        <v>301</v>
      </c>
    </row>
    <row r="15243" spans="93:97" ht="39" customHeight="1">
      <c r="CO15243" s="333">
        <v>56521</v>
      </c>
      <c r="CP15243" s="262" t="s">
        <v>301</v>
      </c>
      <c r="CR15243" s="333">
        <v>56521</v>
      </c>
      <c r="CS15243" s="262" t="s">
        <v>302</v>
      </c>
    </row>
    <row r="15244" spans="93:97" ht="39" customHeight="1">
      <c r="CO15244" s="333">
        <v>56522</v>
      </c>
      <c r="CP15244" s="262" t="s">
        <v>302</v>
      </c>
      <c r="CR15244" s="333">
        <v>56522</v>
      </c>
      <c r="CS15244" s="262" t="s">
        <v>303</v>
      </c>
    </row>
    <row r="15245" spans="93:97" ht="39" customHeight="1">
      <c r="CO15245" s="333">
        <v>56523</v>
      </c>
      <c r="CP15245" s="262" t="s">
        <v>303</v>
      </c>
      <c r="CR15245" s="333">
        <v>56523</v>
      </c>
      <c r="CS15245" s="262" t="s">
        <v>304</v>
      </c>
    </row>
    <row r="15246" spans="93:97" ht="39" customHeight="1">
      <c r="CO15246" s="333">
        <v>56524</v>
      </c>
      <c r="CP15246" s="262" t="s">
        <v>304</v>
      </c>
      <c r="CR15246" s="333">
        <v>56524</v>
      </c>
      <c r="CS15246" s="262" t="s">
        <v>305</v>
      </c>
    </row>
    <row r="15247" spans="93:97" ht="39" customHeight="1">
      <c r="CO15247" s="333">
        <v>56525</v>
      </c>
      <c r="CP15247" s="262" t="s">
        <v>305</v>
      </c>
      <c r="CR15247" s="333">
        <v>56525</v>
      </c>
      <c r="CS15247" s="262" t="s">
        <v>306</v>
      </c>
    </row>
    <row r="15248" spans="93:97" ht="39" customHeight="1">
      <c r="CO15248" s="333">
        <v>56526</v>
      </c>
      <c r="CP15248" s="262" t="s">
        <v>306</v>
      </c>
      <c r="CR15248" s="333">
        <v>56526</v>
      </c>
      <c r="CS15248" s="262" t="s">
        <v>307</v>
      </c>
    </row>
    <row r="15249" spans="93:97" ht="39" customHeight="1">
      <c r="CO15249" s="333">
        <v>56527</v>
      </c>
      <c r="CP15249" s="262" t="s">
        <v>307</v>
      </c>
      <c r="CR15249" s="333">
        <v>56527</v>
      </c>
      <c r="CS15249" s="262" t="s">
        <v>308</v>
      </c>
    </row>
    <row r="15250" spans="93:97" ht="39" customHeight="1">
      <c r="CO15250" s="333">
        <v>56528</v>
      </c>
      <c r="CP15250" s="262" t="s">
        <v>308</v>
      </c>
      <c r="CR15250" s="333">
        <v>56528</v>
      </c>
      <c r="CS15250" s="262" t="s">
        <v>309</v>
      </c>
    </row>
    <row r="15251" spans="93:97" ht="39" customHeight="1">
      <c r="CO15251" s="333">
        <v>56529</v>
      </c>
      <c r="CP15251" s="262" t="s">
        <v>309</v>
      </c>
      <c r="CR15251" s="333">
        <v>56529</v>
      </c>
      <c r="CS15251" s="262" t="s">
        <v>310</v>
      </c>
    </row>
    <row r="15252" spans="93:97" ht="39" customHeight="1">
      <c r="CO15252" s="333">
        <v>56530</v>
      </c>
      <c r="CP15252" s="262" t="s">
        <v>310</v>
      </c>
      <c r="CR15252" s="333">
        <v>56530</v>
      </c>
      <c r="CS15252" s="262" t="s">
        <v>311</v>
      </c>
    </row>
    <row r="15253" spans="93:97" ht="39" customHeight="1">
      <c r="CO15253" s="333">
        <v>56531</v>
      </c>
      <c r="CP15253" s="262" t="s">
        <v>311</v>
      </c>
      <c r="CR15253" s="333">
        <v>56531</v>
      </c>
      <c r="CS15253" s="262" t="s">
        <v>312</v>
      </c>
    </row>
    <row r="15254" spans="93:97" ht="39" customHeight="1">
      <c r="CO15254" s="333">
        <v>56532</v>
      </c>
      <c r="CP15254" s="262" t="s">
        <v>312</v>
      </c>
      <c r="CR15254" s="333">
        <v>56532</v>
      </c>
      <c r="CS15254" s="262" t="s">
        <v>313</v>
      </c>
    </row>
    <row r="15255" spans="93:97" ht="39" customHeight="1">
      <c r="CO15255" s="333">
        <v>56533</v>
      </c>
      <c r="CP15255" s="262" t="s">
        <v>313</v>
      </c>
      <c r="CR15255" s="333">
        <v>56533</v>
      </c>
      <c r="CS15255" s="262" t="s">
        <v>314</v>
      </c>
    </row>
    <row r="15256" spans="93:97" ht="39" customHeight="1">
      <c r="CO15256" s="333">
        <v>56534</v>
      </c>
      <c r="CP15256" s="262" t="s">
        <v>314</v>
      </c>
      <c r="CR15256" s="333">
        <v>56534</v>
      </c>
      <c r="CS15256" s="262" t="s">
        <v>315</v>
      </c>
    </row>
    <row r="15257" spans="93:97" ht="39" customHeight="1">
      <c r="CO15257" s="333">
        <v>56535</v>
      </c>
      <c r="CP15257" s="262" t="s">
        <v>315</v>
      </c>
      <c r="CR15257" s="333">
        <v>56535</v>
      </c>
      <c r="CS15257" s="262" t="s">
        <v>316</v>
      </c>
    </row>
    <row r="15258" spans="93:97" ht="39" customHeight="1">
      <c r="CO15258" s="333">
        <v>56536</v>
      </c>
      <c r="CP15258" s="262" t="s">
        <v>316</v>
      </c>
      <c r="CR15258" s="333">
        <v>56536</v>
      </c>
      <c r="CS15258" s="262" t="s">
        <v>317</v>
      </c>
    </row>
    <row r="15259" spans="93:97" ht="39" customHeight="1">
      <c r="CO15259" s="333">
        <v>56537</v>
      </c>
      <c r="CP15259" s="262" t="s">
        <v>317</v>
      </c>
      <c r="CR15259" s="333">
        <v>56537</v>
      </c>
      <c r="CS15259" s="262" t="s">
        <v>318</v>
      </c>
    </row>
    <row r="15260" spans="93:97" ht="39" customHeight="1">
      <c r="CO15260" s="333">
        <v>56538</v>
      </c>
      <c r="CP15260" s="262" t="s">
        <v>318</v>
      </c>
      <c r="CR15260" s="333">
        <v>56538</v>
      </c>
      <c r="CS15260" s="262" t="s">
        <v>319</v>
      </c>
    </row>
    <row r="15261" spans="93:97" ht="39" customHeight="1">
      <c r="CO15261" s="333">
        <v>56539</v>
      </c>
      <c r="CP15261" s="262" t="s">
        <v>319</v>
      </c>
      <c r="CR15261" s="333">
        <v>56539</v>
      </c>
      <c r="CS15261" s="262" t="s">
        <v>320</v>
      </c>
    </row>
    <row r="15262" spans="93:97" ht="39" customHeight="1">
      <c r="CO15262" s="333">
        <v>56540</v>
      </c>
      <c r="CP15262" s="262" t="s">
        <v>320</v>
      </c>
      <c r="CR15262" s="333">
        <v>56540</v>
      </c>
      <c r="CS15262" s="262" t="s">
        <v>321</v>
      </c>
    </row>
    <row r="15263" spans="93:97" ht="39" customHeight="1">
      <c r="CO15263" s="333">
        <v>56541</v>
      </c>
      <c r="CP15263" s="262" t="s">
        <v>321</v>
      </c>
      <c r="CR15263" s="333">
        <v>56541</v>
      </c>
      <c r="CS15263" s="262" t="s">
        <v>322</v>
      </c>
    </row>
    <row r="15264" spans="93:97" ht="39" customHeight="1">
      <c r="CO15264" s="333">
        <v>56542</v>
      </c>
      <c r="CP15264" s="262" t="s">
        <v>322</v>
      </c>
      <c r="CR15264" s="333">
        <v>56542</v>
      </c>
      <c r="CS15264" s="262" t="s">
        <v>323</v>
      </c>
    </row>
    <row r="15265" spans="93:97" ht="39" customHeight="1">
      <c r="CO15265" s="333">
        <v>56543</v>
      </c>
      <c r="CP15265" s="262" t="s">
        <v>323</v>
      </c>
      <c r="CR15265" s="333">
        <v>56543</v>
      </c>
      <c r="CS15265" s="262" t="s">
        <v>324</v>
      </c>
    </row>
    <row r="15266" spans="93:97" ht="39" customHeight="1">
      <c r="CO15266" s="333">
        <v>56544</v>
      </c>
      <c r="CP15266" s="262" t="s">
        <v>324</v>
      </c>
      <c r="CR15266" s="333">
        <v>56544</v>
      </c>
      <c r="CS15266" s="262" t="s">
        <v>325</v>
      </c>
    </row>
    <row r="15267" spans="93:97" ht="39" customHeight="1">
      <c r="CO15267" s="333">
        <v>56545</v>
      </c>
      <c r="CP15267" s="262" t="s">
        <v>325</v>
      </c>
      <c r="CR15267" s="333">
        <v>56545</v>
      </c>
      <c r="CS15267" s="262" t="s">
        <v>326</v>
      </c>
    </row>
    <row r="15268" spans="93:97" ht="39" customHeight="1">
      <c r="CO15268" s="333">
        <v>56546</v>
      </c>
      <c r="CP15268" s="262" t="s">
        <v>326</v>
      </c>
      <c r="CR15268" s="333">
        <v>56546</v>
      </c>
      <c r="CS15268" s="262" t="s">
        <v>327</v>
      </c>
    </row>
    <row r="15269" spans="93:97" ht="39" customHeight="1">
      <c r="CO15269" s="333">
        <v>56547</v>
      </c>
      <c r="CP15269" s="262" t="s">
        <v>327</v>
      </c>
      <c r="CR15269" s="333">
        <v>56547</v>
      </c>
      <c r="CS15269" s="262" t="s">
        <v>328</v>
      </c>
    </row>
    <row r="15270" spans="93:97" ht="39" customHeight="1">
      <c r="CO15270" s="333">
        <v>56548</v>
      </c>
      <c r="CP15270" s="262" t="s">
        <v>328</v>
      </c>
      <c r="CR15270" s="333">
        <v>56548</v>
      </c>
      <c r="CS15270" s="262" t="s">
        <v>329</v>
      </c>
    </row>
    <row r="15271" spans="93:97" ht="39" customHeight="1">
      <c r="CO15271" s="333">
        <v>56549</v>
      </c>
      <c r="CP15271" s="262" t="s">
        <v>329</v>
      </c>
      <c r="CR15271" s="333">
        <v>56549</v>
      </c>
      <c r="CS15271" s="262" t="s">
        <v>330</v>
      </c>
    </row>
    <row r="15272" spans="93:97" ht="39" customHeight="1">
      <c r="CO15272" s="333">
        <v>56550</v>
      </c>
      <c r="CP15272" s="262" t="s">
        <v>330</v>
      </c>
      <c r="CR15272" s="333">
        <v>56550</v>
      </c>
      <c r="CS15272" s="262" t="s">
        <v>331</v>
      </c>
    </row>
    <row r="15273" spans="93:97" ht="39" customHeight="1">
      <c r="CO15273" s="333">
        <v>56551</v>
      </c>
      <c r="CP15273" s="262" t="s">
        <v>331</v>
      </c>
      <c r="CR15273" s="333">
        <v>56551</v>
      </c>
      <c r="CS15273" s="262" t="s">
        <v>332</v>
      </c>
    </row>
    <row r="15274" spans="93:97" ht="39" customHeight="1">
      <c r="CO15274" s="333">
        <v>56552</v>
      </c>
      <c r="CP15274" s="262" t="s">
        <v>332</v>
      </c>
      <c r="CR15274" s="333">
        <v>56552</v>
      </c>
      <c r="CS15274" s="262" t="s">
        <v>333</v>
      </c>
    </row>
    <row r="15275" spans="93:97" ht="39" customHeight="1">
      <c r="CO15275" s="333">
        <v>56553</v>
      </c>
      <c r="CP15275" s="262" t="s">
        <v>333</v>
      </c>
      <c r="CR15275" s="333">
        <v>56553</v>
      </c>
      <c r="CS15275" s="262" t="s">
        <v>334</v>
      </c>
    </row>
    <row r="15276" spans="93:97" ht="39" customHeight="1">
      <c r="CO15276" s="333">
        <v>56554</v>
      </c>
      <c r="CP15276" s="262" t="s">
        <v>334</v>
      </c>
      <c r="CR15276" s="333">
        <v>56554</v>
      </c>
      <c r="CS15276" s="262" t="s">
        <v>335</v>
      </c>
    </row>
    <row r="15277" spans="93:97" ht="39" customHeight="1">
      <c r="CO15277" s="333">
        <v>56555</v>
      </c>
      <c r="CP15277" s="262" t="s">
        <v>335</v>
      </c>
      <c r="CR15277" s="333">
        <v>56555</v>
      </c>
      <c r="CS15277" s="262" t="s">
        <v>336</v>
      </c>
    </row>
    <row r="15278" spans="93:97" ht="39" customHeight="1">
      <c r="CO15278" s="333">
        <v>56556</v>
      </c>
      <c r="CP15278" s="262" t="s">
        <v>336</v>
      </c>
      <c r="CR15278" s="333">
        <v>56556</v>
      </c>
      <c r="CS15278" s="262" t="s">
        <v>337</v>
      </c>
    </row>
    <row r="15279" spans="93:97" ht="39" customHeight="1">
      <c r="CO15279" s="333">
        <v>56557</v>
      </c>
      <c r="CP15279" s="262" t="s">
        <v>337</v>
      </c>
      <c r="CR15279" s="333">
        <v>56557</v>
      </c>
      <c r="CS15279" s="262" t="s">
        <v>338</v>
      </c>
    </row>
    <row r="15280" spans="93:97" ht="39" customHeight="1">
      <c r="CO15280" s="333">
        <v>56558</v>
      </c>
      <c r="CP15280" s="262" t="s">
        <v>338</v>
      </c>
      <c r="CR15280" s="333">
        <v>56558</v>
      </c>
      <c r="CS15280" s="262" t="s">
        <v>339</v>
      </c>
    </row>
    <row r="15281" spans="93:97" ht="39" customHeight="1">
      <c r="CO15281" s="333">
        <v>56559</v>
      </c>
      <c r="CP15281" s="262" t="s">
        <v>339</v>
      </c>
      <c r="CR15281" s="333">
        <v>56559</v>
      </c>
      <c r="CS15281" s="262" t="s">
        <v>340</v>
      </c>
    </row>
    <row r="15282" spans="93:97" ht="39" customHeight="1">
      <c r="CO15282" s="333">
        <v>56560</v>
      </c>
      <c r="CP15282" s="262" t="s">
        <v>340</v>
      </c>
      <c r="CR15282" s="333">
        <v>56560</v>
      </c>
      <c r="CS15282" s="262" t="s">
        <v>341</v>
      </c>
    </row>
    <row r="15283" spans="93:97" ht="39" customHeight="1">
      <c r="CO15283" s="333">
        <v>56561</v>
      </c>
      <c r="CP15283" s="262" t="s">
        <v>341</v>
      </c>
      <c r="CR15283" s="333">
        <v>56561</v>
      </c>
      <c r="CS15283" s="262" t="s">
        <v>342</v>
      </c>
    </row>
    <row r="15284" spans="93:97" ht="39" customHeight="1">
      <c r="CO15284" s="333">
        <v>56562</v>
      </c>
      <c r="CP15284" s="262" t="s">
        <v>342</v>
      </c>
      <c r="CR15284" s="333">
        <v>56562</v>
      </c>
      <c r="CS15284" s="262" t="s">
        <v>343</v>
      </c>
    </row>
    <row r="15285" spans="93:97" ht="39" customHeight="1">
      <c r="CO15285" s="333">
        <v>56563</v>
      </c>
      <c r="CP15285" s="262" t="s">
        <v>343</v>
      </c>
      <c r="CR15285" s="333">
        <v>56563</v>
      </c>
      <c r="CS15285" s="262" t="s">
        <v>344</v>
      </c>
    </row>
    <row r="15286" spans="93:97" ht="39" customHeight="1">
      <c r="CO15286" s="333">
        <v>56564</v>
      </c>
      <c r="CP15286" s="262" t="s">
        <v>344</v>
      </c>
      <c r="CR15286" s="333">
        <v>56564</v>
      </c>
      <c r="CS15286" s="262" t="s">
        <v>345</v>
      </c>
    </row>
    <row r="15287" spans="93:97" ht="39" customHeight="1">
      <c r="CO15287" s="333">
        <v>56565</v>
      </c>
      <c r="CP15287" s="262" t="s">
        <v>345</v>
      </c>
      <c r="CR15287" s="333">
        <v>56565</v>
      </c>
      <c r="CS15287" s="262" t="s">
        <v>346</v>
      </c>
    </row>
    <row r="15288" spans="93:97" ht="39" customHeight="1">
      <c r="CO15288" s="333">
        <v>56566</v>
      </c>
      <c r="CP15288" s="262" t="s">
        <v>346</v>
      </c>
      <c r="CR15288" s="333">
        <v>56566</v>
      </c>
      <c r="CS15288" s="262" t="s">
        <v>347</v>
      </c>
    </row>
    <row r="15289" spans="93:97" ht="39" customHeight="1">
      <c r="CO15289" s="333">
        <v>56567</v>
      </c>
      <c r="CP15289" s="262" t="s">
        <v>347</v>
      </c>
      <c r="CR15289" s="333">
        <v>56567</v>
      </c>
      <c r="CS15289" s="262" t="s">
        <v>348</v>
      </c>
    </row>
    <row r="15290" spans="93:97" ht="39" customHeight="1">
      <c r="CO15290" s="333">
        <v>56568</v>
      </c>
      <c r="CP15290" s="262" t="s">
        <v>348</v>
      </c>
      <c r="CR15290" s="333">
        <v>56568</v>
      </c>
      <c r="CS15290" s="262" t="s">
        <v>349</v>
      </c>
    </row>
    <row r="15291" spans="93:97" ht="39" customHeight="1">
      <c r="CO15291" s="333">
        <v>56569</v>
      </c>
      <c r="CP15291" s="262" t="s">
        <v>349</v>
      </c>
      <c r="CR15291" s="333">
        <v>56569</v>
      </c>
      <c r="CS15291" s="262" t="s">
        <v>350</v>
      </c>
    </row>
    <row r="15292" spans="93:97" ht="39" customHeight="1">
      <c r="CO15292" s="333">
        <v>56570</v>
      </c>
      <c r="CP15292" s="262" t="s">
        <v>350</v>
      </c>
      <c r="CR15292" s="333">
        <v>56570</v>
      </c>
      <c r="CS15292" s="262" t="s">
        <v>351</v>
      </c>
    </row>
    <row r="15293" spans="93:97" ht="39" customHeight="1">
      <c r="CO15293" s="333">
        <v>56571</v>
      </c>
      <c r="CP15293" s="262" t="s">
        <v>351</v>
      </c>
      <c r="CR15293" s="333">
        <v>56571</v>
      </c>
      <c r="CS15293" s="262" t="s">
        <v>352</v>
      </c>
    </row>
    <row r="15294" spans="93:97" ht="39" customHeight="1">
      <c r="CO15294" s="333">
        <v>56572</v>
      </c>
      <c r="CP15294" s="262" t="s">
        <v>352</v>
      </c>
      <c r="CR15294" s="333">
        <v>56572</v>
      </c>
      <c r="CS15294" s="262" t="s">
        <v>353</v>
      </c>
    </row>
    <row r="15295" spans="93:97" ht="39" customHeight="1">
      <c r="CO15295" s="333">
        <v>56573</v>
      </c>
      <c r="CP15295" s="262" t="s">
        <v>353</v>
      </c>
      <c r="CR15295" s="333">
        <v>56573</v>
      </c>
      <c r="CS15295" s="262" t="s">
        <v>354</v>
      </c>
    </row>
    <row r="15296" spans="93:97" ht="39" customHeight="1">
      <c r="CO15296" s="333">
        <v>56574</v>
      </c>
      <c r="CP15296" s="262" t="s">
        <v>354</v>
      </c>
      <c r="CR15296" s="333">
        <v>56574</v>
      </c>
      <c r="CS15296" s="262" t="s">
        <v>355</v>
      </c>
    </row>
    <row r="15297" spans="93:97" ht="39" customHeight="1">
      <c r="CO15297" s="333">
        <v>56575</v>
      </c>
      <c r="CP15297" s="262" t="s">
        <v>355</v>
      </c>
      <c r="CR15297" s="333">
        <v>56575</v>
      </c>
      <c r="CS15297" s="262" t="s">
        <v>356</v>
      </c>
    </row>
    <row r="15298" spans="93:97" ht="39" customHeight="1">
      <c r="CO15298" s="333">
        <v>56576</v>
      </c>
      <c r="CP15298" s="262" t="s">
        <v>356</v>
      </c>
      <c r="CR15298" s="333">
        <v>56576</v>
      </c>
      <c r="CS15298" s="262" t="s">
        <v>357</v>
      </c>
    </row>
    <row r="15299" spans="93:97" ht="39" customHeight="1">
      <c r="CO15299" s="333">
        <v>56577</v>
      </c>
      <c r="CP15299" s="262" t="s">
        <v>357</v>
      </c>
      <c r="CR15299" s="333">
        <v>56577</v>
      </c>
      <c r="CS15299" s="262" t="s">
        <v>358</v>
      </c>
    </row>
    <row r="15300" spans="93:97" ht="39" customHeight="1">
      <c r="CO15300" s="333">
        <v>56578</v>
      </c>
      <c r="CP15300" s="262" t="s">
        <v>358</v>
      </c>
      <c r="CR15300" s="333">
        <v>56578</v>
      </c>
      <c r="CS15300" s="262" t="s">
        <v>359</v>
      </c>
    </row>
    <row r="15301" spans="93:97" ht="39" customHeight="1">
      <c r="CO15301" s="333">
        <v>56579</v>
      </c>
      <c r="CP15301" s="262" t="s">
        <v>359</v>
      </c>
      <c r="CR15301" s="333">
        <v>56579</v>
      </c>
      <c r="CS15301" s="262" t="s">
        <v>360</v>
      </c>
    </row>
    <row r="15302" spans="93:97" ht="39" customHeight="1">
      <c r="CO15302" s="333">
        <v>56580</v>
      </c>
      <c r="CP15302" s="262" t="s">
        <v>360</v>
      </c>
      <c r="CR15302" s="333">
        <v>56580</v>
      </c>
      <c r="CS15302" s="262" t="s">
        <v>361</v>
      </c>
    </row>
    <row r="15303" spans="93:97" ht="39" customHeight="1">
      <c r="CO15303" s="333">
        <v>56581</v>
      </c>
      <c r="CP15303" s="262" t="s">
        <v>361</v>
      </c>
      <c r="CR15303" s="333">
        <v>56581</v>
      </c>
      <c r="CS15303" s="262" t="s">
        <v>362</v>
      </c>
    </row>
    <row r="15304" spans="93:97" ht="39" customHeight="1">
      <c r="CO15304" s="333">
        <v>56582</v>
      </c>
      <c r="CP15304" s="262" t="s">
        <v>362</v>
      </c>
      <c r="CR15304" s="333">
        <v>56582</v>
      </c>
      <c r="CS15304" s="262" t="s">
        <v>363</v>
      </c>
    </row>
    <row r="15305" spans="93:97" ht="39" customHeight="1">
      <c r="CO15305" s="333">
        <v>56583</v>
      </c>
      <c r="CP15305" s="262" t="s">
        <v>363</v>
      </c>
      <c r="CR15305" s="333">
        <v>56583</v>
      </c>
      <c r="CS15305" s="262" t="s">
        <v>364</v>
      </c>
    </row>
    <row r="15306" spans="93:97" ht="39" customHeight="1">
      <c r="CO15306" s="333">
        <v>56584</v>
      </c>
      <c r="CP15306" s="262" t="s">
        <v>364</v>
      </c>
      <c r="CR15306" s="333">
        <v>56584</v>
      </c>
      <c r="CS15306" s="262" t="s">
        <v>365</v>
      </c>
    </row>
    <row r="15307" spans="93:97" ht="39" customHeight="1">
      <c r="CO15307" s="333">
        <v>56585</v>
      </c>
      <c r="CP15307" s="262" t="s">
        <v>365</v>
      </c>
      <c r="CR15307" s="333">
        <v>56585</v>
      </c>
      <c r="CS15307" s="262" t="s">
        <v>366</v>
      </c>
    </row>
    <row r="15308" spans="93:97" ht="39" customHeight="1">
      <c r="CO15308" s="333">
        <v>56586</v>
      </c>
      <c r="CP15308" s="262" t="s">
        <v>366</v>
      </c>
      <c r="CR15308" s="333">
        <v>56586</v>
      </c>
      <c r="CS15308" s="262" t="s">
        <v>367</v>
      </c>
    </row>
    <row r="15309" spans="93:97" ht="39" customHeight="1">
      <c r="CO15309" s="333">
        <v>56587</v>
      </c>
      <c r="CP15309" s="262" t="s">
        <v>367</v>
      </c>
      <c r="CR15309" s="333">
        <v>56587</v>
      </c>
      <c r="CS15309" s="262" t="s">
        <v>368</v>
      </c>
    </row>
    <row r="15310" spans="93:97" ht="39" customHeight="1">
      <c r="CO15310" s="333">
        <v>56588</v>
      </c>
      <c r="CP15310" s="262" t="s">
        <v>368</v>
      </c>
      <c r="CR15310" s="333">
        <v>56588</v>
      </c>
      <c r="CS15310" s="262" t="s">
        <v>369</v>
      </c>
    </row>
    <row r="15311" spans="93:97" ht="39" customHeight="1">
      <c r="CO15311" s="333">
        <v>56589</v>
      </c>
      <c r="CP15311" s="262" t="s">
        <v>369</v>
      </c>
      <c r="CR15311" s="333">
        <v>56589</v>
      </c>
      <c r="CS15311" s="262" t="s">
        <v>370</v>
      </c>
    </row>
    <row r="15312" spans="93:97" ht="39" customHeight="1">
      <c r="CO15312" s="333">
        <v>56590</v>
      </c>
      <c r="CP15312" s="262" t="s">
        <v>370</v>
      </c>
      <c r="CR15312" s="333">
        <v>56590</v>
      </c>
      <c r="CS15312" s="262" t="s">
        <v>371</v>
      </c>
    </row>
    <row r="15313" spans="93:97" ht="39" customHeight="1">
      <c r="CO15313" s="333">
        <v>56591</v>
      </c>
      <c r="CP15313" s="262" t="s">
        <v>371</v>
      </c>
      <c r="CR15313" s="333">
        <v>56591</v>
      </c>
      <c r="CS15313" s="262" t="s">
        <v>372</v>
      </c>
    </row>
    <row r="15314" spans="93:97" ht="39" customHeight="1">
      <c r="CO15314" s="333">
        <v>56592</v>
      </c>
      <c r="CP15314" s="262" t="s">
        <v>372</v>
      </c>
      <c r="CR15314" s="333">
        <v>56592</v>
      </c>
      <c r="CS15314" s="262" t="s">
        <v>373</v>
      </c>
    </row>
    <row r="15315" spans="93:97" ht="39" customHeight="1">
      <c r="CO15315" s="333">
        <v>56593</v>
      </c>
      <c r="CP15315" s="262" t="s">
        <v>373</v>
      </c>
      <c r="CR15315" s="333">
        <v>56593</v>
      </c>
      <c r="CS15315" s="262" t="s">
        <v>374</v>
      </c>
    </row>
    <row r="15316" spans="93:97" ht="39" customHeight="1">
      <c r="CO15316" s="333">
        <v>56594</v>
      </c>
      <c r="CP15316" s="262" t="s">
        <v>374</v>
      </c>
      <c r="CR15316" s="333">
        <v>56594</v>
      </c>
      <c r="CS15316" s="262" t="s">
        <v>375</v>
      </c>
    </row>
    <row r="15317" spans="93:97" ht="39" customHeight="1">
      <c r="CO15317" s="333">
        <v>56595</v>
      </c>
      <c r="CP15317" s="262" t="s">
        <v>375</v>
      </c>
      <c r="CR15317" s="333">
        <v>56595</v>
      </c>
      <c r="CS15317" s="262" t="s">
        <v>376</v>
      </c>
    </row>
    <row r="15318" spans="93:97" ht="39" customHeight="1">
      <c r="CO15318" s="333">
        <v>56596</v>
      </c>
      <c r="CP15318" s="262" t="s">
        <v>376</v>
      </c>
      <c r="CR15318" s="333">
        <v>56596</v>
      </c>
      <c r="CS15318" s="262" t="s">
        <v>377</v>
      </c>
    </row>
    <row r="15319" spans="93:97" ht="39" customHeight="1">
      <c r="CO15319" s="333">
        <v>56597</v>
      </c>
      <c r="CP15319" s="262" t="s">
        <v>377</v>
      </c>
      <c r="CR15319" s="333">
        <v>56597</v>
      </c>
      <c r="CS15319" s="262" t="s">
        <v>378</v>
      </c>
    </row>
    <row r="15320" spans="93:97" ht="39" customHeight="1">
      <c r="CO15320" s="333">
        <v>56598</v>
      </c>
      <c r="CP15320" s="262" t="s">
        <v>378</v>
      </c>
      <c r="CR15320" s="333">
        <v>56598</v>
      </c>
      <c r="CS15320" s="262" t="s">
        <v>379</v>
      </c>
    </row>
    <row r="15321" spans="93:97" ht="39" customHeight="1">
      <c r="CO15321" s="333">
        <v>56599</v>
      </c>
      <c r="CP15321" s="262" t="s">
        <v>379</v>
      </c>
      <c r="CR15321" s="333">
        <v>56599</v>
      </c>
      <c r="CS15321" s="262" t="s">
        <v>380</v>
      </c>
    </row>
    <row r="15322" spans="93:97" ht="39" customHeight="1">
      <c r="CO15322" s="333">
        <v>56600</v>
      </c>
      <c r="CP15322" s="262" t="s">
        <v>380</v>
      </c>
      <c r="CR15322" s="333">
        <v>56600</v>
      </c>
      <c r="CS15322" s="262" t="s">
        <v>381</v>
      </c>
    </row>
    <row r="15323" spans="93:97" ht="39" customHeight="1">
      <c r="CO15323" s="333">
        <v>56601</v>
      </c>
      <c r="CP15323" s="262" t="s">
        <v>381</v>
      </c>
      <c r="CR15323" s="333">
        <v>56601</v>
      </c>
      <c r="CS15323" s="262" t="s">
        <v>382</v>
      </c>
    </row>
    <row r="15324" spans="93:97" ht="39" customHeight="1">
      <c r="CO15324" s="333">
        <v>56602</v>
      </c>
      <c r="CP15324" s="262" t="s">
        <v>382</v>
      </c>
      <c r="CR15324" s="333">
        <v>56602</v>
      </c>
      <c r="CS15324" s="262" t="s">
        <v>383</v>
      </c>
    </row>
    <row r="15325" spans="93:97" ht="39" customHeight="1">
      <c r="CO15325" s="333">
        <v>56603</v>
      </c>
      <c r="CP15325" s="262" t="s">
        <v>383</v>
      </c>
      <c r="CR15325" s="333">
        <v>56603</v>
      </c>
      <c r="CS15325" s="262" t="s">
        <v>384</v>
      </c>
    </row>
    <row r="15326" spans="93:97" ht="39" customHeight="1">
      <c r="CO15326" s="333">
        <v>56604</v>
      </c>
      <c r="CP15326" s="262" t="s">
        <v>384</v>
      </c>
      <c r="CR15326" s="333">
        <v>56604</v>
      </c>
      <c r="CS15326" s="262" t="s">
        <v>385</v>
      </c>
    </row>
    <row r="15327" spans="93:97" ht="39" customHeight="1">
      <c r="CO15327" s="333">
        <v>56605</v>
      </c>
      <c r="CP15327" s="262" t="s">
        <v>385</v>
      </c>
      <c r="CR15327" s="333">
        <v>56605</v>
      </c>
      <c r="CS15327" s="262" t="s">
        <v>386</v>
      </c>
    </row>
    <row r="15328" spans="93:97" ht="39" customHeight="1">
      <c r="CO15328" s="333">
        <v>56606</v>
      </c>
      <c r="CP15328" s="262" t="s">
        <v>386</v>
      </c>
      <c r="CR15328" s="333">
        <v>56606</v>
      </c>
      <c r="CS15328" s="262" t="s">
        <v>387</v>
      </c>
    </row>
    <row r="15329" spans="93:97" ht="39" customHeight="1">
      <c r="CO15329" s="333">
        <v>56607</v>
      </c>
      <c r="CP15329" s="262" t="s">
        <v>387</v>
      </c>
      <c r="CR15329" s="333">
        <v>56607</v>
      </c>
      <c r="CS15329" s="262" t="s">
        <v>388</v>
      </c>
    </row>
    <row r="15330" spans="93:97" ht="39" customHeight="1">
      <c r="CO15330" s="333">
        <v>56608</v>
      </c>
      <c r="CP15330" s="262" t="s">
        <v>388</v>
      </c>
      <c r="CR15330" s="333">
        <v>56608</v>
      </c>
      <c r="CS15330" s="262" t="s">
        <v>389</v>
      </c>
    </row>
    <row r="15331" spans="93:97" ht="39" customHeight="1">
      <c r="CO15331" s="333">
        <v>56609</v>
      </c>
      <c r="CP15331" s="262" t="s">
        <v>389</v>
      </c>
      <c r="CR15331" s="333">
        <v>56609</v>
      </c>
      <c r="CS15331" s="262" t="s">
        <v>390</v>
      </c>
    </row>
    <row r="15332" spans="93:97" ht="39" customHeight="1">
      <c r="CO15332" s="333">
        <v>56610</v>
      </c>
      <c r="CP15332" s="262" t="s">
        <v>390</v>
      </c>
      <c r="CR15332" s="333">
        <v>56610</v>
      </c>
      <c r="CS15332" s="262" t="s">
        <v>391</v>
      </c>
    </row>
    <row r="15333" spans="93:97" ht="39" customHeight="1">
      <c r="CO15333" s="333">
        <v>56611</v>
      </c>
      <c r="CP15333" s="262" t="s">
        <v>391</v>
      </c>
      <c r="CR15333" s="333">
        <v>56611</v>
      </c>
      <c r="CS15333" s="262" t="s">
        <v>392</v>
      </c>
    </row>
    <row r="15334" spans="93:97" ht="39" customHeight="1">
      <c r="CO15334" s="333">
        <v>56612</v>
      </c>
      <c r="CP15334" s="262" t="s">
        <v>392</v>
      </c>
      <c r="CR15334" s="333">
        <v>56612</v>
      </c>
      <c r="CS15334" s="262" t="s">
        <v>393</v>
      </c>
    </row>
    <row r="15335" spans="93:97" ht="39" customHeight="1">
      <c r="CO15335" s="333">
        <v>56613</v>
      </c>
      <c r="CP15335" s="262" t="s">
        <v>393</v>
      </c>
      <c r="CR15335" s="333">
        <v>56613</v>
      </c>
      <c r="CS15335" s="262" t="s">
        <v>394</v>
      </c>
    </row>
    <row r="15336" spans="93:97" ht="39" customHeight="1">
      <c r="CO15336" s="333">
        <v>56614</v>
      </c>
      <c r="CP15336" s="262" t="s">
        <v>394</v>
      </c>
      <c r="CR15336" s="333">
        <v>56614</v>
      </c>
      <c r="CS15336" s="262" t="s">
        <v>395</v>
      </c>
    </row>
    <row r="15337" spans="93:97" ht="39" customHeight="1">
      <c r="CO15337" s="333">
        <v>56615</v>
      </c>
      <c r="CP15337" s="262" t="s">
        <v>395</v>
      </c>
      <c r="CR15337" s="333">
        <v>56615</v>
      </c>
      <c r="CS15337" s="262" t="s">
        <v>31</v>
      </c>
    </row>
    <row r="15338" spans="93:97" ht="39" customHeight="1">
      <c r="CO15338" s="333">
        <v>56616</v>
      </c>
      <c r="CP15338" s="262" t="s">
        <v>31</v>
      </c>
      <c r="CR15338" s="333">
        <v>56616</v>
      </c>
      <c r="CS15338" s="262" t="s">
        <v>32</v>
      </c>
    </row>
    <row r="15339" spans="93:97" ht="39" customHeight="1">
      <c r="CO15339" s="333">
        <v>56617</v>
      </c>
      <c r="CP15339" s="262" t="s">
        <v>32</v>
      </c>
      <c r="CR15339" s="333">
        <v>56617</v>
      </c>
      <c r="CS15339" s="262" t="s">
        <v>33</v>
      </c>
    </row>
    <row r="15340" spans="93:97" ht="39" customHeight="1">
      <c r="CO15340" s="333">
        <v>56618</v>
      </c>
      <c r="CP15340" s="262" t="s">
        <v>33</v>
      </c>
      <c r="CR15340" s="333">
        <v>56618</v>
      </c>
      <c r="CS15340" s="262" t="s">
        <v>34</v>
      </c>
    </row>
    <row r="15341" spans="93:97" ht="39" customHeight="1">
      <c r="CO15341" s="333">
        <v>56619</v>
      </c>
      <c r="CP15341" s="262" t="s">
        <v>34</v>
      </c>
      <c r="CR15341" s="333">
        <v>56619</v>
      </c>
      <c r="CS15341" s="262" t="s">
        <v>35</v>
      </c>
    </row>
    <row r="15342" spans="93:97" ht="39" customHeight="1">
      <c r="CO15342" s="333">
        <v>56620</v>
      </c>
      <c r="CP15342" s="262" t="s">
        <v>35</v>
      </c>
      <c r="CR15342" s="333">
        <v>56620</v>
      </c>
      <c r="CS15342" s="262" t="s">
        <v>36</v>
      </c>
    </row>
    <row r="15343" spans="93:97" ht="39" customHeight="1">
      <c r="CO15343" s="333">
        <v>56621</v>
      </c>
      <c r="CP15343" s="262" t="s">
        <v>36</v>
      </c>
      <c r="CR15343" s="333">
        <v>56621</v>
      </c>
      <c r="CS15343" s="262" t="s">
        <v>37</v>
      </c>
    </row>
    <row r="15344" spans="93:97" ht="39" customHeight="1">
      <c r="CO15344" s="333">
        <v>56622</v>
      </c>
      <c r="CP15344" s="262" t="s">
        <v>37</v>
      </c>
      <c r="CR15344" s="333">
        <v>56622</v>
      </c>
      <c r="CS15344" s="262" t="s">
        <v>38</v>
      </c>
    </row>
    <row r="15345" spans="93:97" ht="39" customHeight="1">
      <c r="CO15345" s="333">
        <v>56623</v>
      </c>
      <c r="CP15345" s="262" t="s">
        <v>38</v>
      </c>
      <c r="CR15345" s="333">
        <v>56623</v>
      </c>
      <c r="CS15345" s="262" t="s">
        <v>39</v>
      </c>
    </row>
    <row r="15346" spans="93:97" ht="39" customHeight="1">
      <c r="CO15346" s="333">
        <v>56624</v>
      </c>
      <c r="CP15346" s="262" t="s">
        <v>39</v>
      </c>
      <c r="CR15346" s="333">
        <v>56624</v>
      </c>
      <c r="CS15346" s="262" t="s">
        <v>40</v>
      </c>
    </row>
    <row r="15347" spans="93:97" ht="39" customHeight="1">
      <c r="CO15347" s="333">
        <v>56625</v>
      </c>
      <c r="CP15347" s="262" t="s">
        <v>40</v>
      </c>
      <c r="CR15347" s="333">
        <v>56625</v>
      </c>
      <c r="CS15347" s="262" t="s">
        <v>41</v>
      </c>
    </row>
    <row r="15348" spans="93:97" ht="39" customHeight="1">
      <c r="CO15348" s="333">
        <v>56626</v>
      </c>
      <c r="CP15348" s="262" t="s">
        <v>41</v>
      </c>
      <c r="CR15348" s="333">
        <v>56626</v>
      </c>
      <c r="CS15348" s="262" t="s">
        <v>42</v>
      </c>
    </row>
    <row r="15349" spans="93:97" ht="39" customHeight="1">
      <c r="CO15349" s="333">
        <v>56627</v>
      </c>
      <c r="CP15349" s="262" t="s">
        <v>42</v>
      </c>
      <c r="CR15349" s="333">
        <v>56627</v>
      </c>
      <c r="CS15349" s="262" t="s">
        <v>43</v>
      </c>
    </row>
    <row r="15350" spans="93:97" ht="39" customHeight="1">
      <c r="CO15350" s="333">
        <v>56628</v>
      </c>
      <c r="CP15350" s="262" t="s">
        <v>43</v>
      </c>
      <c r="CR15350" s="333">
        <v>56628</v>
      </c>
      <c r="CS15350" s="262" t="s">
        <v>44</v>
      </c>
    </row>
    <row r="15351" spans="93:97" ht="39" customHeight="1">
      <c r="CO15351" s="333">
        <v>56629</v>
      </c>
      <c r="CP15351" s="262" t="s">
        <v>44</v>
      </c>
      <c r="CR15351" s="333">
        <v>56629</v>
      </c>
      <c r="CS15351" s="262" t="s">
        <v>45</v>
      </c>
    </row>
    <row r="15352" spans="93:97" ht="39" customHeight="1">
      <c r="CO15352" s="333">
        <v>56630</v>
      </c>
      <c r="CP15352" s="262" t="s">
        <v>45</v>
      </c>
      <c r="CR15352" s="333">
        <v>56630</v>
      </c>
      <c r="CS15352" s="262" t="s">
        <v>46</v>
      </c>
    </row>
    <row r="15353" spans="93:97" ht="39" customHeight="1">
      <c r="CO15353" s="333">
        <v>56631</v>
      </c>
      <c r="CP15353" s="262" t="s">
        <v>46</v>
      </c>
      <c r="CR15353" s="333">
        <v>56631</v>
      </c>
      <c r="CS15353" s="262" t="s">
        <v>47</v>
      </c>
    </row>
    <row r="15354" spans="93:97" ht="39" customHeight="1">
      <c r="CO15354" s="333">
        <v>56632</v>
      </c>
      <c r="CP15354" s="262" t="s">
        <v>47</v>
      </c>
      <c r="CR15354" s="333">
        <v>56632</v>
      </c>
      <c r="CS15354" s="262" t="s">
        <v>48</v>
      </c>
    </row>
    <row r="15355" spans="93:97" ht="39" customHeight="1">
      <c r="CO15355" s="333">
        <v>56633</v>
      </c>
      <c r="CP15355" s="262" t="s">
        <v>48</v>
      </c>
      <c r="CR15355" s="333">
        <v>56633</v>
      </c>
      <c r="CS15355" s="262" t="s">
        <v>49</v>
      </c>
    </row>
    <row r="15356" spans="93:97" ht="39" customHeight="1">
      <c r="CO15356" s="333">
        <v>56634</v>
      </c>
      <c r="CP15356" s="262" t="s">
        <v>49</v>
      </c>
      <c r="CR15356" s="333">
        <v>56634</v>
      </c>
      <c r="CS15356" s="262" t="s">
        <v>50</v>
      </c>
    </row>
    <row r="15357" spans="93:97" ht="39" customHeight="1">
      <c r="CO15357" s="333">
        <v>56635</v>
      </c>
      <c r="CP15357" s="262" t="s">
        <v>50</v>
      </c>
      <c r="CR15357" s="333">
        <v>56635</v>
      </c>
      <c r="CS15357" s="262" t="s">
        <v>51</v>
      </c>
    </row>
    <row r="15358" spans="93:97" ht="39" customHeight="1">
      <c r="CO15358" s="333">
        <v>56636</v>
      </c>
      <c r="CP15358" s="262" t="s">
        <v>51</v>
      </c>
      <c r="CR15358" s="333">
        <v>56636</v>
      </c>
      <c r="CS15358" s="262" t="s">
        <v>52</v>
      </c>
    </row>
    <row r="15359" spans="93:97" ht="39" customHeight="1">
      <c r="CO15359" s="333">
        <v>56637</v>
      </c>
      <c r="CP15359" s="262" t="s">
        <v>52</v>
      </c>
      <c r="CR15359" s="333">
        <v>56637</v>
      </c>
      <c r="CS15359" s="262" t="s">
        <v>53</v>
      </c>
    </row>
    <row r="15360" spans="93:97" ht="39" customHeight="1">
      <c r="CO15360" s="333">
        <v>56638</v>
      </c>
      <c r="CP15360" s="262" t="s">
        <v>53</v>
      </c>
      <c r="CR15360" s="333">
        <v>56638</v>
      </c>
      <c r="CS15360" s="262" t="s">
        <v>54</v>
      </c>
    </row>
    <row r="15361" spans="93:97" ht="39" customHeight="1">
      <c r="CO15361" s="333">
        <v>56639</v>
      </c>
      <c r="CP15361" s="262" t="s">
        <v>54</v>
      </c>
      <c r="CR15361" s="333">
        <v>56639</v>
      </c>
      <c r="CS15361" s="262" t="s">
        <v>55</v>
      </c>
    </row>
    <row r="15362" spans="93:97" ht="39" customHeight="1">
      <c r="CO15362" s="333">
        <v>56640</v>
      </c>
      <c r="CP15362" s="262" t="s">
        <v>55</v>
      </c>
      <c r="CR15362" s="333">
        <v>56640</v>
      </c>
      <c r="CS15362" s="262" t="s">
        <v>56</v>
      </c>
    </row>
    <row r="15363" spans="93:97" ht="39" customHeight="1">
      <c r="CO15363" s="333">
        <v>56641</v>
      </c>
      <c r="CP15363" s="262" t="s">
        <v>56</v>
      </c>
      <c r="CR15363" s="333">
        <v>56641</v>
      </c>
      <c r="CS15363" s="262" t="s">
        <v>57</v>
      </c>
    </row>
    <row r="15364" spans="93:97" ht="39" customHeight="1">
      <c r="CO15364" s="333">
        <v>56642</v>
      </c>
      <c r="CP15364" s="262" t="s">
        <v>57</v>
      </c>
      <c r="CR15364" s="333">
        <v>56642</v>
      </c>
      <c r="CS15364" s="262" t="s">
        <v>58</v>
      </c>
    </row>
    <row r="15365" spans="93:97" ht="39" customHeight="1">
      <c r="CO15365" s="333">
        <v>56643</v>
      </c>
      <c r="CP15365" s="262" t="s">
        <v>58</v>
      </c>
      <c r="CR15365" s="333">
        <v>56643</v>
      </c>
      <c r="CS15365" s="262" t="s">
        <v>59</v>
      </c>
    </row>
    <row r="15366" spans="93:97" ht="39" customHeight="1">
      <c r="CO15366" s="333">
        <v>56644</v>
      </c>
      <c r="CP15366" s="262" t="s">
        <v>59</v>
      </c>
      <c r="CR15366" s="333">
        <v>56644</v>
      </c>
      <c r="CS15366" s="262" t="s">
        <v>60</v>
      </c>
    </row>
    <row r="15367" spans="93:97" ht="39" customHeight="1">
      <c r="CO15367" s="333">
        <v>56645</v>
      </c>
      <c r="CP15367" s="262" t="s">
        <v>60</v>
      </c>
      <c r="CR15367" s="333">
        <v>56645</v>
      </c>
      <c r="CS15367" s="262" t="s">
        <v>61</v>
      </c>
    </row>
    <row r="15368" spans="93:97" ht="39" customHeight="1">
      <c r="CO15368" s="333">
        <v>56646</v>
      </c>
      <c r="CP15368" s="262" t="s">
        <v>61</v>
      </c>
      <c r="CR15368" s="333">
        <v>56646</v>
      </c>
      <c r="CS15368" s="262" t="s">
        <v>62</v>
      </c>
    </row>
    <row r="15369" spans="93:97" ht="39" customHeight="1">
      <c r="CO15369" s="333">
        <v>56647</v>
      </c>
      <c r="CP15369" s="262" t="s">
        <v>62</v>
      </c>
      <c r="CR15369" s="333">
        <v>56647</v>
      </c>
      <c r="CS15369" s="262" t="s">
        <v>63</v>
      </c>
    </row>
    <row r="15370" spans="93:97" ht="39" customHeight="1">
      <c r="CO15370" s="333">
        <v>56648</v>
      </c>
      <c r="CP15370" s="262" t="s">
        <v>63</v>
      </c>
      <c r="CR15370" s="333">
        <v>56648</v>
      </c>
      <c r="CS15370" s="262" t="s">
        <v>64</v>
      </c>
    </row>
    <row r="15371" spans="93:97" ht="39" customHeight="1">
      <c r="CO15371" s="333">
        <v>56649</v>
      </c>
      <c r="CP15371" s="262" t="s">
        <v>64</v>
      </c>
      <c r="CR15371" s="333">
        <v>56649</v>
      </c>
      <c r="CS15371" s="262" t="s">
        <v>65</v>
      </c>
    </row>
    <row r="15372" spans="93:97" ht="39" customHeight="1">
      <c r="CO15372" s="333">
        <v>56650</v>
      </c>
      <c r="CP15372" s="262" t="s">
        <v>65</v>
      </c>
      <c r="CR15372" s="333">
        <v>56650</v>
      </c>
      <c r="CS15372" s="262" t="s">
        <v>66</v>
      </c>
    </row>
    <row r="15373" spans="93:97" ht="39" customHeight="1">
      <c r="CO15373" s="333">
        <v>56651</v>
      </c>
      <c r="CP15373" s="262" t="s">
        <v>66</v>
      </c>
      <c r="CR15373" s="333">
        <v>56651</v>
      </c>
      <c r="CS15373" s="262" t="s">
        <v>67</v>
      </c>
    </row>
    <row r="15374" spans="93:97" ht="39" customHeight="1">
      <c r="CO15374" s="333">
        <v>56652</v>
      </c>
      <c r="CP15374" s="262" t="s">
        <v>67</v>
      </c>
      <c r="CR15374" s="333">
        <v>56652</v>
      </c>
      <c r="CS15374" s="262" t="s">
        <v>68</v>
      </c>
    </row>
    <row r="15375" spans="93:97" ht="39" customHeight="1">
      <c r="CO15375" s="333">
        <v>56653</v>
      </c>
      <c r="CP15375" s="262" t="s">
        <v>68</v>
      </c>
      <c r="CR15375" s="333">
        <v>56653</v>
      </c>
      <c r="CS15375" s="262" t="s">
        <v>69</v>
      </c>
    </row>
    <row r="15376" spans="93:97" ht="39" customHeight="1">
      <c r="CO15376" s="333">
        <v>56654</v>
      </c>
      <c r="CP15376" s="262" t="s">
        <v>69</v>
      </c>
      <c r="CR15376" s="333">
        <v>56654</v>
      </c>
      <c r="CS15376" s="262" t="s">
        <v>70</v>
      </c>
    </row>
    <row r="15377" spans="93:97" ht="39" customHeight="1">
      <c r="CO15377" s="333">
        <v>56655</v>
      </c>
      <c r="CP15377" s="262" t="s">
        <v>70</v>
      </c>
      <c r="CR15377" s="333">
        <v>56655</v>
      </c>
      <c r="CS15377" s="262" t="s">
        <v>71</v>
      </c>
    </row>
    <row r="15378" spans="93:97" ht="39" customHeight="1">
      <c r="CO15378" s="333">
        <v>56656</v>
      </c>
      <c r="CP15378" s="262" t="s">
        <v>71</v>
      </c>
      <c r="CR15378" s="333">
        <v>56656</v>
      </c>
      <c r="CS15378" s="262" t="s">
        <v>72</v>
      </c>
    </row>
    <row r="15379" spans="93:97" ht="39" customHeight="1">
      <c r="CO15379" s="333">
        <v>56657</v>
      </c>
      <c r="CP15379" s="262" t="s">
        <v>72</v>
      </c>
      <c r="CR15379" s="333">
        <v>56657</v>
      </c>
      <c r="CS15379" s="262" t="s">
        <v>73</v>
      </c>
    </row>
    <row r="15380" spans="93:97" ht="39" customHeight="1">
      <c r="CO15380" s="333">
        <v>56658</v>
      </c>
      <c r="CP15380" s="262" t="s">
        <v>73</v>
      </c>
      <c r="CR15380" s="333">
        <v>56658</v>
      </c>
      <c r="CS15380" s="262" t="s">
        <v>74</v>
      </c>
    </row>
    <row r="15381" spans="93:97" ht="39" customHeight="1">
      <c r="CO15381" s="333">
        <v>56659</v>
      </c>
      <c r="CP15381" s="262" t="s">
        <v>74</v>
      </c>
      <c r="CR15381" s="333">
        <v>56659</v>
      </c>
      <c r="CS15381" s="262" t="s">
        <v>75</v>
      </c>
    </row>
    <row r="15382" spans="93:97" ht="39" customHeight="1">
      <c r="CO15382" s="333">
        <v>56660</v>
      </c>
      <c r="CP15382" s="262" t="s">
        <v>75</v>
      </c>
      <c r="CR15382" s="333">
        <v>56660</v>
      </c>
      <c r="CS15382" s="262" t="s">
        <v>76</v>
      </c>
    </row>
    <row r="15383" spans="93:97" ht="39" customHeight="1">
      <c r="CO15383" s="333">
        <v>56661</v>
      </c>
      <c r="CP15383" s="262" t="s">
        <v>76</v>
      </c>
      <c r="CR15383" s="333">
        <v>56661</v>
      </c>
      <c r="CS15383" s="262" t="s">
        <v>77</v>
      </c>
    </row>
    <row r="15384" spans="93:97" ht="39" customHeight="1">
      <c r="CO15384" s="333">
        <v>56662</v>
      </c>
      <c r="CP15384" s="262" t="s">
        <v>77</v>
      </c>
      <c r="CR15384" s="333">
        <v>56662</v>
      </c>
      <c r="CS15384" s="262" t="s">
        <v>78</v>
      </c>
    </row>
    <row r="15385" spans="93:97" ht="39" customHeight="1">
      <c r="CO15385" s="333">
        <v>56663</v>
      </c>
      <c r="CP15385" s="262" t="s">
        <v>78</v>
      </c>
      <c r="CR15385" s="333">
        <v>56663</v>
      </c>
      <c r="CS15385" s="262" t="s">
        <v>79</v>
      </c>
    </row>
    <row r="15386" spans="93:97" ht="39" customHeight="1">
      <c r="CO15386" s="333">
        <v>56664</v>
      </c>
      <c r="CP15386" s="262" t="s">
        <v>79</v>
      </c>
      <c r="CR15386" s="333">
        <v>56664</v>
      </c>
      <c r="CS15386" s="262" t="s">
        <v>80</v>
      </c>
    </row>
    <row r="15387" spans="93:97" ht="39" customHeight="1">
      <c r="CO15387" s="333">
        <v>56665</v>
      </c>
      <c r="CP15387" s="262" t="s">
        <v>80</v>
      </c>
      <c r="CR15387" s="333">
        <v>56665</v>
      </c>
      <c r="CS15387" s="262" t="s">
        <v>81</v>
      </c>
    </row>
    <row r="15388" spans="93:97" ht="39" customHeight="1">
      <c r="CO15388" s="333">
        <v>56666</v>
      </c>
      <c r="CP15388" s="262" t="s">
        <v>81</v>
      </c>
      <c r="CR15388" s="333">
        <v>56666</v>
      </c>
      <c r="CS15388" s="262" t="s">
        <v>82</v>
      </c>
    </row>
    <row r="15389" spans="93:97" ht="39" customHeight="1">
      <c r="CO15389" s="333">
        <v>56667</v>
      </c>
      <c r="CP15389" s="262" t="s">
        <v>82</v>
      </c>
      <c r="CR15389" s="333">
        <v>56667</v>
      </c>
      <c r="CS15389" s="262" t="s">
        <v>83</v>
      </c>
    </row>
    <row r="15390" spans="93:97" ht="39" customHeight="1">
      <c r="CO15390" s="333">
        <v>56668</v>
      </c>
      <c r="CP15390" s="262" t="s">
        <v>83</v>
      </c>
      <c r="CR15390" s="333">
        <v>56668</v>
      </c>
      <c r="CS15390" s="262" t="s">
        <v>84</v>
      </c>
    </row>
    <row r="15391" spans="93:97" ht="39" customHeight="1">
      <c r="CO15391" s="333">
        <v>56669</v>
      </c>
      <c r="CP15391" s="262" t="s">
        <v>84</v>
      </c>
      <c r="CR15391" s="333">
        <v>56669</v>
      </c>
      <c r="CS15391" s="262" t="s">
        <v>85</v>
      </c>
    </row>
    <row r="15392" spans="93:97" ht="39" customHeight="1">
      <c r="CO15392" s="333">
        <v>56670</v>
      </c>
      <c r="CP15392" s="262" t="s">
        <v>85</v>
      </c>
      <c r="CR15392" s="333">
        <v>56670</v>
      </c>
      <c r="CS15392" s="262" t="s">
        <v>86</v>
      </c>
    </row>
    <row r="15393" spans="93:97" ht="39" customHeight="1">
      <c r="CO15393" s="333">
        <v>56671</v>
      </c>
      <c r="CP15393" s="262" t="s">
        <v>86</v>
      </c>
      <c r="CR15393" s="333">
        <v>56671</v>
      </c>
      <c r="CS15393" s="262" t="s">
        <v>87</v>
      </c>
    </row>
    <row r="15394" spans="93:97" ht="39" customHeight="1">
      <c r="CO15394" s="333">
        <v>56672</v>
      </c>
      <c r="CP15394" s="262" t="s">
        <v>87</v>
      </c>
      <c r="CR15394" s="333">
        <v>56672</v>
      </c>
      <c r="CS15394" s="262" t="s">
        <v>88</v>
      </c>
    </row>
    <row r="15395" spans="93:97" ht="39" customHeight="1">
      <c r="CO15395" s="333">
        <v>56673</v>
      </c>
      <c r="CP15395" s="262" t="s">
        <v>88</v>
      </c>
      <c r="CR15395" s="333">
        <v>56673</v>
      </c>
      <c r="CS15395" s="262" t="s">
        <v>89</v>
      </c>
    </row>
    <row r="15396" spans="93:97" ht="39" customHeight="1">
      <c r="CO15396" s="333">
        <v>56674</v>
      </c>
      <c r="CP15396" s="262" t="s">
        <v>89</v>
      </c>
      <c r="CR15396" s="333">
        <v>56674</v>
      </c>
      <c r="CS15396" s="262" t="s">
        <v>90</v>
      </c>
    </row>
    <row r="15397" spans="93:97" ht="39" customHeight="1">
      <c r="CO15397" s="333">
        <v>56675</v>
      </c>
      <c r="CP15397" s="262" t="s">
        <v>90</v>
      </c>
      <c r="CR15397" s="333">
        <v>56675</v>
      </c>
      <c r="CS15397" s="262" t="s">
        <v>91</v>
      </c>
    </row>
    <row r="15398" spans="93:97" ht="39" customHeight="1">
      <c r="CO15398" s="333">
        <v>56676</v>
      </c>
      <c r="CP15398" s="262" t="s">
        <v>91</v>
      </c>
      <c r="CR15398" s="333">
        <v>56676</v>
      </c>
      <c r="CS15398" s="262" t="s">
        <v>92</v>
      </c>
    </row>
    <row r="15399" spans="93:97" ht="39" customHeight="1">
      <c r="CO15399" s="333">
        <v>56677</v>
      </c>
      <c r="CP15399" s="262" t="s">
        <v>92</v>
      </c>
      <c r="CR15399" s="333">
        <v>56677</v>
      </c>
      <c r="CS15399" s="262" t="s">
        <v>93</v>
      </c>
    </row>
    <row r="15400" spans="93:97" ht="39" customHeight="1">
      <c r="CO15400" s="333">
        <v>56678</v>
      </c>
      <c r="CP15400" s="262" t="s">
        <v>93</v>
      </c>
      <c r="CR15400" s="333">
        <v>56678</v>
      </c>
      <c r="CS15400" s="262" t="s">
        <v>94</v>
      </c>
    </row>
    <row r="15401" spans="93:97" ht="39" customHeight="1">
      <c r="CO15401" s="333">
        <v>56679</v>
      </c>
      <c r="CP15401" s="262" t="s">
        <v>94</v>
      </c>
      <c r="CR15401" s="333">
        <v>56679</v>
      </c>
      <c r="CS15401" s="262" t="s">
        <v>95</v>
      </c>
    </row>
    <row r="15402" spans="93:97" ht="39" customHeight="1">
      <c r="CO15402" s="333">
        <v>56680</v>
      </c>
      <c r="CP15402" s="262" t="s">
        <v>95</v>
      </c>
      <c r="CR15402" s="333">
        <v>56680</v>
      </c>
      <c r="CS15402" s="262" t="s">
        <v>96</v>
      </c>
    </row>
    <row r="15403" spans="93:97" ht="39" customHeight="1">
      <c r="CO15403" s="333">
        <v>56681</v>
      </c>
      <c r="CP15403" s="262" t="s">
        <v>96</v>
      </c>
      <c r="CR15403" s="333">
        <v>56681</v>
      </c>
      <c r="CS15403" s="262" t="s">
        <v>97</v>
      </c>
    </row>
    <row r="15404" spans="93:97" ht="39" customHeight="1">
      <c r="CO15404" s="333">
        <v>56682</v>
      </c>
      <c r="CP15404" s="262" t="s">
        <v>97</v>
      </c>
      <c r="CR15404" s="333">
        <v>56682</v>
      </c>
      <c r="CS15404" s="262" t="s">
        <v>98</v>
      </c>
    </row>
    <row r="15405" spans="93:97" ht="39" customHeight="1">
      <c r="CO15405" s="333">
        <v>56683</v>
      </c>
      <c r="CP15405" s="262" t="s">
        <v>98</v>
      </c>
      <c r="CR15405" s="333">
        <v>56683</v>
      </c>
      <c r="CS15405" s="262" t="s">
        <v>99</v>
      </c>
    </row>
    <row r="15406" spans="93:97" ht="39" customHeight="1">
      <c r="CO15406" s="333">
        <v>56684</v>
      </c>
      <c r="CP15406" s="262" t="s">
        <v>99</v>
      </c>
      <c r="CR15406" s="333">
        <v>56684</v>
      </c>
      <c r="CS15406" s="262" t="s">
        <v>100</v>
      </c>
    </row>
    <row r="15407" spans="93:97" ht="39" customHeight="1">
      <c r="CO15407" s="333">
        <v>56685</v>
      </c>
      <c r="CP15407" s="262" t="s">
        <v>100</v>
      </c>
      <c r="CR15407" s="333">
        <v>56685</v>
      </c>
      <c r="CS15407" s="262" t="s">
        <v>101</v>
      </c>
    </row>
    <row r="15408" spans="93:97" ht="39" customHeight="1">
      <c r="CO15408" s="333">
        <v>56686</v>
      </c>
      <c r="CP15408" s="262" t="s">
        <v>101</v>
      </c>
      <c r="CR15408" s="333">
        <v>56686</v>
      </c>
      <c r="CS15408" s="262" t="s">
        <v>102</v>
      </c>
    </row>
    <row r="15409" spans="93:97" ht="39" customHeight="1">
      <c r="CO15409" s="333">
        <v>56687</v>
      </c>
      <c r="CP15409" s="262" t="s">
        <v>102</v>
      </c>
      <c r="CR15409" s="333">
        <v>56687</v>
      </c>
      <c r="CS15409" s="262" t="s">
        <v>103</v>
      </c>
    </row>
    <row r="15410" spans="93:97" ht="39" customHeight="1">
      <c r="CO15410" s="333">
        <v>56688</v>
      </c>
      <c r="CP15410" s="262" t="s">
        <v>103</v>
      </c>
      <c r="CR15410" s="333">
        <v>56688</v>
      </c>
      <c r="CS15410" s="262" t="s">
        <v>104</v>
      </c>
    </row>
    <row r="15411" spans="93:97" ht="39" customHeight="1">
      <c r="CO15411" s="333">
        <v>56689</v>
      </c>
      <c r="CP15411" s="262" t="s">
        <v>104</v>
      </c>
      <c r="CR15411" s="333">
        <v>56689</v>
      </c>
      <c r="CS15411" s="262" t="s">
        <v>105</v>
      </c>
    </row>
    <row r="15412" spans="93:97" ht="39" customHeight="1">
      <c r="CO15412" s="333">
        <v>56690</v>
      </c>
      <c r="CP15412" s="262" t="s">
        <v>105</v>
      </c>
      <c r="CR15412" s="333">
        <v>56690</v>
      </c>
      <c r="CS15412" s="262" t="s">
        <v>106</v>
      </c>
    </row>
    <row r="15413" spans="93:97" ht="39" customHeight="1">
      <c r="CO15413" s="333">
        <v>56691</v>
      </c>
      <c r="CP15413" s="262" t="s">
        <v>106</v>
      </c>
      <c r="CR15413" s="333">
        <v>56691</v>
      </c>
      <c r="CS15413" s="262" t="s">
        <v>107</v>
      </c>
    </row>
    <row r="15414" spans="93:97" ht="39" customHeight="1">
      <c r="CO15414" s="333">
        <v>56692</v>
      </c>
      <c r="CP15414" s="262" t="s">
        <v>107</v>
      </c>
      <c r="CR15414" s="333">
        <v>56692</v>
      </c>
      <c r="CS15414" s="262" t="s">
        <v>108</v>
      </c>
    </row>
    <row r="15415" spans="93:97" ht="39" customHeight="1">
      <c r="CO15415" s="333">
        <v>56693</v>
      </c>
      <c r="CP15415" s="262" t="s">
        <v>108</v>
      </c>
      <c r="CR15415" s="333">
        <v>56693</v>
      </c>
      <c r="CS15415" s="262" t="s">
        <v>109</v>
      </c>
    </row>
    <row r="15416" spans="93:97" ht="39" customHeight="1">
      <c r="CO15416" s="333">
        <v>56694</v>
      </c>
      <c r="CP15416" s="262" t="s">
        <v>109</v>
      </c>
      <c r="CR15416" s="333">
        <v>56694</v>
      </c>
      <c r="CS15416" s="262" t="s">
        <v>110</v>
      </c>
    </row>
    <row r="15417" spans="93:97" ht="39" customHeight="1">
      <c r="CO15417" s="333">
        <v>56695</v>
      </c>
      <c r="CP15417" s="262" t="s">
        <v>110</v>
      </c>
      <c r="CR15417" s="333">
        <v>56695</v>
      </c>
      <c r="CS15417" s="262" t="s">
        <v>111</v>
      </c>
    </row>
    <row r="15418" spans="93:97" ht="39" customHeight="1">
      <c r="CO15418" s="333">
        <v>56696</v>
      </c>
      <c r="CP15418" s="262" t="s">
        <v>111</v>
      </c>
      <c r="CR15418" s="333">
        <v>56696</v>
      </c>
      <c r="CS15418" s="262" t="s">
        <v>112</v>
      </c>
    </row>
    <row r="15419" spans="93:97" ht="39" customHeight="1">
      <c r="CO15419" s="333">
        <v>56697</v>
      </c>
      <c r="CP15419" s="262" t="s">
        <v>112</v>
      </c>
      <c r="CR15419" s="333">
        <v>56697</v>
      </c>
      <c r="CS15419" s="262" t="s">
        <v>113</v>
      </c>
    </row>
    <row r="15420" spans="93:97" ht="39" customHeight="1">
      <c r="CO15420" s="333">
        <v>56698</v>
      </c>
      <c r="CP15420" s="262" t="s">
        <v>113</v>
      </c>
      <c r="CR15420" s="333">
        <v>56698</v>
      </c>
      <c r="CS15420" s="262" t="s">
        <v>114</v>
      </c>
    </row>
    <row r="15421" spans="93:97" ht="39" customHeight="1">
      <c r="CO15421" s="333">
        <v>56699</v>
      </c>
      <c r="CP15421" s="262" t="s">
        <v>114</v>
      </c>
      <c r="CR15421" s="333">
        <v>56699</v>
      </c>
      <c r="CS15421" s="262" t="s">
        <v>115</v>
      </c>
    </row>
    <row r="15422" spans="93:97" ht="39" customHeight="1">
      <c r="CO15422" s="333">
        <v>56700</v>
      </c>
      <c r="CP15422" s="262" t="s">
        <v>115</v>
      </c>
      <c r="CR15422" s="333">
        <v>56700</v>
      </c>
      <c r="CS15422" s="262" t="s">
        <v>116</v>
      </c>
    </row>
    <row r="15423" spans="93:97" ht="39" customHeight="1">
      <c r="CO15423" s="333">
        <v>56701</v>
      </c>
      <c r="CP15423" s="262" t="s">
        <v>116</v>
      </c>
      <c r="CR15423" s="333">
        <v>56701</v>
      </c>
      <c r="CS15423" s="262" t="s">
        <v>117</v>
      </c>
    </row>
    <row r="15424" spans="93:97" ht="39" customHeight="1">
      <c r="CO15424" s="333">
        <v>56702</v>
      </c>
      <c r="CP15424" s="262" t="s">
        <v>117</v>
      </c>
      <c r="CR15424" s="333">
        <v>56702</v>
      </c>
      <c r="CS15424" s="262" t="s">
        <v>118</v>
      </c>
    </row>
    <row r="15425" spans="93:97" ht="39" customHeight="1">
      <c r="CO15425" s="333">
        <v>56703</v>
      </c>
      <c r="CP15425" s="262" t="s">
        <v>118</v>
      </c>
      <c r="CR15425" s="333">
        <v>56703</v>
      </c>
      <c r="CS15425" s="262" t="s">
        <v>119</v>
      </c>
    </row>
    <row r="15426" spans="93:97" ht="39" customHeight="1">
      <c r="CO15426" s="333">
        <v>56704</v>
      </c>
      <c r="CP15426" s="262" t="s">
        <v>119</v>
      </c>
      <c r="CR15426" s="333">
        <v>56704</v>
      </c>
      <c r="CS15426" s="262" t="s">
        <v>120</v>
      </c>
    </row>
    <row r="15427" spans="93:97" ht="39" customHeight="1">
      <c r="CO15427" s="333">
        <v>56705</v>
      </c>
      <c r="CP15427" s="262" t="s">
        <v>120</v>
      </c>
      <c r="CR15427" s="333">
        <v>56705</v>
      </c>
      <c r="CS15427" s="262" t="s">
        <v>121</v>
      </c>
    </row>
    <row r="15428" spans="93:97" ht="39" customHeight="1">
      <c r="CO15428" s="333">
        <v>56706</v>
      </c>
      <c r="CP15428" s="262" t="s">
        <v>121</v>
      </c>
      <c r="CR15428" s="333">
        <v>56706</v>
      </c>
      <c r="CS15428" s="262" t="s">
        <v>122</v>
      </c>
    </row>
    <row r="15429" spans="93:97" ht="39" customHeight="1">
      <c r="CO15429" s="333">
        <v>56707</v>
      </c>
      <c r="CP15429" s="262" t="s">
        <v>122</v>
      </c>
      <c r="CR15429" s="333">
        <v>56707</v>
      </c>
      <c r="CS15429" s="262" t="s">
        <v>123</v>
      </c>
    </row>
    <row r="15430" spans="93:97" ht="39" customHeight="1">
      <c r="CO15430" s="333">
        <v>56708</v>
      </c>
      <c r="CP15430" s="262" t="s">
        <v>123</v>
      </c>
      <c r="CR15430" s="333">
        <v>56708</v>
      </c>
      <c r="CS15430" s="262" t="s">
        <v>124</v>
      </c>
    </row>
    <row r="15431" spans="93:97" ht="39" customHeight="1">
      <c r="CO15431" s="333">
        <v>56709</v>
      </c>
      <c r="CP15431" s="262" t="s">
        <v>124</v>
      </c>
      <c r="CR15431" s="333">
        <v>56709</v>
      </c>
      <c r="CS15431" s="262" t="s">
        <v>125</v>
      </c>
    </row>
    <row r="15432" spans="93:97" ht="39" customHeight="1">
      <c r="CO15432" s="333">
        <v>56710</v>
      </c>
      <c r="CP15432" s="262" t="s">
        <v>125</v>
      </c>
      <c r="CR15432" s="333">
        <v>56710</v>
      </c>
      <c r="CS15432" s="262" t="s">
        <v>126</v>
      </c>
    </row>
    <row r="15433" spans="93:97" ht="39" customHeight="1">
      <c r="CO15433" s="333">
        <v>56711</v>
      </c>
      <c r="CP15433" s="262" t="s">
        <v>126</v>
      </c>
      <c r="CR15433" s="333">
        <v>56711</v>
      </c>
      <c r="CS15433" s="262" t="s">
        <v>127</v>
      </c>
    </row>
    <row r="15434" spans="93:97" ht="39" customHeight="1">
      <c r="CO15434" s="333">
        <v>56712</v>
      </c>
      <c r="CP15434" s="262" t="s">
        <v>127</v>
      </c>
      <c r="CR15434" s="333">
        <v>56712</v>
      </c>
      <c r="CS15434" s="262" t="s">
        <v>128</v>
      </c>
    </row>
    <row r="15435" spans="93:97" ht="39" customHeight="1">
      <c r="CO15435" s="333">
        <v>56713</v>
      </c>
      <c r="CP15435" s="262" t="s">
        <v>128</v>
      </c>
      <c r="CR15435" s="333">
        <v>56713</v>
      </c>
      <c r="CS15435" s="262" t="s">
        <v>129</v>
      </c>
    </row>
    <row r="15436" spans="93:97" ht="39" customHeight="1">
      <c r="CO15436" s="333">
        <v>56714</v>
      </c>
      <c r="CP15436" s="262" t="s">
        <v>129</v>
      </c>
      <c r="CR15436" s="333">
        <v>56714</v>
      </c>
      <c r="CS15436" s="262" t="s">
        <v>130</v>
      </c>
    </row>
    <row r="15437" spans="93:97" ht="39" customHeight="1">
      <c r="CO15437" s="333">
        <v>56715</v>
      </c>
      <c r="CP15437" s="262" t="s">
        <v>130</v>
      </c>
      <c r="CR15437" s="333">
        <v>56715</v>
      </c>
      <c r="CS15437" s="262" t="s">
        <v>131</v>
      </c>
    </row>
    <row r="15438" spans="93:97" ht="39" customHeight="1">
      <c r="CO15438" s="333">
        <v>56716</v>
      </c>
      <c r="CP15438" s="262" t="s">
        <v>131</v>
      </c>
      <c r="CR15438" s="333">
        <v>56716</v>
      </c>
      <c r="CS15438" s="262" t="s">
        <v>132</v>
      </c>
    </row>
    <row r="15439" spans="93:97" ht="39" customHeight="1">
      <c r="CO15439" s="333">
        <v>56717</v>
      </c>
      <c r="CP15439" s="262" t="s">
        <v>132</v>
      </c>
      <c r="CR15439" s="333">
        <v>56717</v>
      </c>
      <c r="CS15439" s="262" t="s">
        <v>133</v>
      </c>
    </row>
    <row r="15440" spans="93:97" ht="39" customHeight="1">
      <c r="CO15440" s="333">
        <v>56718</v>
      </c>
      <c r="CP15440" s="262" t="s">
        <v>133</v>
      </c>
      <c r="CR15440" s="333">
        <v>56718</v>
      </c>
      <c r="CS15440" s="262" t="s">
        <v>134</v>
      </c>
    </row>
    <row r="15441" spans="93:97" ht="39" customHeight="1">
      <c r="CO15441" s="333">
        <v>56719</v>
      </c>
      <c r="CP15441" s="262" t="s">
        <v>134</v>
      </c>
      <c r="CR15441" s="333">
        <v>56719</v>
      </c>
      <c r="CS15441" s="262" t="s">
        <v>135</v>
      </c>
    </row>
    <row r="15442" spans="93:97" ht="39" customHeight="1">
      <c r="CO15442" s="333">
        <v>56720</v>
      </c>
      <c r="CP15442" s="262" t="s">
        <v>135</v>
      </c>
      <c r="CR15442" s="333">
        <v>56720</v>
      </c>
      <c r="CS15442" s="262" t="s">
        <v>136</v>
      </c>
    </row>
    <row r="15443" spans="93:97" ht="39" customHeight="1">
      <c r="CO15443" s="333">
        <v>56721</v>
      </c>
      <c r="CP15443" s="262" t="s">
        <v>136</v>
      </c>
      <c r="CR15443" s="333">
        <v>56721</v>
      </c>
      <c r="CS15443" s="262" t="s">
        <v>137</v>
      </c>
    </row>
    <row r="15444" spans="93:97" ht="39" customHeight="1">
      <c r="CO15444" s="333">
        <v>56722</v>
      </c>
      <c r="CP15444" s="262" t="s">
        <v>137</v>
      </c>
      <c r="CR15444" s="333">
        <v>56722</v>
      </c>
      <c r="CS15444" s="262" t="s">
        <v>138</v>
      </c>
    </row>
    <row r="15445" spans="93:97" ht="39" customHeight="1">
      <c r="CO15445" s="333">
        <v>56723</v>
      </c>
      <c r="CP15445" s="262" t="s">
        <v>138</v>
      </c>
      <c r="CR15445" s="333">
        <v>56723</v>
      </c>
      <c r="CS15445" s="262" t="s">
        <v>139</v>
      </c>
    </row>
    <row r="15446" spans="93:97" ht="39" customHeight="1">
      <c r="CO15446" s="333">
        <v>56724</v>
      </c>
      <c r="CP15446" s="262" t="s">
        <v>139</v>
      </c>
      <c r="CR15446" s="333">
        <v>56724</v>
      </c>
      <c r="CS15446" s="262" t="s">
        <v>140</v>
      </c>
    </row>
    <row r="15447" spans="93:97" ht="39" customHeight="1">
      <c r="CO15447" s="333">
        <v>56725</v>
      </c>
      <c r="CP15447" s="262" t="s">
        <v>140</v>
      </c>
      <c r="CR15447" s="333">
        <v>56725</v>
      </c>
      <c r="CS15447" s="262" t="s">
        <v>141</v>
      </c>
    </row>
    <row r="15448" spans="93:97" ht="39" customHeight="1">
      <c r="CO15448" s="333">
        <v>56726</v>
      </c>
      <c r="CP15448" s="262" t="s">
        <v>141</v>
      </c>
      <c r="CR15448" s="333">
        <v>56726</v>
      </c>
      <c r="CS15448" s="262" t="s">
        <v>142</v>
      </c>
    </row>
    <row r="15449" spans="93:97" ht="39" customHeight="1">
      <c r="CO15449" s="333">
        <v>56727</v>
      </c>
      <c r="CP15449" s="262" t="s">
        <v>142</v>
      </c>
      <c r="CR15449" s="333">
        <v>56727</v>
      </c>
      <c r="CS15449" s="262" t="s">
        <v>143</v>
      </c>
    </row>
    <row r="15450" spans="93:97" ht="39" customHeight="1">
      <c r="CO15450" s="333">
        <v>56728</v>
      </c>
      <c r="CP15450" s="262" t="s">
        <v>143</v>
      </c>
      <c r="CR15450" s="333">
        <v>56728</v>
      </c>
      <c r="CS15450" s="262" t="s">
        <v>144</v>
      </c>
    </row>
    <row r="15451" spans="93:97" ht="39" customHeight="1">
      <c r="CO15451" s="333">
        <v>56729</v>
      </c>
      <c r="CP15451" s="262" t="s">
        <v>144</v>
      </c>
      <c r="CR15451" s="333">
        <v>56729</v>
      </c>
      <c r="CS15451" s="262" t="s">
        <v>145</v>
      </c>
    </row>
    <row r="15452" spans="93:97" ht="39" customHeight="1">
      <c r="CO15452" s="333">
        <v>56730</v>
      </c>
      <c r="CP15452" s="262" t="s">
        <v>145</v>
      </c>
      <c r="CR15452" s="333">
        <v>56730</v>
      </c>
      <c r="CS15452" s="262" t="s">
        <v>146</v>
      </c>
    </row>
    <row r="15453" spans="93:97" ht="39" customHeight="1">
      <c r="CO15453" s="333">
        <v>56731</v>
      </c>
      <c r="CP15453" s="262" t="s">
        <v>146</v>
      </c>
      <c r="CR15453" s="333">
        <v>56731</v>
      </c>
      <c r="CS15453" s="262" t="s">
        <v>147</v>
      </c>
    </row>
    <row r="15454" spans="93:97" ht="39" customHeight="1">
      <c r="CO15454" s="333">
        <v>56732</v>
      </c>
      <c r="CP15454" s="262" t="s">
        <v>147</v>
      </c>
      <c r="CR15454" s="333">
        <v>56732</v>
      </c>
      <c r="CS15454" s="262" t="s">
        <v>148</v>
      </c>
    </row>
    <row r="15455" spans="93:97" ht="39" customHeight="1">
      <c r="CO15455" s="333">
        <v>56733</v>
      </c>
      <c r="CP15455" s="262" t="s">
        <v>148</v>
      </c>
      <c r="CR15455" s="333">
        <v>56733</v>
      </c>
      <c r="CS15455" s="262" t="s">
        <v>149</v>
      </c>
    </row>
    <row r="15456" spans="93:97" ht="39" customHeight="1">
      <c r="CO15456" s="333">
        <v>56734</v>
      </c>
      <c r="CP15456" s="262" t="s">
        <v>149</v>
      </c>
      <c r="CR15456" s="333">
        <v>56734</v>
      </c>
      <c r="CS15456" s="262" t="s">
        <v>150</v>
      </c>
    </row>
    <row r="15457" spans="93:97" ht="39" customHeight="1">
      <c r="CO15457" s="333">
        <v>56735</v>
      </c>
      <c r="CP15457" s="262" t="s">
        <v>150</v>
      </c>
      <c r="CR15457" s="333">
        <v>56735</v>
      </c>
      <c r="CS15457" s="262" t="s">
        <v>151</v>
      </c>
    </row>
    <row r="15458" spans="93:97" ht="39" customHeight="1">
      <c r="CO15458" s="333">
        <v>56736</v>
      </c>
      <c r="CP15458" s="262" t="s">
        <v>151</v>
      </c>
      <c r="CR15458" s="333">
        <v>56736</v>
      </c>
      <c r="CS15458" s="262" t="s">
        <v>152</v>
      </c>
    </row>
    <row r="15459" spans="93:97" ht="39" customHeight="1">
      <c r="CO15459" s="333">
        <v>56737</v>
      </c>
      <c r="CP15459" s="262" t="s">
        <v>152</v>
      </c>
      <c r="CR15459" s="333">
        <v>56737</v>
      </c>
      <c r="CS15459" s="262" t="s">
        <v>153</v>
      </c>
    </row>
    <row r="15460" spans="93:97" ht="39" customHeight="1">
      <c r="CO15460" s="333">
        <v>56738</v>
      </c>
      <c r="CP15460" s="262" t="s">
        <v>153</v>
      </c>
      <c r="CR15460" s="333">
        <v>56738</v>
      </c>
      <c r="CS15460" s="262" t="s">
        <v>154</v>
      </c>
    </row>
    <row r="15461" spans="93:97" ht="39" customHeight="1">
      <c r="CO15461" s="333">
        <v>56739</v>
      </c>
      <c r="CP15461" s="262" t="s">
        <v>154</v>
      </c>
      <c r="CR15461" s="333">
        <v>56739</v>
      </c>
      <c r="CS15461" s="262" t="s">
        <v>155</v>
      </c>
    </row>
    <row r="15462" spans="93:97" ht="39" customHeight="1">
      <c r="CO15462" s="333">
        <v>56740</v>
      </c>
      <c r="CP15462" s="262" t="s">
        <v>155</v>
      </c>
      <c r="CR15462" s="333">
        <v>56740</v>
      </c>
      <c r="CS15462" s="262" t="s">
        <v>156</v>
      </c>
    </row>
    <row r="15463" spans="93:97" ht="39" customHeight="1">
      <c r="CO15463" s="333">
        <v>56741</v>
      </c>
      <c r="CP15463" s="262" t="s">
        <v>156</v>
      </c>
      <c r="CR15463" s="333">
        <v>56741</v>
      </c>
      <c r="CS15463" s="262" t="s">
        <v>157</v>
      </c>
    </row>
    <row r="15464" spans="93:97" ht="39" customHeight="1">
      <c r="CO15464" s="333">
        <v>56742</v>
      </c>
      <c r="CP15464" s="262" t="s">
        <v>157</v>
      </c>
      <c r="CR15464" s="333">
        <v>56742</v>
      </c>
      <c r="CS15464" s="262" t="s">
        <v>158</v>
      </c>
    </row>
    <row r="15465" spans="93:97" ht="39" customHeight="1">
      <c r="CO15465" s="333">
        <v>56743</v>
      </c>
      <c r="CP15465" s="262" t="s">
        <v>158</v>
      </c>
      <c r="CR15465" s="333">
        <v>56743</v>
      </c>
      <c r="CS15465" s="262" t="s">
        <v>159</v>
      </c>
    </row>
    <row r="15466" spans="93:97" ht="39" customHeight="1">
      <c r="CO15466" s="333">
        <v>56744</v>
      </c>
      <c r="CP15466" s="262" t="s">
        <v>159</v>
      </c>
      <c r="CR15466" s="333">
        <v>56744</v>
      </c>
      <c r="CS15466" s="262" t="s">
        <v>160</v>
      </c>
    </row>
    <row r="15467" spans="93:97" ht="39" customHeight="1">
      <c r="CO15467" s="333">
        <v>56745</v>
      </c>
      <c r="CP15467" s="262" t="s">
        <v>160</v>
      </c>
      <c r="CR15467" s="333">
        <v>56745</v>
      </c>
      <c r="CS15467" s="262" t="s">
        <v>161</v>
      </c>
    </row>
    <row r="15468" spans="93:97" ht="39" customHeight="1">
      <c r="CO15468" s="333">
        <v>56746</v>
      </c>
      <c r="CP15468" s="262" t="s">
        <v>161</v>
      </c>
      <c r="CR15468" s="333">
        <v>56746</v>
      </c>
      <c r="CS15468" s="262" t="s">
        <v>162</v>
      </c>
    </row>
    <row r="15469" spans="93:97" ht="39" customHeight="1">
      <c r="CO15469" s="333">
        <v>56747</v>
      </c>
      <c r="CP15469" s="262" t="s">
        <v>162</v>
      </c>
      <c r="CR15469" s="333">
        <v>56747</v>
      </c>
      <c r="CS15469" s="262" t="s">
        <v>163</v>
      </c>
    </row>
    <row r="15470" spans="93:97" ht="39" customHeight="1">
      <c r="CO15470" s="333">
        <v>56748</v>
      </c>
      <c r="CP15470" s="262" t="s">
        <v>163</v>
      </c>
      <c r="CR15470" s="333">
        <v>56748</v>
      </c>
      <c r="CS15470" s="262" t="s">
        <v>164</v>
      </c>
    </row>
    <row r="15471" spans="93:97" ht="39" customHeight="1">
      <c r="CO15471" s="333">
        <v>56749</v>
      </c>
      <c r="CP15471" s="262" t="s">
        <v>164</v>
      </c>
      <c r="CR15471" s="333">
        <v>56749</v>
      </c>
      <c r="CS15471" s="262" t="s">
        <v>165</v>
      </c>
    </row>
    <row r="15472" spans="93:97" ht="39" customHeight="1">
      <c r="CO15472" s="333">
        <v>56750</v>
      </c>
      <c r="CP15472" s="262" t="s">
        <v>165</v>
      </c>
      <c r="CR15472" s="333">
        <v>56750</v>
      </c>
      <c r="CS15472" s="262" t="s">
        <v>166</v>
      </c>
    </row>
    <row r="15473" spans="93:97" ht="39" customHeight="1">
      <c r="CO15473" s="333">
        <v>56751</v>
      </c>
      <c r="CP15473" s="262" t="s">
        <v>166</v>
      </c>
      <c r="CR15473" s="333">
        <v>56751</v>
      </c>
      <c r="CS15473" s="262" t="s">
        <v>167</v>
      </c>
    </row>
    <row r="15474" spans="93:97" ht="39" customHeight="1">
      <c r="CO15474" s="333">
        <v>56752</v>
      </c>
      <c r="CP15474" s="262" t="s">
        <v>167</v>
      </c>
      <c r="CR15474" s="333">
        <v>56752</v>
      </c>
      <c r="CS15474" s="262" t="s">
        <v>168</v>
      </c>
    </row>
    <row r="15475" spans="93:97" ht="39" customHeight="1">
      <c r="CO15475" s="333">
        <v>56753</v>
      </c>
      <c r="CP15475" s="262" t="s">
        <v>168</v>
      </c>
      <c r="CR15475" s="333">
        <v>56753</v>
      </c>
      <c r="CS15475" s="262" t="s">
        <v>169</v>
      </c>
    </row>
    <row r="15476" spans="93:97" ht="39" customHeight="1">
      <c r="CO15476" s="333">
        <v>56754</v>
      </c>
      <c r="CP15476" s="262" t="s">
        <v>169</v>
      </c>
      <c r="CR15476" s="333">
        <v>56754</v>
      </c>
      <c r="CS15476" s="262" t="s">
        <v>170</v>
      </c>
    </row>
    <row r="15477" spans="93:97" ht="39" customHeight="1">
      <c r="CO15477" s="333">
        <v>56755</v>
      </c>
      <c r="CP15477" s="262" t="s">
        <v>170</v>
      </c>
      <c r="CR15477" s="333">
        <v>56755</v>
      </c>
      <c r="CS15477" s="262" t="s">
        <v>171</v>
      </c>
    </row>
    <row r="15478" spans="93:97" ht="39" customHeight="1">
      <c r="CO15478" s="333">
        <v>56756</v>
      </c>
      <c r="CP15478" s="262" t="s">
        <v>171</v>
      </c>
      <c r="CR15478" s="333">
        <v>56756</v>
      </c>
      <c r="CS15478" s="262" t="s">
        <v>172</v>
      </c>
    </row>
    <row r="15479" spans="93:97" ht="39" customHeight="1">
      <c r="CO15479" s="333">
        <v>56757</v>
      </c>
      <c r="CP15479" s="262" t="s">
        <v>172</v>
      </c>
      <c r="CR15479" s="333">
        <v>56757</v>
      </c>
      <c r="CS15479" s="262" t="s">
        <v>173</v>
      </c>
    </row>
    <row r="15480" spans="93:97" ht="39" customHeight="1">
      <c r="CO15480" s="333">
        <v>56758</v>
      </c>
      <c r="CP15480" s="262" t="s">
        <v>173</v>
      </c>
      <c r="CR15480" s="333">
        <v>56758</v>
      </c>
      <c r="CS15480" s="262" t="s">
        <v>174</v>
      </c>
    </row>
    <row r="15481" spans="93:97" ht="39" customHeight="1">
      <c r="CO15481" s="333">
        <v>56759</v>
      </c>
      <c r="CP15481" s="262" t="s">
        <v>174</v>
      </c>
      <c r="CR15481" s="333">
        <v>56759</v>
      </c>
      <c r="CS15481" s="262" t="s">
        <v>175</v>
      </c>
    </row>
    <row r="15482" spans="93:97" ht="39" customHeight="1">
      <c r="CO15482" s="333">
        <v>56760</v>
      </c>
      <c r="CP15482" s="262" t="s">
        <v>175</v>
      </c>
      <c r="CR15482" s="333">
        <v>56760</v>
      </c>
      <c r="CS15482" s="262" t="s">
        <v>176</v>
      </c>
    </row>
    <row r="15483" spans="93:97" ht="39" customHeight="1">
      <c r="CO15483" s="333">
        <v>56761</v>
      </c>
      <c r="CP15483" s="262" t="s">
        <v>176</v>
      </c>
      <c r="CR15483" s="333">
        <v>56761</v>
      </c>
      <c r="CS15483" s="262" t="s">
        <v>177</v>
      </c>
    </row>
    <row r="15484" spans="93:97" ht="39" customHeight="1">
      <c r="CO15484" s="333">
        <v>56762</v>
      </c>
      <c r="CP15484" s="262" t="s">
        <v>177</v>
      </c>
      <c r="CR15484" s="333">
        <v>56762</v>
      </c>
      <c r="CS15484" s="262" t="s">
        <v>178</v>
      </c>
    </row>
    <row r="15485" spans="93:97" ht="39" customHeight="1">
      <c r="CO15485" s="333">
        <v>56763</v>
      </c>
      <c r="CP15485" s="262" t="s">
        <v>178</v>
      </c>
      <c r="CR15485" s="333">
        <v>56763</v>
      </c>
      <c r="CS15485" s="262" t="s">
        <v>179</v>
      </c>
    </row>
    <row r="15486" spans="93:97" ht="39" customHeight="1">
      <c r="CO15486" s="333">
        <v>56764</v>
      </c>
      <c r="CP15486" s="262" t="s">
        <v>179</v>
      </c>
      <c r="CR15486" s="333">
        <v>56764</v>
      </c>
      <c r="CS15486" s="262" t="s">
        <v>180</v>
      </c>
    </row>
    <row r="15487" spans="93:97" ht="39" customHeight="1">
      <c r="CO15487" s="333">
        <v>56765</v>
      </c>
      <c r="CP15487" s="262" t="s">
        <v>180</v>
      </c>
      <c r="CR15487" s="333">
        <v>56765</v>
      </c>
      <c r="CS15487" s="262" t="s">
        <v>181</v>
      </c>
    </row>
    <row r="15488" spans="93:97" ht="39" customHeight="1">
      <c r="CO15488" s="333">
        <v>56766</v>
      </c>
      <c r="CP15488" s="262" t="s">
        <v>181</v>
      </c>
      <c r="CR15488" s="333">
        <v>56766</v>
      </c>
      <c r="CS15488" s="262" t="s">
        <v>182</v>
      </c>
    </row>
    <row r="15489" spans="93:97" ht="39" customHeight="1">
      <c r="CO15489" s="333">
        <v>56767</v>
      </c>
      <c r="CP15489" s="262" t="s">
        <v>182</v>
      </c>
      <c r="CR15489" s="333">
        <v>56767</v>
      </c>
      <c r="CS15489" s="262" t="s">
        <v>183</v>
      </c>
    </row>
    <row r="15490" spans="93:97" ht="39" customHeight="1">
      <c r="CO15490" s="333">
        <v>56768</v>
      </c>
      <c r="CP15490" s="262" t="s">
        <v>183</v>
      </c>
      <c r="CR15490" s="333">
        <v>56768</v>
      </c>
      <c r="CS15490" s="262" t="s">
        <v>184</v>
      </c>
    </row>
    <row r="15491" spans="93:97" ht="39" customHeight="1">
      <c r="CO15491" s="333">
        <v>56769</v>
      </c>
      <c r="CP15491" s="262" t="s">
        <v>184</v>
      </c>
      <c r="CR15491" s="333">
        <v>56769</v>
      </c>
      <c r="CS15491" s="262" t="s">
        <v>185</v>
      </c>
    </row>
    <row r="15492" spans="93:97" ht="39" customHeight="1">
      <c r="CO15492" s="333">
        <v>56770</v>
      </c>
      <c r="CP15492" s="262" t="s">
        <v>185</v>
      </c>
      <c r="CR15492" s="333">
        <v>56770</v>
      </c>
      <c r="CS15492" s="262" t="s">
        <v>186</v>
      </c>
    </row>
    <row r="15493" spans="93:97" ht="39" customHeight="1">
      <c r="CO15493" s="333">
        <v>56771</v>
      </c>
      <c r="CP15493" s="262" t="s">
        <v>186</v>
      </c>
      <c r="CR15493" s="333">
        <v>56771</v>
      </c>
      <c r="CS15493" s="262" t="s">
        <v>187</v>
      </c>
    </row>
    <row r="15494" spans="93:97" ht="39" customHeight="1">
      <c r="CO15494" s="333">
        <v>56772</v>
      </c>
      <c r="CP15494" s="262" t="s">
        <v>187</v>
      </c>
      <c r="CR15494" s="333">
        <v>56772</v>
      </c>
      <c r="CS15494" s="262" t="s">
        <v>188</v>
      </c>
    </row>
    <row r="15495" spans="93:97" ht="39" customHeight="1">
      <c r="CO15495" s="333">
        <v>56773</v>
      </c>
      <c r="CP15495" s="262" t="s">
        <v>188</v>
      </c>
      <c r="CR15495" s="333">
        <v>56773</v>
      </c>
      <c r="CS15495" s="262" t="s">
        <v>189</v>
      </c>
    </row>
    <row r="15496" spans="93:97" ht="39" customHeight="1">
      <c r="CO15496" s="333">
        <v>56774</v>
      </c>
      <c r="CP15496" s="262" t="s">
        <v>189</v>
      </c>
      <c r="CR15496" s="333">
        <v>56774</v>
      </c>
      <c r="CS15496" s="262" t="s">
        <v>190</v>
      </c>
    </row>
    <row r="15497" spans="93:97" ht="39" customHeight="1">
      <c r="CO15497" s="333">
        <v>56775</v>
      </c>
      <c r="CP15497" s="262" t="s">
        <v>190</v>
      </c>
      <c r="CR15497" s="333">
        <v>56775</v>
      </c>
      <c r="CS15497" s="262" t="s">
        <v>191</v>
      </c>
    </row>
    <row r="15498" spans="93:97" ht="39" customHeight="1">
      <c r="CO15498" s="333">
        <v>56776</v>
      </c>
      <c r="CP15498" s="262" t="s">
        <v>191</v>
      </c>
      <c r="CR15498" s="333">
        <v>56776</v>
      </c>
      <c r="CS15498" s="262" t="s">
        <v>192</v>
      </c>
    </row>
    <row r="15499" spans="93:97" ht="39" customHeight="1">
      <c r="CO15499" s="333">
        <v>56777</v>
      </c>
      <c r="CP15499" s="262" t="s">
        <v>192</v>
      </c>
      <c r="CR15499" s="333">
        <v>56777</v>
      </c>
      <c r="CS15499" s="262" t="s">
        <v>193</v>
      </c>
    </row>
    <row r="15500" spans="93:97" ht="39" customHeight="1">
      <c r="CO15500" s="333">
        <v>56778</v>
      </c>
      <c r="CP15500" s="262" t="s">
        <v>193</v>
      </c>
      <c r="CR15500" s="333">
        <v>56778</v>
      </c>
      <c r="CS15500" s="262" t="s">
        <v>194</v>
      </c>
    </row>
    <row r="15501" spans="93:97" ht="39" customHeight="1">
      <c r="CO15501" s="333">
        <v>56779</v>
      </c>
      <c r="CP15501" s="262" t="s">
        <v>194</v>
      </c>
      <c r="CR15501" s="333">
        <v>56779</v>
      </c>
      <c r="CS15501" s="262" t="s">
        <v>195</v>
      </c>
    </row>
    <row r="15502" spans="93:97" ht="39" customHeight="1">
      <c r="CO15502" s="333">
        <v>56780</v>
      </c>
      <c r="CP15502" s="262" t="s">
        <v>195</v>
      </c>
      <c r="CR15502" s="333">
        <v>56780</v>
      </c>
      <c r="CS15502" s="262" t="s">
        <v>196</v>
      </c>
    </row>
    <row r="15503" spans="93:97" ht="39" customHeight="1">
      <c r="CO15503" s="333">
        <v>56781</v>
      </c>
      <c r="CP15503" s="262" t="s">
        <v>196</v>
      </c>
      <c r="CR15503" s="333">
        <v>56781</v>
      </c>
      <c r="CS15503" s="262" t="s">
        <v>197</v>
      </c>
    </row>
    <row r="15504" spans="93:97" ht="39" customHeight="1">
      <c r="CO15504" s="333">
        <v>56782</v>
      </c>
      <c r="CP15504" s="262" t="s">
        <v>197</v>
      </c>
      <c r="CR15504" s="333">
        <v>56782</v>
      </c>
      <c r="CS15504" s="262" t="s">
        <v>198</v>
      </c>
    </row>
    <row r="15505" spans="93:97" ht="39" customHeight="1">
      <c r="CO15505" s="333">
        <v>56783</v>
      </c>
      <c r="CP15505" s="262" t="s">
        <v>198</v>
      </c>
      <c r="CR15505" s="333">
        <v>56783</v>
      </c>
      <c r="CS15505" s="262" t="s">
        <v>199</v>
      </c>
    </row>
    <row r="15506" spans="93:97" ht="39" customHeight="1">
      <c r="CO15506" s="333">
        <v>56784</v>
      </c>
      <c r="CP15506" s="262" t="s">
        <v>199</v>
      </c>
      <c r="CR15506" s="333">
        <v>56784</v>
      </c>
      <c r="CS15506" s="262" t="s">
        <v>200</v>
      </c>
    </row>
    <row r="15507" spans="93:97" ht="39" customHeight="1">
      <c r="CO15507" s="333">
        <v>56785</v>
      </c>
      <c r="CP15507" s="262" t="s">
        <v>200</v>
      </c>
      <c r="CR15507" s="333">
        <v>56785</v>
      </c>
      <c r="CS15507" s="262" t="s">
        <v>201</v>
      </c>
    </row>
    <row r="15508" spans="93:97" ht="39" customHeight="1">
      <c r="CO15508" s="333">
        <v>56786</v>
      </c>
      <c r="CP15508" s="262" t="s">
        <v>201</v>
      </c>
      <c r="CR15508" s="333">
        <v>56786</v>
      </c>
      <c r="CS15508" s="262" t="s">
        <v>202</v>
      </c>
    </row>
    <row r="15509" spans="93:97" ht="39" customHeight="1">
      <c r="CO15509" s="333">
        <v>56787</v>
      </c>
      <c r="CP15509" s="262" t="s">
        <v>202</v>
      </c>
      <c r="CR15509" s="333">
        <v>56787</v>
      </c>
      <c r="CS15509" s="262" t="s">
        <v>203</v>
      </c>
    </row>
    <row r="15510" spans="93:97" ht="39" customHeight="1">
      <c r="CO15510" s="333">
        <v>56788</v>
      </c>
      <c r="CP15510" s="262" t="s">
        <v>203</v>
      </c>
      <c r="CR15510" s="333">
        <v>56788</v>
      </c>
      <c r="CS15510" s="262" t="s">
        <v>204</v>
      </c>
    </row>
    <row r="15511" spans="93:97" ht="39" customHeight="1">
      <c r="CO15511" s="333">
        <v>56789</v>
      </c>
      <c r="CP15511" s="262" t="s">
        <v>204</v>
      </c>
      <c r="CR15511" s="333">
        <v>56789</v>
      </c>
      <c r="CS15511" s="262" t="s">
        <v>205</v>
      </c>
    </row>
    <row r="15512" spans="93:97" ht="39" customHeight="1">
      <c r="CO15512" s="333">
        <v>56790</v>
      </c>
      <c r="CP15512" s="262" t="s">
        <v>205</v>
      </c>
      <c r="CR15512" s="333">
        <v>56790</v>
      </c>
      <c r="CS15512" s="262" t="s">
        <v>206</v>
      </c>
    </row>
    <row r="15513" spans="93:97" ht="39" customHeight="1">
      <c r="CO15513" s="333">
        <v>56791</v>
      </c>
      <c r="CP15513" s="262" t="s">
        <v>206</v>
      </c>
      <c r="CR15513" s="333">
        <v>56791</v>
      </c>
      <c r="CS15513" s="262" t="s">
        <v>207</v>
      </c>
    </row>
    <row r="15514" spans="93:97" ht="39" customHeight="1">
      <c r="CO15514" s="333">
        <v>56792</v>
      </c>
      <c r="CP15514" s="262" t="s">
        <v>207</v>
      </c>
      <c r="CR15514" s="333">
        <v>56792</v>
      </c>
      <c r="CS15514" s="262" t="s">
        <v>208</v>
      </c>
    </row>
    <row r="15515" spans="93:97" ht="39" customHeight="1">
      <c r="CO15515" s="333">
        <v>56793</v>
      </c>
      <c r="CP15515" s="262" t="s">
        <v>208</v>
      </c>
      <c r="CR15515" s="333">
        <v>56793</v>
      </c>
      <c r="CS15515" s="262" t="s">
        <v>209</v>
      </c>
    </row>
    <row r="15516" spans="93:97" ht="39" customHeight="1">
      <c r="CO15516" s="333">
        <v>56794</v>
      </c>
      <c r="CP15516" s="262" t="s">
        <v>209</v>
      </c>
      <c r="CR15516" s="333">
        <v>56794</v>
      </c>
      <c r="CS15516" s="262" t="s">
        <v>210</v>
      </c>
    </row>
    <row r="15517" spans="93:97" ht="39" customHeight="1">
      <c r="CO15517" s="333">
        <v>56795</v>
      </c>
      <c r="CP15517" s="262" t="s">
        <v>210</v>
      </c>
      <c r="CR15517" s="333">
        <v>56795</v>
      </c>
      <c r="CS15517" s="262" t="s">
        <v>211</v>
      </c>
    </row>
    <row r="15518" spans="93:97" ht="39" customHeight="1">
      <c r="CO15518" s="333">
        <v>56796</v>
      </c>
      <c r="CP15518" s="262" t="s">
        <v>211</v>
      </c>
      <c r="CR15518" s="333">
        <v>56796</v>
      </c>
      <c r="CS15518" s="262" t="s">
        <v>212</v>
      </c>
    </row>
    <row r="15519" spans="93:97" ht="39" customHeight="1">
      <c r="CO15519" s="333">
        <v>56797</v>
      </c>
      <c r="CP15519" s="262" t="s">
        <v>212</v>
      </c>
      <c r="CR15519" s="333">
        <v>56797</v>
      </c>
      <c r="CS15519" s="262" t="s">
        <v>213</v>
      </c>
    </row>
    <row r="15520" spans="93:97" ht="39" customHeight="1">
      <c r="CO15520" s="333">
        <v>56798</v>
      </c>
      <c r="CP15520" s="262" t="s">
        <v>213</v>
      </c>
      <c r="CR15520" s="333">
        <v>56798</v>
      </c>
      <c r="CS15520" s="262" t="s">
        <v>214</v>
      </c>
    </row>
    <row r="15521" spans="93:97" ht="39" customHeight="1">
      <c r="CO15521" s="333">
        <v>56799</v>
      </c>
      <c r="CP15521" s="262" t="s">
        <v>214</v>
      </c>
      <c r="CR15521" s="333">
        <v>56799</v>
      </c>
      <c r="CS15521" s="262" t="s">
        <v>215</v>
      </c>
    </row>
    <row r="15522" spans="93:97" ht="39" customHeight="1">
      <c r="CO15522" s="333">
        <v>56800</v>
      </c>
      <c r="CP15522" s="262" t="s">
        <v>215</v>
      </c>
      <c r="CR15522" s="333">
        <v>56800</v>
      </c>
      <c r="CS15522" s="262" t="s">
        <v>216</v>
      </c>
    </row>
    <row r="15523" spans="93:97" ht="39" customHeight="1">
      <c r="CO15523" s="333">
        <v>56801</v>
      </c>
      <c r="CP15523" s="262" t="s">
        <v>216</v>
      </c>
      <c r="CR15523" s="333">
        <v>56801</v>
      </c>
      <c r="CS15523" s="262" t="s">
        <v>217</v>
      </c>
    </row>
    <row r="15524" spans="93:97" ht="39" customHeight="1">
      <c r="CO15524" s="333">
        <v>56802</v>
      </c>
      <c r="CP15524" s="262" t="s">
        <v>217</v>
      </c>
      <c r="CR15524" s="333">
        <v>56802</v>
      </c>
      <c r="CS15524" s="262" t="s">
        <v>218</v>
      </c>
    </row>
    <row r="15525" spans="93:97" ht="39" customHeight="1">
      <c r="CO15525" s="333">
        <v>56803</v>
      </c>
      <c r="CP15525" s="262" t="s">
        <v>218</v>
      </c>
      <c r="CR15525" s="333">
        <v>56803</v>
      </c>
      <c r="CS15525" s="262" t="s">
        <v>219</v>
      </c>
    </row>
    <row r="15526" spans="93:97" ht="39" customHeight="1">
      <c r="CO15526" s="333">
        <v>56804</v>
      </c>
      <c r="CP15526" s="262" t="s">
        <v>219</v>
      </c>
      <c r="CR15526" s="333">
        <v>56804</v>
      </c>
      <c r="CS15526" s="262" t="s">
        <v>220</v>
      </c>
    </row>
    <row r="15527" spans="93:97" ht="39" customHeight="1">
      <c r="CO15527" s="333">
        <v>56805</v>
      </c>
      <c r="CP15527" s="262" t="s">
        <v>220</v>
      </c>
      <c r="CR15527" s="333">
        <v>56805</v>
      </c>
      <c r="CS15527" s="262" t="s">
        <v>221</v>
      </c>
    </row>
    <row r="15528" spans="93:97" ht="39" customHeight="1">
      <c r="CO15528" s="333">
        <v>56806</v>
      </c>
      <c r="CP15528" s="262" t="s">
        <v>221</v>
      </c>
      <c r="CR15528" s="333">
        <v>56806</v>
      </c>
      <c r="CS15528" s="262" t="s">
        <v>222</v>
      </c>
    </row>
    <row r="15529" spans="93:97" ht="39" customHeight="1">
      <c r="CO15529" s="333">
        <v>56807</v>
      </c>
      <c r="CP15529" s="262" t="s">
        <v>222</v>
      </c>
      <c r="CR15529" s="333">
        <v>56807</v>
      </c>
      <c r="CS15529" s="262" t="s">
        <v>223</v>
      </c>
    </row>
    <row r="15530" spans="93:97" ht="39" customHeight="1">
      <c r="CO15530" s="333">
        <v>56808</v>
      </c>
      <c r="CP15530" s="262" t="s">
        <v>223</v>
      </c>
      <c r="CR15530" s="333">
        <v>56808</v>
      </c>
      <c r="CS15530" s="262" t="s">
        <v>224</v>
      </c>
    </row>
    <row r="15531" spans="93:97" ht="39" customHeight="1">
      <c r="CO15531" s="333">
        <v>56809</v>
      </c>
      <c r="CP15531" s="262" t="s">
        <v>224</v>
      </c>
      <c r="CR15531" s="333">
        <v>56809</v>
      </c>
      <c r="CS15531" s="262" t="s">
        <v>225</v>
      </c>
    </row>
    <row r="15532" spans="93:97" ht="39" customHeight="1">
      <c r="CO15532" s="333">
        <v>56810</v>
      </c>
      <c r="CP15532" s="262" t="s">
        <v>225</v>
      </c>
      <c r="CR15532" s="333">
        <v>56810</v>
      </c>
      <c r="CS15532" s="262" t="s">
        <v>226</v>
      </c>
    </row>
    <row r="15533" spans="93:97" ht="39" customHeight="1">
      <c r="CO15533" s="333">
        <v>56811</v>
      </c>
      <c r="CP15533" s="262" t="s">
        <v>226</v>
      </c>
      <c r="CR15533" s="333">
        <v>56811</v>
      </c>
      <c r="CS15533" s="262" t="s">
        <v>227</v>
      </c>
    </row>
    <row r="15534" spans="93:97" ht="39" customHeight="1">
      <c r="CO15534" s="333">
        <v>56812</v>
      </c>
      <c r="CP15534" s="262" t="s">
        <v>227</v>
      </c>
      <c r="CR15534" s="333">
        <v>56812</v>
      </c>
      <c r="CS15534" s="262" t="s">
        <v>228</v>
      </c>
    </row>
    <row r="15535" spans="93:97" ht="39" customHeight="1">
      <c r="CO15535" s="333">
        <v>56813</v>
      </c>
      <c r="CP15535" s="262" t="s">
        <v>228</v>
      </c>
      <c r="CR15535" s="333">
        <v>56813</v>
      </c>
      <c r="CS15535" s="262" t="s">
        <v>229</v>
      </c>
    </row>
    <row r="15536" spans="93:97" ht="39" customHeight="1">
      <c r="CO15536" s="333">
        <v>56814</v>
      </c>
      <c r="CP15536" s="262" t="s">
        <v>229</v>
      </c>
      <c r="CR15536" s="333">
        <v>56814</v>
      </c>
      <c r="CS15536" s="262" t="s">
        <v>230</v>
      </c>
    </row>
    <row r="15537" spans="93:97" ht="39" customHeight="1">
      <c r="CO15537" s="333">
        <v>56815</v>
      </c>
      <c r="CP15537" s="262" t="s">
        <v>230</v>
      </c>
      <c r="CR15537" s="333">
        <v>56815</v>
      </c>
      <c r="CS15537" s="262" t="s">
        <v>231</v>
      </c>
    </row>
    <row r="15538" spans="93:97" ht="39" customHeight="1">
      <c r="CO15538" s="333">
        <v>56816</v>
      </c>
      <c r="CP15538" s="262" t="s">
        <v>231</v>
      </c>
      <c r="CR15538" s="333">
        <v>56816</v>
      </c>
      <c r="CS15538" s="262" t="s">
        <v>232</v>
      </c>
    </row>
    <row r="15539" spans="93:97" ht="39" customHeight="1">
      <c r="CO15539" s="333">
        <v>56817</v>
      </c>
      <c r="CP15539" s="262" t="s">
        <v>232</v>
      </c>
      <c r="CR15539" s="333">
        <v>56817</v>
      </c>
      <c r="CS15539" s="262" t="s">
        <v>233</v>
      </c>
    </row>
    <row r="15540" spans="93:97" ht="39" customHeight="1">
      <c r="CO15540" s="333">
        <v>56818</v>
      </c>
      <c r="CP15540" s="262" t="s">
        <v>233</v>
      </c>
      <c r="CR15540" s="333">
        <v>56818</v>
      </c>
      <c r="CS15540" s="262" t="s">
        <v>234</v>
      </c>
    </row>
    <row r="15541" spans="93:97" ht="39" customHeight="1">
      <c r="CO15541" s="333">
        <v>56819</v>
      </c>
      <c r="CP15541" s="262" t="s">
        <v>234</v>
      </c>
      <c r="CR15541" s="333">
        <v>56819</v>
      </c>
      <c r="CS15541" s="262" t="s">
        <v>235</v>
      </c>
    </row>
    <row r="15542" spans="93:97" ht="39" customHeight="1">
      <c r="CO15542" s="333">
        <v>56820</v>
      </c>
      <c r="CP15542" s="262" t="s">
        <v>235</v>
      </c>
      <c r="CR15542" s="333">
        <v>56820</v>
      </c>
      <c r="CS15542" s="262" t="s">
        <v>236</v>
      </c>
    </row>
    <row r="15543" spans="93:97" ht="39" customHeight="1">
      <c r="CO15543" s="333">
        <v>56821</v>
      </c>
      <c r="CP15543" s="262" t="s">
        <v>236</v>
      </c>
      <c r="CR15543" s="333">
        <v>56821</v>
      </c>
      <c r="CS15543" s="262" t="s">
        <v>237</v>
      </c>
    </row>
    <row r="15544" spans="93:97" ht="39" customHeight="1">
      <c r="CO15544" s="333">
        <v>56822</v>
      </c>
      <c r="CP15544" s="262" t="s">
        <v>237</v>
      </c>
      <c r="CR15544" s="333">
        <v>56822</v>
      </c>
      <c r="CS15544" s="262" t="s">
        <v>238</v>
      </c>
    </row>
    <row r="15545" spans="93:97" ht="39" customHeight="1">
      <c r="CO15545" s="333">
        <v>56823</v>
      </c>
      <c r="CP15545" s="262" t="s">
        <v>238</v>
      </c>
      <c r="CR15545" s="333">
        <v>56823</v>
      </c>
      <c r="CS15545" s="262" t="s">
        <v>239</v>
      </c>
    </row>
    <row r="15546" spans="93:97" ht="39" customHeight="1">
      <c r="CO15546" s="333">
        <v>56824</v>
      </c>
      <c r="CP15546" s="262" t="s">
        <v>239</v>
      </c>
      <c r="CR15546" s="333">
        <v>56824</v>
      </c>
      <c r="CS15546" s="262" t="s">
        <v>240</v>
      </c>
    </row>
    <row r="15547" spans="93:97" ht="39" customHeight="1">
      <c r="CO15547" s="333">
        <v>56825</v>
      </c>
      <c r="CP15547" s="262" t="s">
        <v>240</v>
      </c>
      <c r="CR15547" s="333">
        <v>56825</v>
      </c>
      <c r="CS15547" s="262" t="s">
        <v>241</v>
      </c>
    </row>
    <row r="15548" spans="93:97" ht="39" customHeight="1">
      <c r="CO15548" s="333">
        <v>56826</v>
      </c>
      <c r="CP15548" s="262" t="s">
        <v>241</v>
      </c>
      <c r="CR15548" s="333">
        <v>56826</v>
      </c>
      <c r="CS15548" s="262" t="s">
        <v>242</v>
      </c>
    </row>
    <row r="15549" spans="93:97" ht="39" customHeight="1">
      <c r="CO15549" s="333">
        <v>56827</v>
      </c>
      <c r="CP15549" s="262" t="s">
        <v>242</v>
      </c>
      <c r="CR15549" s="333">
        <v>56827</v>
      </c>
      <c r="CS15549" s="262" t="s">
        <v>243</v>
      </c>
    </row>
    <row r="15550" spans="93:97" ht="39" customHeight="1">
      <c r="CO15550" s="333">
        <v>56828</v>
      </c>
      <c r="CP15550" s="262" t="s">
        <v>243</v>
      </c>
      <c r="CR15550" s="333">
        <v>56828</v>
      </c>
      <c r="CS15550" s="262" t="s">
        <v>244</v>
      </c>
    </row>
    <row r="15551" spans="93:97" ht="39" customHeight="1">
      <c r="CO15551" s="333">
        <v>56829</v>
      </c>
      <c r="CP15551" s="262" t="s">
        <v>244</v>
      </c>
      <c r="CR15551" s="333">
        <v>56829</v>
      </c>
      <c r="CS15551" s="262" t="s">
        <v>245</v>
      </c>
    </row>
    <row r="15552" spans="93:97" ht="39" customHeight="1">
      <c r="CO15552" s="333">
        <v>56830</v>
      </c>
      <c r="CP15552" s="262" t="s">
        <v>245</v>
      </c>
      <c r="CR15552" s="333">
        <v>56830</v>
      </c>
      <c r="CS15552" s="262" t="s">
        <v>246</v>
      </c>
    </row>
    <row r="15553" spans="93:97" ht="39" customHeight="1">
      <c r="CO15553" s="333">
        <v>56831</v>
      </c>
      <c r="CP15553" s="262" t="s">
        <v>246</v>
      </c>
      <c r="CR15553" s="333">
        <v>56831</v>
      </c>
      <c r="CS15553" s="262" t="s">
        <v>247</v>
      </c>
    </row>
    <row r="15554" spans="93:97" ht="39" customHeight="1">
      <c r="CO15554" s="333">
        <v>56832</v>
      </c>
      <c r="CP15554" s="262" t="s">
        <v>247</v>
      </c>
      <c r="CR15554" s="333">
        <v>56832</v>
      </c>
      <c r="CS15554" s="262" t="s">
        <v>248</v>
      </c>
    </row>
    <row r="15555" spans="93:97" ht="39" customHeight="1">
      <c r="CO15555" s="333">
        <v>56833</v>
      </c>
      <c r="CP15555" s="262" t="s">
        <v>248</v>
      </c>
      <c r="CR15555" s="333">
        <v>56833</v>
      </c>
      <c r="CS15555" s="262" t="s">
        <v>249</v>
      </c>
    </row>
    <row r="15556" spans="93:97" ht="39" customHeight="1">
      <c r="CO15556" s="333">
        <v>56834</v>
      </c>
      <c r="CP15556" s="262" t="s">
        <v>249</v>
      </c>
      <c r="CR15556" s="333">
        <v>56834</v>
      </c>
      <c r="CS15556" s="262" t="s">
        <v>250</v>
      </c>
    </row>
    <row r="15557" spans="93:97" ht="39" customHeight="1">
      <c r="CO15557" s="333">
        <v>56835</v>
      </c>
      <c r="CP15557" s="262" t="s">
        <v>250</v>
      </c>
      <c r="CR15557" s="333">
        <v>56835</v>
      </c>
      <c r="CS15557" s="262" t="s">
        <v>251</v>
      </c>
    </row>
    <row r="15558" spans="93:97" ht="39" customHeight="1">
      <c r="CO15558" s="333">
        <v>56836</v>
      </c>
      <c r="CP15558" s="262" t="s">
        <v>251</v>
      </c>
      <c r="CR15558" s="333">
        <v>56836</v>
      </c>
      <c r="CS15558" s="262" t="s">
        <v>252</v>
      </c>
    </row>
    <row r="15559" spans="93:97" ht="39" customHeight="1">
      <c r="CO15559" s="333">
        <v>56837</v>
      </c>
      <c r="CP15559" s="262" t="s">
        <v>252</v>
      </c>
      <c r="CR15559" s="333">
        <v>56837</v>
      </c>
      <c r="CS15559" s="262" t="s">
        <v>253</v>
      </c>
    </row>
    <row r="15560" spans="93:97" ht="39" customHeight="1">
      <c r="CO15560" s="333">
        <v>56838</v>
      </c>
      <c r="CP15560" s="262" t="s">
        <v>253</v>
      </c>
      <c r="CR15560" s="333">
        <v>56838</v>
      </c>
      <c r="CS15560" s="262" t="s">
        <v>254</v>
      </c>
    </row>
    <row r="15561" spans="93:97" ht="39" customHeight="1">
      <c r="CO15561" s="333">
        <v>56839</v>
      </c>
      <c r="CP15561" s="262" t="s">
        <v>254</v>
      </c>
      <c r="CR15561" s="333">
        <v>56839</v>
      </c>
      <c r="CS15561" s="262" t="s">
        <v>255</v>
      </c>
    </row>
    <row r="15562" spans="93:97" ht="39" customHeight="1">
      <c r="CO15562" s="333">
        <v>56840</v>
      </c>
      <c r="CP15562" s="262" t="s">
        <v>255</v>
      </c>
      <c r="CR15562" s="333">
        <v>56840</v>
      </c>
      <c r="CS15562" s="262" t="s">
        <v>256</v>
      </c>
    </row>
    <row r="15563" spans="93:97" ht="39" customHeight="1">
      <c r="CO15563" s="333">
        <v>56841</v>
      </c>
      <c r="CP15563" s="262" t="s">
        <v>256</v>
      </c>
      <c r="CR15563" s="333">
        <v>56841</v>
      </c>
      <c r="CS15563" s="262" t="s">
        <v>257</v>
      </c>
    </row>
    <row r="15564" spans="93:97" ht="39" customHeight="1">
      <c r="CO15564" s="333">
        <v>56842</v>
      </c>
      <c r="CP15564" s="262" t="s">
        <v>257</v>
      </c>
      <c r="CR15564" s="333">
        <v>56842</v>
      </c>
      <c r="CS15564" s="262" t="s">
        <v>258</v>
      </c>
    </row>
    <row r="15565" spans="93:97" ht="39" customHeight="1">
      <c r="CO15565" s="333">
        <v>56843</v>
      </c>
      <c r="CP15565" s="262" t="s">
        <v>258</v>
      </c>
      <c r="CR15565" s="333">
        <v>56843</v>
      </c>
      <c r="CS15565" s="262" t="s">
        <v>259</v>
      </c>
    </row>
    <row r="15566" spans="93:97" ht="39" customHeight="1">
      <c r="CO15566" s="333">
        <v>56844</v>
      </c>
      <c r="CP15566" s="262" t="s">
        <v>259</v>
      </c>
      <c r="CR15566" s="333">
        <v>56844</v>
      </c>
      <c r="CS15566" s="262" t="s">
        <v>260</v>
      </c>
    </row>
    <row r="15567" spans="93:97" ht="39" customHeight="1">
      <c r="CO15567" s="333">
        <v>56845</v>
      </c>
      <c r="CP15567" s="262" t="s">
        <v>260</v>
      </c>
      <c r="CR15567" s="333">
        <v>56845</v>
      </c>
      <c r="CS15567" s="262" t="s">
        <v>261</v>
      </c>
    </row>
    <row r="15568" spans="93:97" ht="39" customHeight="1">
      <c r="CO15568" s="333">
        <v>56846</v>
      </c>
      <c r="CP15568" s="262" t="s">
        <v>261</v>
      </c>
      <c r="CR15568" s="333">
        <v>56846</v>
      </c>
      <c r="CS15568" s="262" t="s">
        <v>262</v>
      </c>
    </row>
    <row r="15569" spans="93:97" ht="39" customHeight="1">
      <c r="CO15569" s="333">
        <v>56847</v>
      </c>
      <c r="CP15569" s="262" t="s">
        <v>262</v>
      </c>
      <c r="CR15569" s="333">
        <v>56847</v>
      </c>
      <c r="CS15569" s="262" t="s">
        <v>263</v>
      </c>
    </row>
    <row r="15570" spans="93:97" ht="39" customHeight="1">
      <c r="CO15570" s="333">
        <v>56848</v>
      </c>
      <c r="CP15570" s="262" t="s">
        <v>263</v>
      </c>
      <c r="CR15570" s="333">
        <v>56848</v>
      </c>
      <c r="CS15570" s="262" t="s">
        <v>264</v>
      </c>
    </row>
    <row r="15571" spans="93:97" ht="39" customHeight="1">
      <c r="CO15571" s="333">
        <v>56849</v>
      </c>
      <c r="CP15571" s="262" t="s">
        <v>264</v>
      </c>
      <c r="CR15571" s="333">
        <v>56849</v>
      </c>
      <c r="CS15571" s="262" t="s">
        <v>265</v>
      </c>
    </row>
    <row r="15572" spans="93:97" ht="39" customHeight="1">
      <c r="CO15572" s="333">
        <v>56850</v>
      </c>
      <c r="CP15572" s="262" t="s">
        <v>265</v>
      </c>
      <c r="CR15572" s="333">
        <v>56850</v>
      </c>
      <c r="CS15572" s="262" t="s">
        <v>266</v>
      </c>
    </row>
    <row r="15573" spans="93:97" ht="39" customHeight="1">
      <c r="CO15573" s="333">
        <v>56851</v>
      </c>
      <c r="CP15573" s="262" t="s">
        <v>266</v>
      </c>
      <c r="CR15573" s="333">
        <v>56851</v>
      </c>
      <c r="CS15573" s="262" t="s">
        <v>267</v>
      </c>
    </row>
    <row r="15574" spans="93:97" ht="39" customHeight="1">
      <c r="CO15574" s="333">
        <v>56852</v>
      </c>
      <c r="CP15574" s="262" t="s">
        <v>267</v>
      </c>
      <c r="CR15574" s="333">
        <v>56852</v>
      </c>
      <c r="CS15574" s="262" t="s">
        <v>268</v>
      </c>
    </row>
    <row r="15575" spans="93:97" ht="39" customHeight="1">
      <c r="CO15575" s="333">
        <v>56853</v>
      </c>
      <c r="CP15575" s="262" t="s">
        <v>268</v>
      </c>
      <c r="CR15575" s="333">
        <v>56853</v>
      </c>
      <c r="CS15575" s="262" t="s">
        <v>269</v>
      </c>
    </row>
    <row r="15576" spans="93:97" ht="39" customHeight="1">
      <c r="CO15576" s="333">
        <v>56854</v>
      </c>
      <c r="CP15576" s="262" t="s">
        <v>269</v>
      </c>
      <c r="CR15576" s="333">
        <v>56854</v>
      </c>
      <c r="CS15576" s="262" t="s">
        <v>270</v>
      </c>
    </row>
    <row r="15577" spans="93:97" ht="39" customHeight="1">
      <c r="CO15577" s="333">
        <v>56855</v>
      </c>
      <c r="CP15577" s="262" t="s">
        <v>270</v>
      </c>
      <c r="CR15577" s="333">
        <v>56855</v>
      </c>
      <c r="CS15577" s="262" t="s">
        <v>271</v>
      </c>
    </row>
    <row r="15578" spans="93:97" ht="39" customHeight="1">
      <c r="CO15578" s="333">
        <v>56856</v>
      </c>
      <c r="CP15578" s="262" t="s">
        <v>271</v>
      </c>
      <c r="CR15578" s="333">
        <v>56856</v>
      </c>
      <c r="CS15578" s="262" t="s">
        <v>272</v>
      </c>
    </row>
    <row r="15579" spans="93:97" ht="39" customHeight="1">
      <c r="CO15579" s="333">
        <v>56857</v>
      </c>
      <c r="CP15579" s="262" t="s">
        <v>272</v>
      </c>
      <c r="CR15579" s="333">
        <v>56857</v>
      </c>
      <c r="CS15579" s="262" t="s">
        <v>273</v>
      </c>
    </row>
    <row r="15580" spans="93:97" ht="39" customHeight="1">
      <c r="CO15580" s="333">
        <v>56858</v>
      </c>
      <c r="CP15580" s="262" t="s">
        <v>273</v>
      </c>
      <c r="CR15580" s="333">
        <v>56858</v>
      </c>
      <c r="CS15580" s="262" t="s">
        <v>274</v>
      </c>
    </row>
    <row r="15581" spans="93:97" ht="39" customHeight="1">
      <c r="CO15581" s="333">
        <v>56859</v>
      </c>
      <c r="CP15581" s="262" t="s">
        <v>274</v>
      </c>
      <c r="CR15581" s="333">
        <v>56859</v>
      </c>
      <c r="CS15581" s="262" t="s">
        <v>275</v>
      </c>
    </row>
    <row r="15582" spans="93:97" ht="39" customHeight="1">
      <c r="CO15582" s="333">
        <v>56860</v>
      </c>
      <c r="CP15582" s="262" t="s">
        <v>275</v>
      </c>
      <c r="CR15582" s="333">
        <v>56860</v>
      </c>
      <c r="CS15582" s="262" t="s">
        <v>276</v>
      </c>
    </row>
    <row r="15583" spans="93:97" ht="39" customHeight="1">
      <c r="CO15583" s="333">
        <v>56861</v>
      </c>
      <c r="CP15583" s="262" t="s">
        <v>276</v>
      </c>
      <c r="CR15583" s="333">
        <v>56861</v>
      </c>
      <c r="CS15583" s="262" t="s">
        <v>277</v>
      </c>
    </row>
    <row r="15584" spans="93:97" ht="39" customHeight="1">
      <c r="CO15584" s="333">
        <v>56862</v>
      </c>
      <c r="CP15584" s="262" t="s">
        <v>277</v>
      </c>
      <c r="CR15584" s="333">
        <v>56862</v>
      </c>
      <c r="CS15584" s="262" t="s">
        <v>278</v>
      </c>
    </row>
    <row r="15585" spans="93:97" ht="39" customHeight="1">
      <c r="CO15585" s="333">
        <v>56863</v>
      </c>
      <c r="CP15585" s="262" t="s">
        <v>278</v>
      </c>
      <c r="CR15585" s="333">
        <v>56863</v>
      </c>
      <c r="CS15585" s="262" t="s">
        <v>279</v>
      </c>
    </row>
    <row r="15586" spans="93:97" ht="39" customHeight="1">
      <c r="CO15586" s="333">
        <v>56864</v>
      </c>
      <c r="CP15586" s="262" t="s">
        <v>279</v>
      </c>
      <c r="CR15586" s="333">
        <v>56864</v>
      </c>
      <c r="CS15586" s="262" t="s">
        <v>280</v>
      </c>
    </row>
    <row r="15587" spans="93:97" ht="39" customHeight="1">
      <c r="CO15587" s="333">
        <v>56865</v>
      </c>
      <c r="CP15587" s="262" t="s">
        <v>280</v>
      </c>
      <c r="CR15587" s="333">
        <v>56865</v>
      </c>
      <c r="CS15587" s="262" t="s">
        <v>281</v>
      </c>
    </row>
    <row r="15588" spans="93:97" ht="39" customHeight="1">
      <c r="CO15588" s="333">
        <v>56866</v>
      </c>
      <c r="CP15588" s="262" t="s">
        <v>281</v>
      </c>
      <c r="CR15588" s="333">
        <v>56866</v>
      </c>
      <c r="CS15588" s="262" t="s">
        <v>282</v>
      </c>
    </row>
    <row r="15589" spans="93:97" ht="39" customHeight="1">
      <c r="CO15589" s="333">
        <v>56867</v>
      </c>
      <c r="CP15589" s="262" t="s">
        <v>282</v>
      </c>
      <c r="CR15589" s="333">
        <v>56867</v>
      </c>
      <c r="CS15589" s="262" t="s">
        <v>283</v>
      </c>
    </row>
    <row r="15590" spans="93:97" ht="39" customHeight="1">
      <c r="CO15590" s="333">
        <v>56868</v>
      </c>
      <c r="CP15590" s="262" t="s">
        <v>283</v>
      </c>
      <c r="CR15590" s="333">
        <v>56868</v>
      </c>
      <c r="CS15590" s="262" t="s">
        <v>284</v>
      </c>
    </row>
    <row r="15591" spans="93:97" ht="39" customHeight="1">
      <c r="CO15591" s="333">
        <v>56869</v>
      </c>
      <c r="CP15591" s="262" t="s">
        <v>284</v>
      </c>
      <c r="CR15591" s="333">
        <v>56869</v>
      </c>
      <c r="CS15591" s="262" t="s">
        <v>285</v>
      </c>
    </row>
    <row r="15592" spans="93:97" ht="39" customHeight="1">
      <c r="CO15592" s="333">
        <v>56870</v>
      </c>
      <c r="CP15592" s="262" t="s">
        <v>285</v>
      </c>
      <c r="CR15592" s="333">
        <v>56870</v>
      </c>
      <c r="CS15592" s="262" t="s">
        <v>286</v>
      </c>
    </row>
    <row r="15593" spans="93:97" ht="39" customHeight="1">
      <c r="CO15593" s="333">
        <v>56871</v>
      </c>
      <c r="CP15593" s="262" t="s">
        <v>286</v>
      </c>
      <c r="CR15593" s="333">
        <v>56871</v>
      </c>
      <c r="CS15593" s="262" t="s">
        <v>287</v>
      </c>
    </row>
    <row r="15594" spans="93:97" ht="39" customHeight="1">
      <c r="CO15594" s="333">
        <v>56872</v>
      </c>
      <c r="CP15594" s="262" t="s">
        <v>287</v>
      </c>
      <c r="CR15594" s="333">
        <v>56872</v>
      </c>
      <c r="CS15594" s="262" t="s">
        <v>288</v>
      </c>
    </row>
    <row r="15595" spans="93:97" ht="39" customHeight="1">
      <c r="CO15595" s="333">
        <v>56873</v>
      </c>
      <c r="CP15595" s="262" t="s">
        <v>288</v>
      </c>
      <c r="CR15595" s="333">
        <v>56873</v>
      </c>
      <c r="CS15595" s="262" t="s">
        <v>289</v>
      </c>
    </row>
    <row r="15596" spans="93:97" ht="39" customHeight="1">
      <c r="CO15596" s="333">
        <v>56874</v>
      </c>
      <c r="CP15596" s="262" t="s">
        <v>289</v>
      </c>
      <c r="CR15596" s="333">
        <v>56874</v>
      </c>
      <c r="CS15596" s="262" t="s">
        <v>290</v>
      </c>
    </row>
    <row r="15597" spans="93:97" ht="39" customHeight="1">
      <c r="CO15597" s="333">
        <v>56875</v>
      </c>
      <c r="CP15597" s="262" t="s">
        <v>290</v>
      </c>
      <c r="CR15597" s="333">
        <v>56875</v>
      </c>
      <c r="CS15597" s="262" t="s">
        <v>291</v>
      </c>
    </row>
    <row r="15598" spans="93:97" ht="39" customHeight="1">
      <c r="CO15598" s="333">
        <v>56876</v>
      </c>
      <c r="CP15598" s="262" t="s">
        <v>291</v>
      </c>
      <c r="CR15598" s="333">
        <v>56876</v>
      </c>
      <c r="CS15598" s="262" t="s">
        <v>292</v>
      </c>
    </row>
    <row r="15599" spans="93:97" ht="39" customHeight="1">
      <c r="CO15599" s="333">
        <v>56877</v>
      </c>
      <c r="CP15599" s="262" t="s">
        <v>292</v>
      </c>
      <c r="CR15599" s="333">
        <v>56877</v>
      </c>
      <c r="CS15599" s="262" t="s">
        <v>293</v>
      </c>
    </row>
    <row r="15600" spans="93:97" ht="39" customHeight="1">
      <c r="CO15600" s="333">
        <v>56878</v>
      </c>
      <c r="CP15600" s="262" t="s">
        <v>293</v>
      </c>
      <c r="CR15600" s="333">
        <v>56878</v>
      </c>
      <c r="CS15600" s="262" t="s">
        <v>294</v>
      </c>
    </row>
    <row r="15601" spans="93:97" ht="39" customHeight="1">
      <c r="CO15601" s="333">
        <v>56879</v>
      </c>
      <c r="CP15601" s="262" t="s">
        <v>294</v>
      </c>
      <c r="CR15601" s="333">
        <v>56879</v>
      </c>
      <c r="CS15601" s="262" t="s">
        <v>295</v>
      </c>
    </row>
    <row r="15602" spans="93:97" ht="39" customHeight="1">
      <c r="CO15602" s="333">
        <v>56880</v>
      </c>
      <c r="CP15602" s="262" t="s">
        <v>295</v>
      </c>
      <c r="CR15602" s="333">
        <v>56880</v>
      </c>
      <c r="CS15602" s="262" t="s">
        <v>296</v>
      </c>
    </row>
    <row r="15603" spans="93:97" ht="39" customHeight="1">
      <c r="CO15603" s="333">
        <v>56881</v>
      </c>
      <c r="CP15603" s="262" t="s">
        <v>296</v>
      </c>
      <c r="CR15603" s="333">
        <v>56881</v>
      </c>
      <c r="CS15603" s="262" t="s">
        <v>297</v>
      </c>
    </row>
    <row r="15604" spans="93:97" ht="39" customHeight="1">
      <c r="CO15604" s="333">
        <v>56882</v>
      </c>
      <c r="CP15604" s="262" t="s">
        <v>297</v>
      </c>
      <c r="CR15604" s="333">
        <v>56882</v>
      </c>
      <c r="CS15604" s="262" t="s">
        <v>298</v>
      </c>
    </row>
    <row r="15605" spans="93:97" ht="39" customHeight="1">
      <c r="CO15605" s="333">
        <v>56883</v>
      </c>
      <c r="CP15605" s="262" t="s">
        <v>298</v>
      </c>
      <c r="CR15605" s="333">
        <v>56883</v>
      </c>
      <c r="CS15605" s="262" t="s">
        <v>299</v>
      </c>
    </row>
    <row r="15606" spans="93:97" ht="39" customHeight="1">
      <c r="CO15606" s="333">
        <v>56884</v>
      </c>
      <c r="CP15606" s="262" t="s">
        <v>299</v>
      </c>
      <c r="CR15606" s="333">
        <v>56884</v>
      </c>
      <c r="CS15606" s="262" t="s">
        <v>300</v>
      </c>
    </row>
    <row r="15607" spans="93:97" ht="39" customHeight="1">
      <c r="CO15607" s="333">
        <v>56885</v>
      </c>
      <c r="CP15607" s="262" t="s">
        <v>300</v>
      </c>
      <c r="CR15607" s="333">
        <v>56885</v>
      </c>
      <c r="CS15607" s="262" t="s">
        <v>301</v>
      </c>
    </row>
    <row r="15608" spans="93:97" ht="39" customHeight="1">
      <c r="CO15608" s="333">
        <v>56886</v>
      </c>
      <c r="CP15608" s="262" t="s">
        <v>301</v>
      </c>
      <c r="CR15608" s="333">
        <v>56886</v>
      </c>
      <c r="CS15608" s="262" t="s">
        <v>302</v>
      </c>
    </row>
    <row r="15609" spans="93:97" ht="39" customHeight="1">
      <c r="CO15609" s="333">
        <v>56887</v>
      </c>
      <c r="CP15609" s="262" t="s">
        <v>302</v>
      </c>
      <c r="CR15609" s="333">
        <v>56887</v>
      </c>
      <c r="CS15609" s="262" t="s">
        <v>303</v>
      </c>
    </row>
    <row r="15610" spans="93:97" ht="39" customHeight="1">
      <c r="CO15610" s="333">
        <v>56888</v>
      </c>
      <c r="CP15610" s="262" t="s">
        <v>303</v>
      </c>
      <c r="CR15610" s="333">
        <v>56888</v>
      </c>
      <c r="CS15610" s="262" t="s">
        <v>304</v>
      </c>
    </row>
    <row r="15611" spans="93:97" ht="39" customHeight="1">
      <c r="CO15611" s="333">
        <v>56889</v>
      </c>
      <c r="CP15611" s="262" t="s">
        <v>304</v>
      </c>
      <c r="CR15611" s="333">
        <v>56889</v>
      </c>
      <c r="CS15611" s="262" t="s">
        <v>305</v>
      </c>
    </row>
    <row r="15612" spans="93:97" ht="39" customHeight="1">
      <c r="CO15612" s="333">
        <v>56890</v>
      </c>
      <c r="CP15612" s="262" t="s">
        <v>305</v>
      </c>
      <c r="CR15612" s="333">
        <v>56890</v>
      </c>
      <c r="CS15612" s="262" t="s">
        <v>306</v>
      </c>
    </row>
    <row r="15613" spans="93:97" ht="39" customHeight="1">
      <c r="CO15613" s="333">
        <v>56891</v>
      </c>
      <c r="CP15613" s="262" t="s">
        <v>306</v>
      </c>
      <c r="CR15613" s="333">
        <v>56891</v>
      </c>
      <c r="CS15613" s="262" t="s">
        <v>307</v>
      </c>
    </row>
    <row r="15614" spans="93:97" ht="39" customHeight="1">
      <c r="CO15614" s="333">
        <v>56892</v>
      </c>
      <c r="CP15614" s="262" t="s">
        <v>307</v>
      </c>
      <c r="CR15614" s="333">
        <v>56892</v>
      </c>
      <c r="CS15614" s="262" t="s">
        <v>308</v>
      </c>
    </row>
    <row r="15615" spans="93:97" ht="39" customHeight="1">
      <c r="CO15615" s="333">
        <v>56893</v>
      </c>
      <c r="CP15615" s="262" t="s">
        <v>308</v>
      </c>
      <c r="CR15615" s="333">
        <v>56893</v>
      </c>
      <c r="CS15615" s="262" t="s">
        <v>309</v>
      </c>
    </row>
    <row r="15616" spans="93:97" ht="39" customHeight="1">
      <c r="CO15616" s="333">
        <v>56894</v>
      </c>
      <c r="CP15616" s="262" t="s">
        <v>309</v>
      </c>
      <c r="CR15616" s="333">
        <v>56894</v>
      </c>
      <c r="CS15616" s="262" t="s">
        <v>310</v>
      </c>
    </row>
    <row r="15617" spans="93:97" ht="39" customHeight="1">
      <c r="CO15617" s="333">
        <v>56895</v>
      </c>
      <c r="CP15617" s="262" t="s">
        <v>310</v>
      </c>
      <c r="CR15617" s="333">
        <v>56895</v>
      </c>
      <c r="CS15617" s="262" t="s">
        <v>311</v>
      </c>
    </row>
    <row r="15618" spans="93:97" ht="39" customHeight="1">
      <c r="CO15618" s="333">
        <v>56896</v>
      </c>
      <c r="CP15618" s="262" t="s">
        <v>311</v>
      </c>
      <c r="CR15618" s="333">
        <v>56896</v>
      </c>
      <c r="CS15618" s="262" t="s">
        <v>312</v>
      </c>
    </row>
    <row r="15619" spans="93:97" ht="39" customHeight="1">
      <c r="CO15619" s="333">
        <v>56897</v>
      </c>
      <c r="CP15619" s="262" t="s">
        <v>312</v>
      </c>
      <c r="CR15619" s="333">
        <v>56897</v>
      </c>
      <c r="CS15619" s="262" t="s">
        <v>313</v>
      </c>
    </row>
    <row r="15620" spans="93:97" ht="39" customHeight="1">
      <c r="CO15620" s="333">
        <v>56898</v>
      </c>
      <c r="CP15620" s="262" t="s">
        <v>313</v>
      </c>
      <c r="CR15620" s="333">
        <v>56898</v>
      </c>
      <c r="CS15620" s="262" t="s">
        <v>314</v>
      </c>
    </row>
    <row r="15621" spans="93:97" ht="39" customHeight="1">
      <c r="CO15621" s="333">
        <v>56899</v>
      </c>
      <c r="CP15621" s="262" t="s">
        <v>314</v>
      </c>
      <c r="CR15621" s="333">
        <v>56899</v>
      </c>
      <c r="CS15621" s="262" t="s">
        <v>315</v>
      </c>
    </row>
    <row r="15622" spans="93:97" ht="39" customHeight="1">
      <c r="CO15622" s="333">
        <v>56900</v>
      </c>
      <c r="CP15622" s="262" t="s">
        <v>315</v>
      </c>
      <c r="CR15622" s="333">
        <v>56900</v>
      </c>
      <c r="CS15622" s="262" t="s">
        <v>316</v>
      </c>
    </row>
    <row r="15623" spans="93:97" ht="39" customHeight="1">
      <c r="CO15623" s="333">
        <v>56901</v>
      </c>
      <c r="CP15623" s="262" t="s">
        <v>316</v>
      </c>
      <c r="CR15623" s="333">
        <v>56901</v>
      </c>
      <c r="CS15623" s="262" t="s">
        <v>317</v>
      </c>
    </row>
    <row r="15624" spans="93:97" ht="39" customHeight="1">
      <c r="CO15624" s="333">
        <v>56902</v>
      </c>
      <c r="CP15624" s="262" t="s">
        <v>317</v>
      </c>
      <c r="CR15624" s="333">
        <v>56902</v>
      </c>
      <c r="CS15624" s="262" t="s">
        <v>318</v>
      </c>
    </row>
    <row r="15625" spans="93:97" ht="39" customHeight="1">
      <c r="CO15625" s="333">
        <v>56903</v>
      </c>
      <c r="CP15625" s="262" t="s">
        <v>318</v>
      </c>
      <c r="CR15625" s="333">
        <v>56903</v>
      </c>
      <c r="CS15625" s="262" t="s">
        <v>319</v>
      </c>
    </row>
    <row r="15626" spans="93:97" ht="39" customHeight="1">
      <c r="CO15626" s="333">
        <v>56904</v>
      </c>
      <c r="CP15626" s="262" t="s">
        <v>319</v>
      </c>
      <c r="CR15626" s="333">
        <v>56904</v>
      </c>
      <c r="CS15626" s="262" t="s">
        <v>320</v>
      </c>
    </row>
    <row r="15627" spans="93:97" ht="39" customHeight="1">
      <c r="CO15627" s="333">
        <v>56905</v>
      </c>
      <c r="CP15627" s="262" t="s">
        <v>320</v>
      </c>
      <c r="CR15627" s="333">
        <v>56905</v>
      </c>
      <c r="CS15627" s="262" t="s">
        <v>321</v>
      </c>
    </row>
    <row r="15628" spans="93:97" ht="39" customHeight="1">
      <c r="CO15628" s="333">
        <v>56906</v>
      </c>
      <c r="CP15628" s="262" t="s">
        <v>321</v>
      </c>
      <c r="CR15628" s="333">
        <v>56906</v>
      </c>
      <c r="CS15628" s="262" t="s">
        <v>322</v>
      </c>
    </row>
    <row r="15629" spans="93:97" ht="39" customHeight="1">
      <c r="CO15629" s="333">
        <v>56907</v>
      </c>
      <c r="CP15629" s="262" t="s">
        <v>322</v>
      </c>
      <c r="CR15629" s="333">
        <v>56907</v>
      </c>
      <c r="CS15629" s="262" t="s">
        <v>323</v>
      </c>
    </row>
    <row r="15630" spans="93:97" ht="39" customHeight="1">
      <c r="CO15630" s="333">
        <v>56908</v>
      </c>
      <c r="CP15630" s="262" t="s">
        <v>323</v>
      </c>
      <c r="CR15630" s="333">
        <v>56908</v>
      </c>
      <c r="CS15630" s="262" t="s">
        <v>324</v>
      </c>
    </row>
    <row r="15631" spans="93:97" ht="39" customHeight="1">
      <c r="CO15631" s="333">
        <v>56909</v>
      </c>
      <c r="CP15631" s="262" t="s">
        <v>324</v>
      </c>
      <c r="CR15631" s="333">
        <v>56909</v>
      </c>
      <c r="CS15631" s="262" t="s">
        <v>325</v>
      </c>
    </row>
    <row r="15632" spans="93:97" ht="39" customHeight="1">
      <c r="CO15632" s="333">
        <v>56910</v>
      </c>
      <c r="CP15632" s="262" t="s">
        <v>325</v>
      </c>
      <c r="CR15632" s="333">
        <v>56910</v>
      </c>
      <c r="CS15632" s="262" t="s">
        <v>326</v>
      </c>
    </row>
    <row r="15633" spans="93:97" ht="39" customHeight="1">
      <c r="CO15633" s="333">
        <v>56911</v>
      </c>
      <c r="CP15633" s="262" t="s">
        <v>326</v>
      </c>
      <c r="CR15633" s="333">
        <v>56911</v>
      </c>
      <c r="CS15633" s="262" t="s">
        <v>327</v>
      </c>
    </row>
    <row r="15634" spans="93:97" ht="39" customHeight="1">
      <c r="CO15634" s="333">
        <v>56912</v>
      </c>
      <c r="CP15634" s="262" t="s">
        <v>327</v>
      </c>
      <c r="CR15634" s="333">
        <v>56912</v>
      </c>
      <c r="CS15634" s="262" t="s">
        <v>328</v>
      </c>
    </row>
    <row r="15635" spans="93:97" ht="39" customHeight="1">
      <c r="CO15635" s="333">
        <v>56913</v>
      </c>
      <c r="CP15635" s="262" t="s">
        <v>328</v>
      </c>
      <c r="CR15635" s="333">
        <v>56913</v>
      </c>
      <c r="CS15635" s="262" t="s">
        <v>329</v>
      </c>
    </row>
    <row r="15636" spans="93:97" ht="39" customHeight="1">
      <c r="CO15636" s="333">
        <v>56914</v>
      </c>
      <c r="CP15636" s="262" t="s">
        <v>329</v>
      </c>
      <c r="CR15636" s="333">
        <v>56914</v>
      </c>
      <c r="CS15636" s="262" t="s">
        <v>330</v>
      </c>
    </row>
    <row r="15637" spans="93:97" ht="39" customHeight="1">
      <c r="CO15637" s="333">
        <v>56915</v>
      </c>
      <c r="CP15637" s="262" t="s">
        <v>330</v>
      </c>
      <c r="CR15637" s="333">
        <v>56915</v>
      </c>
      <c r="CS15637" s="262" t="s">
        <v>331</v>
      </c>
    </row>
    <row r="15638" spans="93:97" ht="39" customHeight="1">
      <c r="CO15638" s="333">
        <v>56916</v>
      </c>
      <c r="CP15638" s="262" t="s">
        <v>331</v>
      </c>
      <c r="CR15638" s="333">
        <v>56916</v>
      </c>
      <c r="CS15638" s="262" t="s">
        <v>332</v>
      </c>
    </row>
    <row r="15639" spans="93:97" ht="39" customHeight="1">
      <c r="CO15639" s="333">
        <v>56917</v>
      </c>
      <c r="CP15639" s="262" t="s">
        <v>332</v>
      </c>
      <c r="CR15639" s="333">
        <v>56917</v>
      </c>
      <c r="CS15639" s="262" t="s">
        <v>333</v>
      </c>
    </row>
    <row r="15640" spans="93:97" ht="39" customHeight="1">
      <c r="CO15640" s="333">
        <v>56918</v>
      </c>
      <c r="CP15640" s="262" t="s">
        <v>333</v>
      </c>
      <c r="CR15640" s="333">
        <v>56918</v>
      </c>
      <c r="CS15640" s="262" t="s">
        <v>334</v>
      </c>
    </row>
    <row r="15641" spans="93:97" ht="39" customHeight="1">
      <c r="CO15641" s="333">
        <v>56919</v>
      </c>
      <c r="CP15641" s="262" t="s">
        <v>334</v>
      </c>
      <c r="CR15641" s="333">
        <v>56919</v>
      </c>
      <c r="CS15641" s="262" t="s">
        <v>335</v>
      </c>
    </row>
    <row r="15642" spans="93:97" ht="39" customHeight="1">
      <c r="CO15642" s="333">
        <v>56920</v>
      </c>
      <c r="CP15642" s="262" t="s">
        <v>335</v>
      </c>
      <c r="CR15642" s="333">
        <v>56920</v>
      </c>
      <c r="CS15642" s="262" t="s">
        <v>336</v>
      </c>
    </row>
    <row r="15643" spans="93:97" ht="39" customHeight="1">
      <c r="CO15643" s="333">
        <v>56921</v>
      </c>
      <c r="CP15643" s="262" t="s">
        <v>336</v>
      </c>
      <c r="CR15643" s="333">
        <v>56921</v>
      </c>
      <c r="CS15643" s="262" t="s">
        <v>337</v>
      </c>
    </row>
    <row r="15644" spans="93:97" ht="39" customHeight="1">
      <c r="CO15644" s="333">
        <v>56922</v>
      </c>
      <c r="CP15644" s="262" t="s">
        <v>337</v>
      </c>
      <c r="CR15644" s="333">
        <v>56922</v>
      </c>
      <c r="CS15644" s="262" t="s">
        <v>338</v>
      </c>
    </row>
    <row r="15645" spans="93:97" ht="39" customHeight="1">
      <c r="CO15645" s="333">
        <v>56923</v>
      </c>
      <c r="CP15645" s="262" t="s">
        <v>338</v>
      </c>
      <c r="CR15645" s="333">
        <v>56923</v>
      </c>
      <c r="CS15645" s="262" t="s">
        <v>339</v>
      </c>
    </row>
    <row r="15646" spans="93:97" ht="39" customHeight="1">
      <c r="CO15646" s="333">
        <v>56924</v>
      </c>
      <c r="CP15646" s="262" t="s">
        <v>339</v>
      </c>
      <c r="CR15646" s="333">
        <v>56924</v>
      </c>
      <c r="CS15646" s="262" t="s">
        <v>340</v>
      </c>
    </row>
    <row r="15647" spans="93:97" ht="39" customHeight="1">
      <c r="CO15647" s="333">
        <v>56925</v>
      </c>
      <c r="CP15647" s="262" t="s">
        <v>340</v>
      </c>
      <c r="CR15647" s="333">
        <v>56925</v>
      </c>
      <c r="CS15647" s="262" t="s">
        <v>341</v>
      </c>
    </row>
    <row r="15648" spans="93:97" ht="39" customHeight="1">
      <c r="CO15648" s="333">
        <v>56926</v>
      </c>
      <c r="CP15648" s="262" t="s">
        <v>341</v>
      </c>
      <c r="CR15648" s="333">
        <v>56926</v>
      </c>
      <c r="CS15648" s="262" t="s">
        <v>342</v>
      </c>
    </row>
    <row r="15649" spans="93:97" ht="39" customHeight="1">
      <c r="CO15649" s="333">
        <v>56927</v>
      </c>
      <c r="CP15649" s="262" t="s">
        <v>342</v>
      </c>
      <c r="CR15649" s="333">
        <v>56927</v>
      </c>
      <c r="CS15649" s="262" t="s">
        <v>343</v>
      </c>
    </row>
    <row r="15650" spans="93:97" ht="39" customHeight="1">
      <c r="CO15650" s="333">
        <v>56928</v>
      </c>
      <c r="CP15650" s="262" t="s">
        <v>343</v>
      </c>
      <c r="CR15650" s="333">
        <v>56928</v>
      </c>
      <c r="CS15650" s="262" t="s">
        <v>344</v>
      </c>
    </row>
    <row r="15651" spans="93:97" ht="39" customHeight="1">
      <c r="CO15651" s="333">
        <v>56929</v>
      </c>
      <c r="CP15651" s="262" t="s">
        <v>344</v>
      </c>
      <c r="CR15651" s="333">
        <v>56929</v>
      </c>
      <c r="CS15651" s="262" t="s">
        <v>345</v>
      </c>
    </row>
    <row r="15652" spans="93:97" ht="39" customHeight="1">
      <c r="CO15652" s="333">
        <v>56930</v>
      </c>
      <c r="CP15652" s="262" t="s">
        <v>345</v>
      </c>
      <c r="CR15652" s="333">
        <v>56930</v>
      </c>
      <c r="CS15652" s="262" t="s">
        <v>346</v>
      </c>
    </row>
    <row r="15653" spans="93:97" ht="39" customHeight="1">
      <c r="CO15653" s="333">
        <v>56931</v>
      </c>
      <c r="CP15653" s="262" t="s">
        <v>346</v>
      </c>
      <c r="CR15653" s="333">
        <v>56931</v>
      </c>
      <c r="CS15653" s="262" t="s">
        <v>347</v>
      </c>
    </row>
    <row r="15654" spans="93:97" ht="39" customHeight="1">
      <c r="CO15654" s="333">
        <v>56932</v>
      </c>
      <c r="CP15654" s="262" t="s">
        <v>347</v>
      </c>
      <c r="CR15654" s="333">
        <v>56932</v>
      </c>
      <c r="CS15654" s="262" t="s">
        <v>348</v>
      </c>
    </row>
    <row r="15655" spans="93:97" ht="39" customHeight="1">
      <c r="CO15655" s="333">
        <v>56933</v>
      </c>
      <c r="CP15655" s="262" t="s">
        <v>348</v>
      </c>
      <c r="CR15655" s="333">
        <v>56933</v>
      </c>
      <c r="CS15655" s="262" t="s">
        <v>349</v>
      </c>
    </row>
    <row r="15656" spans="93:97" ht="39" customHeight="1">
      <c r="CO15656" s="333">
        <v>56934</v>
      </c>
      <c r="CP15656" s="262" t="s">
        <v>349</v>
      </c>
      <c r="CR15656" s="333">
        <v>56934</v>
      </c>
      <c r="CS15656" s="262" t="s">
        <v>350</v>
      </c>
    </row>
    <row r="15657" spans="93:97" ht="39" customHeight="1">
      <c r="CO15657" s="333">
        <v>56935</v>
      </c>
      <c r="CP15657" s="262" t="s">
        <v>350</v>
      </c>
      <c r="CR15657" s="333">
        <v>56935</v>
      </c>
      <c r="CS15657" s="262" t="s">
        <v>351</v>
      </c>
    </row>
    <row r="15658" spans="93:97" ht="39" customHeight="1">
      <c r="CO15658" s="333">
        <v>56936</v>
      </c>
      <c r="CP15658" s="262" t="s">
        <v>351</v>
      </c>
      <c r="CR15658" s="333">
        <v>56936</v>
      </c>
      <c r="CS15658" s="262" t="s">
        <v>352</v>
      </c>
    </row>
    <row r="15659" spans="93:97" ht="39" customHeight="1">
      <c r="CO15659" s="333">
        <v>56937</v>
      </c>
      <c r="CP15659" s="262" t="s">
        <v>352</v>
      </c>
      <c r="CR15659" s="333">
        <v>56937</v>
      </c>
      <c r="CS15659" s="262" t="s">
        <v>353</v>
      </c>
    </row>
    <row r="15660" spans="93:97" ht="39" customHeight="1">
      <c r="CO15660" s="333">
        <v>56938</v>
      </c>
      <c r="CP15660" s="262" t="s">
        <v>353</v>
      </c>
      <c r="CR15660" s="333">
        <v>56938</v>
      </c>
      <c r="CS15660" s="262" t="s">
        <v>354</v>
      </c>
    </row>
    <row r="15661" spans="93:97" ht="39" customHeight="1">
      <c r="CO15661" s="333">
        <v>56939</v>
      </c>
      <c r="CP15661" s="262" t="s">
        <v>354</v>
      </c>
      <c r="CR15661" s="333">
        <v>56939</v>
      </c>
      <c r="CS15661" s="262" t="s">
        <v>355</v>
      </c>
    </row>
    <row r="15662" spans="93:97" ht="39" customHeight="1">
      <c r="CO15662" s="333">
        <v>56940</v>
      </c>
      <c r="CP15662" s="262" t="s">
        <v>355</v>
      </c>
      <c r="CR15662" s="333">
        <v>56940</v>
      </c>
      <c r="CS15662" s="262" t="s">
        <v>356</v>
      </c>
    </row>
    <row r="15663" spans="93:97" ht="39" customHeight="1">
      <c r="CO15663" s="333">
        <v>56941</v>
      </c>
      <c r="CP15663" s="262" t="s">
        <v>356</v>
      </c>
      <c r="CR15663" s="333">
        <v>56941</v>
      </c>
      <c r="CS15663" s="262" t="s">
        <v>357</v>
      </c>
    </row>
    <row r="15664" spans="93:97" ht="39" customHeight="1">
      <c r="CO15664" s="333">
        <v>56942</v>
      </c>
      <c r="CP15664" s="262" t="s">
        <v>357</v>
      </c>
      <c r="CR15664" s="333">
        <v>56942</v>
      </c>
      <c r="CS15664" s="262" t="s">
        <v>358</v>
      </c>
    </row>
    <row r="15665" spans="93:97" ht="39" customHeight="1">
      <c r="CO15665" s="333">
        <v>56943</v>
      </c>
      <c r="CP15665" s="262" t="s">
        <v>358</v>
      </c>
      <c r="CR15665" s="333">
        <v>56943</v>
      </c>
      <c r="CS15665" s="262" t="s">
        <v>359</v>
      </c>
    </row>
    <row r="15666" spans="93:97" ht="39" customHeight="1">
      <c r="CO15666" s="333">
        <v>56944</v>
      </c>
      <c r="CP15666" s="262" t="s">
        <v>359</v>
      </c>
      <c r="CR15666" s="333">
        <v>56944</v>
      </c>
      <c r="CS15666" s="262" t="s">
        <v>360</v>
      </c>
    </row>
    <row r="15667" spans="93:97" ht="39" customHeight="1">
      <c r="CO15667" s="333">
        <v>56945</v>
      </c>
      <c r="CP15667" s="262" t="s">
        <v>360</v>
      </c>
      <c r="CR15667" s="333">
        <v>56945</v>
      </c>
      <c r="CS15667" s="262" t="s">
        <v>361</v>
      </c>
    </row>
    <row r="15668" spans="93:97" ht="39" customHeight="1">
      <c r="CO15668" s="333">
        <v>56946</v>
      </c>
      <c r="CP15668" s="262" t="s">
        <v>361</v>
      </c>
      <c r="CR15668" s="333">
        <v>56946</v>
      </c>
      <c r="CS15668" s="262" t="s">
        <v>362</v>
      </c>
    </row>
    <row r="15669" spans="93:97" ht="39" customHeight="1">
      <c r="CO15669" s="333">
        <v>56947</v>
      </c>
      <c r="CP15669" s="262" t="s">
        <v>362</v>
      </c>
      <c r="CR15669" s="333">
        <v>56947</v>
      </c>
      <c r="CS15669" s="262" t="s">
        <v>363</v>
      </c>
    </row>
    <row r="15670" spans="93:97" ht="39" customHeight="1">
      <c r="CO15670" s="333">
        <v>56948</v>
      </c>
      <c r="CP15670" s="262" t="s">
        <v>363</v>
      </c>
      <c r="CR15670" s="333">
        <v>56948</v>
      </c>
      <c r="CS15670" s="262" t="s">
        <v>364</v>
      </c>
    </row>
    <row r="15671" spans="93:97" ht="39" customHeight="1">
      <c r="CO15671" s="333">
        <v>56949</v>
      </c>
      <c r="CP15671" s="262" t="s">
        <v>364</v>
      </c>
      <c r="CR15671" s="333">
        <v>56949</v>
      </c>
      <c r="CS15671" s="262" t="s">
        <v>365</v>
      </c>
    </row>
    <row r="15672" spans="93:97" ht="39" customHeight="1">
      <c r="CO15672" s="333">
        <v>56950</v>
      </c>
      <c r="CP15672" s="262" t="s">
        <v>365</v>
      </c>
      <c r="CR15672" s="333">
        <v>56950</v>
      </c>
      <c r="CS15672" s="262" t="s">
        <v>366</v>
      </c>
    </row>
    <row r="15673" spans="93:97" ht="39" customHeight="1">
      <c r="CO15673" s="333">
        <v>56951</v>
      </c>
      <c r="CP15673" s="262" t="s">
        <v>366</v>
      </c>
      <c r="CR15673" s="333">
        <v>56951</v>
      </c>
      <c r="CS15673" s="262" t="s">
        <v>367</v>
      </c>
    </row>
    <row r="15674" spans="93:97" ht="39" customHeight="1">
      <c r="CO15674" s="333">
        <v>56952</v>
      </c>
      <c r="CP15674" s="262" t="s">
        <v>367</v>
      </c>
      <c r="CR15674" s="333">
        <v>56952</v>
      </c>
      <c r="CS15674" s="262" t="s">
        <v>368</v>
      </c>
    </row>
    <row r="15675" spans="93:97" ht="39" customHeight="1">
      <c r="CO15675" s="333">
        <v>56953</v>
      </c>
      <c r="CP15675" s="262" t="s">
        <v>368</v>
      </c>
      <c r="CR15675" s="333">
        <v>56953</v>
      </c>
      <c r="CS15675" s="262" t="s">
        <v>369</v>
      </c>
    </row>
    <row r="15676" spans="93:97" ht="39" customHeight="1">
      <c r="CO15676" s="333">
        <v>56954</v>
      </c>
      <c r="CP15676" s="262" t="s">
        <v>369</v>
      </c>
      <c r="CR15676" s="333">
        <v>56954</v>
      </c>
      <c r="CS15676" s="262" t="s">
        <v>370</v>
      </c>
    </row>
    <row r="15677" spans="93:97" ht="39" customHeight="1">
      <c r="CO15677" s="333">
        <v>56955</v>
      </c>
      <c r="CP15677" s="262" t="s">
        <v>370</v>
      </c>
      <c r="CR15677" s="333">
        <v>56955</v>
      </c>
      <c r="CS15677" s="262" t="s">
        <v>371</v>
      </c>
    </row>
    <row r="15678" spans="93:97" ht="39" customHeight="1">
      <c r="CO15678" s="333">
        <v>56956</v>
      </c>
      <c r="CP15678" s="262" t="s">
        <v>371</v>
      </c>
      <c r="CR15678" s="333">
        <v>56956</v>
      </c>
      <c r="CS15678" s="262" t="s">
        <v>372</v>
      </c>
    </row>
    <row r="15679" spans="93:97" ht="39" customHeight="1">
      <c r="CO15679" s="333">
        <v>56957</v>
      </c>
      <c r="CP15679" s="262" t="s">
        <v>372</v>
      </c>
      <c r="CR15679" s="333">
        <v>56957</v>
      </c>
      <c r="CS15679" s="262" t="s">
        <v>373</v>
      </c>
    </row>
    <row r="15680" spans="93:97" ht="39" customHeight="1">
      <c r="CO15680" s="333">
        <v>56958</v>
      </c>
      <c r="CP15680" s="262" t="s">
        <v>373</v>
      </c>
      <c r="CR15680" s="333">
        <v>56958</v>
      </c>
      <c r="CS15680" s="262" t="s">
        <v>374</v>
      </c>
    </row>
    <row r="15681" spans="93:97" ht="39" customHeight="1">
      <c r="CO15681" s="333">
        <v>56959</v>
      </c>
      <c r="CP15681" s="262" t="s">
        <v>374</v>
      </c>
      <c r="CR15681" s="333">
        <v>56959</v>
      </c>
      <c r="CS15681" s="262" t="s">
        <v>375</v>
      </c>
    </row>
    <row r="15682" spans="93:97" ht="39" customHeight="1">
      <c r="CO15682" s="333">
        <v>56960</v>
      </c>
      <c r="CP15682" s="262" t="s">
        <v>375</v>
      </c>
      <c r="CR15682" s="333">
        <v>56960</v>
      </c>
      <c r="CS15682" s="262" t="s">
        <v>376</v>
      </c>
    </row>
    <row r="15683" spans="93:97" ht="39" customHeight="1">
      <c r="CO15683" s="333">
        <v>56961</v>
      </c>
      <c r="CP15683" s="262" t="s">
        <v>376</v>
      </c>
      <c r="CR15683" s="333">
        <v>56961</v>
      </c>
      <c r="CS15683" s="262" t="s">
        <v>377</v>
      </c>
    </row>
    <row r="15684" spans="93:97" ht="39" customHeight="1">
      <c r="CO15684" s="333">
        <v>56962</v>
      </c>
      <c r="CP15684" s="262" t="s">
        <v>377</v>
      </c>
      <c r="CR15684" s="333">
        <v>56962</v>
      </c>
      <c r="CS15684" s="262" t="s">
        <v>378</v>
      </c>
    </row>
    <row r="15685" spans="93:97" ht="39" customHeight="1">
      <c r="CO15685" s="333">
        <v>56963</v>
      </c>
      <c r="CP15685" s="262" t="s">
        <v>378</v>
      </c>
      <c r="CR15685" s="333">
        <v>56963</v>
      </c>
      <c r="CS15685" s="262" t="s">
        <v>379</v>
      </c>
    </row>
    <row r="15686" spans="93:97" ht="39" customHeight="1">
      <c r="CO15686" s="333">
        <v>56964</v>
      </c>
      <c r="CP15686" s="262" t="s">
        <v>379</v>
      </c>
      <c r="CR15686" s="333">
        <v>56964</v>
      </c>
      <c r="CS15686" s="262" t="s">
        <v>380</v>
      </c>
    </row>
    <row r="15687" spans="93:97" ht="39" customHeight="1">
      <c r="CO15687" s="333">
        <v>56965</v>
      </c>
      <c r="CP15687" s="262" t="s">
        <v>380</v>
      </c>
      <c r="CR15687" s="333">
        <v>56965</v>
      </c>
      <c r="CS15687" s="262" t="s">
        <v>381</v>
      </c>
    </row>
    <row r="15688" spans="93:97" ht="39" customHeight="1">
      <c r="CO15688" s="333">
        <v>56966</v>
      </c>
      <c r="CP15688" s="262" t="s">
        <v>381</v>
      </c>
      <c r="CR15688" s="333">
        <v>56966</v>
      </c>
      <c r="CS15688" s="262" t="s">
        <v>382</v>
      </c>
    </row>
    <row r="15689" spans="93:97" ht="39" customHeight="1">
      <c r="CO15689" s="333">
        <v>56967</v>
      </c>
      <c r="CP15689" s="262" t="s">
        <v>382</v>
      </c>
      <c r="CR15689" s="333">
        <v>56967</v>
      </c>
      <c r="CS15689" s="262" t="s">
        <v>383</v>
      </c>
    </row>
    <row r="15690" spans="93:97" ht="39" customHeight="1">
      <c r="CO15690" s="333">
        <v>56968</v>
      </c>
      <c r="CP15690" s="262" t="s">
        <v>383</v>
      </c>
      <c r="CR15690" s="333">
        <v>56968</v>
      </c>
      <c r="CS15690" s="262" t="s">
        <v>384</v>
      </c>
    </row>
    <row r="15691" spans="93:97" ht="39" customHeight="1">
      <c r="CO15691" s="333">
        <v>56969</v>
      </c>
      <c r="CP15691" s="262" t="s">
        <v>384</v>
      </c>
      <c r="CR15691" s="333">
        <v>56969</v>
      </c>
      <c r="CS15691" s="262" t="s">
        <v>385</v>
      </c>
    </row>
    <row r="15692" spans="93:97" ht="39" customHeight="1">
      <c r="CO15692" s="333">
        <v>56970</v>
      </c>
      <c r="CP15692" s="262" t="s">
        <v>385</v>
      </c>
      <c r="CR15692" s="333">
        <v>56970</v>
      </c>
      <c r="CS15692" s="262" t="s">
        <v>386</v>
      </c>
    </row>
    <row r="15693" spans="93:97" ht="39" customHeight="1">
      <c r="CO15693" s="333">
        <v>56971</v>
      </c>
      <c r="CP15693" s="262" t="s">
        <v>386</v>
      </c>
      <c r="CR15693" s="333">
        <v>56971</v>
      </c>
      <c r="CS15693" s="262" t="s">
        <v>387</v>
      </c>
    </row>
    <row r="15694" spans="93:97" ht="39" customHeight="1">
      <c r="CO15694" s="333">
        <v>56972</v>
      </c>
      <c r="CP15694" s="262" t="s">
        <v>387</v>
      </c>
      <c r="CR15694" s="333">
        <v>56972</v>
      </c>
      <c r="CS15694" s="262" t="s">
        <v>388</v>
      </c>
    </row>
    <row r="15695" spans="93:97" ht="39" customHeight="1">
      <c r="CO15695" s="333">
        <v>56973</v>
      </c>
      <c r="CP15695" s="262" t="s">
        <v>388</v>
      </c>
      <c r="CR15695" s="333">
        <v>56973</v>
      </c>
      <c r="CS15695" s="262" t="s">
        <v>389</v>
      </c>
    </row>
    <row r="15696" spans="93:97" ht="39" customHeight="1">
      <c r="CO15696" s="333">
        <v>56974</v>
      </c>
      <c r="CP15696" s="262" t="s">
        <v>389</v>
      </c>
      <c r="CR15696" s="333">
        <v>56974</v>
      </c>
      <c r="CS15696" s="262" t="s">
        <v>390</v>
      </c>
    </row>
    <row r="15697" spans="93:97" ht="39" customHeight="1">
      <c r="CO15697" s="333">
        <v>56975</v>
      </c>
      <c r="CP15697" s="262" t="s">
        <v>390</v>
      </c>
      <c r="CR15697" s="333">
        <v>56975</v>
      </c>
      <c r="CS15697" s="262" t="s">
        <v>391</v>
      </c>
    </row>
    <row r="15698" spans="93:97" ht="39" customHeight="1">
      <c r="CO15698" s="333">
        <v>56976</v>
      </c>
      <c r="CP15698" s="262" t="s">
        <v>391</v>
      </c>
      <c r="CR15698" s="333">
        <v>56976</v>
      </c>
      <c r="CS15698" s="262" t="s">
        <v>392</v>
      </c>
    </row>
    <row r="15699" spans="93:97" ht="39" customHeight="1">
      <c r="CO15699" s="333">
        <v>56977</v>
      </c>
      <c r="CP15699" s="262" t="s">
        <v>392</v>
      </c>
      <c r="CR15699" s="333">
        <v>56977</v>
      </c>
      <c r="CS15699" s="262" t="s">
        <v>393</v>
      </c>
    </row>
    <row r="15700" spans="93:97" ht="39" customHeight="1">
      <c r="CO15700" s="333">
        <v>56978</v>
      </c>
      <c r="CP15700" s="262" t="s">
        <v>393</v>
      </c>
      <c r="CR15700" s="333">
        <v>56978</v>
      </c>
      <c r="CS15700" s="262" t="s">
        <v>394</v>
      </c>
    </row>
    <row r="15701" spans="93:97" ht="39" customHeight="1">
      <c r="CO15701" s="333">
        <v>56979</v>
      </c>
      <c r="CP15701" s="262" t="s">
        <v>394</v>
      </c>
      <c r="CR15701" s="333">
        <v>56979</v>
      </c>
      <c r="CS15701" s="262" t="s">
        <v>395</v>
      </c>
    </row>
    <row r="15702" spans="93:97" ht="39" customHeight="1">
      <c r="CO15702" s="333">
        <v>56980</v>
      </c>
      <c r="CP15702" s="262" t="s">
        <v>395</v>
      </c>
      <c r="CR15702" s="333">
        <v>56980</v>
      </c>
      <c r="CS15702" s="262" t="s">
        <v>31</v>
      </c>
    </row>
    <row r="15703" spans="93:97" ht="39" customHeight="1">
      <c r="CO15703" s="333">
        <v>56981</v>
      </c>
      <c r="CP15703" s="262" t="s">
        <v>31</v>
      </c>
      <c r="CR15703" s="333">
        <v>56981</v>
      </c>
      <c r="CS15703" s="262" t="s">
        <v>32</v>
      </c>
    </row>
    <row r="15704" spans="93:97" ht="39" customHeight="1">
      <c r="CO15704" s="333">
        <v>56982</v>
      </c>
      <c r="CP15704" s="262" t="s">
        <v>32</v>
      </c>
      <c r="CR15704" s="333">
        <v>56982</v>
      </c>
      <c r="CS15704" s="262" t="s">
        <v>33</v>
      </c>
    </row>
    <row r="15705" spans="93:97" ht="39" customHeight="1">
      <c r="CO15705" s="333">
        <v>56983</v>
      </c>
      <c r="CP15705" s="262" t="s">
        <v>33</v>
      </c>
      <c r="CR15705" s="333">
        <v>56983</v>
      </c>
      <c r="CS15705" s="262" t="s">
        <v>34</v>
      </c>
    </row>
    <row r="15706" spans="93:97" ht="39" customHeight="1">
      <c r="CO15706" s="333">
        <v>56984</v>
      </c>
      <c r="CP15706" s="262" t="s">
        <v>34</v>
      </c>
      <c r="CR15706" s="333">
        <v>56984</v>
      </c>
      <c r="CS15706" s="262" t="s">
        <v>35</v>
      </c>
    </row>
    <row r="15707" spans="93:97" ht="39" customHeight="1">
      <c r="CO15707" s="333">
        <v>56985</v>
      </c>
      <c r="CP15707" s="262" t="s">
        <v>35</v>
      </c>
      <c r="CR15707" s="333">
        <v>56985</v>
      </c>
      <c r="CS15707" s="262" t="s">
        <v>36</v>
      </c>
    </row>
    <row r="15708" spans="93:97" ht="39" customHeight="1">
      <c r="CO15708" s="333">
        <v>56986</v>
      </c>
      <c r="CP15708" s="262" t="s">
        <v>36</v>
      </c>
      <c r="CR15708" s="333">
        <v>56986</v>
      </c>
      <c r="CS15708" s="262" t="s">
        <v>37</v>
      </c>
    </row>
    <row r="15709" spans="93:97" ht="39" customHeight="1">
      <c r="CO15709" s="333">
        <v>56987</v>
      </c>
      <c r="CP15709" s="262" t="s">
        <v>37</v>
      </c>
      <c r="CR15709" s="333">
        <v>56987</v>
      </c>
      <c r="CS15709" s="262" t="s">
        <v>38</v>
      </c>
    </row>
    <row r="15710" spans="93:97" ht="39" customHeight="1">
      <c r="CO15710" s="333">
        <v>56988</v>
      </c>
      <c r="CP15710" s="262" t="s">
        <v>38</v>
      </c>
      <c r="CR15710" s="333">
        <v>56988</v>
      </c>
      <c r="CS15710" s="262" t="s">
        <v>39</v>
      </c>
    </row>
    <row r="15711" spans="93:97" ht="39" customHeight="1">
      <c r="CO15711" s="333">
        <v>56989</v>
      </c>
      <c r="CP15711" s="262" t="s">
        <v>39</v>
      </c>
      <c r="CR15711" s="333">
        <v>56989</v>
      </c>
      <c r="CS15711" s="262" t="s">
        <v>40</v>
      </c>
    </row>
    <row r="15712" spans="93:97" ht="39" customHeight="1">
      <c r="CO15712" s="333">
        <v>56990</v>
      </c>
      <c r="CP15712" s="262" t="s">
        <v>40</v>
      </c>
      <c r="CR15712" s="333">
        <v>56990</v>
      </c>
      <c r="CS15712" s="262" t="s">
        <v>41</v>
      </c>
    </row>
    <row r="15713" spans="93:97" ht="39" customHeight="1">
      <c r="CO15713" s="333">
        <v>56991</v>
      </c>
      <c r="CP15713" s="262" t="s">
        <v>41</v>
      </c>
      <c r="CR15713" s="333">
        <v>56991</v>
      </c>
      <c r="CS15713" s="262" t="s">
        <v>42</v>
      </c>
    </row>
    <row r="15714" spans="93:97" ht="39" customHeight="1">
      <c r="CO15714" s="333">
        <v>56992</v>
      </c>
      <c r="CP15714" s="262" t="s">
        <v>42</v>
      </c>
      <c r="CR15714" s="333">
        <v>56992</v>
      </c>
      <c r="CS15714" s="262" t="s">
        <v>43</v>
      </c>
    </row>
    <row r="15715" spans="93:97" ht="39" customHeight="1">
      <c r="CO15715" s="333">
        <v>56993</v>
      </c>
      <c r="CP15715" s="262" t="s">
        <v>43</v>
      </c>
      <c r="CR15715" s="333">
        <v>56993</v>
      </c>
      <c r="CS15715" s="262" t="s">
        <v>44</v>
      </c>
    </row>
    <row r="15716" spans="93:97" ht="39" customHeight="1">
      <c r="CO15716" s="333">
        <v>56994</v>
      </c>
      <c r="CP15716" s="262" t="s">
        <v>44</v>
      </c>
      <c r="CR15716" s="333">
        <v>56994</v>
      </c>
      <c r="CS15716" s="262" t="s">
        <v>45</v>
      </c>
    </row>
    <row r="15717" spans="93:97" ht="39" customHeight="1">
      <c r="CO15717" s="333">
        <v>56995</v>
      </c>
      <c r="CP15717" s="262" t="s">
        <v>45</v>
      </c>
      <c r="CR15717" s="333">
        <v>56995</v>
      </c>
      <c r="CS15717" s="262" t="s">
        <v>46</v>
      </c>
    </row>
    <row r="15718" spans="93:97" ht="39" customHeight="1">
      <c r="CO15718" s="333">
        <v>56996</v>
      </c>
      <c r="CP15718" s="262" t="s">
        <v>46</v>
      </c>
      <c r="CR15718" s="333">
        <v>56996</v>
      </c>
      <c r="CS15718" s="262" t="s">
        <v>47</v>
      </c>
    </row>
    <row r="15719" spans="93:97" ht="39" customHeight="1">
      <c r="CO15719" s="333">
        <v>56997</v>
      </c>
      <c r="CP15719" s="262" t="s">
        <v>47</v>
      </c>
      <c r="CR15719" s="333">
        <v>56997</v>
      </c>
      <c r="CS15719" s="262" t="s">
        <v>48</v>
      </c>
    </row>
    <row r="15720" spans="93:97" ht="39" customHeight="1">
      <c r="CO15720" s="333">
        <v>56998</v>
      </c>
      <c r="CP15720" s="262" t="s">
        <v>48</v>
      </c>
      <c r="CR15720" s="333">
        <v>56998</v>
      </c>
      <c r="CS15720" s="262" t="s">
        <v>49</v>
      </c>
    </row>
    <row r="15721" spans="93:97" ht="39" customHeight="1">
      <c r="CO15721" s="333">
        <v>56999</v>
      </c>
      <c r="CP15721" s="262" t="s">
        <v>49</v>
      </c>
      <c r="CR15721" s="333">
        <v>56999</v>
      </c>
      <c r="CS15721" s="262" t="s">
        <v>50</v>
      </c>
    </row>
    <row r="15722" spans="93:97" ht="39" customHeight="1">
      <c r="CO15722" s="333">
        <v>57000</v>
      </c>
      <c r="CP15722" s="262" t="s">
        <v>50</v>
      </c>
      <c r="CR15722" s="333">
        <v>57000</v>
      </c>
      <c r="CS15722" s="262" t="s">
        <v>51</v>
      </c>
    </row>
    <row r="15723" spans="93:97" ht="39" customHeight="1">
      <c r="CO15723" s="333">
        <v>57001</v>
      </c>
      <c r="CP15723" s="262" t="s">
        <v>51</v>
      </c>
      <c r="CR15723" s="333">
        <v>57001</v>
      </c>
      <c r="CS15723" s="262" t="s">
        <v>52</v>
      </c>
    </row>
    <row r="15724" spans="93:97" ht="39" customHeight="1">
      <c r="CO15724" s="333">
        <v>57002</v>
      </c>
      <c r="CP15724" s="262" t="s">
        <v>52</v>
      </c>
      <c r="CR15724" s="333">
        <v>57002</v>
      </c>
      <c r="CS15724" s="262" t="s">
        <v>53</v>
      </c>
    </row>
    <row r="15725" spans="93:97" ht="39" customHeight="1">
      <c r="CO15725" s="333">
        <v>57003</v>
      </c>
      <c r="CP15725" s="262" t="s">
        <v>53</v>
      </c>
      <c r="CR15725" s="333">
        <v>57003</v>
      </c>
      <c r="CS15725" s="262" t="s">
        <v>54</v>
      </c>
    </row>
    <row r="15726" spans="93:97" ht="39" customHeight="1">
      <c r="CO15726" s="333">
        <v>57004</v>
      </c>
      <c r="CP15726" s="262" t="s">
        <v>54</v>
      </c>
      <c r="CR15726" s="333">
        <v>57004</v>
      </c>
      <c r="CS15726" s="262" t="s">
        <v>55</v>
      </c>
    </row>
    <row r="15727" spans="93:97" ht="39" customHeight="1">
      <c r="CO15727" s="333">
        <v>57005</v>
      </c>
      <c r="CP15727" s="262" t="s">
        <v>55</v>
      </c>
      <c r="CR15727" s="333">
        <v>57005</v>
      </c>
      <c r="CS15727" s="262" t="s">
        <v>56</v>
      </c>
    </row>
    <row r="15728" spans="93:97" ht="39" customHeight="1">
      <c r="CO15728" s="333">
        <v>57006</v>
      </c>
      <c r="CP15728" s="262" t="s">
        <v>56</v>
      </c>
      <c r="CR15728" s="333">
        <v>57006</v>
      </c>
      <c r="CS15728" s="262" t="s">
        <v>57</v>
      </c>
    </row>
    <row r="15729" spans="93:97" ht="39" customHeight="1">
      <c r="CO15729" s="333">
        <v>57007</v>
      </c>
      <c r="CP15729" s="262" t="s">
        <v>57</v>
      </c>
      <c r="CR15729" s="333">
        <v>57007</v>
      </c>
      <c r="CS15729" s="262" t="s">
        <v>58</v>
      </c>
    </row>
    <row r="15730" spans="93:97" ht="39" customHeight="1">
      <c r="CO15730" s="333">
        <v>57008</v>
      </c>
      <c r="CP15730" s="262" t="s">
        <v>58</v>
      </c>
      <c r="CR15730" s="333">
        <v>57008</v>
      </c>
      <c r="CS15730" s="262" t="s">
        <v>59</v>
      </c>
    </row>
    <row r="15731" spans="93:97" ht="39" customHeight="1">
      <c r="CO15731" s="333">
        <v>57009</v>
      </c>
      <c r="CP15731" s="262" t="s">
        <v>59</v>
      </c>
      <c r="CR15731" s="333">
        <v>57009</v>
      </c>
      <c r="CS15731" s="262" t="s">
        <v>60</v>
      </c>
    </row>
    <row r="15732" spans="93:97" ht="39" customHeight="1">
      <c r="CO15732" s="333">
        <v>57010</v>
      </c>
      <c r="CP15732" s="262" t="s">
        <v>60</v>
      </c>
      <c r="CR15732" s="333">
        <v>57010</v>
      </c>
      <c r="CS15732" s="262" t="s">
        <v>61</v>
      </c>
    </row>
    <row r="15733" spans="93:97" ht="39" customHeight="1">
      <c r="CO15733" s="333">
        <v>57011</v>
      </c>
      <c r="CP15733" s="262" t="s">
        <v>61</v>
      </c>
      <c r="CR15733" s="333">
        <v>57011</v>
      </c>
      <c r="CS15733" s="262" t="s">
        <v>62</v>
      </c>
    </row>
    <row r="15734" spans="93:97" ht="39" customHeight="1">
      <c r="CO15734" s="333">
        <v>57012</v>
      </c>
      <c r="CP15734" s="262" t="s">
        <v>62</v>
      </c>
      <c r="CR15734" s="333">
        <v>57012</v>
      </c>
      <c r="CS15734" s="262" t="s">
        <v>63</v>
      </c>
    </row>
    <row r="15735" spans="93:97" ht="39" customHeight="1">
      <c r="CO15735" s="333">
        <v>57013</v>
      </c>
      <c r="CP15735" s="262" t="s">
        <v>63</v>
      </c>
      <c r="CR15735" s="333">
        <v>57013</v>
      </c>
      <c r="CS15735" s="262" t="s">
        <v>64</v>
      </c>
    </row>
    <row r="15736" spans="93:97" ht="39" customHeight="1">
      <c r="CO15736" s="333">
        <v>57014</v>
      </c>
      <c r="CP15736" s="262" t="s">
        <v>64</v>
      </c>
      <c r="CR15736" s="333">
        <v>57014</v>
      </c>
      <c r="CS15736" s="262" t="s">
        <v>65</v>
      </c>
    </row>
    <row r="15737" spans="93:97" ht="39" customHeight="1">
      <c r="CO15737" s="333">
        <v>57015</v>
      </c>
      <c r="CP15737" s="262" t="s">
        <v>65</v>
      </c>
      <c r="CR15737" s="333">
        <v>57015</v>
      </c>
      <c r="CS15737" s="262" t="s">
        <v>66</v>
      </c>
    </row>
    <row r="15738" spans="93:97" ht="39" customHeight="1">
      <c r="CO15738" s="333">
        <v>57016</v>
      </c>
      <c r="CP15738" s="262" t="s">
        <v>66</v>
      </c>
      <c r="CR15738" s="333">
        <v>57016</v>
      </c>
      <c r="CS15738" s="262" t="s">
        <v>67</v>
      </c>
    </row>
    <row r="15739" spans="93:97" ht="39" customHeight="1">
      <c r="CO15739" s="333">
        <v>57017</v>
      </c>
      <c r="CP15739" s="262" t="s">
        <v>67</v>
      </c>
      <c r="CR15739" s="333">
        <v>57017</v>
      </c>
      <c r="CS15739" s="262" t="s">
        <v>68</v>
      </c>
    </row>
    <row r="15740" spans="93:97" ht="39" customHeight="1">
      <c r="CO15740" s="333">
        <v>57018</v>
      </c>
      <c r="CP15740" s="262" t="s">
        <v>68</v>
      </c>
      <c r="CR15740" s="333">
        <v>57018</v>
      </c>
      <c r="CS15740" s="262" t="s">
        <v>69</v>
      </c>
    </row>
    <row r="15741" spans="93:97" ht="39" customHeight="1">
      <c r="CO15741" s="333">
        <v>57019</v>
      </c>
      <c r="CP15741" s="262" t="s">
        <v>69</v>
      </c>
      <c r="CR15741" s="333">
        <v>57019</v>
      </c>
      <c r="CS15741" s="262" t="s">
        <v>70</v>
      </c>
    </row>
    <row r="15742" spans="93:97" ht="39" customHeight="1">
      <c r="CO15742" s="333">
        <v>57020</v>
      </c>
      <c r="CP15742" s="262" t="s">
        <v>70</v>
      </c>
      <c r="CR15742" s="333">
        <v>57020</v>
      </c>
      <c r="CS15742" s="262" t="s">
        <v>71</v>
      </c>
    </row>
    <row r="15743" spans="93:97" ht="39" customHeight="1">
      <c r="CO15743" s="333">
        <v>57021</v>
      </c>
      <c r="CP15743" s="262" t="s">
        <v>71</v>
      </c>
      <c r="CR15743" s="333">
        <v>57021</v>
      </c>
      <c r="CS15743" s="262" t="s">
        <v>72</v>
      </c>
    </row>
    <row r="15744" spans="93:97" ht="39" customHeight="1">
      <c r="CO15744" s="333">
        <v>57022</v>
      </c>
      <c r="CP15744" s="262" t="s">
        <v>72</v>
      </c>
      <c r="CR15744" s="333">
        <v>57022</v>
      </c>
      <c r="CS15744" s="262" t="s">
        <v>73</v>
      </c>
    </row>
    <row r="15745" spans="93:97" ht="39" customHeight="1">
      <c r="CO15745" s="333">
        <v>57023</v>
      </c>
      <c r="CP15745" s="262" t="s">
        <v>73</v>
      </c>
      <c r="CR15745" s="333">
        <v>57023</v>
      </c>
      <c r="CS15745" s="262" t="s">
        <v>74</v>
      </c>
    </row>
    <row r="15746" spans="93:97" ht="39" customHeight="1">
      <c r="CO15746" s="333">
        <v>57024</v>
      </c>
      <c r="CP15746" s="262" t="s">
        <v>74</v>
      </c>
      <c r="CR15746" s="333">
        <v>57024</v>
      </c>
      <c r="CS15746" s="262" t="s">
        <v>75</v>
      </c>
    </row>
    <row r="15747" spans="93:97" ht="39" customHeight="1">
      <c r="CO15747" s="333">
        <v>57025</v>
      </c>
      <c r="CP15747" s="262" t="s">
        <v>75</v>
      </c>
      <c r="CR15747" s="333">
        <v>57025</v>
      </c>
      <c r="CS15747" s="262" t="s">
        <v>76</v>
      </c>
    </row>
    <row r="15748" spans="93:97" ht="39" customHeight="1">
      <c r="CO15748" s="333">
        <v>57026</v>
      </c>
      <c r="CP15748" s="262" t="s">
        <v>76</v>
      </c>
      <c r="CR15748" s="333">
        <v>57026</v>
      </c>
      <c r="CS15748" s="262" t="s">
        <v>77</v>
      </c>
    </row>
    <row r="15749" spans="93:97" ht="39" customHeight="1">
      <c r="CO15749" s="333">
        <v>57027</v>
      </c>
      <c r="CP15749" s="262" t="s">
        <v>77</v>
      </c>
      <c r="CR15749" s="333">
        <v>57027</v>
      </c>
      <c r="CS15749" s="262" t="s">
        <v>78</v>
      </c>
    </row>
    <row r="15750" spans="93:97" ht="39" customHeight="1">
      <c r="CO15750" s="333">
        <v>57028</v>
      </c>
      <c r="CP15750" s="262" t="s">
        <v>78</v>
      </c>
      <c r="CR15750" s="333">
        <v>57028</v>
      </c>
      <c r="CS15750" s="262" t="s">
        <v>79</v>
      </c>
    </row>
    <row r="15751" spans="93:97" ht="39" customHeight="1">
      <c r="CO15751" s="333">
        <v>57029</v>
      </c>
      <c r="CP15751" s="262" t="s">
        <v>79</v>
      </c>
      <c r="CR15751" s="333">
        <v>57029</v>
      </c>
      <c r="CS15751" s="262" t="s">
        <v>80</v>
      </c>
    </row>
    <row r="15752" spans="93:97" ht="39" customHeight="1">
      <c r="CO15752" s="333">
        <v>57030</v>
      </c>
      <c r="CP15752" s="262" t="s">
        <v>80</v>
      </c>
      <c r="CR15752" s="333">
        <v>57030</v>
      </c>
      <c r="CS15752" s="262" t="s">
        <v>81</v>
      </c>
    </row>
    <row r="15753" spans="93:97" ht="39" customHeight="1">
      <c r="CO15753" s="333">
        <v>57031</v>
      </c>
      <c r="CP15753" s="262" t="s">
        <v>81</v>
      </c>
      <c r="CR15753" s="333">
        <v>57031</v>
      </c>
      <c r="CS15753" s="262" t="s">
        <v>82</v>
      </c>
    </row>
    <row r="15754" spans="93:97" ht="39" customHeight="1">
      <c r="CO15754" s="333">
        <v>57032</v>
      </c>
      <c r="CP15754" s="262" t="s">
        <v>82</v>
      </c>
      <c r="CR15754" s="333">
        <v>57032</v>
      </c>
      <c r="CS15754" s="262" t="s">
        <v>83</v>
      </c>
    </row>
    <row r="15755" spans="93:97" ht="39" customHeight="1">
      <c r="CO15755" s="333">
        <v>57033</v>
      </c>
      <c r="CP15755" s="262" t="s">
        <v>83</v>
      </c>
      <c r="CR15755" s="333">
        <v>57033</v>
      </c>
      <c r="CS15755" s="262" t="s">
        <v>84</v>
      </c>
    </row>
    <row r="15756" spans="93:97" ht="39" customHeight="1">
      <c r="CO15756" s="333">
        <v>57034</v>
      </c>
      <c r="CP15756" s="262" t="s">
        <v>84</v>
      </c>
      <c r="CR15756" s="333">
        <v>57034</v>
      </c>
      <c r="CS15756" s="262" t="s">
        <v>85</v>
      </c>
    </row>
    <row r="15757" spans="93:97" ht="39" customHeight="1">
      <c r="CO15757" s="333">
        <v>57035</v>
      </c>
      <c r="CP15757" s="262" t="s">
        <v>85</v>
      </c>
      <c r="CR15757" s="333">
        <v>57035</v>
      </c>
      <c r="CS15757" s="262" t="s">
        <v>86</v>
      </c>
    </row>
    <row r="15758" spans="93:97" ht="39" customHeight="1">
      <c r="CO15758" s="333">
        <v>57036</v>
      </c>
      <c r="CP15758" s="262" t="s">
        <v>86</v>
      </c>
      <c r="CR15758" s="333">
        <v>57036</v>
      </c>
      <c r="CS15758" s="262" t="s">
        <v>87</v>
      </c>
    </row>
    <row r="15759" spans="93:97" ht="39" customHeight="1">
      <c r="CO15759" s="333">
        <v>57037</v>
      </c>
      <c r="CP15759" s="262" t="s">
        <v>87</v>
      </c>
      <c r="CR15759" s="333">
        <v>57037</v>
      </c>
      <c r="CS15759" s="262" t="s">
        <v>88</v>
      </c>
    </row>
    <row r="15760" spans="93:97" ht="39" customHeight="1">
      <c r="CO15760" s="333">
        <v>57038</v>
      </c>
      <c r="CP15760" s="262" t="s">
        <v>88</v>
      </c>
      <c r="CR15760" s="333">
        <v>57038</v>
      </c>
      <c r="CS15760" s="262" t="s">
        <v>89</v>
      </c>
    </row>
    <row r="15761" spans="93:97" ht="39" customHeight="1">
      <c r="CO15761" s="333">
        <v>57039</v>
      </c>
      <c r="CP15761" s="262" t="s">
        <v>89</v>
      </c>
      <c r="CR15761" s="333">
        <v>57039</v>
      </c>
      <c r="CS15761" s="337" t="s">
        <v>396</v>
      </c>
    </row>
    <row r="15762" spans="93:97" ht="39" customHeight="1">
      <c r="CO15762" s="333">
        <v>57040</v>
      </c>
      <c r="CP15762" s="337" t="s">
        <v>396</v>
      </c>
      <c r="CR15762" s="333">
        <v>57040</v>
      </c>
      <c r="CS15762" s="262" t="s">
        <v>90</v>
      </c>
    </row>
    <row r="15763" spans="93:97" ht="39" customHeight="1">
      <c r="CO15763" s="333">
        <v>57041</v>
      </c>
      <c r="CP15763" s="262" t="s">
        <v>90</v>
      </c>
      <c r="CR15763" s="333">
        <v>57041</v>
      </c>
      <c r="CS15763" s="262" t="s">
        <v>91</v>
      </c>
    </row>
    <row r="15764" spans="93:97" ht="39" customHeight="1">
      <c r="CO15764" s="333">
        <v>57042</v>
      </c>
      <c r="CP15764" s="262" t="s">
        <v>91</v>
      </c>
      <c r="CR15764" s="333">
        <v>57042</v>
      </c>
      <c r="CS15764" s="262" t="s">
        <v>92</v>
      </c>
    </row>
    <row r="15765" spans="93:97" ht="39" customHeight="1">
      <c r="CO15765" s="333">
        <v>57043</v>
      </c>
      <c r="CP15765" s="262" t="s">
        <v>92</v>
      </c>
      <c r="CR15765" s="333">
        <v>57043</v>
      </c>
      <c r="CS15765" s="262" t="s">
        <v>93</v>
      </c>
    </row>
    <row r="15766" spans="93:97" ht="39" customHeight="1">
      <c r="CO15766" s="333">
        <v>57044</v>
      </c>
      <c r="CP15766" s="262" t="s">
        <v>93</v>
      </c>
      <c r="CR15766" s="333">
        <v>57044</v>
      </c>
      <c r="CS15766" s="262" t="s">
        <v>94</v>
      </c>
    </row>
    <row r="15767" spans="93:97" ht="39" customHeight="1">
      <c r="CO15767" s="333">
        <v>57045</v>
      </c>
      <c r="CP15767" s="262" t="s">
        <v>94</v>
      </c>
      <c r="CR15767" s="333">
        <v>57045</v>
      </c>
      <c r="CS15767" s="262" t="s">
        <v>95</v>
      </c>
    </row>
    <row r="15768" spans="93:97" ht="39" customHeight="1">
      <c r="CO15768" s="333">
        <v>57046</v>
      </c>
      <c r="CP15768" s="262" t="s">
        <v>95</v>
      </c>
      <c r="CR15768" s="333">
        <v>57046</v>
      </c>
      <c r="CS15768" s="262" t="s">
        <v>96</v>
      </c>
    </row>
    <row r="15769" spans="93:97" ht="39" customHeight="1">
      <c r="CO15769" s="333">
        <v>57047</v>
      </c>
      <c r="CP15769" s="262" t="s">
        <v>96</v>
      </c>
      <c r="CR15769" s="333">
        <v>57047</v>
      </c>
      <c r="CS15769" s="262" t="s">
        <v>97</v>
      </c>
    </row>
    <row r="15770" spans="93:97" ht="39" customHeight="1">
      <c r="CO15770" s="333">
        <v>57048</v>
      </c>
      <c r="CP15770" s="262" t="s">
        <v>97</v>
      </c>
      <c r="CR15770" s="333">
        <v>57048</v>
      </c>
      <c r="CS15770" s="262" t="s">
        <v>98</v>
      </c>
    </row>
    <row r="15771" spans="93:97" ht="39" customHeight="1">
      <c r="CO15771" s="333">
        <v>57049</v>
      </c>
      <c r="CP15771" s="262" t="s">
        <v>98</v>
      </c>
      <c r="CR15771" s="333">
        <v>57049</v>
      </c>
      <c r="CS15771" s="262" t="s">
        <v>99</v>
      </c>
    </row>
    <row r="15772" spans="93:97" ht="39" customHeight="1">
      <c r="CO15772" s="333">
        <v>57050</v>
      </c>
      <c r="CP15772" s="262" t="s">
        <v>99</v>
      </c>
      <c r="CR15772" s="333">
        <v>57050</v>
      </c>
      <c r="CS15772" s="262" t="s">
        <v>100</v>
      </c>
    </row>
    <row r="15773" spans="93:97" ht="39" customHeight="1">
      <c r="CO15773" s="333">
        <v>57051</v>
      </c>
      <c r="CP15773" s="262" t="s">
        <v>100</v>
      </c>
      <c r="CR15773" s="333">
        <v>57051</v>
      </c>
      <c r="CS15773" s="262" t="s">
        <v>101</v>
      </c>
    </row>
    <row r="15774" spans="93:97" ht="39" customHeight="1">
      <c r="CO15774" s="333">
        <v>57052</v>
      </c>
      <c r="CP15774" s="262" t="s">
        <v>101</v>
      </c>
      <c r="CR15774" s="333">
        <v>57052</v>
      </c>
      <c r="CS15774" s="262" t="s">
        <v>102</v>
      </c>
    </row>
    <row r="15775" spans="93:97" ht="39" customHeight="1">
      <c r="CO15775" s="333">
        <v>57053</v>
      </c>
      <c r="CP15775" s="262" t="s">
        <v>102</v>
      </c>
      <c r="CR15775" s="333">
        <v>57053</v>
      </c>
      <c r="CS15775" s="262" t="s">
        <v>103</v>
      </c>
    </row>
    <row r="15776" spans="93:97" ht="39" customHeight="1">
      <c r="CO15776" s="333">
        <v>57054</v>
      </c>
      <c r="CP15776" s="262" t="s">
        <v>103</v>
      </c>
      <c r="CR15776" s="333">
        <v>57054</v>
      </c>
      <c r="CS15776" s="262" t="s">
        <v>104</v>
      </c>
    </row>
    <row r="15777" spans="93:97" ht="39" customHeight="1">
      <c r="CO15777" s="333">
        <v>57055</v>
      </c>
      <c r="CP15777" s="262" t="s">
        <v>104</v>
      </c>
      <c r="CR15777" s="333">
        <v>57055</v>
      </c>
      <c r="CS15777" s="262" t="s">
        <v>105</v>
      </c>
    </row>
    <row r="15778" spans="93:97" ht="39" customHeight="1">
      <c r="CO15778" s="333">
        <v>57056</v>
      </c>
      <c r="CP15778" s="262" t="s">
        <v>105</v>
      </c>
      <c r="CR15778" s="333">
        <v>57056</v>
      </c>
      <c r="CS15778" s="262" t="s">
        <v>106</v>
      </c>
    </row>
    <row r="15779" spans="93:97" ht="39" customHeight="1">
      <c r="CO15779" s="333">
        <v>57057</v>
      </c>
      <c r="CP15779" s="262" t="s">
        <v>106</v>
      </c>
      <c r="CR15779" s="333">
        <v>57057</v>
      </c>
      <c r="CS15779" s="262" t="s">
        <v>107</v>
      </c>
    </row>
    <row r="15780" spans="93:97" ht="39" customHeight="1">
      <c r="CO15780" s="333">
        <v>57058</v>
      </c>
      <c r="CP15780" s="262" t="s">
        <v>107</v>
      </c>
      <c r="CR15780" s="333">
        <v>57058</v>
      </c>
      <c r="CS15780" s="262" t="s">
        <v>108</v>
      </c>
    </row>
    <row r="15781" spans="93:97" ht="39" customHeight="1">
      <c r="CO15781" s="333">
        <v>57059</v>
      </c>
      <c r="CP15781" s="262" t="s">
        <v>108</v>
      </c>
      <c r="CR15781" s="333">
        <v>57059</v>
      </c>
      <c r="CS15781" s="262" t="s">
        <v>109</v>
      </c>
    </row>
    <row r="15782" spans="93:97" ht="39" customHeight="1">
      <c r="CO15782" s="333">
        <v>57060</v>
      </c>
      <c r="CP15782" s="262" t="s">
        <v>109</v>
      </c>
      <c r="CR15782" s="333">
        <v>57060</v>
      </c>
      <c r="CS15782" s="262" t="s">
        <v>110</v>
      </c>
    </row>
    <row r="15783" spans="93:97" ht="39" customHeight="1">
      <c r="CO15783" s="333">
        <v>57061</v>
      </c>
      <c r="CP15783" s="262" t="s">
        <v>110</v>
      </c>
      <c r="CR15783" s="333">
        <v>57061</v>
      </c>
      <c r="CS15783" s="262" t="s">
        <v>111</v>
      </c>
    </row>
    <row r="15784" spans="93:97" ht="39" customHeight="1">
      <c r="CO15784" s="333">
        <v>57062</v>
      </c>
      <c r="CP15784" s="262" t="s">
        <v>111</v>
      </c>
      <c r="CR15784" s="333">
        <v>57062</v>
      </c>
      <c r="CS15784" s="262" t="s">
        <v>112</v>
      </c>
    </row>
    <row r="15785" spans="93:97" ht="39" customHeight="1">
      <c r="CO15785" s="333">
        <v>57063</v>
      </c>
      <c r="CP15785" s="262" t="s">
        <v>112</v>
      </c>
      <c r="CR15785" s="333">
        <v>57063</v>
      </c>
      <c r="CS15785" s="262" t="s">
        <v>113</v>
      </c>
    </row>
    <row r="15786" spans="93:97" ht="39" customHeight="1">
      <c r="CO15786" s="333">
        <v>57064</v>
      </c>
      <c r="CP15786" s="262" t="s">
        <v>113</v>
      </c>
      <c r="CR15786" s="333">
        <v>57064</v>
      </c>
      <c r="CS15786" s="262" t="s">
        <v>114</v>
      </c>
    </row>
    <row r="15787" spans="93:97" ht="39" customHeight="1">
      <c r="CO15787" s="333">
        <v>57065</v>
      </c>
      <c r="CP15787" s="262" t="s">
        <v>114</v>
      </c>
      <c r="CR15787" s="333">
        <v>57065</v>
      </c>
      <c r="CS15787" s="262" t="s">
        <v>115</v>
      </c>
    </row>
    <row r="15788" spans="93:97" ht="39" customHeight="1">
      <c r="CO15788" s="333">
        <v>57066</v>
      </c>
      <c r="CP15788" s="262" t="s">
        <v>115</v>
      </c>
      <c r="CR15788" s="333">
        <v>57066</v>
      </c>
      <c r="CS15788" s="262" t="s">
        <v>116</v>
      </c>
    </row>
    <row r="15789" spans="93:97" ht="39" customHeight="1">
      <c r="CO15789" s="333">
        <v>57067</v>
      </c>
      <c r="CP15789" s="262" t="s">
        <v>116</v>
      </c>
      <c r="CR15789" s="333">
        <v>57067</v>
      </c>
      <c r="CS15789" s="262" t="s">
        <v>117</v>
      </c>
    </row>
    <row r="15790" spans="93:97" ht="39" customHeight="1">
      <c r="CO15790" s="333">
        <v>57068</v>
      </c>
      <c r="CP15790" s="262" t="s">
        <v>117</v>
      </c>
      <c r="CR15790" s="333">
        <v>57068</v>
      </c>
      <c r="CS15790" s="262" t="s">
        <v>118</v>
      </c>
    </row>
    <row r="15791" spans="93:97" ht="39" customHeight="1">
      <c r="CO15791" s="333">
        <v>57069</v>
      </c>
      <c r="CP15791" s="262" t="s">
        <v>118</v>
      </c>
      <c r="CR15791" s="333">
        <v>57069</v>
      </c>
      <c r="CS15791" s="262" t="s">
        <v>119</v>
      </c>
    </row>
    <row r="15792" spans="93:97" ht="39" customHeight="1">
      <c r="CO15792" s="333">
        <v>57070</v>
      </c>
      <c r="CP15792" s="262" t="s">
        <v>119</v>
      </c>
      <c r="CR15792" s="333">
        <v>57070</v>
      </c>
      <c r="CS15792" s="262" t="s">
        <v>120</v>
      </c>
    </row>
    <row r="15793" spans="93:97" ht="39" customHeight="1">
      <c r="CO15793" s="333">
        <v>57071</v>
      </c>
      <c r="CP15793" s="262" t="s">
        <v>120</v>
      </c>
      <c r="CR15793" s="333">
        <v>57071</v>
      </c>
      <c r="CS15793" s="262" t="s">
        <v>121</v>
      </c>
    </row>
    <row r="15794" spans="93:97" ht="39" customHeight="1">
      <c r="CO15794" s="333">
        <v>57072</v>
      </c>
      <c r="CP15794" s="262" t="s">
        <v>121</v>
      </c>
      <c r="CR15794" s="333">
        <v>57072</v>
      </c>
      <c r="CS15794" s="262" t="s">
        <v>122</v>
      </c>
    </row>
    <row r="15795" spans="93:97" ht="39" customHeight="1">
      <c r="CO15795" s="333">
        <v>57073</v>
      </c>
      <c r="CP15795" s="262" t="s">
        <v>122</v>
      </c>
      <c r="CR15795" s="333">
        <v>57073</v>
      </c>
      <c r="CS15795" s="262" t="s">
        <v>123</v>
      </c>
    </row>
    <row r="15796" spans="93:97" ht="39" customHeight="1">
      <c r="CO15796" s="333">
        <v>57074</v>
      </c>
      <c r="CP15796" s="262" t="s">
        <v>123</v>
      </c>
      <c r="CR15796" s="333">
        <v>57074</v>
      </c>
      <c r="CS15796" s="262" t="s">
        <v>124</v>
      </c>
    </row>
    <row r="15797" spans="93:97" ht="39" customHeight="1">
      <c r="CO15797" s="333">
        <v>57075</v>
      </c>
      <c r="CP15797" s="262" t="s">
        <v>124</v>
      </c>
      <c r="CR15797" s="333">
        <v>57075</v>
      </c>
      <c r="CS15797" s="262" t="s">
        <v>125</v>
      </c>
    </row>
    <row r="15798" spans="93:97" ht="39" customHeight="1">
      <c r="CO15798" s="333">
        <v>57076</v>
      </c>
      <c r="CP15798" s="262" t="s">
        <v>125</v>
      </c>
      <c r="CR15798" s="333">
        <v>57076</v>
      </c>
      <c r="CS15798" s="262" t="s">
        <v>126</v>
      </c>
    </row>
    <row r="15799" spans="93:97" ht="39" customHeight="1">
      <c r="CO15799" s="333">
        <v>57077</v>
      </c>
      <c r="CP15799" s="262" t="s">
        <v>126</v>
      </c>
      <c r="CR15799" s="333">
        <v>57077</v>
      </c>
      <c r="CS15799" s="262" t="s">
        <v>127</v>
      </c>
    </row>
    <row r="15800" spans="93:97" ht="39" customHeight="1">
      <c r="CO15800" s="333">
        <v>57078</v>
      </c>
      <c r="CP15800" s="262" t="s">
        <v>127</v>
      </c>
      <c r="CR15800" s="333">
        <v>57078</v>
      </c>
      <c r="CS15800" s="262" t="s">
        <v>128</v>
      </c>
    </row>
    <row r="15801" spans="93:97" ht="39" customHeight="1">
      <c r="CO15801" s="333">
        <v>57079</v>
      </c>
      <c r="CP15801" s="262" t="s">
        <v>128</v>
      </c>
      <c r="CR15801" s="333">
        <v>57079</v>
      </c>
      <c r="CS15801" s="262" t="s">
        <v>129</v>
      </c>
    </row>
    <row r="15802" spans="93:97" ht="39" customHeight="1">
      <c r="CO15802" s="333">
        <v>57080</v>
      </c>
      <c r="CP15802" s="262" t="s">
        <v>129</v>
      </c>
      <c r="CR15802" s="333">
        <v>57080</v>
      </c>
      <c r="CS15802" s="262" t="s">
        <v>130</v>
      </c>
    </row>
    <row r="15803" spans="93:97" ht="39" customHeight="1">
      <c r="CO15803" s="333">
        <v>57081</v>
      </c>
      <c r="CP15803" s="262" t="s">
        <v>130</v>
      </c>
      <c r="CR15803" s="333">
        <v>57081</v>
      </c>
      <c r="CS15803" s="262" t="s">
        <v>131</v>
      </c>
    </row>
    <row r="15804" spans="93:97" ht="39" customHeight="1">
      <c r="CO15804" s="333">
        <v>57082</v>
      </c>
      <c r="CP15804" s="262" t="s">
        <v>131</v>
      </c>
      <c r="CR15804" s="333">
        <v>57082</v>
      </c>
      <c r="CS15804" s="262" t="s">
        <v>132</v>
      </c>
    </row>
    <row r="15805" spans="93:97" ht="39" customHeight="1">
      <c r="CO15805" s="333">
        <v>57083</v>
      </c>
      <c r="CP15805" s="262" t="s">
        <v>132</v>
      </c>
      <c r="CR15805" s="333">
        <v>57083</v>
      </c>
      <c r="CS15805" s="262" t="s">
        <v>133</v>
      </c>
    </row>
    <row r="15806" spans="93:97" ht="39" customHeight="1">
      <c r="CO15806" s="333">
        <v>57084</v>
      </c>
      <c r="CP15806" s="262" t="s">
        <v>133</v>
      </c>
      <c r="CR15806" s="333">
        <v>57084</v>
      </c>
      <c r="CS15806" s="262" t="s">
        <v>134</v>
      </c>
    </row>
    <row r="15807" spans="93:97" ht="39" customHeight="1">
      <c r="CO15807" s="333">
        <v>57085</v>
      </c>
      <c r="CP15807" s="262" t="s">
        <v>134</v>
      </c>
      <c r="CR15807" s="333">
        <v>57085</v>
      </c>
      <c r="CS15807" s="262" t="s">
        <v>135</v>
      </c>
    </row>
    <row r="15808" spans="93:97" ht="39" customHeight="1">
      <c r="CO15808" s="333">
        <v>57086</v>
      </c>
      <c r="CP15808" s="262" t="s">
        <v>135</v>
      </c>
      <c r="CR15808" s="333">
        <v>57086</v>
      </c>
      <c r="CS15808" s="262" t="s">
        <v>136</v>
      </c>
    </row>
    <row r="15809" spans="93:97" ht="39" customHeight="1">
      <c r="CO15809" s="333">
        <v>57087</v>
      </c>
      <c r="CP15809" s="262" t="s">
        <v>136</v>
      </c>
      <c r="CR15809" s="333">
        <v>57087</v>
      </c>
      <c r="CS15809" s="262" t="s">
        <v>137</v>
      </c>
    </row>
    <row r="15810" spans="93:97" ht="39" customHeight="1">
      <c r="CO15810" s="333">
        <v>57088</v>
      </c>
      <c r="CP15810" s="262" t="s">
        <v>137</v>
      </c>
      <c r="CR15810" s="333">
        <v>57088</v>
      </c>
      <c r="CS15810" s="262" t="s">
        <v>138</v>
      </c>
    </row>
    <row r="15811" spans="93:97" ht="39" customHeight="1">
      <c r="CO15811" s="333">
        <v>57089</v>
      </c>
      <c r="CP15811" s="262" t="s">
        <v>138</v>
      </c>
      <c r="CR15811" s="333">
        <v>57089</v>
      </c>
      <c r="CS15811" s="262" t="s">
        <v>139</v>
      </c>
    </row>
    <row r="15812" spans="93:97" ht="39" customHeight="1">
      <c r="CO15812" s="333">
        <v>57090</v>
      </c>
      <c r="CP15812" s="262" t="s">
        <v>139</v>
      </c>
      <c r="CR15812" s="333">
        <v>57090</v>
      </c>
      <c r="CS15812" s="262" t="s">
        <v>140</v>
      </c>
    </row>
    <row r="15813" spans="93:97" ht="39" customHeight="1">
      <c r="CO15813" s="333">
        <v>57091</v>
      </c>
      <c r="CP15813" s="262" t="s">
        <v>140</v>
      </c>
      <c r="CR15813" s="333">
        <v>57091</v>
      </c>
      <c r="CS15813" s="262" t="s">
        <v>141</v>
      </c>
    </row>
    <row r="15814" spans="93:97" ht="39" customHeight="1">
      <c r="CO15814" s="333">
        <v>57092</v>
      </c>
      <c r="CP15814" s="262" t="s">
        <v>141</v>
      </c>
      <c r="CR15814" s="333">
        <v>57092</v>
      </c>
      <c r="CS15814" s="262" t="s">
        <v>142</v>
      </c>
    </row>
    <row r="15815" spans="93:97" ht="39" customHeight="1">
      <c r="CO15815" s="333">
        <v>57093</v>
      </c>
      <c r="CP15815" s="262" t="s">
        <v>142</v>
      </c>
      <c r="CR15815" s="333">
        <v>57093</v>
      </c>
      <c r="CS15815" s="262" t="s">
        <v>143</v>
      </c>
    </row>
    <row r="15816" spans="93:97" ht="39" customHeight="1">
      <c r="CO15816" s="333">
        <v>57094</v>
      </c>
      <c r="CP15816" s="262" t="s">
        <v>143</v>
      </c>
      <c r="CR15816" s="333">
        <v>57094</v>
      </c>
      <c r="CS15816" s="262" t="s">
        <v>144</v>
      </c>
    </row>
    <row r="15817" spans="93:97" ht="39" customHeight="1">
      <c r="CO15817" s="333">
        <v>57095</v>
      </c>
      <c r="CP15817" s="262" t="s">
        <v>144</v>
      </c>
      <c r="CR15817" s="333">
        <v>57095</v>
      </c>
      <c r="CS15817" s="262" t="s">
        <v>145</v>
      </c>
    </row>
    <row r="15818" spans="93:97" ht="39" customHeight="1">
      <c r="CO15818" s="333">
        <v>57096</v>
      </c>
      <c r="CP15818" s="262" t="s">
        <v>145</v>
      </c>
      <c r="CR15818" s="333">
        <v>57096</v>
      </c>
      <c r="CS15818" s="262" t="s">
        <v>146</v>
      </c>
    </row>
    <row r="15819" spans="93:97" ht="39" customHeight="1">
      <c r="CO15819" s="333">
        <v>57097</v>
      </c>
      <c r="CP15819" s="262" t="s">
        <v>146</v>
      </c>
      <c r="CR15819" s="333">
        <v>57097</v>
      </c>
      <c r="CS15819" s="262" t="s">
        <v>147</v>
      </c>
    </row>
    <row r="15820" spans="93:97" ht="39" customHeight="1">
      <c r="CO15820" s="333">
        <v>57098</v>
      </c>
      <c r="CP15820" s="262" t="s">
        <v>147</v>
      </c>
      <c r="CR15820" s="333">
        <v>57098</v>
      </c>
      <c r="CS15820" s="262" t="s">
        <v>148</v>
      </c>
    </row>
    <row r="15821" spans="93:97" ht="39" customHeight="1">
      <c r="CO15821" s="333">
        <v>57099</v>
      </c>
      <c r="CP15821" s="262" t="s">
        <v>148</v>
      </c>
      <c r="CR15821" s="333">
        <v>57099</v>
      </c>
      <c r="CS15821" s="262" t="s">
        <v>149</v>
      </c>
    </row>
    <row r="15822" spans="93:97" ht="39" customHeight="1">
      <c r="CO15822" s="333">
        <v>57100</v>
      </c>
      <c r="CP15822" s="262" t="s">
        <v>149</v>
      </c>
      <c r="CR15822" s="333">
        <v>57100</v>
      </c>
      <c r="CS15822" s="262" t="s">
        <v>150</v>
      </c>
    </row>
    <row r="15823" spans="93:97" ht="39" customHeight="1">
      <c r="CO15823" s="333">
        <v>57101</v>
      </c>
      <c r="CP15823" s="262" t="s">
        <v>150</v>
      </c>
      <c r="CR15823" s="333">
        <v>57101</v>
      </c>
      <c r="CS15823" s="262" t="s">
        <v>151</v>
      </c>
    </row>
    <row r="15824" spans="93:97" ht="39" customHeight="1">
      <c r="CO15824" s="333">
        <v>57102</v>
      </c>
      <c r="CP15824" s="262" t="s">
        <v>151</v>
      </c>
      <c r="CR15824" s="333">
        <v>57102</v>
      </c>
      <c r="CS15824" s="262" t="s">
        <v>152</v>
      </c>
    </row>
    <row r="15825" spans="93:97" ht="39" customHeight="1">
      <c r="CO15825" s="333">
        <v>57103</v>
      </c>
      <c r="CP15825" s="262" t="s">
        <v>152</v>
      </c>
      <c r="CR15825" s="333">
        <v>57103</v>
      </c>
      <c r="CS15825" s="262" t="s">
        <v>153</v>
      </c>
    </row>
    <row r="15826" spans="93:97" ht="39" customHeight="1">
      <c r="CO15826" s="333">
        <v>57104</v>
      </c>
      <c r="CP15826" s="262" t="s">
        <v>153</v>
      </c>
      <c r="CR15826" s="333">
        <v>57104</v>
      </c>
      <c r="CS15826" s="262" t="s">
        <v>154</v>
      </c>
    </row>
    <row r="15827" spans="93:97" ht="39" customHeight="1">
      <c r="CO15827" s="333">
        <v>57105</v>
      </c>
      <c r="CP15827" s="262" t="s">
        <v>154</v>
      </c>
      <c r="CR15827" s="333">
        <v>57105</v>
      </c>
      <c r="CS15827" s="262" t="s">
        <v>155</v>
      </c>
    </row>
    <row r="15828" spans="93:97" ht="39" customHeight="1">
      <c r="CO15828" s="333">
        <v>57106</v>
      </c>
      <c r="CP15828" s="262" t="s">
        <v>155</v>
      </c>
      <c r="CR15828" s="333">
        <v>57106</v>
      </c>
      <c r="CS15828" s="262" t="s">
        <v>156</v>
      </c>
    </row>
    <row r="15829" spans="93:97" ht="39" customHeight="1">
      <c r="CO15829" s="333">
        <v>57107</v>
      </c>
      <c r="CP15829" s="262" t="s">
        <v>156</v>
      </c>
      <c r="CR15829" s="333">
        <v>57107</v>
      </c>
      <c r="CS15829" s="262" t="s">
        <v>157</v>
      </c>
    </row>
    <row r="15830" spans="93:97" ht="39" customHeight="1">
      <c r="CO15830" s="333">
        <v>57108</v>
      </c>
      <c r="CP15830" s="262" t="s">
        <v>157</v>
      </c>
      <c r="CR15830" s="333">
        <v>57108</v>
      </c>
      <c r="CS15830" s="262" t="s">
        <v>158</v>
      </c>
    </row>
    <row r="15831" spans="93:97" ht="39" customHeight="1">
      <c r="CO15831" s="333">
        <v>57109</v>
      </c>
      <c r="CP15831" s="262" t="s">
        <v>158</v>
      </c>
      <c r="CR15831" s="333">
        <v>57109</v>
      </c>
      <c r="CS15831" s="262" t="s">
        <v>159</v>
      </c>
    </row>
    <row r="15832" spans="93:97" ht="39" customHeight="1">
      <c r="CO15832" s="333">
        <v>57110</v>
      </c>
      <c r="CP15832" s="262" t="s">
        <v>159</v>
      </c>
      <c r="CR15832" s="333">
        <v>57110</v>
      </c>
      <c r="CS15832" s="262" t="s">
        <v>160</v>
      </c>
    </row>
    <row r="15833" spans="93:97" ht="39" customHeight="1">
      <c r="CO15833" s="333">
        <v>57111</v>
      </c>
      <c r="CP15833" s="262" t="s">
        <v>160</v>
      </c>
      <c r="CR15833" s="333">
        <v>57111</v>
      </c>
      <c r="CS15833" s="262" t="s">
        <v>161</v>
      </c>
    </row>
    <row r="15834" spans="93:97" ht="39" customHeight="1">
      <c r="CO15834" s="333">
        <v>57112</v>
      </c>
      <c r="CP15834" s="262" t="s">
        <v>161</v>
      </c>
      <c r="CR15834" s="333">
        <v>57112</v>
      </c>
      <c r="CS15834" s="262" t="s">
        <v>162</v>
      </c>
    </row>
    <row r="15835" spans="93:97" ht="39" customHeight="1">
      <c r="CO15835" s="333">
        <v>57113</v>
      </c>
      <c r="CP15835" s="262" t="s">
        <v>162</v>
      </c>
      <c r="CR15835" s="333">
        <v>57113</v>
      </c>
      <c r="CS15835" s="262" t="s">
        <v>163</v>
      </c>
    </row>
    <row r="15836" spans="93:97" ht="39" customHeight="1">
      <c r="CO15836" s="333">
        <v>57114</v>
      </c>
      <c r="CP15836" s="262" t="s">
        <v>163</v>
      </c>
      <c r="CR15836" s="333">
        <v>57114</v>
      </c>
      <c r="CS15836" s="262" t="s">
        <v>164</v>
      </c>
    </row>
    <row r="15837" spans="93:97" ht="39" customHeight="1">
      <c r="CO15837" s="333">
        <v>57115</v>
      </c>
      <c r="CP15837" s="262" t="s">
        <v>164</v>
      </c>
      <c r="CR15837" s="333">
        <v>57115</v>
      </c>
      <c r="CS15837" s="262" t="s">
        <v>165</v>
      </c>
    </row>
    <row r="15838" spans="93:97" ht="39" customHeight="1">
      <c r="CO15838" s="333">
        <v>57116</v>
      </c>
      <c r="CP15838" s="262" t="s">
        <v>165</v>
      </c>
      <c r="CR15838" s="333">
        <v>57116</v>
      </c>
      <c r="CS15838" s="262" t="s">
        <v>166</v>
      </c>
    </row>
    <row r="15839" spans="93:97" ht="39" customHeight="1">
      <c r="CO15839" s="333">
        <v>57117</v>
      </c>
      <c r="CP15839" s="262" t="s">
        <v>166</v>
      </c>
      <c r="CR15839" s="333">
        <v>57117</v>
      </c>
      <c r="CS15839" s="262" t="s">
        <v>167</v>
      </c>
    </row>
    <row r="15840" spans="93:97" ht="39" customHeight="1">
      <c r="CO15840" s="333">
        <v>57118</v>
      </c>
      <c r="CP15840" s="262" t="s">
        <v>167</v>
      </c>
      <c r="CR15840" s="333">
        <v>57118</v>
      </c>
      <c r="CS15840" s="262" t="s">
        <v>168</v>
      </c>
    </row>
    <row r="15841" spans="93:97" ht="39" customHeight="1">
      <c r="CO15841" s="333">
        <v>57119</v>
      </c>
      <c r="CP15841" s="262" t="s">
        <v>168</v>
      </c>
      <c r="CR15841" s="333">
        <v>57119</v>
      </c>
      <c r="CS15841" s="262" t="s">
        <v>169</v>
      </c>
    </row>
    <row r="15842" spans="93:97" ht="39" customHeight="1">
      <c r="CO15842" s="333">
        <v>57120</v>
      </c>
      <c r="CP15842" s="262" t="s">
        <v>169</v>
      </c>
      <c r="CR15842" s="333">
        <v>57120</v>
      </c>
      <c r="CS15842" s="262" t="s">
        <v>170</v>
      </c>
    </row>
    <row r="15843" spans="93:97" ht="39" customHeight="1">
      <c r="CO15843" s="333">
        <v>57121</v>
      </c>
      <c r="CP15843" s="262" t="s">
        <v>170</v>
      </c>
      <c r="CR15843" s="333">
        <v>57121</v>
      </c>
      <c r="CS15843" s="262" t="s">
        <v>171</v>
      </c>
    </row>
    <row r="15844" spans="93:97" ht="39" customHeight="1">
      <c r="CO15844" s="333">
        <v>57122</v>
      </c>
      <c r="CP15844" s="262" t="s">
        <v>171</v>
      </c>
      <c r="CR15844" s="333">
        <v>57122</v>
      </c>
      <c r="CS15844" s="262" t="s">
        <v>172</v>
      </c>
    </row>
    <row r="15845" spans="93:97" ht="39" customHeight="1">
      <c r="CO15845" s="333">
        <v>57123</v>
      </c>
      <c r="CP15845" s="262" t="s">
        <v>172</v>
      </c>
      <c r="CR15845" s="333">
        <v>57123</v>
      </c>
      <c r="CS15845" s="262" t="s">
        <v>173</v>
      </c>
    </row>
    <row r="15846" spans="93:97" ht="39" customHeight="1">
      <c r="CO15846" s="333">
        <v>57124</v>
      </c>
      <c r="CP15846" s="262" t="s">
        <v>173</v>
      </c>
      <c r="CR15846" s="333">
        <v>57124</v>
      </c>
      <c r="CS15846" s="262" t="s">
        <v>174</v>
      </c>
    </row>
    <row r="15847" spans="93:97" ht="39" customHeight="1">
      <c r="CO15847" s="333">
        <v>57125</v>
      </c>
      <c r="CP15847" s="262" t="s">
        <v>174</v>
      </c>
      <c r="CR15847" s="333">
        <v>57125</v>
      </c>
      <c r="CS15847" s="262" t="s">
        <v>175</v>
      </c>
    </row>
    <row r="15848" spans="93:97" ht="39" customHeight="1">
      <c r="CO15848" s="333">
        <v>57126</v>
      </c>
      <c r="CP15848" s="262" t="s">
        <v>175</v>
      </c>
      <c r="CR15848" s="333">
        <v>57126</v>
      </c>
      <c r="CS15848" s="262" t="s">
        <v>176</v>
      </c>
    </row>
    <row r="15849" spans="93:97" ht="39" customHeight="1">
      <c r="CO15849" s="333">
        <v>57127</v>
      </c>
      <c r="CP15849" s="262" t="s">
        <v>176</v>
      </c>
      <c r="CR15849" s="333">
        <v>57127</v>
      </c>
      <c r="CS15849" s="262" t="s">
        <v>177</v>
      </c>
    </row>
    <row r="15850" spans="93:97" ht="39" customHeight="1">
      <c r="CO15850" s="333">
        <v>57128</v>
      </c>
      <c r="CP15850" s="262" t="s">
        <v>177</v>
      </c>
      <c r="CR15850" s="333">
        <v>57128</v>
      </c>
      <c r="CS15850" s="262" t="s">
        <v>178</v>
      </c>
    </row>
    <row r="15851" spans="93:97" ht="39" customHeight="1">
      <c r="CO15851" s="333">
        <v>57129</v>
      </c>
      <c r="CP15851" s="262" t="s">
        <v>178</v>
      </c>
      <c r="CR15851" s="333">
        <v>57129</v>
      </c>
      <c r="CS15851" s="262" t="s">
        <v>179</v>
      </c>
    </row>
    <row r="15852" spans="93:97" ht="39" customHeight="1">
      <c r="CO15852" s="333">
        <v>57130</v>
      </c>
      <c r="CP15852" s="262" t="s">
        <v>179</v>
      </c>
      <c r="CR15852" s="333">
        <v>57130</v>
      </c>
      <c r="CS15852" s="262" t="s">
        <v>180</v>
      </c>
    </row>
    <row r="15853" spans="93:97" ht="39" customHeight="1">
      <c r="CO15853" s="333">
        <v>57131</v>
      </c>
      <c r="CP15853" s="262" t="s">
        <v>180</v>
      </c>
      <c r="CR15853" s="333">
        <v>57131</v>
      </c>
      <c r="CS15853" s="262" t="s">
        <v>181</v>
      </c>
    </row>
    <row r="15854" spans="93:97" ht="39" customHeight="1">
      <c r="CO15854" s="333">
        <v>57132</v>
      </c>
      <c r="CP15854" s="262" t="s">
        <v>181</v>
      </c>
      <c r="CR15854" s="333">
        <v>57132</v>
      </c>
      <c r="CS15854" s="262" t="s">
        <v>182</v>
      </c>
    </row>
    <row r="15855" spans="93:97" ht="39" customHeight="1">
      <c r="CO15855" s="333">
        <v>57133</v>
      </c>
      <c r="CP15855" s="262" t="s">
        <v>182</v>
      </c>
      <c r="CR15855" s="333">
        <v>57133</v>
      </c>
      <c r="CS15855" s="262" t="s">
        <v>183</v>
      </c>
    </row>
    <row r="15856" spans="93:97" ht="39" customHeight="1">
      <c r="CO15856" s="333">
        <v>57134</v>
      </c>
      <c r="CP15856" s="262" t="s">
        <v>183</v>
      </c>
      <c r="CR15856" s="333">
        <v>57134</v>
      </c>
      <c r="CS15856" s="262" t="s">
        <v>184</v>
      </c>
    </row>
    <row r="15857" spans="93:97" ht="39" customHeight="1">
      <c r="CO15857" s="333">
        <v>57135</v>
      </c>
      <c r="CP15857" s="262" t="s">
        <v>184</v>
      </c>
      <c r="CR15857" s="333">
        <v>57135</v>
      </c>
      <c r="CS15857" s="262" t="s">
        <v>185</v>
      </c>
    </row>
    <row r="15858" spans="93:97" ht="39" customHeight="1">
      <c r="CO15858" s="333">
        <v>57136</v>
      </c>
      <c r="CP15858" s="262" t="s">
        <v>185</v>
      </c>
      <c r="CR15858" s="333">
        <v>57136</v>
      </c>
      <c r="CS15858" s="262" t="s">
        <v>186</v>
      </c>
    </row>
    <row r="15859" spans="93:97" ht="39" customHeight="1">
      <c r="CO15859" s="333">
        <v>57137</v>
      </c>
      <c r="CP15859" s="262" t="s">
        <v>186</v>
      </c>
      <c r="CR15859" s="333">
        <v>57137</v>
      </c>
      <c r="CS15859" s="262" t="s">
        <v>187</v>
      </c>
    </row>
    <row r="15860" spans="93:97" ht="39" customHeight="1">
      <c r="CO15860" s="333">
        <v>57138</v>
      </c>
      <c r="CP15860" s="262" t="s">
        <v>187</v>
      </c>
      <c r="CR15860" s="333">
        <v>57138</v>
      </c>
      <c r="CS15860" s="262" t="s">
        <v>188</v>
      </c>
    </row>
    <row r="15861" spans="93:97" ht="39" customHeight="1">
      <c r="CO15861" s="333">
        <v>57139</v>
      </c>
      <c r="CP15861" s="262" t="s">
        <v>188</v>
      </c>
      <c r="CR15861" s="333">
        <v>57139</v>
      </c>
      <c r="CS15861" s="262" t="s">
        <v>189</v>
      </c>
    </row>
    <row r="15862" spans="93:97" ht="39" customHeight="1">
      <c r="CO15862" s="333">
        <v>57140</v>
      </c>
      <c r="CP15862" s="262" t="s">
        <v>189</v>
      </c>
      <c r="CR15862" s="333">
        <v>57140</v>
      </c>
      <c r="CS15862" s="262" t="s">
        <v>190</v>
      </c>
    </row>
    <row r="15863" spans="93:97" ht="39" customHeight="1">
      <c r="CO15863" s="333">
        <v>57141</v>
      </c>
      <c r="CP15863" s="262" t="s">
        <v>190</v>
      </c>
      <c r="CR15863" s="333">
        <v>57141</v>
      </c>
      <c r="CS15863" s="262" t="s">
        <v>191</v>
      </c>
    </row>
    <row r="15864" spans="93:97" ht="39" customHeight="1">
      <c r="CO15864" s="333">
        <v>57142</v>
      </c>
      <c r="CP15864" s="262" t="s">
        <v>191</v>
      </c>
      <c r="CR15864" s="333">
        <v>57142</v>
      </c>
      <c r="CS15864" s="262" t="s">
        <v>192</v>
      </c>
    </row>
    <row r="15865" spans="93:97" ht="39" customHeight="1">
      <c r="CO15865" s="333">
        <v>57143</v>
      </c>
      <c r="CP15865" s="262" t="s">
        <v>192</v>
      </c>
      <c r="CR15865" s="333">
        <v>57143</v>
      </c>
      <c r="CS15865" s="262" t="s">
        <v>193</v>
      </c>
    </row>
    <row r="15866" spans="93:97" ht="39" customHeight="1">
      <c r="CO15866" s="333">
        <v>57144</v>
      </c>
      <c r="CP15866" s="262" t="s">
        <v>193</v>
      </c>
      <c r="CR15866" s="333">
        <v>57144</v>
      </c>
      <c r="CS15866" s="262" t="s">
        <v>194</v>
      </c>
    </row>
    <row r="15867" spans="93:97" ht="39" customHeight="1">
      <c r="CO15867" s="333">
        <v>57145</v>
      </c>
      <c r="CP15867" s="262" t="s">
        <v>194</v>
      </c>
      <c r="CR15867" s="333">
        <v>57145</v>
      </c>
      <c r="CS15867" s="262" t="s">
        <v>195</v>
      </c>
    </row>
    <row r="15868" spans="93:97" ht="39" customHeight="1">
      <c r="CO15868" s="333">
        <v>57146</v>
      </c>
      <c r="CP15868" s="262" t="s">
        <v>195</v>
      </c>
      <c r="CR15868" s="333">
        <v>57146</v>
      </c>
      <c r="CS15868" s="262" t="s">
        <v>196</v>
      </c>
    </row>
    <row r="15869" spans="93:97" ht="39" customHeight="1">
      <c r="CO15869" s="333">
        <v>57147</v>
      </c>
      <c r="CP15869" s="262" t="s">
        <v>196</v>
      </c>
      <c r="CR15869" s="333">
        <v>57147</v>
      </c>
      <c r="CS15869" s="262" t="s">
        <v>197</v>
      </c>
    </row>
    <row r="15870" spans="93:97" ht="39" customHeight="1">
      <c r="CO15870" s="333">
        <v>57148</v>
      </c>
      <c r="CP15870" s="262" t="s">
        <v>197</v>
      </c>
      <c r="CR15870" s="333">
        <v>57148</v>
      </c>
      <c r="CS15870" s="262" t="s">
        <v>198</v>
      </c>
    </row>
    <row r="15871" spans="93:97" ht="39" customHeight="1">
      <c r="CO15871" s="333">
        <v>57149</v>
      </c>
      <c r="CP15871" s="262" t="s">
        <v>198</v>
      </c>
      <c r="CR15871" s="333">
        <v>57149</v>
      </c>
      <c r="CS15871" s="262" t="s">
        <v>199</v>
      </c>
    </row>
    <row r="15872" spans="93:97" ht="39" customHeight="1">
      <c r="CO15872" s="333">
        <v>57150</v>
      </c>
      <c r="CP15872" s="262" t="s">
        <v>199</v>
      </c>
      <c r="CR15872" s="333">
        <v>57150</v>
      </c>
      <c r="CS15872" s="262" t="s">
        <v>200</v>
      </c>
    </row>
    <row r="15873" spans="93:97" ht="39" customHeight="1">
      <c r="CO15873" s="333">
        <v>57151</v>
      </c>
      <c r="CP15873" s="262" t="s">
        <v>200</v>
      </c>
      <c r="CR15873" s="333">
        <v>57151</v>
      </c>
      <c r="CS15873" s="262" t="s">
        <v>201</v>
      </c>
    </row>
    <row r="15874" spans="93:97" ht="39" customHeight="1">
      <c r="CO15874" s="333">
        <v>57152</v>
      </c>
      <c r="CP15874" s="262" t="s">
        <v>201</v>
      </c>
      <c r="CR15874" s="333">
        <v>57152</v>
      </c>
      <c r="CS15874" s="262" t="s">
        <v>202</v>
      </c>
    </row>
    <row r="15875" spans="93:97" ht="39" customHeight="1">
      <c r="CO15875" s="333">
        <v>57153</v>
      </c>
      <c r="CP15875" s="262" t="s">
        <v>202</v>
      </c>
      <c r="CR15875" s="333">
        <v>57153</v>
      </c>
      <c r="CS15875" s="262" t="s">
        <v>203</v>
      </c>
    </row>
    <row r="15876" spans="93:97" ht="39" customHeight="1">
      <c r="CO15876" s="333">
        <v>57154</v>
      </c>
      <c r="CP15876" s="262" t="s">
        <v>203</v>
      </c>
      <c r="CR15876" s="333">
        <v>57154</v>
      </c>
      <c r="CS15876" s="262" t="s">
        <v>204</v>
      </c>
    </row>
    <row r="15877" spans="93:97" ht="39" customHeight="1">
      <c r="CO15877" s="333">
        <v>57155</v>
      </c>
      <c r="CP15877" s="262" t="s">
        <v>204</v>
      </c>
      <c r="CR15877" s="333">
        <v>57155</v>
      </c>
      <c r="CS15877" s="262" t="s">
        <v>205</v>
      </c>
    </row>
    <row r="15878" spans="93:97" ht="39" customHeight="1">
      <c r="CO15878" s="333">
        <v>57156</v>
      </c>
      <c r="CP15878" s="262" t="s">
        <v>205</v>
      </c>
      <c r="CR15878" s="333">
        <v>57156</v>
      </c>
      <c r="CS15878" s="262" t="s">
        <v>206</v>
      </c>
    </row>
    <row r="15879" spans="93:97" ht="39" customHeight="1">
      <c r="CO15879" s="333">
        <v>57157</v>
      </c>
      <c r="CP15879" s="262" t="s">
        <v>206</v>
      </c>
      <c r="CR15879" s="333">
        <v>57157</v>
      </c>
      <c r="CS15879" s="262" t="s">
        <v>207</v>
      </c>
    </row>
    <row r="15880" spans="93:97" ht="39" customHeight="1">
      <c r="CO15880" s="333">
        <v>57158</v>
      </c>
      <c r="CP15880" s="262" t="s">
        <v>207</v>
      </c>
      <c r="CR15880" s="333">
        <v>57158</v>
      </c>
      <c r="CS15880" s="262" t="s">
        <v>208</v>
      </c>
    </row>
    <row r="15881" spans="93:97" ht="39" customHeight="1">
      <c r="CO15881" s="333">
        <v>57159</v>
      </c>
      <c r="CP15881" s="262" t="s">
        <v>208</v>
      </c>
      <c r="CR15881" s="333">
        <v>57159</v>
      </c>
      <c r="CS15881" s="262" t="s">
        <v>209</v>
      </c>
    </row>
    <row r="15882" spans="93:97" ht="39" customHeight="1">
      <c r="CO15882" s="333">
        <v>57160</v>
      </c>
      <c r="CP15882" s="262" t="s">
        <v>209</v>
      </c>
      <c r="CR15882" s="333">
        <v>57160</v>
      </c>
      <c r="CS15882" s="262" t="s">
        <v>210</v>
      </c>
    </row>
    <row r="15883" spans="93:97" ht="39" customHeight="1">
      <c r="CO15883" s="333">
        <v>57161</v>
      </c>
      <c r="CP15883" s="262" t="s">
        <v>210</v>
      </c>
      <c r="CR15883" s="333">
        <v>57161</v>
      </c>
      <c r="CS15883" s="262" t="s">
        <v>211</v>
      </c>
    </row>
    <row r="15884" spans="93:97" ht="39" customHeight="1">
      <c r="CO15884" s="333">
        <v>57162</v>
      </c>
      <c r="CP15884" s="262" t="s">
        <v>211</v>
      </c>
      <c r="CR15884" s="333">
        <v>57162</v>
      </c>
      <c r="CS15884" s="262" t="s">
        <v>212</v>
      </c>
    </row>
    <row r="15885" spans="93:97" ht="39" customHeight="1">
      <c r="CO15885" s="333">
        <v>57163</v>
      </c>
      <c r="CP15885" s="262" t="s">
        <v>212</v>
      </c>
      <c r="CR15885" s="333">
        <v>57163</v>
      </c>
      <c r="CS15885" s="262" t="s">
        <v>213</v>
      </c>
    </row>
    <row r="15886" spans="93:97" ht="39" customHeight="1">
      <c r="CO15886" s="333">
        <v>57164</v>
      </c>
      <c r="CP15886" s="262" t="s">
        <v>213</v>
      </c>
      <c r="CR15886" s="333">
        <v>57164</v>
      </c>
      <c r="CS15886" s="262" t="s">
        <v>214</v>
      </c>
    </row>
    <row r="15887" spans="93:97" ht="39" customHeight="1">
      <c r="CO15887" s="333">
        <v>57165</v>
      </c>
      <c r="CP15887" s="262" t="s">
        <v>214</v>
      </c>
      <c r="CR15887" s="333">
        <v>57165</v>
      </c>
      <c r="CS15887" s="262" t="s">
        <v>215</v>
      </c>
    </row>
    <row r="15888" spans="93:97" ht="39" customHeight="1">
      <c r="CO15888" s="333">
        <v>57166</v>
      </c>
      <c r="CP15888" s="262" t="s">
        <v>215</v>
      </c>
      <c r="CR15888" s="333">
        <v>57166</v>
      </c>
      <c r="CS15888" s="262" t="s">
        <v>216</v>
      </c>
    </row>
    <row r="15889" spans="93:97" ht="39" customHeight="1">
      <c r="CO15889" s="333">
        <v>57167</v>
      </c>
      <c r="CP15889" s="262" t="s">
        <v>216</v>
      </c>
      <c r="CR15889" s="333">
        <v>57167</v>
      </c>
      <c r="CS15889" s="262" t="s">
        <v>217</v>
      </c>
    </row>
    <row r="15890" spans="93:97" ht="39" customHeight="1">
      <c r="CO15890" s="333">
        <v>57168</v>
      </c>
      <c r="CP15890" s="262" t="s">
        <v>217</v>
      </c>
      <c r="CR15890" s="333">
        <v>57168</v>
      </c>
      <c r="CS15890" s="262" t="s">
        <v>218</v>
      </c>
    </row>
    <row r="15891" spans="93:97" ht="39" customHeight="1">
      <c r="CO15891" s="333">
        <v>57169</v>
      </c>
      <c r="CP15891" s="262" t="s">
        <v>218</v>
      </c>
      <c r="CR15891" s="333">
        <v>57169</v>
      </c>
      <c r="CS15891" s="262" t="s">
        <v>219</v>
      </c>
    </row>
    <row r="15892" spans="93:97" ht="39" customHeight="1">
      <c r="CO15892" s="333">
        <v>57170</v>
      </c>
      <c r="CP15892" s="262" t="s">
        <v>219</v>
      </c>
      <c r="CR15892" s="333">
        <v>57170</v>
      </c>
      <c r="CS15892" s="262" t="s">
        <v>220</v>
      </c>
    </row>
    <row r="15893" spans="93:97" ht="39" customHeight="1">
      <c r="CO15893" s="333">
        <v>57171</v>
      </c>
      <c r="CP15893" s="262" t="s">
        <v>220</v>
      </c>
      <c r="CR15893" s="333">
        <v>57171</v>
      </c>
      <c r="CS15893" s="262" t="s">
        <v>221</v>
      </c>
    </row>
    <row r="15894" spans="93:97" ht="39" customHeight="1">
      <c r="CO15894" s="333">
        <v>57172</v>
      </c>
      <c r="CP15894" s="262" t="s">
        <v>221</v>
      </c>
      <c r="CR15894" s="333">
        <v>57172</v>
      </c>
      <c r="CS15894" s="262" t="s">
        <v>222</v>
      </c>
    </row>
    <row r="15895" spans="93:97" ht="39" customHeight="1">
      <c r="CO15895" s="333">
        <v>57173</v>
      </c>
      <c r="CP15895" s="262" t="s">
        <v>222</v>
      </c>
      <c r="CR15895" s="333">
        <v>57173</v>
      </c>
      <c r="CS15895" s="262" t="s">
        <v>223</v>
      </c>
    </row>
    <row r="15896" spans="93:97" ht="39" customHeight="1">
      <c r="CO15896" s="333">
        <v>57174</v>
      </c>
      <c r="CP15896" s="262" t="s">
        <v>223</v>
      </c>
      <c r="CR15896" s="333">
        <v>57174</v>
      </c>
      <c r="CS15896" s="262" t="s">
        <v>224</v>
      </c>
    </row>
    <row r="15897" spans="93:97" ht="39" customHeight="1">
      <c r="CO15897" s="333">
        <v>57175</v>
      </c>
      <c r="CP15897" s="262" t="s">
        <v>224</v>
      </c>
      <c r="CR15897" s="333">
        <v>57175</v>
      </c>
      <c r="CS15897" s="262" t="s">
        <v>225</v>
      </c>
    </row>
    <row r="15898" spans="93:97" ht="39" customHeight="1">
      <c r="CO15898" s="333">
        <v>57176</v>
      </c>
      <c r="CP15898" s="262" t="s">
        <v>225</v>
      </c>
      <c r="CR15898" s="333">
        <v>57176</v>
      </c>
      <c r="CS15898" s="262" t="s">
        <v>226</v>
      </c>
    </row>
    <row r="15899" spans="93:97" ht="39" customHeight="1">
      <c r="CO15899" s="333">
        <v>57177</v>
      </c>
      <c r="CP15899" s="262" t="s">
        <v>226</v>
      </c>
      <c r="CR15899" s="333">
        <v>57177</v>
      </c>
      <c r="CS15899" s="262" t="s">
        <v>227</v>
      </c>
    </row>
    <row r="15900" spans="93:97" ht="39" customHeight="1">
      <c r="CO15900" s="333">
        <v>57178</v>
      </c>
      <c r="CP15900" s="262" t="s">
        <v>227</v>
      </c>
      <c r="CR15900" s="333">
        <v>57178</v>
      </c>
      <c r="CS15900" s="262" t="s">
        <v>228</v>
      </c>
    </row>
    <row r="15901" spans="93:97" ht="39" customHeight="1">
      <c r="CO15901" s="333">
        <v>57179</v>
      </c>
      <c r="CP15901" s="262" t="s">
        <v>228</v>
      </c>
      <c r="CR15901" s="333">
        <v>57179</v>
      </c>
      <c r="CS15901" s="262" t="s">
        <v>229</v>
      </c>
    </row>
    <row r="15902" spans="93:97" ht="39" customHeight="1">
      <c r="CO15902" s="333">
        <v>57180</v>
      </c>
      <c r="CP15902" s="262" t="s">
        <v>229</v>
      </c>
      <c r="CR15902" s="333">
        <v>57180</v>
      </c>
      <c r="CS15902" s="262" t="s">
        <v>230</v>
      </c>
    </row>
    <row r="15903" spans="93:97" ht="39" customHeight="1">
      <c r="CO15903" s="333">
        <v>57181</v>
      </c>
      <c r="CP15903" s="262" t="s">
        <v>230</v>
      </c>
      <c r="CR15903" s="333">
        <v>57181</v>
      </c>
      <c r="CS15903" s="262" t="s">
        <v>231</v>
      </c>
    </row>
    <row r="15904" spans="93:97" ht="39" customHeight="1">
      <c r="CO15904" s="333">
        <v>57182</v>
      </c>
      <c r="CP15904" s="262" t="s">
        <v>231</v>
      </c>
      <c r="CR15904" s="333">
        <v>57182</v>
      </c>
      <c r="CS15904" s="262" t="s">
        <v>232</v>
      </c>
    </row>
    <row r="15905" spans="93:97" ht="39" customHeight="1">
      <c r="CO15905" s="333">
        <v>57183</v>
      </c>
      <c r="CP15905" s="262" t="s">
        <v>232</v>
      </c>
      <c r="CR15905" s="333">
        <v>57183</v>
      </c>
      <c r="CS15905" s="262" t="s">
        <v>233</v>
      </c>
    </row>
    <row r="15906" spans="93:97" ht="39" customHeight="1">
      <c r="CO15906" s="333">
        <v>57184</v>
      </c>
      <c r="CP15906" s="262" t="s">
        <v>233</v>
      </c>
      <c r="CR15906" s="333">
        <v>57184</v>
      </c>
      <c r="CS15906" s="262" t="s">
        <v>234</v>
      </c>
    </row>
    <row r="15907" spans="93:97" ht="39" customHeight="1">
      <c r="CO15907" s="333">
        <v>57185</v>
      </c>
      <c r="CP15907" s="262" t="s">
        <v>234</v>
      </c>
      <c r="CR15907" s="333">
        <v>57185</v>
      </c>
      <c r="CS15907" s="262" t="s">
        <v>235</v>
      </c>
    </row>
    <row r="15908" spans="93:97" ht="39" customHeight="1">
      <c r="CO15908" s="333">
        <v>57186</v>
      </c>
      <c r="CP15908" s="262" t="s">
        <v>235</v>
      </c>
      <c r="CR15908" s="333">
        <v>57186</v>
      </c>
      <c r="CS15908" s="262" t="s">
        <v>236</v>
      </c>
    </row>
    <row r="15909" spans="93:97" ht="39" customHeight="1">
      <c r="CO15909" s="333">
        <v>57187</v>
      </c>
      <c r="CP15909" s="262" t="s">
        <v>236</v>
      </c>
      <c r="CR15909" s="333">
        <v>57187</v>
      </c>
      <c r="CS15909" s="262" t="s">
        <v>237</v>
      </c>
    </row>
    <row r="15910" spans="93:97" ht="39" customHeight="1">
      <c r="CO15910" s="333">
        <v>57188</v>
      </c>
      <c r="CP15910" s="262" t="s">
        <v>237</v>
      </c>
      <c r="CR15910" s="333">
        <v>57188</v>
      </c>
      <c r="CS15910" s="262" t="s">
        <v>238</v>
      </c>
    </row>
    <row r="15911" spans="93:97" ht="39" customHeight="1">
      <c r="CO15911" s="333">
        <v>57189</v>
      </c>
      <c r="CP15911" s="262" t="s">
        <v>238</v>
      </c>
      <c r="CR15911" s="333">
        <v>57189</v>
      </c>
      <c r="CS15911" s="262" t="s">
        <v>239</v>
      </c>
    </row>
    <row r="15912" spans="93:97" ht="39" customHeight="1">
      <c r="CO15912" s="333">
        <v>57190</v>
      </c>
      <c r="CP15912" s="262" t="s">
        <v>239</v>
      </c>
      <c r="CR15912" s="333">
        <v>57190</v>
      </c>
      <c r="CS15912" s="262" t="s">
        <v>240</v>
      </c>
    </row>
    <row r="15913" spans="93:97" ht="39" customHeight="1">
      <c r="CO15913" s="333">
        <v>57191</v>
      </c>
      <c r="CP15913" s="262" t="s">
        <v>240</v>
      </c>
      <c r="CR15913" s="333">
        <v>57191</v>
      </c>
      <c r="CS15913" s="262" t="s">
        <v>241</v>
      </c>
    </row>
    <row r="15914" spans="93:97" ht="39" customHeight="1">
      <c r="CO15914" s="333">
        <v>57192</v>
      </c>
      <c r="CP15914" s="262" t="s">
        <v>241</v>
      </c>
      <c r="CR15914" s="333">
        <v>57192</v>
      </c>
      <c r="CS15914" s="262" t="s">
        <v>242</v>
      </c>
    </row>
    <row r="15915" spans="93:97" ht="39" customHeight="1">
      <c r="CO15915" s="333">
        <v>57193</v>
      </c>
      <c r="CP15915" s="262" t="s">
        <v>242</v>
      </c>
      <c r="CR15915" s="333">
        <v>57193</v>
      </c>
      <c r="CS15915" s="262" t="s">
        <v>243</v>
      </c>
    </row>
    <row r="15916" spans="93:97" ht="39" customHeight="1">
      <c r="CO15916" s="333">
        <v>57194</v>
      </c>
      <c r="CP15916" s="262" t="s">
        <v>243</v>
      </c>
      <c r="CR15916" s="333">
        <v>57194</v>
      </c>
      <c r="CS15916" s="262" t="s">
        <v>244</v>
      </c>
    </row>
    <row r="15917" spans="93:97" ht="39" customHeight="1">
      <c r="CO15917" s="333">
        <v>57195</v>
      </c>
      <c r="CP15917" s="262" t="s">
        <v>244</v>
      </c>
      <c r="CR15917" s="333">
        <v>57195</v>
      </c>
      <c r="CS15917" s="262" t="s">
        <v>245</v>
      </c>
    </row>
    <row r="15918" spans="93:97" ht="39" customHeight="1">
      <c r="CO15918" s="333">
        <v>57196</v>
      </c>
      <c r="CP15918" s="262" t="s">
        <v>245</v>
      </c>
      <c r="CR15918" s="333">
        <v>57196</v>
      </c>
      <c r="CS15918" s="262" t="s">
        <v>246</v>
      </c>
    </row>
    <row r="15919" spans="93:97" ht="39" customHeight="1">
      <c r="CO15919" s="333">
        <v>57197</v>
      </c>
      <c r="CP15919" s="262" t="s">
        <v>246</v>
      </c>
      <c r="CR15919" s="333">
        <v>57197</v>
      </c>
      <c r="CS15919" s="262" t="s">
        <v>247</v>
      </c>
    </row>
    <row r="15920" spans="93:97" ht="39" customHeight="1">
      <c r="CO15920" s="333">
        <v>57198</v>
      </c>
      <c r="CP15920" s="262" t="s">
        <v>247</v>
      </c>
      <c r="CR15920" s="333">
        <v>57198</v>
      </c>
      <c r="CS15920" s="262" t="s">
        <v>248</v>
      </c>
    </row>
    <row r="15921" spans="93:97" ht="39" customHeight="1">
      <c r="CO15921" s="333">
        <v>57199</v>
      </c>
      <c r="CP15921" s="262" t="s">
        <v>248</v>
      </c>
      <c r="CR15921" s="333">
        <v>57199</v>
      </c>
      <c r="CS15921" s="262" t="s">
        <v>249</v>
      </c>
    </row>
    <row r="15922" spans="93:97" ht="39" customHeight="1">
      <c r="CO15922" s="333">
        <v>57200</v>
      </c>
      <c r="CP15922" s="262" t="s">
        <v>249</v>
      </c>
      <c r="CR15922" s="333">
        <v>57200</v>
      </c>
      <c r="CS15922" s="262" t="s">
        <v>250</v>
      </c>
    </row>
    <row r="15923" spans="93:97" ht="39" customHeight="1">
      <c r="CO15923" s="333">
        <v>57201</v>
      </c>
      <c r="CP15923" s="262" t="s">
        <v>250</v>
      </c>
      <c r="CR15923" s="333">
        <v>57201</v>
      </c>
      <c r="CS15923" s="262" t="s">
        <v>251</v>
      </c>
    </row>
    <row r="15924" spans="93:97" ht="39" customHeight="1">
      <c r="CO15924" s="333">
        <v>57202</v>
      </c>
      <c r="CP15924" s="262" t="s">
        <v>251</v>
      </c>
      <c r="CR15924" s="333">
        <v>57202</v>
      </c>
      <c r="CS15924" s="262" t="s">
        <v>252</v>
      </c>
    </row>
    <row r="15925" spans="93:97" ht="39" customHeight="1">
      <c r="CO15925" s="333">
        <v>57203</v>
      </c>
      <c r="CP15925" s="262" t="s">
        <v>252</v>
      </c>
      <c r="CR15925" s="333">
        <v>57203</v>
      </c>
      <c r="CS15925" s="262" t="s">
        <v>253</v>
      </c>
    </row>
    <row r="15926" spans="93:97" ht="39" customHeight="1">
      <c r="CO15926" s="333">
        <v>57204</v>
      </c>
      <c r="CP15926" s="262" t="s">
        <v>253</v>
      </c>
      <c r="CR15926" s="333">
        <v>57204</v>
      </c>
      <c r="CS15926" s="262" t="s">
        <v>254</v>
      </c>
    </row>
    <row r="15927" spans="93:97" ht="39" customHeight="1">
      <c r="CO15927" s="333">
        <v>57205</v>
      </c>
      <c r="CP15927" s="262" t="s">
        <v>254</v>
      </c>
      <c r="CR15927" s="333">
        <v>57205</v>
      </c>
      <c r="CS15927" s="262" t="s">
        <v>255</v>
      </c>
    </row>
    <row r="15928" spans="93:97" ht="39" customHeight="1">
      <c r="CO15928" s="333">
        <v>57206</v>
      </c>
      <c r="CP15928" s="262" t="s">
        <v>255</v>
      </c>
      <c r="CR15928" s="333">
        <v>57206</v>
      </c>
      <c r="CS15928" s="262" t="s">
        <v>256</v>
      </c>
    </row>
    <row r="15929" spans="93:97" ht="39" customHeight="1">
      <c r="CO15929" s="333">
        <v>57207</v>
      </c>
      <c r="CP15929" s="262" t="s">
        <v>256</v>
      </c>
      <c r="CR15929" s="333">
        <v>57207</v>
      </c>
      <c r="CS15929" s="262" t="s">
        <v>257</v>
      </c>
    </row>
    <row r="15930" spans="93:97" ht="39" customHeight="1">
      <c r="CO15930" s="333">
        <v>57208</v>
      </c>
      <c r="CP15930" s="262" t="s">
        <v>257</v>
      </c>
      <c r="CR15930" s="333">
        <v>57208</v>
      </c>
      <c r="CS15930" s="262" t="s">
        <v>258</v>
      </c>
    </row>
    <row r="15931" spans="93:97" ht="39" customHeight="1">
      <c r="CO15931" s="333">
        <v>57209</v>
      </c>
      <c r="CP15931" s="262" t="s">
        <v>258</v>
      </c>
      <c r="CR15931" s="333">
        <v>57209</v>
      </c>
      <c r="CS15931" s="262" t="s">
        <v>259</v>
      </c>
    </row>
    <row r="15932" spans="93:97" ht="39" customHeight="1">
      <c r="CO15932" s="333">
        <v>57210</v>
      </c>
      <c r="CP15932" s="262" t="s">
        <v>259</v>
      </c>
      <c r="CR15932" s="333">
        <v>57210</v>
      </c>
      <c r="CS15932" s="262" t="s">
        <v>260</v>
      </c>
    </row>
    <row r="15933" spans="93:97" ht="39" customHeight="1">
      <c r="CO15933" s="333">
        <v>57211</v>
      </c>
      <c r="CP15933" s="262" t="s">
        <v>260</v>
      </c>
      <c r="CR15933" s="333">
        <v>57211</v>
      </c>
      <c r="CS15933" s="262" t="s">
        <v>261</v>
      </c>
    </row>
    <row r="15934" spans="93:97" ht="39" customHeight="1">
      <c r="CO15934" s="333">
        <v>57212</v>
      </c>
      <c r="CP15934" s="262" t="s">
        <v>261</v>
      </c>
      <c r="CR15934" s="333">
        <v>57212</v>
      </c>
      <c r="CS15934" s="262" t="s">
        <v>262</v>
      </c>
    </row>
    <row r="15935" spans="93:97" ht="39" customHeight="1">
      <c r="CO15935" s="333">
        <v>57213</v>
      </c>
      <c r="CP15935" s="262" t="s">
        <v>262</v>
      </c>
      <c r="CR15935" s="333">
        <v>57213</v>
      </c>
      <c r="CS15935" s="262" t="s">
        <v>263</v>
      </c>
    </row>
    <row r="15936" spans="93:97" ht="39" customHeight="1">
      <c r="CO15936" s="333">
        <v>57214</v>
      </c>
      <c r="CP15936" s="262" t="s">
        <v>263</v>
      </c>
      <c r="CR15936" s="333">
        <v>57214</v>
      </c>
      <c r="CS15936" s="262" t="s">
        <v>264</v>
      </c>
    </row>
    <row r="15937" spans="93:97" ht="39" customHeight="1">
      <c r="CO15937" s="333">
        <v>57215</v>
      </c>
      <c r="CP15937" s="262" t="s">
        <v>264</v>
      </c>
      <c r="CR15937" s="333">
        <v>57215</v>
      </c>
      <c r="CS15937" s="262" t="s">
        <v>265</v>
      </c>
    </row>
    <row r="15938" spans="93:97" ht="39" customHeight="1">
      <c r="CO15938" s="333">
        <v>57216</v>
      </c>
      <c r="CP15938" s="262" t="s">
        <v>265</v>
      </c>
      <c r="CR15938" s="333">
        <v>57216</v>
      </c>
      <c r="CS15938" s="262" t="s">
        <v>266</v>
      </c>
    </row>
    <row r="15939" spans="93:97" ht="39" customHeight="1">
      <c r="CO15939" s="333">
        <v>57217</v>
      </c>
      <c r="CP15939" s="262" t="s">
        <v>266</v>
      </c>
      <c r="CR15939" s="333">
        <v>57217</v>
      </c>
      <c r="CS15939" s="262" t="s">
        <v>267</v>
      </c>
    </row>
    <row r="15940" spans="93:97" ht="39" customHeight="1">
      <c r="CO15940" s="333">
        <v>57218</v>
      </c>
      <c r="CP15940" s="262" t="s">
        <v>267</v>
      </c>
      <c r="CR15940" s="333">
        <v>57218</v>
      </c>
      <c r="CS15940" s="262" t="s">
        <v>268</v>
      </c>
    </row>
    <row r="15941" spans="93:97" ht="39" customHeight="1">
      <c r="CO15941" s="333">
        <v>57219</v>
      </c>
      <c r="CP15941" s="262" t="s">
        <v>268</v>
      </c>
      <c r="CR15941" s="333">
        <v>57219</v>
      </c>
      <c r="CS15941" s="262" t="s">
        <v>269</v>
      </c>
    </row>
    <row r="15942" spans="93:97" ht="39" customHeight="1">
      <c r="CO15942" s="333">
        <v>57220</v>
      </c>
      <c r="CP15942" s="262" t="s">
        <v>269</v>
      </c>
      <c r="CR15942" s="333">
        <v>57220</v>
      </c>
      <c r="CS15942" s="262" t="s">
        <v>270</v>
      </c>
    </row>
    <row r="15943" spans="93:97" ht="39" customHeight="1">
      <c r="CO15943" s="333">
        <v>57221</v>
      </c>
      <c r="CP15943" s="262" t="s">
        <v>270</v>
      </c>
      <c r="CR15943" s="333">
        <v>57221</v>
      </c>
      <c r="CS15943" s="262" t="s">
        <v>271</v>
      </c>
    </row>
    <row r="15944" spans="93:97" ht="39" customHeight="1">
      <c r="CO15944" s="333">
        <v>57222</v>
      </c>
      <c r="CP15944" s="262" t="s">
        <v>271</v>
      </c>
      <c r="CR15944" s="333">
        <v>57222</v>
      </c>
      <c r="CS15944" s="262" t="s">
        <v>272</v>
      </c>
    </row>
    <row r="15945" spans="93:97" ht="39" customHeight="1">
      <c r="CO15945" s="333">
        <v>57223</v>
      </c>
      <c r="CP15945" s="262" t="s">
        <v>272</v>
      </c>
      <c r="CR15945" s="333">
        <v>57223</v>
      </c>
      <c r="CS15945" s="262" t="s">
        <v>273</v>
      </c>
    </row>
    <row r="15946" spans="93:97" ht="39" customHeight="1">
      <c r="CO15946" s="333">
        <v>57224</v>
      </c>
      <c r="CP15946" s="262" t="s">
        <v>273</v>
      </c>
      <c r="CR15946" s="333">
        <v>57224</v>
      </c>
      <c r="CS15946" s="262" t="s">
        <v>274</v>
      </c>
    </row>
    <row r="15947" spans="93:97" ht="39" customHeight="1">
      <c r="CO15947" s="333">
        <v>57225</v>
      </c>
      <c r="CP15947" s="262" t="s">
        <v>274</v>
      </c>
      <c r="CR15947" s="333">
        <v>57225</v>
      </c>
      <c r="CS15947" s="262" t="s">
        <v>275</v>
      </c>
    </row>
    <row r="15948" spans="93:97" ht="39" customHeight="1">
      <c r="CO15948" s="333">
        <v>57226</v>
      </c>
      <c r="CP15948" s="262" t="s">
        <v>275</v>
      </c>
      <c r="CR15948" s="333">
        <v>57226</v>
      </c>
      <c r="CS15948" s="262" t="s">
        <v>276</v>
      </c>
    </row>
    <row r="15949" spans="93:97" ht="39" customHeight="1">
      <c r="CO15949" s="333">
        <v>57227</v>
      </c>
      <c r="CP15949" s="262" t="s">
        <v>276</v>
      </c>
      <c r="CR15949" s="333">
        <v>57227</v>
      </c>
      <c r="CS15949" s="262" t="s">
        <v>277</v>
      </c>
    </row>
    <row r="15950" spans="93:97" ht="39" customHeight="1">
      <c r="CO15950" s="333">
        <v>57228</v>
      </c>
      <c r="CP15950" s="262" t="s">
        <v>277</v>
      </c>
      <c r="CR15950" s="333">
        <v>57228</v>
      </c>
      <c r="CS15950" s="262" t="s">
        <v>278</v>
      </c>
    </row>
    <row r="15951" spans="93:97" ht="39" customHeight="1">
      <c r="CO15951" s="333">
        <v>57229</v>
      </c>
      <c r="CP15951" s="262" t="s">
        <v>278</v>
      </c>
      <c r="CR15951" s="333">
        <v>57229</v>
      </c>
      <c r="CS15951" s="262" t="s">
        <v>279</v>
      </c>
    </row>
    <row r="15952" spans="93:97" ht="39" customHeight="1">
      <c r="CO15952" s="333">
        <v>57230</v>
      </c>
      <c r="CP15952" s="262" t="s">
        <v>279</v>
      </c>
      <c r="CR15952" s="333">
        <v>57230</v>
      </c>
      <c r="CS15952" s="262" t="s">
        <v>280</v>
      </c>
    </row>
    <row r="15953" spans="93:97" ht="39" customHeight="1">
      <c r="CO15953" s="333">
        <v>57231</v>
      </c>
      <c r="CP15953" s="262" t="s">
        <v>280</v>
      </c>
      <c r="CR15953" s="333">
        <v>57231</v>
      </c>
      <c r="CS15953" s="262" t="s">
        <v>281</v>
      </c>
    </row>
    <row r="15954" spans="93:97" ht="39" customHeight="1">
      <c r="CO15954" s="333">
        <v>57232</v>
      </c>
      <c r="CP15954" s="262" t="s">
        <v>281</v>
      </c>
      <c r="CR15954" s="333">
        <v>57232</v>
      </c>
      <c r="CS15954" s="262" t="s">
        <v>282</v>
      </c>
    </row>
    <row r="15955" spans="93:97" ht="39" customHeight="1">
      <c r="CO15955" s="333">
        <v>57233</v>
      </c>
      <c r="CP15955" s="262" t="s">
        <v>282</v>
      </c>
      <c r="CR15955" s="333">
        <v>57233</v>
      </c>
      <c r="CS15955" s="262" t="s">
        <v>283</v>
      </c>
    </row>
    <row r="15956" spans="93:97" ht="39" customHeight="1">
      <c r="CO15956" s="333">
        <v>57234</v>
      </c>
      <c r="CP15956" s="262" t="s">
        <v>283</v>
      </c>
      <c r="CR15956" s="333">
        <v>57234</v>
      </c>
      <c r="CS15956" s="262" t="s">
        <v>284</v>
      </c>
    </row>
    <row r="15957" spans="93:97" ht="39" customHeight="1">
      <c r="CO15957" s="333">
        <v>57235</v>
      </c>
      <c r="CP15957" s="262" t="s">
        <v>284</v>
      </c>
      <c r="CR15957" s="333">
        <v>57235</v>
      </c>
      <c r="CS15957" s="262" t="s">
        <v>285</v>
      </c>
    </row>
    <row r="15958" spans="93:97" ht="39" customHeight="1">
      <c r="CO15958" s="333">
        <v>57236</v>
      </c>
      <c r="CP15958" s="262" t="s">
        <v>285</v>
      </c>
      <c r="CR15958" s="333">
        <v>57236</v>
      </c>
      <c r="CS15958" s="262" t="s">
        <v>286</v>
      </c>
    </row>
    <row r="15959" spans="93:97" ht="39" customHeight="1">
      <c r="CO15959" s="333">
        <v>57237</v>
      </c>
      <c r="CP15959" s="262" t="s">
        <v>286</v>
      </c>
      <c r="CR15959" s="333">
        <v>57237</v>
      </c>
      <c r="CS15959" s="262" t="s">
        <v>287</v>
      </c>
    </row>
    <row r="15960" spans="93:97" ht="39" customHeight="1">
      <c r="CO15960" s="333">
        <v>57238</v>
      </c>
      <c r="CP15960" s="262" t="s">
        <v>287</v>
      </c>
      <c r="CR15960" s="333">
        <v>57238</v>
      </c>
      <c r="CS15960" s="262" t="s">
        <v>288</v>
      </c>
    </row>
    <row r="15961" spans="93:97" ht="39" customHeight="1">
      <c r="CO15961" s="333">
        <v>57239</v>
      </c>
      <c r="CP15961" s="262" t="s">
        <v>288</v>
      </c>
      <c r="CR15961" s="333">
        <v>57239</v>
      </c>
      <c r="CS15961" s="262" t="s">
        <v>289</v>
      </c>
    </row>
    <row r="15962" spans="93:97" ht="39" customHeight="1">
      <c r="CO15962" s="333">
        <v>57240</v>
      </c>
      <c r="CP15962" s="262" t="s">
        <v>289</v>
      </c>
      <c r="CR15962" s="333">
        <v>57240</v>
      </c>
      <c r="CS15962" s="262" t="s">
        <v>290</v>
      </c>
    </row>
    <row r="15963" spans="93:97" ht="39" customHeight="1">
      <c r="CO15963" s="333">
        <v>57241</v>
      </c>
      <c r="CP15963" s="262" t="s">
        <v>290</v>
      </c>
      <c r="CR15963" s="333">
        <v>57241</v>
      </c>
      <c r="CS15963" s="262" t="s">
        <v>291</v>
      </c>
    </row>
    <row r="15964" spans="93:97" ht="39" customHeight="1">
      <c r="CO15964" s="333">
        <v>57242</v>
      </c>
      <c r="CP15964" s="262" t="s">
        <v>291</v>
      </c>
      <c r="CR15964" s="333">
        <v>57242</v>
      </c>
      <c r="CS15964" s="262" t="s">
        <v>292</v>
      </c>
    </row>
    <row r="15965" spans="93:97" ht="39" customHeight="1">
      <c r="CO15965" s="333">
        <v>57243</v>
      </c>
      <c r="CP15965" s="262" t="s">
        <v>292</v>
      </c>
      <c r="CR15965" s="333">
        <v>57243</v>
      </c>
      <c r="CS15965" s="262" t="s">
        <v>293</v>
      </c>
    </row>
    <row r="15966" spans="93:97" ht="39" customHeight="1">
      <c r="CO15966" s="333">
        <v>57244</v>
      </c>
      <c r="CP15966" s="262" t="s">
        <v>293</v>
      </c>
      <c r="CR15966" s="333">
        <v>57244</v>
      </c>
      <c r="CS15966" s="262" t="s">
        <v>294</v>
      </c>
    </row>
    <row r="15967" spans="93:97" ht="39" customHeight="1">
      <c r="CO15967" s="333">
        <v>57245</v>
      </c>
      <c r="CP15967" s="262" t="s">
        <v>294</v>
      </c>
      <c r="CR15967" s="333">
        <v>57245</v>
      </c>
      <c r="CS15967" s="262" t="s">
        <v>295</v>
      </c>
    </row>
    <row r="15968" spans="93:97" ht="39" customHeight="1">
      <c r="CO15968" s="333">
        <v>57246</v>
      </c>
      <c r="CP15968" s="262" t="s">
        <v>295</v>
      </c>
      <c r="CR15968" s="333">
        <v>57246</v>
      </c>
      <c r="CS15968" s="262" t="s">
        <v>296</v>
      </c>
    </row>
    <row r="15969" spans="93:97" ht="39" customHeight="1">
      <c r="CO15969" s="333">
        <v>57247</v>
      </c>
      <c r="CP15969" s="262" t="s">
        <v>296</v>
      </c>
      <c r="CR15969" s="333">
        <v>57247</v>
      </c>
      <c r="CS15969" s="262" t="s">
        <v>297</v>
      </c>
    </row>
    <row r="15970" spans="93:97" ht="39" customHeight="1">
      <c r="CO15970" s="333">
        <v>57248</v>
      </c>
      <c r="CP15970" s="262" t="s">
        <v>297</v>
      </c>
      <c r="CR15970" s="333">
        <v>57248</v>
      </c>
      <c r="CS15970" s="262" t="s">
        <v>298</v>
      </c>
    </row>
    <row r="15971" spans="93:97" ht="39" customHeight="1">
      <c r="CO15971" s="333">
        <v>57249</v>
      </c>
      <c r="CP15971" s="262" t="s">
        <v>298</v>
      </c>
      <c r="CR15971" s="333">
        <v>57249</v>
      </c>
      <c r="CS15971" s="262" t="s">
        <v>299</v>
      </c>
    </row>
    <row r="15972" spans="93:97" ht="39" customHeight="1">
      <c r="CO15972" s="333">
        <v>57250</v>
      </c>
      <c r="CP15972" s="262" t="s">
        <v>299</v>
      </c>
      <c r="CR15972" s="333">
        <v>57250</v>
      </c>
      <c r="CS15972" s="262" t="s">
        <v>300</v>
      </c>
    </row>
    <row r="15973" spans="93:97" ht="39" customHeight="1">
      <c r="CO15973" s="333">
        <v>57251</v>
      </c>
      <c r="CP15973" s="262" t="s">
        <v>300</v>
      </c>
      <c r="CR15973" s="333">
        <v>57251</v>
      </c>
      <c r="CS15973" s="262" t="s">
        <v>301</v>
      </c>
    </row>
    <row r="15974" spans="93:97" ht="39" customHeight="1">
      <c r="CO15974" s="333">
        <v>57252</v>
      </c>
      <c r="CP15974" s="262" t="s">
        <v>301</v>
      </c>
      <c r="CR15974" s="333">
        <v>57252</v>
      </c>
      <c r="CS15974" s="262" t="s">
        <v>302</v>
      </c>
    </row>
    <row r="15975" spans="93:97" ht="39" customHeight="1">
      <c r="CO15975" s="333">
        <v>57253</v>
      </c>
      <c r="CP15975" s="262" t="s">
        <v>302</v>
      </c>
      <c r="CR15975" s="333">
        <v>57253</v>
      </c>
      <c r="CS15975" s="262" t="s">
        <v>303</v>
      </c>
    </row>
    <row r="15976" spans="93:97" ht="39" customHeight="1">
      <c r="CO15976" s="333">
        <v>57254</v>
      </c>
      <c r="CP15976" s="262" t="s">
        <v>303</v>
      </c>
      <c r="CR15976" s="333">
        <v>57254</v>
      </c>
      <c r="CS15976" s="262" t="s">
        <v>304</v>
      </c>
    </row>
    <row r="15977" spans="93:97" ht="39" customHeight="1">
      <c r="CO15977" s="333">
        <v>57255</v>
      </c>
      <c r="CP15977" s="262" t="s">
        <v>304</v>
      </c>
      <c r="CR15977" s="333">
        <v>57255</v>
      </c>
      <c r="CS15977" s="262" t="s">
        <v>305</v>
      </c>
    </row>
    <row r="15978" spans="93:97" ht="39" customHeight="1">
      <c r="CO15978" s="333">
        <v>57256</v>
      </c>
      <c r="CP15978" s="262" t="s">
        <v>305</v>
      </c>
      <c r="CR15978" s="333">
        <v>57256</v>
      </c>
      <c r="CS15978" s="262" t="s">
        <v>306</v>
      </c>
    </row>
    <row r="15979" spans="93:97" ht="39" customHeight="1">
      <c r="CO15979" s="333">
        <v>57257</v>
      </c>
      <c r="CP15979" s="262" t="s">
        <v>306</v>
      </c>
      <c r="CR15979" s="333">
        <v>57257</v>
      </c>
      <c r="CS15979" s="262" t="s">
        <v>307</v>
      </c>
    </row>
    <row r="15980" spans="93:97" ht="39" customHeight="1">
      <c r="CO15980" s="333">
        <v>57258</v>
      </c>
      <c r="CP15980" s="262" t="s">
        <v>307</v>
      </c>
      <c r="CR15980" s="333">
        <v>57258</v>
      </c>
      <c r="CS15980" s="262" t="s">
        <v>308</v>
      </c>
    </row>
    <row r="15981" spans="93:97" ht="39" customHeight="1">
      <c r="CO15981" s="333">
        <v>57259</v>
      </c>
      <c r="CP15981" s="262" t="s">
        <v>308</v>
      </c>
      <c r="CR15981" s="333">
        <v>57259</v>
      </c>
      <c r="CS15981" s="262" t="s">
        <v>309</v>
      </c>
    </row>
    <row r="15982" spans="93:97" ht="39" customHeight="1">
      <c r="CO15982" s="333">
        <v>57260</v>
      </c>
      <c r="CP15982" s="262" t="s">
        <v>309</v>
      </c>
      <c r="CR15982" s="333">
        <v>57260</v>
      </c>
      <c r="CS15982" s="262" t="s">
        <v>310</v>
      </c>
    </row>
    <row r="15983" spans="93:97" ht="39" customHeight="1">
      <c r="CO15983" s="333">
        <v>57261</v>
      </c>
      <c r="CP15983" s="262" t="s">
        <v>310</v>
      </c>
      <c r="CR15983" s="333">
        <v>57261</v>
      </c>
      <c r="CS15983" s="262" t="s">
        <v>311</v>
      </c>
    </row>
    <row r="15984" spans="93:97" ht="39" customHeight="1">
      <c r="CO15984" s="333">
        <v>57262</v>
      </c>
      <c r="CP15984" s="262" t="s">
        <v>311</v>
      </c>
      <c r="CR15984" s="333">
        <v>57262</v>
      </c>
      <c r="CS15984" s="262" t="s">
        <v>312</v>
      </c>
    </row>
    <row r="15985" spans="93:97" ht="39" customHeight="1">
      <c r="CO15985" s="333">
        <v>57263</v>
      </c>
      <c r="CP15985" s="262" t="s">
        <v>312</v>
      </c>
      <c r="CR15985" s="333">
        <v>57263</v>
      </c>
      <c r="CS15985" s="262" t="s">
        <v>313</v>
      </c>
    </row>
    <row r="15986" spans="93:97" ht="39" customHeight="1">
      <c r="CO15986" s="333">
        <v>57264</v>
      </c>
      <c r="CP15986" s="262" t="s">
        <v>313</v>
      </c>
      <c r="CR15986" s="333">
        <v>57264</v>
      </c>
      <c r="CS15986" s="262" t="s">
        <v>314</v>
      </c>
    </row>
    <row r="15987" spans="93:97" ht="39" customHeight="1">
      <c r="CO15987" s="333">
        <v>57265</v>
      </c>
      <c r="CP15987" s="262" t="s">
        <v>314</v>
      </c>
      <c r="CR15987" s="333">
        <v>57265</v>
      </c>
      <c r="CS15987" s="262" t="s">
        <v>315</v>
      </c>
    </row>
    <row r="15988" spans="93:97" ht="39" customHeight="1">
      <c r="CO15988" s="333">
        <v>57266</v>
      </c>
      <c r="CP15988" s="262" t="s">
        <v>315</v>
      </c>
      <c r="CR15988" s="333">
        <v>57266</v>
      </c>
      <c r="CS15988" s="262" t="s">
        <v>316</v>
      </c>
    </row>
    <row r="15989" spans="93:97" ht="39" customHeight="1">
      <c r="CO15989" s="333">
        <v>57267</v>
      </c>
      <c r="CP15989" s="262" t="s">
        <v>316</v>
      </c>
      <c r="CR15989" s="333">
        <v>57267</v>
      </c>
      <c r="CS15989" s="262" t="s">
        <v>317</v>
      </c>
    </row>
    <row r="15990" spans="93:97" ht="39" customHeight="1">
      <c r="CO15990" s="333">
        <v>57268</v>
      </c>
      <c r="CP15990" s="262" t="s">
        <v>317</v>
      </c>
      <c r="CR15990" s="333">
        <v>57268</v>
      </c>
      <c r="CS15990" s="262" t="s">
        <v>318</v>
      </c>
    </row>
    <row r="15991" spans="93:97" ht="39" customHeight="1">
      <c r="CO15991" s="333">
        <v>57269</v>
      </c>
      <c r="CP15991" s="262" t="s">
        <v>318</v>
      </c>
      <c r="CR15991" s="333">
        <v>57269</v>
      </c>
      <c r="CS15991" s="262" t="s">
        <v>319</v>
      </c>
    </row>
    <row r="15992" spans="93:97" ht="39" customHeight="1">
      <c r="CO15992" s="333">
        <v>57270</v>
      </c>
      <c r="CP15992" s="262" t="s">
        <v>319</v>
      </c>
      <c r="CR15992" s="333">
        <v>57270</v>
      </c>
      <c r="CS15992" s="262" t="s">
        <v>320</v>
      </c>
    </row>
    <row r="15993" spans="93:97" ht="39" customHeight="1">
      <c r="CO15993" s="333">
        <v>57271</v>
      </c>
      <c r="CP15993" s="262" t="s">
        <v>320</v>
      </c>
      <c r="CR15993" s="333">
        <v>57271</v>
      </c>
      <c r="CS15993" s="262" t="s">
        <v>321</v>
      </c>
    </row>
    <row r="15994" spans="93:97" ht="39" customHeight="1">
      <c r="CO15994" s="333">
        <v>57272</v>
      </c>
      <c r="CP15994" s="262" t="s">
        <v>321</v>
      </c>
      <c r="CR15994" s="333">
        <v>57272</v>
      </c>
      <c r="CS15994" s="262" t="s">
        <v>322</v>
      </c>
    </row>
    <row r="15995" spans="93:97" ht="39" customHeight="1">
      <c r="CO15995" s="333">
        <v>57273</v>
      </c>
      <c r="CP15995" s="262" t="s">
        <v>322</v>
      </c>
      <c r="CR15995" s="333">
        <v>57273</v>
      </c>
      <c r="CS15995" s="262" t="s">
        <v>323</v>
      </c>
    </row>
    <row r="15996" spans="93:97" ht="39" customHeight="1">
      <c r="CO15996" s="333">
        <v>57274</v>
      </c>
      <c r="CP15996" s="262" t="s">
        <v>323</v>
      </c>
      <c r="CR15996" s="333">
        <v>57274</v>
      </c>
      <c r="CS15996" s="262" t="s">
        <v>324</v>
      </c>
    </row>
    <row r="15997" spans="93:97" ht="39" customHeight="1">
      <c r="CO15997" s="333">
        <v>57275</v>
      </c>
      <c r="CP15997" s="262" t="s">
        <v>324</v>
      </c>
      <c r="CR15997" s="333">
        <v>57275</v>
      </c>
      <c r="CS15997" s="262" t="s">
        <v>325</v>
      </c>
    </row>
    <row r="15998" spans="93:97" ht="39" customHeight="1">
      <c r="CO15998" s="333">
        <v>57276</v>
      </c>
      <c r="CP15998" s="262" t="s">
        <v>325</v>
      </c>
      <c r="CR15998" s="333">
        <v>57276</v>
      </c>
      <c r="CS15998" s="262" t="s">
        <v>326</v>
      </c>
    </row>
    <row r="15999" spans="93:97" ht="39" customHeight="1">
      <c r="CO15999" s="333">
        <v>57277</v>
      </c>
      <c r="CP15999" s="262" t="s">
        <v>326</v>
      </c>
      <c r="CR15999" s="333">
        <v>57277</v>
      </c>
      <c r="CS15999" s="262" t="s">
        <v>327</v>
      </c>
    </row>
    <row r="16000" spans="93:97" ht="39" customHeight="1">
      <c r="CO16000" s="333">
        <v>57278</v>
      </c>
      <c r="CP16000" s="262" t="s">
        <v>327</v>
      </c>
      <c r="CR16000" s="333">
        <v>57278</v>
      </c>
      <c r="CS16000" s="262" t="s">
        <v>328</v>
      </c>
    </row>
    <row r="16001" spans="93:97" ht="39" customHeight="1">
      <c r="CO16001" s="333">
        <v>57279</v>
      </c>
      <c r="CP16001" s="262" t="s">
        <v>328</v>
      </c>
      <c r="CR16001" s="333">
        <v>57279</v>
      </c>
      <c r="CS16001" s="262" t="s">
        <v>329</v>
      </c>
    </row>
    <row r="16002" spans="93:97" ht="39" customHeight="1">
      <c r="CO16002" s="333">
        <v>57280</v>
      </c>
      <c r="CP16002" s="262" t="s">
        <v>329</v>
      </c>
      <c r="CR16002" s="333">
        <v>57280</v>
      </c>
      <c r="CS16002" s="262" t="s">
        <v>330</v>
      </c>
    </row>
    <row r="16003" spans="93:97" ht="39" customHeight="1">
      <c r="CO16003" s="333">
        <v>57281</v>
      </c>
      <c r="CP16003" s="262" t="s">
        <v>330</v>
      </c>
      <c r="CR16003" s="333">
        <v>57281</v>
      </c>
      <c r="CS16003" s="262" t="s">
        <v>331</v>
      </c>
    </row>
    <row r="16004" spans="93:97" ht="39" customHeight="1">
      <c r="CO16004" s="333">
        <v>57282</v>
      </c>
      <c r="CP16004" s="262" t="s">
        <v>331</v>
      </c>
      <c r="CR16004" s="333">
        <v>57282</v>
      </c>
      <c r="CS16004" s="262" t="s">
        <v>332</v>
      </c>
    </row>
    <row r="16005" spans="93:97" ht="39" customHeight="1">
      <c r="CO16005" s="333">
        <v>57283</v>
      </c>
      <c r="CP16005" s="262" t="s">
        <v>332</v>
      </c>
      <c r="CR16005" s="333">
        <v>57283</v>
      </c>
      <c r="CS16005" s="262" t="s">
        <v>333</v>
      </c>
    </row>
    <row r="16006" spans="93:97" ht="39" customHeight="1">
      <c r="CO16006" s="333">
        <v>57284</v>
      </c>
      <c r="CP16006" s="262" t="s">
        <v>333</v>
      </c>
      <c r="CR16006" s="333">
        <v>57284</v>
      </c>
      <c r="CS16006" s="262" t="s">
        <v>334</v>
      </c>
    </row>
    <row r="16007" spans="93:97" ht="39" customHeight="1">
      <c r="CO16007" s="333">
        <v>57285</v>
      </c>
      <c r="CP16007" s="262" t="s">
        <v>334</v>
      </c>
      <c r="CR16007" s="333">
        <v>57285</v>
      </c>
      <c r="CS16007" s="262" t="s">
        <v>335</v>
      </c>
    </row>
    <row r="16008" spans="93:97" ht="39" customHeight="1">
      <c r="CO16008" s="333">
        <v>57286</v>
      </c>
      <c r="CP16008" s="262" t="s">
        <v>335</v>
      </c>
      <c r="CR16008" s="333">
        <v>57286</v>
      </c>
      <c r="CS16008" s="262" t="s">
        <v>336</v>
      </c>
    </row>
    <row r="16009" spans="93:97" ht="39" customHeight="1">
      <c r="CO16009" s="333">
        <v>57287</v>
      </c>
      <c r="CP16009" s="262" t="s">
        <v>336</v>
      </c>
      <c r="CR16009" s="333">
        <v>57287</v>
      </c>
      <c r="CS16009" s="262" t="s">
        <v>337</v>
      </c>
    </row>
    <row r="16010" spans="93:97" ht="39" customHeight="1">
      <c r="CO16010" s="333">
        <v>57288</v>
      </c>
      <c r="CP16010" s="262" t="s">
        <v>337</v>
      </c>
      <c r="CR16010" s="333">
        <v>57288</v>
      </c>
      <c r="CS16010" s="262" t="s">
        <v>338</v>
      </c>
    </row>
    <row r="16011" spans="93:97" ht="39" customHeight="1">
      <c r="CO16011" s="333">
        <v>57289</v>
      </c>
      <c r="CP16011" s="262" t="s">
        <v>338</v>
      </c>
      <c r="CR16011" s="333">
        <v>57289</v>
      </c>
      <c r="CS16011" s="262" t="s">
        <v>339</v>
      </c>
    </row>
    <row r="16012" spans="93:97" ht="39" customHeight="1">
      <c r="CO16012" s="333">
        <v>57290</v>
      </c>
      <c r="CP16012" s="262" t="s">
        <v>339</v>
      </c>
      <c r="CR16012" s="333">
        <v>57290</v>
      </c>
      <c r="CS16012" s="262" t="s">
        <v>340</v>
      </c>
    </row>
    <row r="16013" spans="93:97" ht="39" customHeight="1">
      <c r="CO16013" s="333">
        <v>57291</v>
      </c>
      <c r="CP16013" s="262" t="s">
        <v>340</v>
      </c>
      <c r="CR16013" s="333">
        <v>57291</v>
      </c>
      <c r="CS16013" s="262" t="s">
        <v>341</v>
      </c>
    </row>
    <row r="16014" spans="93:97" ht="39" customHeight="1">
      <c r="CO16014" s="333">
        <v>57292</v>
      </c>
      <c r="CP16014" s="262" t="s">
        <v>341</v>
      </c>
      <c r="CR16014" s="333">
        <v>57292</v>
      </c>
      <c r="CS16014" s="262" t="s">
        <v>342</v>
      </c>
    </row>
    <row r="16015" spans="93:97" ht="39" customHeight="1">
      <c r="CO16015" s="333">
        <v>57293</v>
      </c>
      <c r="CP16015" s="262" t="s">
        <v>342</v>
      </c>
      <c r="CR16015" s="333">
        <v>57293</v>
      </c>
      <c r="CS16015" s="262" t="s">
        <v>343</v>
      </c>
    </row>
    <row r="16016" spans="93:97" ht="39" customHeight="1">
      <c r="CO16016" s="333">
        <v>57294</v>
      </c>
      <c r="CP16016" s="262" t="s">
        <v>343</v>
      </c>
      <c r="CR16016" s="333">
        <v>57294</v>
      </c>
      <c r="CS16016" s="262" t="s">
        <v>344</v>
      </c>
    </row>
    <row r="16017" spans="93:97" ht="39" customHeight="1">
      <c r="CO16017" s="333">
        <v>57295</v>
      </c>
      <c r="CP16017" s="262" t="s">
        <v>344</v>
      </c>
      <c r="CR16017" s="333">
        <v>57295</v>
      </c>
      <c r="CS16017" s="262" t="s">
        <v>345</v>
      </c>
    </row>
    <row r="16018" spans="93:97" ht="39" customHeight="1">
      <c r="CO16018" s="333">
        <v>57296</v>
      </c>
      <c r="CP16018" s="262" t="s">
        <v>345</v>
      </c>
      <c r="CR16018" s="333">
        <v>57296</v>
      </c>
      <c r="CS16018" s="262" t="s">
        <v>346</v>
      </c>
    </row>
    <row r="16019" spans="93:97" ht="39" customHeight="1">
      <c r="CO16019" s="333">
        <v>57297</v>
      </c>
      <c r="CP16019" s="262" t="s">
        <v>346</v>
      </c>
      <c r="CR16019" s="333">
        <v>57297</v>
      </c>
      <c r="CS16019" s="262" t="s">
        <v>347</v>
      </c>
    </row>
    <row r="16020" spans="93:97" ht="39" customHeight="1">
      <c r="CO16020" s="333">
        <v>57298</v>
      </c>
      <c r="CP16020" s="262" t="s">
        <v>347</v>
      </c>
      <c r="CR16020" s="333">
        <v>57298</v>
      </c>
      <c r="CS16020" s="262" t="s">
        <v>348</v>
      </c>
    </row>
    <row r="16021" spans="93:97" ht="39" customHeight="1">
      <c r="CO16021" s="333">
        <v>57299</v>
      </c>
      <c r="CP16021" s="262" t="s">
        <v>348</v>
      </c>
      <c r="CR16021" s="333">
        <v>57299</v>
      </c>
      <c r="CS16021" s="262" t="s">
        <v>349</v>
      </c>
    </row>
    <row r="16022" spans="93:97" ht="39" customHeight="1">
      <c r="CO16022" s="333">
        <v>57300</v>
      </c>
      <c r="CP16022" s="262" t="s">
        <v>349</v>
      </c>
      <c r="CR16022" s="333">
        <v>57300</v>
      </c>
      <c r="CS16022" s="262" t="s">
        <v>350</v>
      </c>
    </row>
    <row r="16023" spans="93:97" ht="39" customHeight="1">
      <c r="CO16023" s="333">
        <v>57301</v>
      </c>
      <c r="CP16023" s="262" t="s">
        <v>350</v>
      </c>
      <c r="CR16023" s="333">
        <v>57301</v>
      </c>
      <c r="CS16023" s="262" t="s">
        <v>351</v>
      </c>
    </row>
    <row r="16024" spans="93:97" ht="39" customHeight="1">
      <c r="CO16024" s="333">
        <v>57302</v>
      </c>
      <c r="CP16024" s="262" t="s">
        <v>351</v>
      </c>
      <c r="CR16024" s="333">
        <v>57302</v>
      </c>
      <c r="CS16024" s="262" t="s">
        <v>352</v>
      </c>
    </row>
    <row r="16025" spans="93:97" ht="39" customHeight="1">
      <c r="CO16025" s="333">
        <v>57303</v>
      </c>
      <c r="CP16025" s="262" t="s">
        <v>352</v>
      </c>
      <c r="CR16025" s="333">
        <v>57303</v>
      </c>
      <c r="CS16025" s="262" t="s">
        <v>353</v>
      </c>
    </row>
    <row r="16026" spans="93:97" ht="39" customHeight="1">
      <c r="CO16026" s="333">
        <v>57304</v>
      </c>
      <c r="CP16026" s="262" t="s">
        <v>353</v>
      </c>
      <c r="CR16026" s="333">
        <v>57304</v>
      </c>
      <c r="CS16026" s="262" t="s">
        <v>354</v>
      </c>
    </row>
    <row r="16027" spans="93:97" ht="39" customHeight="1">
      <c r="CO16027" s="333">
        <v>57305</v>
      </c>
      <c r="CP16027" s="262" t="s">
        <v>354</v>
      </c>
      <c r="CR16027" s="333">
        <v>57305</v>
      </c>
      <c r="CS16027" s="262" t="s">
        <v>355</v>
      </c>
    </row>
    <row r="16028" spans="93:97" ht="39" customHeight="1">
      <c r="CO16028" s="333">
        <v>57306</v>
      </c>
      <c r="CP16028" s="262" t="s">
        <v>355</v>
      </c>
      <c r="CR16028" s="333">
        <v>57306</v>
      </c>
      <c r="CS16028" s="262" t="s">
        <v>356</v>
      </c>
    </row>
    <row r="16029" spans="93:97" ht="39" customHeight="1">
      <c r="CO16029" s="333">
        <v>57307</v>
      </c>
      <c r="CP16029" s="262" t="s">
        <v>356</v>
      </c>
      <c r="CR16029" s="333">
        <v>57307</v>
      </c>
      <c r="CS16029" s="262" t="s">
        <v>357</v>
      </c>
    </row>
    <row r="16030" spans="93:97" ht="39" customHeight="1">
      <c r="CO16030" s="333">
        <v>57308</v>
      </c>
      <c r="CP16030" s="262" t="s">
        <v>357</v>
      </c>
      <c r="CR16030" s="333">
        <v>57308</v>
      </c>
      <c r="CS16030" s="262" t="s">
        <v>358</v>
      </c>
    </row>
    <row r="16031" spans="93:97" ht="39" customHeight="1">
      <c r="CO16031" s="333">
        <v>57309</v>
      </c>
      <c r="CP16031" s="262" t="s">
        <v>358</v>
      </c>
      <c r="CR16031" s="333">
        <v>57309</v>
      </c>
      <c r="CS16031" s="262" t="s">
        <v>359</v>
      </c>
    </row>
    <row r="16032" spans="93:97" ht="39" customHeight="1">
      <c r="CO16032" s="333">
        <v>57310</v>
      </c>
      <c r="CP16032" s="262" t="s">
        <v>359</v>
      </c>
      <c r="CR16032" s="333">
        <v>57310</v>
      </c>
      <c r="CS16032" s="262" t="s">
        <v>360</v>
      </c>
    </row>
    <row r="16033" spans="93:97" ht="39" customHeight="1">
      <c r="CO16033" s="333">
        <v>57311</v>
      </c>
      <c r="CP16033" s="262" t="s">
        <v>360</v>
      </c>
      <c r="CR16033" s="333">
        <v>57311</v>
      </c>
      <c r="CS16033" s="262" t="s">
        <v>361</v>
      </c>
    </row>
    <row r="16034" spans="93:97" ht="39" customHeight="1">
      <c r="CO16034" s="333">
        <v>57312</v>
      </c>
      <c r="CP16034" s="262" t="s">
        <v>361</v>
      </c>
      <c r="CR16034" s="333">
        <v>57312</v>
      </c>
      <c r="CS16034" s="262" t="s">
        <v>362</v>
      </c>
    </row>
    <row r="16035" spans="93:97" ht="39" customHeight="1">
      <c r="CO16035" s="333">
        <v>57313</v>
      </c>
      <c r="CP16035" s="262" t="s">
        <v>362</v>
      </c>
      <c r="CR16035" s="333">
        <v>57313</v>
      </c>
      <c r="CS16035" s="262" t="s">
        <v>363</v>
      </c>
    </row>
    <row r="16036" spans="93:97" ht="39" customHeight="1">
      <c r="CO16036" s="333">
        <v>57314</v>
      </c>
      <c r="CP16036" s="262" t="s">
        <v>363</v>
      </c>
      <c r="CR16036" s="333">
        <v>57314</v>
      </c>
      <c r="CS16036" s="262" t="s">
        <v>364</v>
      </c>
    </row>
    <row r="16037" spans="93:97" ht="39" customHeight="1">
      <c r="CO16037" s="333">
        <v>57315</v>
      </c>
      <c r="CP16037" s="262" t="s">
        <v>364</v>
      </c>
      <c r="CR16037" s="333">
        <v>57315</v>
      </c>
      <c r="CS16037" s="262" t="s">
        <v>365</v>
      </c>
    </row>
    <row r="16038" spans="93:97" ht="39" customHeight="1">
      <c r="CO16038" s="333">
        <v>57316</v>
      </c>
      <c r="CP16038" s="262" t="s">
        <v>365</v>
      </c>
      <c r="CR16038" s="333">
        <v>57316</v>
      </c>
      <c r="CS16038" s="262" t="s">
        <v>366</v>
      </c>
    </row>
    <row r="16039" spans="93:97" ht="39" customHeight="1">
      <c r="CO16039" s="333">
        <v>57317</v>
      </c>
      <c r="CP16039" s="262" t="s">
        <v>366</v>
      </c>
      <c r="CR16039" s="333">
        <v>57317</v>
      </c>
      <c r="CS16039" s="262" t="s">
        <v>367</v>
      </c>
    </row>
    <row r="16040" spans="93:97" ht="39" customHeight="1">
      <c r="CO16040" s="333">
        <v>57318</v>
      </c>
      <c r="CP16040" s="262" t="s">
        <v>367</v>
      </c>
      <c r="CR16040" s="333">
        <v>57318</v>
      </c>
      <c r="CS16040" s="262" t="s">
        <v>368</v>
      </c>
    </row>
    <row r="16041" spans="93:97" ht="39" customHeight="1">
      <c r="CO16041" s="333">
        <v>57319</v>
      </c>
      <c r="CP16041" s="262" t="s">
        <v>368</v>
      </c>
      <c r="CR16041" s="333">
        <v>57319</v>
      </c>
      <c r="CS16041" s="262" t="s">
        <v>369</v>
      </c>
    </row>
    <row r="16042" spans="93:97" ht="39" customHeight="1">
      <c r="CO16042" s="333">
        <v>57320</v>
      </c>
      <c r="CP16042" s="262" t="s">
        <v>369</v>
      </c>
      <c r="CR16042" s="333">
        <v>57320</v>
      </c>
      <c r="CS16042" s="262" t="s">
        <v>370</v>
      </c>
    </row>
    <row r="16043" spans="93:97" ht="39" customHeight="1">
      <c r="CO16043" s="333">
        <v>57321</v>
      </c>
      <c r="CP16043" s="262" t="s">
        <v>370</v>
      </c>
      <c r="CR16043" s="333">
        <v>57321</v>
      </c>
      <c r="CS16043" s="262" t="s">
        <v>371</v>
      </c>
    </row>
    <row r="16044" spans="93:97" ht="39" customHeight="1">
      <c r="CO16044" s="333">
        <v>57322</v>
      </c>
      <c r="CP16044" s="262" t="s">
        <v>371</v>
      </c>
      <c r="CR16044" s="333">
        <v>57322</v>
      </c>
      <c r="CS16044" s="262" t="s">
        <v>372</v>
      </c>
    </row>
    <row r="16045" spans="93:97" ht="39" customHeight="1">
      <c r="CO16045" s="333">
        <v>57323</v>
      </c>
      <c r="CP16045" s="262" t="s">
        <v>372</v>
      </c>
      <c r="CR16045" s="333">
        <v>57323</v>
      </c>
      <c r="CS16045" s="262" t="s">
        <v>373</v>
      </c>
    </row>
    <row r="16046" spans="93:97" ht="39" customHeight="1">
      <c r="CO16046" s="333">
        <v>57324</v>
      </c>
      <c r="CP16046" s="262" t="s">
        <v>373</v>
      </c>
      <c r="CR16046" s="333">
        <v>57324</v>
      </c>
      <c r="CS16046" s="262" t="s">
        <v>374</v>
      </c>
    </row>
    <row r="16047" spans="93:97" ht="39" customHeight="1">
      <c r="CO16047" s="333">
        <v>57325</v>
      </c>
      <c r="CP16047" s="262" t="s">
        <v>374</v>
      </c>
      <c r="CR16047" s="333">
        <v>57325</v>
      </c>
      <c r="CS16047" s="262" t="s">
        <v>375</v>
      </c>
    </row>
    <row r="16048" spans="93:97" ht="39" customHeight="1">
      <c r="CO16048" s="333">
        <v>57326</v>
      </c>
      <c r="CP16048" s="262" t="s">
        <v>375</v>
      </c>
      <c r="CR16048" s="333">
        <v>57326</v>
      </c>
      <c r="CS16048" s="262" t="s">
        <v>376</v>
      </c>
    </row>
    <row r="16049" spans="93:97" ht="39" customHeight="1">
      <c r="CO16049" s="333">
        <v>57327</v>
      </c>
      <c r="CP16049" s="262" t="s">
        <v>376</v>
      </c>
      <c r="CR16049" s="333">
        <v>57327</v>
      </c>
      <c r="CS16049" s="262" t="s">
        <v>377</v>
      </c>
    </row>
    <row r="16050" spans="93:97" ht="39" customHeight="1">
      <c r="CO16050" s="333">
        <v>57328</v>
      </c>
      <c r="CP16050" s="262" t="s">
        <v>377</v>
      </c>
      <c r="CR16050" s="333">
        <v>57328</v>
      </c>
      <c r="CS16050" s="262" t="s">
        <v>378</v>
      </c>
    </row>
    <row r="16051" spans="93:97" ht="39" customHeight="1">
      <c r="CO16051" s="333">
        <v>57329</v>
      </c>
      <c r="CP16051" s="262" t="s">
        <v>378</v>
      </c>
      <c r="CR16051" s="333">
        <v>57329</v>
      </c>
      <c r="CS16051" s="262" t="s">
        <v>379</v>
      </c>
    </row>
    <row r="16052" spans="93:97" ht="39" customHeight="1">
      <c r="CO16052" s="333">
        <v>57330</v>
      </c>
      <c r="CP16052" s="262" t="s">
        <v>379</v>
      </c>
      <c r="CR16052" s="333">
        <v>57330</v>
      </c>
      <c r="CS16052" s="262" t="s">
        <v>380</v>
      </c>
    </row>
    <row r="16053" spans="93:97" ht="39" customHeight="1">
      <c r="CO16053" s="333">
        <v>57331</v>
      </c>
      <c r="CP16053" s="262" t="s">
        <v>380</v>
      </c>
      <c r="CR16053" s="333">
        <v>57331</v>
      </c>
      <c r="CS16053" s="262" t="s">
        <v>381</v>
      </c>
    </row>
    <row r="16054" spans="93:97" ht="39" customHeight="1">
      <c r="CO16054" s="333">
        <v>57332</v>
      </c>
      <c r="CP16054" s="262" t="s">
        <v>381</v>
      </c>
      <c r="CR16054" s="333">
        <v>57332</v>
      </c>
      <c r="CS16054" s="262" t="s">
        <v>382</v>
      </c>
    </row>
    <row r="16055" spans="93:97" ht="39" customHeight="1">
      <c r="CO16055" s="333">
        <v>57333</v>
      </c>
      <c r="CP16055" s="262" t="s">
        <v>382</v>
      </c>
      <c r="CR16055" s="333">
        <v>57333</v>
      </c>
      <c r="CS16055" s="262" t="s">
        <v>383</v>
      </c>
    </row>
    <row r="16056" spans="93:97" ht="39" customHeight="1">
      <c r="CO16056" s="333">
        <v>57334</v>
      </c>
      <c r="CP16056" s="262" t="s">
        <v>383</v>
      </c>
      <c r="CR16056" s="333">
        <v>57334</v>
      </c>
      <c r="CS16056" s="262" t="s">
        <v>384</v>
      </c>
    </row>
    <row r="16057" spans="93:97" ht="39" customHeight="1">
      <c r="CO16057" s="333">
        <v>57335</v>
      </c>
      <c r="CP16057" s="262" t="s">
        <v>384</v>
      </c>
      <c r="CR16057" s="333">
        <v>57335</v>
      </c>
      <c r="CS16057" s="262" t="s">
        <v>385</v>
      </c>
    </row>
    <row r="16058" spans="93:97" ht="39" customHeight="1">
      <c r="CO16058" s="333">
        <v>57336</v>
      </c>
      <c r="CP16058" s="262" t="s">
        <v>385</v>
      </c>
      <c r="CR16058" s="333">
        <v>57336</v>
      </c>
      <c r="CS16058" s="262" t="s">
        <v>386</v>
      </c>
    </row>
    <row r="16059" spans="93:97" ht="39" customHeight="1">
      <c r="CO16059" s="333">
        <v>57337</v>
      </c>
      <c r="CP16059" s="262" t="s">
        <v>386</v>
      </c>
      <c r="CR16059" s="333">
        <v>57337</v>
      </c>
      <c r="CS16059" s="262" t="s">
        <v>387</v>
      </c>
    </row>
    <row r="16060" spans="93:97" ht="39" customHeight="1">
      <c r="CO16060" s="333">
        <v>57338</v>
      </c>
      <c r="CP16060" s="262" t="s">
        <v>387</v>
      </c>
      <c r="CR16060" s="333">
        <v>57338</v>
      </c>
      <c r="CS16060" s="262" t="s">
        <v>388</v>
      </c>
    </row>
    <row r="16061" spans="93:97" ht="39" customHeight="1">
      <c r="CO16061" s="333">
        <v>57339</v>
      </c>
      <c r="CP16061" s="262" t="s">
        <v>388</v>
      </c>
      <c r="CR16061" s="333">
        <v>57339</v>
      </c>
      <c r="CS16061" s="262" t="s">
        <v>389</v>
      </c>
    </row>
    <row r="16062" spans="93:97" ht="39" customHeight="1">
      <c r="CO16062" s="333">
        <v>57340</v>
      </c>
      <c r="CP16062" s="262" t="s">
        <v>389</v>
      </c>
      <c r="CR16062" s="333">
        <v>57340</v>
      </c>
      <c r="CS16062" s="262" t="s">
        <v>390</v>
      </c>
    </row>
    <row r="16063" spans="93:97" ht="39" customHeight="1">
      <c r="CO16063" s="333">
        <v>57341</v>
      </c>
      <c r="CP16063" s="262" t="s">
        <v>390</v>
      </c>
      <c r="CR16063" s="333">
        <v>57341</v>
      </c>
      <c r="CS16063" s="262" t="s">
        <v>391</v>
      </c>
    </row>
    <row r="16064" spans="93:97" ht="39" customHeight="1">
      <c r="CO16064" s="333">
        <v>57342</v>
      </c>
      <c r="CP16064" s="262" t="s">
        <v>391</v>
      </c>
      <c r="CR16064" s="333">
        <v>57342</v>
      </c>
      <c r="CS16064" s="262" t="s">
        <v>392</v>
      </c>
    </row>
    <row r="16065" spans="93:97" ht="39" customHeight="1">
      <c r="CO16065" s="333">
        <v>57343</v>
      </c>
      <c r="CP16065" s="262" t="s">
        <v>392</v>
      </c>
      <c r="CR16065" s="333">
        <v>57343</v>
      </c>
      <c r="CS16065" s="262" t="s">
        <v>393</v>
      </c>
    </row>
    <row r="16066" spans="93:97" ht="39" customHeight="1">
      <c r="CO16066" s="333">
        <v>57344</v>
      </c>
      <c r="CP16066" s="262" t="s">
        <v>393</v>
      </c>
      <c r="CR16066" s="333">
        <v>57344</v>
      </c>
      <c r="CS16066" s="262" t="s">
        <v>394</v>
      </c>
    </row>
    <row r="16067" spans="93:97" ht="39" customHeight="1">
      <c r="CO16067" s="333">
        <v>57345</v>
      </c>
      <c r="CP16067" s="262" t="s">
        <v>394</v>
      </c>
      <c r="CR16067" s="333">
        <v>57345</v>
      </c>
      <c r="CS16067" s="262" t="s">
        <v>395</v>
      </c>
    </row>
    <row r="16068" spans="93:97" ht="39" customHeight="1">
      <c r="CO16068" s="333">
        <v>57346</v>
      </c>
      <c r="CP16068" s="262" t="s">
        <v>395</v>
      </c>
      <c r="CR16068" s="333">
        <v>57346</v>
      </c>
      <c r="CS16068" s="262" t="s">
        <v>31</v>
      </c>
    </row>
    <row r="16069" spans="93:97" ht="39" customHeight="1">
      <c r="CO16069" s="333">
        <v>57347</v>
      </c>
      <c r="CP16069" s="262" t="s">
        <v>31</v>
      </c>
      <c r="CR16069" s="333">
        <v>57347</v>
      </c>
      <c r="CS16069" s="262" t="s">
        <v>32</v>
      </c>
    </row>
    <row r="16070" spans="93:97" ht="39" customHeight="1">
      <c r="CO16070" s="333">
        <v>57348</v>
      </c>
      <c r="CP16070" s="262" t="s">
        <v>32</v>
      </c>
      <c r="CR16070" s="333">
        <v>57348</v>
      </c>
      <c r="CS16070" s="262" t="s">
        <v>33</v>
      </c>
    </row>
    <row r="16071" spans="93:97" ht="39" customHeight="1">
      <c r="CO16071" s="333">
        <v>57349</v>
      </c>
      <c r="CP16071" s="262" t="s">
        <v>33</v>
      </c>
      <c r="CR16071" s="333">
        <v>57349</v>
      </c>
      <c r="CS16071" s="262" t="s">
        <v>34</v>
      </c>
    </row>
    <row r="16072" spans="93:97" ht="39" customHeight="1">
      <c r="CO16072" s="333">
        <v>57350</v>
      </c>
      <c r="CP16072" s="262" t="s">
        <v>34</v>
      </c>
      <c r="CR16072" s="333">
        <v>57350</v>
      </c>
      <c r="CS16072" s="262" t="s">
        <v>35</v>
      </c>
    </row>
    <row r="16073" spans="93:97" ht="39" customHeight="1">
      <c r="CO16073" s="333">
        <v>57351</v>
      </c>
      <c r="CP16073" s="262" t="s">
        <v>35</v>
      </c>
      <c r="CR16073" s="333">
        <v>57351</v>
      </c>
      <c r="CS16073" s="262" t="s">
        <v>36</v>
      </c>
    </row>
    <row r="16074" spans="93:97" ht="39" customHeight="1">
      <c r="CO16074" s="333">
        <v>57352</v>
      </c>
      <c r="CP16074" s="262" t="s">
        <v>36</v>
      </c>
      <c r="CR16074" s="333">
        <v>57352</v>
      </c>
      <c r="CS16074" s="262" t="s">
        <v>37</v>
      </c>
    </row>
    <row r="16075" spans="93:97" ht="39" customHeight="1">
      <c r="CO16075" s="333">
        <v>57353</v>
      </c>
      <c r="CP16075" s="262" t="s">
        <v>37</v>
      </c>
      <c r="CR16075" s="333">
        <v>57353</v>
      </c>
      <c r="CS16075" s="262" t="s">
        <v>38</v>
      </c>
    </row>
    <row r="16076" spans="93:97" ht="39" customHeight="1">
      <c r="CO16076" s="333">
        <v>57354</v>
      </c>
      <c r="CP16076" s="262" t="s">
        <v>38</v>
      </c>
      <c r="CR16076" s="333">
        <v>57354</v>
      </c>
      <c r="CS16076" s="262" t="s">
        <v>39</v>
      </c>
    </row>
    <row r="16077" spans="93:97" ht="39" customHeight="1">
      <c r="CO16077" s="333">
        <v>57355</v>
      </c>
      <c r="CP16077" s="262" t="s">
        <v>39</v>
      </c>
      <c r="CR16077" s="333">
        <v>57355</v>
      </c>
      <c r="CS16077" s="262" t="s">
        <v>40</v>
      </c>
    </row>
    <row r="16078" spans="93:97" ht="39" customHeight="1">
      <c r="CO16078" s="333">
        <v>57356</v>
      </c>
      <c r="CP16078" s="262" t="s">
        <v>40</v>
      </c>
      <c r="CR16078" s="333">
        <v>57356</v>
      </c>
      <c r="CS16078" s="262" t="s">
        <v>41</v>
      </c>
    </row>
    <row r="16079" spans="93:97" ht="39" customHeight="1">
      <c r="CO16079" s="333">
        <v>57357</v>
      </c>
      <c r="CP16079" s="262" t="s">
        <v>41</v>
      </c>
      <c r="CR16079" s="333">
        <v>57357</v>
      </c>
      <c r="CS16079" s="262" t="s">
        <v>42</v>
      </c>
    </row>
    <row r="16080" spans="93:97" ht="39" customHeight="1">
      <c r="CO16080" s="333">
        <v>57358</v>
      </c>
      <c r="CP16080" s="262" t="s">
        <v>42</v>
      </c>
      <c r="CR16080" s="333">
        <v>57358</v>
      </c>
      <c r="CS16080" s="262" t="s">
        <v>43</v>
      </c>
    </row>
    <row r="16081" spans="93:97" ht="39" customHeight="1">
      <c r="CO16081" s="333">
        <v>57359</v>
      </c>
      <c r="CP16081" s="262" t="s">
        <v>43</v>
      </c>
      <c r="CR16081" s="333">
        <v>57359</v>
      </c>
      <c r="CS16081" s="262" t="s">
        <v>44</v>
      </c>
    </row>
    <row r="16082" spans="93:97" ht="39" customHeight="1">
      <c r="CO16082" s="333">
        <v>57360</v>
      </c>
      <c r="CP16082" s="262" t="s">
        <v>44</v>
      </c>
      <c r="CR16082" s="333">
        <v>57360</v>
      </c>
      <c r="CS16082" s="262" t="s">
        <v>45</v>
      </c>
    </row>
    <row r="16083" spans="93:97" ht="39" customHeight="1">
      <c r="CO16083" s="333">
        <v>57361</v>
      </c>
      <c r="CP16083" s="262" t="s">
        <v>45</v>
      </c>
      <c r="CR16083" s="333">
        <v>57361</v>
      </c>
      <c r="CS16083" s="262" t="s">
        <v>46</v>
      </c>
    </row>
    <row r="16084" spans="93:97" ht="39" customHeight="1">
      <c r="CO16084" s="333">
        <v>57362</v>
      </c>
      <c r="CP16084" s="262" t="s">
        <v>46</v>
      </c>
      <c r="CR16084" s="333">
        <v>57362</v>
      </c>
      <c r="CS16084" s="262" t="s">
        <v>47</v>
      </c>
    </row>
    <row r="16085" spans="93:97" ht="39" customHeight="1">
      <c r="CO16085" s="333">
        <v>57363</v>
      </c>
      <c r="CP16085" s="262" t="s">
        <v>47</v>
      </c>
      <c r="CR16085" s="333">
        <v>57363</v>
      </c>
      <c r="CS16085" s="262" t="s">
        <v>48</v>
      </c>
    </row>
    <row r="16086" spans="93:97" ht="39" customHeight="1">
      <c r="CO16086" s="333">
        <v>57364</v>
      </c>
      <c r="CP16086" s="262" t="s">
        <v>48</v>
      </c>
      <c r="CR16086" s="333">
        <v>57364</v>
      </c>
      <c r="CS16086" s="262" t="s">
        <v>49</v>
      </c>
    </row>
    <row r="16087" spans="93:97" ht="39" customHeight="1">
      <c r="CO16087" s="333">
        <v>57365</v>
      </c>
      <c r="CP16087" s="262" t="s">
        <v>49</v>
      </c>
      <c r="CR16087" s="333">
        <v>57365</v>
      </c>
      <c r="CS16087" s="262" t="s">
        <v>50</v>
      </c>
    </row>
    <row r="16088" spans="93:97" ht="39" customHeight="1">
      <c r="CO16088" s="333">
        <v>57366</v>
      </c>
      <c r="CP16088" s="262" t="s">
        <v>50</v>
      </c>
      <c r="CR16088" s="333">
        <v>57366</v>
      </c>
      <c r="CS16088" s="262" t="s">
        <v>51</v>
      </c>
    </row>
    <row r="16089" spans="93:97" ht="39" customHeight="1">
      <c r="CO16089" s="333">
        <v>57367</v>
      </c>
      <c r="CP16089" s="262" t="s">
        <v>51</v>
      </c>
      <c r="CR16089" s="333">
        <v>57367</v>
      </c>
      <c r="CS16089" s="262" t="s">
        <v>52</v>
      </c>
    </row>
    <row r="16090" spans="93:97" ht="39" customHeight="1">
      <c r="CO16090" s="333">
        <v>57368</v>
      </c>
      <c r="CP16090" s="262" t="s">
        <v>52</v>
      </c>
      <c r="CR16090" s="333">
        <v>57368</v>
      </c>
      <c r="CS16090" s="262" t="s">
        <v>53</v>
      </c>
    </row>
    <row r="16091" spans="93:97" ht="39" customHeight="1">
      <c r="CO16091" s="333">
        <v>57369</v>
      </c>
      <c r="CP16091" s="262" t="s">
        <v>53</v>
      </c>
      <c r="CR16091" s="333">
        <v>57369</v>
      </c>
      <c r="CS16091" s="262" t="s">
        <v>54</v>
      </c>
    </row>
    <row r="16092" spans="93:97" ht="39" customHeight="1">
      <c r="CO16092" s="333">
        <v>57370</v>
      </c>
      <c r="CP16092" s="262" t="s">
        <v>54</v>
      </c>
      <c r="CR16092" s="333">
        <v>57370</v>
      </c>
      <c r="CS16092" s="262" t="s">
        <v>55</v>
      </c>
    </row>
    <row r="16093" spans="93:97" ht="39" customHeight="1">
      <c r="CO16093" s="333">
        <v>57371</v>
      </c>
      <c r="CP16093" s="262" t="s">
        <v>55</v>
      </c>
      <c r="CR16093" s="333">
        <v>57371</v>
      </c>
      <c r="CS16093" s="262" t="s">
        <v>56</v>
      </c>
    </row>
    <row r="16094" spans="93:97" ht="39" customHeight="1">
      <c r="CO16094" s="333">
        <v>57372</v>
      </c>
      <c r="CP16094" s="262" t="s">
        <v>56</v>
      </c>
      <c r="CR16094" s="333">
        <v>57372</v>
      </c>
      <c r="CS16094" s="262" t="s">
        <v>57</v>
      </c>
    </row>
    <row r="16095" spans="93:97" ht="39" customHeight="1">
      <c r="CO16095" s="333">
        <v>57373</v>
      </c>
      <c r="CP16095" s="262" t="s">
        <v>57</v>
      </c>
      <c r="CR16095" s="333">
        <v>57373</v>
      </c>
      <c r="CS16095" s="262" t="s">
        <v>58</v>
      </c>
    </row>
    <row r="16096" spans="93:97" ht="39" customHeight="1">
      <c r="CO16096" s="333">
        <v>57374</v>
      </c>
      <c r="CP16096" s="262" t="s">
        <v>58</v>
      </c>
      <c r="CR16096" s="333">
        <v>57374</v>
      </c>
      <c r="CS16096" s="262" t="s">
        <v>59</v>
      </c>
    </row>
    <row r="16097" spans="93:97" ht="39" customHeight="1">
      <c r="CO16097" s="333">
        <v>57375</v>
      </c>
      <c r="CP16097" s="262" t="s">
        <v>59</v>
      </c>
      <c r="CR16097" s="333">
        <v>57375</v>
      </c>
      <c r="CS16097" s="262" t="s">
        <v>60</v>
      </c>
    </row>
    <row r="16098" spans="93:97" ht="39" customHeight="1">
      <c r="CO16098" s="333">
        <v>57376</v>
      </c>
      <c r="CP16098" s="262" t="s">
        <v>60</v>
      </c>
      <c r="CR16098" s="333">
        <v>57376</v>
      </c>
      <c r="CS16098" s="262" t="s">
        <v>61</v>
      </c>
    </row>
    <row r="16099" spans="93:97" ht="39" customHeight="1">
      <c r="CO16099" s="333">
        <v>57377</v>
      </c>
      <c r="CP16099" s="262" t="s">
        <v>61</v>
      </c>
      <c r="CR16099" s="333">
        <v>57377</v>
      </c>
      <c r="CS16099" s="262" t="s">
        <v>62</v>
      </c>
    </row>
    <row r="16100" spans="93:97" ht="39" customHeight="1">
      <c r="CO16100" s="333">
        <v>57378</v>
      </c>
      <c r="CP16100" s="262" t="s">
        <v>62</v>
      </c>
      <c r="CR16100" s="333">
        <v>57378</v>
      </c>
      <c r="CS16100" s="262" t="s">
        <v>63</v>
      </c>
    </row>
    <row r="16101" spans="93:97" ht="39" customHeight="1">
      <c r="CO16101" s="333">
        <v>57379</v>
      </c>
      <c r="CP16101" s="262" t="s">
        <v>63</v>
      </c>
      <c r="CR16101" s="333">
        <v>57379</v>
      </c>
      <c r="CS16101" s="262" t="s">
        <v>64</v>
      </c>
    </row>
    <row r="16102" spans="93:97" ht="39" customHeight="1">
      <c r="CO16102" s="333">
        <v>57380</v>
      </c>
      <c r="CP16102" s="262" t="s">
        <v>64</v>
      </c>
      <c r="CR16102" s="333">
        <v>57380</v>
      </c>
      <c r="CS16102" s="262" t="s">
        <v>65</v>
      </c>
    </row>
    <row r="16103" spans="93:97" ht="39" customHeight="1">
      <c r="CO16103" s="333">
        <v>57381</v>
      </c>
      <c r="CP16103" s="262" t="s">
        <v>65</v>
      </c>
      <c r="CR16103" s="333">
        <v>57381</v>
      </c>
      <c r="CS16103" s="262" t="s">
        <v>66</v>
      </c>
    </row>
    <row r="16104" spans="93:97" ht="39" customHeight="1">
      <c r="CO16104" s="333">
        <v>57382</v>
      </c>
      <c r="CP16104" s="262" t="s">
        <v>66</v>
      </c>
      <c r="CR16104" s="333">
        <v>57382</v>
      </c>
      <c r="CS16104" s="262" t="s">
        <v>67</v>
      </c>
    </row>
    <row r="16105" spans="93:97" ht="39" customHeight="1">
      <c r="CO16105" s="333">
        <v>57383</v>
      </c>
      <c r="CP16105" s="262" t="s">
        <v>67</v>
      </c>
      <c r="CR16105" s="333">
        <v>57383</v>
      </c>
      <c r="CS16105" s="262" t="s">
        <v>68</v>
      </c>
    </row>
    <row r="16106" spans="93:97" ht="39" customHeight="1">
      <c r="CO16106" s="333">
        <v>57384</v>
      </c>
      <c r="CP16106" s="262" t="s">
        <v>68</v>
      </c>
      <c r="CR16106" s="333">
        <v>57384</v>
      </c>
      <c r="CS16106" s="262" t="s">
        <v>69</v>
      </c>
    </row>
    <row r="16107" spans="93:97" ht="39" customHeight="1">
      <c r="CO16107" s="333">
        <v>57385</v>
      </c>
      <c r="CP16107" s="262" t="s">
        <v>69</v>
      </c>
      <c r="CR16107" s="333">
        <v>57385</v>
      </c>
      <c r="CS16107" s="262" t="s">
        <v>70</v>
      </c>
    </row>
    <row r="16108" spans="93:97" ht="39" customHeight="1">
      <c r="CO16108" s="333">
        <v>57386</v>
      </c>
      <c r="CP16108" s="262" t="s">
        <v>70</v>
      </c>
      <c r="CR16108" s="333">
        <v>57386</v>
      </c>
      <c r="CS16108" s="262" t="s">
        <v>71</v>
      </c>
    </row>
    <row r="16109" spans="93:97" ht="39" customHeight="1">
      <c r="CO16109" s="333">
        <v>57387</v>
      </c>
      <c r="CP16109" s="262" t="s">
        <v>71</v>
      </c>
      <c r="CR16109" s="333">
        <v>57387</v>
      </c>
      <c r="CS16109" s="262" t="s">
        <v>72</v>
      </c>
    </row>
    <row r="16110" spans="93:97" ht="39" customHeight="1">
      <c r="CO16110" s="333">
        <v>57388</v>
      </c>
      <c r="CP16110" s="262" t="s">
        <v>72</v>
      </c>
      <c r="CR16110" s="333">
        <v>57388</v>
      </c>
      <c r="CS16110" s="262" t="s">
        <v>73</v>
      </c>
    </row>
    <row r="16111" spans="93:97" ht="39" customHeight="1">
      <c r="CO16111" s="333">
        <v>57389</v>
      </c>
      <c r="CP16111" s="262" t="s">
        <v>73</v>
      </c>
      <c r="CR16111" s="333">
        <v>57389</v>
      </c>
      <c r="CS16111" s="262" t="s">
        <v>74</v>
      </c>
    </row>
    <row r="16112" spans="93:97" ht="39" customHeight="1">
      <c r="CO16112" s="333">
        <v>57390</v>
      </c>
      <c r="CP16112" s="262" t="s">
        <v>74</v>
      </c>
      <c r="CR16112" s="333">
        <v>57390</v>
      </c>
      <c r="CS16112" s="262" t="s">
        <v>75</v>
      </c>
    </row>
    <row r="16113" spans="93:97" ht="39" customHeight="1">
      <c r="CO16113" s="333">
        <v>57391</v>
      </c>
      <c r="CP16113" s="262" t="s">
        <v>75</v>
      </c>
      <c r="CR16113" s="333">
        <v>57391</v>
      </c>
      <c r="CS16113" s="262" t="s">
        <v>76</v>
      </c>
    </row>
    <row r="16114" spans="93:97" ht="39" customHeight="1">
      <c r="CO16114" s="333">
        <v>57392</v>
      </c>
      <c r="CP16114" s="262" t="s">
        <v>76</v>
      </c>
      <c r="CR16114" s="333">
        <v>57392</v>
      </c>
      <c r="CS16114" s="262" t="s">
        <v>77</v>
      </c>
    </row>
    <row r="16115" spans="93:97" ht="39" customHeight="1">
      <c r="CO16115" s="333">
        <v>57393</v>
      </c>
      <c r="CP16115" s="262" t="s">
        <v>77</v>
      </c>
      <c r="CR16115" s="333">
        <v>57393</v>
      </c>
      <c r="CS16115" s="262" t="s">
        <v>78</v>
      </c>
    </row>
    <row r="16116" spans="93:97" ht="39" customHeight="1">
      <c r="CO16116" s="333">
        <v>57394</v>
      </c>
      <c r="CP16116" s="262" t="s">
        <v>78</v>
      </c>
      <c r="CR16116" s="333">
        <v>57394</v>
      </c>
      <c r="CS16116" s="262" t="s">
        <v>79</v>
      </c>
    </row>
    <row r="16117" spans="93:97" ht="39" customHeight="1">
      <c r="CO16117" s="333">
        <v>57395</v>
      </c>
      <c r="CP16117" s="262" t="s">
        <v>79</v>
      </c>
      <c r="CR16117" s="333">
        <v>57395</v>
      </c>
      <c r="CS16117" s="262" t="s">
        <v>80</v>
      </c>
    </row>
    <row r="16118" spans="93:97" ht="39" customHeight="1">
      <c r="CO16118" s="333">
        <v>57396</v>
      </c>
      <c r="CP16118" s="262" t="s">
        <v>80</v>
      </c>
      <c r="CR16118" s="333">
        <v>57396</v>
      </c>
      <c r="CS16118" s="262" t="s">
        <v>81</v>
      </c>
    </row>
    <row r="16119" spans="93:97" ht="39" customHeight="1">
      <c r="CO16119" s="333">
        <v>57397</v>
      </c>
      <c r="CP16119" s="262" t="s">
        <v>81</v>
      </c>
      <c r="CR16119" s="333">
        <v>57397</v>
      </c>
      <c r="CS16119" s="262" t="s">
        <v>82</v>
      </c>
    </row>
    <row r="16120" spans="93:97" ht="39" customHeight="1">
      <c r="CO16120" s="333">
        <v>57398</v>
      </c>
      <c r="CP16120" s="262" t="s">
        <v>82</v>
      </c>
      <c r="CR16120" s="333">
        <v>57398</v>
      </c>
      <c r="CS16120" s="262" t="s">
        <v>83</v>
      </c>
    </row>
    <row r="16121" spans="93:97" ht="39" customHeight="1">
      <c r="CO16121" s="333">
        <v>57399</v>
      </c>
      <c r="CP16121" s="262" t="s">
        <v>83</v>
      </c>
      <c r="CR16121" s="333">
        <v>57399</v>
      </c>
      <c r="CS16121" s="262" t="s">
        <v>84</v>
      </c>
    </row>
    <row r="16122" spans="93:97" ht="39" customHeight="1">
      <c r="CO16122" s="333">
        <v>57400</v>
      </c>
      <c r="CP16122" s="262" t="s">
        <v>84</v>
      </c>
      <c r="CR16122" s="333">
        <v>57400</v>
      </c>
      <c r="CS16122" s="262" t="s">
        <v>85</v>
      </c>
    </row>
    <row r="16123" spans="93:97" ht="39" customHeight="1">
      <c r="CO16123" s="333">
        <v>57401</v>
      </c>
      <c r="CP16123" s="262" t="s">
        <v>85</v>
      </c>
      <c r="CR16123" s="333">
        <v>57401</v>
      </c>
      <c r="CS16123" s="262" t="s">
        <v>86</v>
      </c>
    </row>
    <row r="16124" spans="93:97" ht="39" customHeight="1">
      <c r="CO16124" s="333">
        <v>57402</v>
      </c>
      <c r="CP16124" s="262" t="s">
        <v>86</v>
      </c>
      <c r="CR16124" s="333">
        <v>57402</v>
      </c>
      <c r="CS16124" s="262" t="s">
        <v>87</v>
      </c>
    </row>
    <row r="16125" spans="93:97" ht="39" customHeight="1">
      <c r="CO16125" s="333">
        <v>57403</v>
      </c>
      <c r="CP16125" s="262" t="s">
        <v>87</v>
      </c>
      <c r="CR16125" s="333">
        <v>57403</v>
      </c>
      <c r="CS16125" s="262" t="s">
        <v>88</v>
      </c>
    </row>
    <row r="16126" spans="93:97" ht="39" customHeight="1">
      <c r="CO16126" s="333">
        <v>57404</v>
      </c>
      <c r="CP16126" s="262" t="s">
        <v>88</v>
      </c>
      <c r="CR16126" s="333">
        <v>57404</v>
      </c>
      <c r="CS16126" s="262" t="s">
        <v>89</v>
      </c>
    </row>
    <row r="16127" spans="93:97" ht="39" customHeight="1">
      <c r="CO16127" s="333">
        <v>57405</v>
      </c>
      <c r="CP16127" s="262" t="s">
        <v>89</v>
      </c>
      <c r="CR16127" s="333">
        <v>57405</v>
      </c>
      <c r="CS16127" s="262" t="s">
        <v>90</v>
      </c>
    </row>
    <row r="16128" spans="93:97" ht="39" customHeight="1">
      <c r="CO16128" s="333">
        <v>57406</v>
      </c>
      <c r="CP16128" s="262" t="s">
        <v>90</v>
      </c>
      <c r="CR16128" s="333">
        <v>57406</v>
      </c>
      <c r="CS16128" s="262" t="s">
        <v>91</v>
      </c>
    </row>
    <row r="16129" spans="93:97" ht="39" customHeight="1">
      <c r="CO16129" s="333">
        <v>57407</v>
      </c>
      <c r="CP16129" s="262" t="s">
        <v>91</v>
      </c>
      <c r="CR16129" s="333">
        <v>57407</v>
      </c>
      <c r="CS16129" s="262" t="s">
        <v>92</v>
      </c>
    </row>
    <row r="16130" spans="93:97" ht="39" customHeight="1">
      <c r="CO16130" s="333">
        <v>57408</v>
      </c>
      <c r="CP16130" s="262" t="s">
        <v>92</v>
      </c>
      <c r="CR16130" s="333">
        <v>57408</v>
      </c>
      <c r="CS16130" s="262" t="s">
        <v>93</v>
      </c>
    </row>
    <row r="16131" spans="93:97" ht="39" customHeight="1">
      <c r="CO16131" s="333">
        <v>57409</v>
      </c>
      <c r="CP16131" s="262" t="s">
        <v>93</v>
      </c>
      <c r="CR16131" s="333">
        <v>57409</v>
      </c>
      <c r="CS16131" s="262" t="s">
        <v>94</v>
      </c>
    </row>
    <row r="16132" spans="93:97" ht="39" customHeight="1">
      <c r="CO16132" s="333">
        <v>57410</v>
      </c>
      <c r="CP16132" s="262" t="s">
        <v>94</v>
      </c>
      <c r="CR16132" s="333">
        <v>57410</v>
      </c>
      <c r="CS16132" s="262" t="s">
        <v>95</v>
      </c>
    </row>
    <row r="16133" spans="93:97" ht="39" customHeight="1">
      <c r="CO16133" s="333">
        <v>57411</v>
      </c>
      <c r="CP16133" s="262" t="s">
        <v>95</v>
      </c>
      <c r="CR16133" s="333">
        <v>57411</v>
      </c>
      <c r="CS16133" s="262" t="s">
        <v>96</v>
      </c>
    </row>
    <row r="16134" spans="93:97" ht="39" customHeight="1">
      <c r="CO16134" s="333">
        <v>57412</v>
      </c>
      <c r="CP16134" s="262" t="s">
        <v>96</v>
      </c>
      <c r="CR16134" s="333">
        <v>57412</v>
      </c>
      <c r="CS16134" s="262" t="s">
        <v>97</v>
      </c>
    </row>
    <row r="16135" spans="93:97" ht="39" customHeight="1">
      <c r="CO16135" s="333">
        <v>57413</v>
      </c>
      <c r="CP16135" s="262" t="s">
        <v>97</v>
      </c>
      <c r="CR16135" s="333">
        <v>57413</v>
      </c>
      <c r="CS16135" s="262" t="s">
        <v>98</v>
      </c>
    </row>
    <row r="16136" spans="93:97" ht="39" customHeight="1">
      <c r="CO16136" s="333">
        <v>57414</v>
      </c>
      <c r="CP16136" s="262" t="s">
        <v>98</v>
      </c>
      <c r="CR16136" s="333">
        <v>57414</v>
      </c>
      <c r="CS16136" s="262" t="s">
        <v>99</v>
      </c>
    </row>
    <row r="16137" spans="93:97" ht="39" customHeight="1">
      <c r="CO16137" s="333">
        <v>57415</v>
      </c>
      <c r="CP16137" s="262" t="s">
        <v>99</v>
      </c>
      <c r="CR16137" s="333">
        <v>57415</v>
      </c>
      <c r="CS16137" s="262" t="s">
        <v>100</v>
      </c>
    </row>
    <row r="16138" spans="93:97" ht="39" customHeight="1">
      <c r="CO16138" s="333">
        <v>57416</v>
      </c>
      <c r="CP16138" s="262" t="s">
        <v>100</v>
      </c>
      <c r="CR16138" s="333">
        <v>57416</v>
      </c>
      <c r="CS16138" s="262" t="s">
        <v>101</v>
      </c>
    </row>
    <row r="16139" spans="93:97" ht="39" customHeight="1">
      <c r="CO16139" s="333">
        <v>57417</v>
      </c>
      <c r="CP16139" s="262" t="s">
        <v>101</v>
      </c>
      <c r="CR16139" s="333">
        <v>57417</v>
      </c>
      <c r="CS16139" s="262" t="s">
        <v>102</v>
      </c>
    </row>
    <row r="16140" spans="93:97" ht="39" customHeight="1">
      <c r="CO16140" s="333">
        <v>57418</v>
      </c>
      <c r="CP16140" s="262" t="s">
        <v>102</v>
      </c>
      <c r="CR16140" s="333">
        <v>57418</v>
      </c>
      <c r="CS16140" s="262" t="s">
        <v>103</v>
      </c>
    </row>
    <row r="16141" spans="93:97" ht="39" customHeight="1">
      <c r="CO16141" s="333">
        <v>57419</v>
      </c>
      <c r="CP16141" s="262" t="s">
        <v>103</v>
      </c>
      <c r="CR16141" s="333">
        <v>57419</v>
      </c>
      <c r="CS16141" s="262" t="s">
        <v>104</v>
      </c>
    </row>
    <row r="16142" spans="93:97" ht="39" customHeight="1">
      <c r="CO16142" s="333">
        <v>57420</v>
      </c>
      <c r="CP16142" s="262" t="s">
        <v>104</v>
      </c>
      <c r="CR16142" s="333">
        <v>57420</v>
      </c>
      <c r="CS16142" s="262" t="s">
        <v>105</v>
      </c>
    </row>
    <row r="16143" spans="93:97" ht="39" customHeight="1">
      <c r="CO16143" s="333">
        <v>57421</v>
      </c>
      <c r="CP16143" s="262" t="s">
        <v>105</v>
      </c>
      <c r="CR16143" s="333">
        <v>57421</v>
      </c>
      <c r="CS16143" s="262" t="s">
        <v>106</v>
      </c>
    </row>
    <row r="16144" spans="93:97" ht="39" customHeight="1">
      <c r="CO16144" s="333">
        <v>57422</v>
      </c>
      <c r="CP16144" s="262" t="s">
        <v>106</v>
      </c>
      <c r="CR16144" s="333">
        <v>57422</v>
      </c>
      <c r="CS16144" s="262" t="s">
        <v>107</v>
      </c>
    </row>
    <row r="16145" spans="93:97" ht="39" customHeight="1">
      <c r="CO16145" s="333">
        <v>57423</v>
      </c>
      <c r="CP16145" s="262" t="s">
        <v>107</v>
      </c>
      <c r="CR16145" s="333">
        <v>57423</v>
      </c>
      <c r="CS16145" s="262" t="s">
        <v>108</v>
      </c>
    </row>
    <row r="16146" spans="93:97" ht="39" customHeight="1">
      <c r="CO16146" s="333">
        <v>57424</v>
      </c>
      <c r="CP16146" s="262" t="s">
        <v>108</v>
      </c>
      <c r="CR16146" s="333">
        <v>57424</v>
      </c>
      <c r="CS16146" s="262" t="s">
        <v>109</v>
      </c>
    </row>
    <row r="16147" spans="93:97" ht="39" customHeight="1">
      <c r="CO16147" s="333">
        <v>57425</v>
      </c>
      <c r="CP16147" s="262" t="s">
        <v>109</v>
      </c>
      <c r="CR16147" s="333">
        <v>57425</v>
      </c>
      <c r="CS16147" s="262" t="s">
        <v>110</v>
      </c>
    </row>
    <row r="16148" spans="93:97" ht="39" customHeight="1">
      <c r="CO16148" s="333">
        <v>57426</v>
      </c>
      <c r="CP16148" s="262" t="s">
        <v>110</v>
      </c>
      <c r="CR16148" s="333">
        <v>57426</v>
      </c>
      <c r="CS16148" s="262" t="s">
        <v>111</v>
      </c>
    </row>
    <row r="16149" spans="93:97" ht="39" customHeight="1">
      <c r="CO16149" s="333">
        <v>57427</v>
      </c>
      <c r="CP16149" s="262" t="s">
        <v>111</v>
      </c>
      <c r="CR16149" s="333">
        <v>57427</v>
      </c>
      <c r="CS16149" s="262" t="s">
        <v>112</v>
      </c>
    </row>
    <row r="16150" spans="93:97" ht="39" customHeight="1">
      <c r="CO16150" s="333">
        <v>57428</v>
      </c>
      <c r="CP16150" s="262" t="s">
        <v>112</v>
      </c>
      <c r="CR16150" s="333">
        <v>57428</v>
      </c>
      <c r="CS16150" s="262" t="s">
        <v>113</v>
      </c>
    </row>
    <row r="16151" spans="93:97" ht="39" customHeight="1">
      <c r="CO16151" s="333">
        <v>57429</v>
      </c>
      <c r="CP16151" s="262" t="s">
        <v>113</v>
      </c>
      <c r="CR16151" s="333">
        <v>57429</v>
      </c>
      <c r="CS16151" s="262" t="s">
        <v>114</v>
      </c>
    </row>
    <row r="16152" spans="93:97" ht="39" customHeight="1">
      <c r="CO16152" s="333">
        <v>57430</v>
      </c>
      <c r="CP16152" s="262" t="s">
        <v>114</v>
      </c>
      <c r="CR16152" s="333">
        <v>57430</v>
      </c>
      <c r="CS16152" s="262" t="s">
        <v>115</v>
      </c>
    </row>
    <row r="16153" spans="93:97" ht="39" customHeight="1">
      <c r="CO16153" s="333">
        <v>57431</v>
      </c>
      <c r="CP16153" s="262" t="s">
        <v>115</v>
      </c>
      <c r="CR16153" s="333">
        <v>57431</v>
      </c>
      <c r="CS16153" s="262" t="s">
        <v>116</v>
      </c>
    </row>
    <row r="16154" spans="93:97" ht="39" customHeight="1">
      <c r="CO16154" s="333">
        <v>57432</v>
      </c>
      <c r="CP16154" s="262" t="s">
        <v>116</v>
      </c>
      <c r="CR16154" s="333">
        <v>57432</v>
      </c>
      <c r="CS16154" s="262" t="s">
        <v>117</v>
      </c>
    </row>
    <row r="16155" spans="93:97" ht="39" customHeight="1">
      <c r="CO16155" s="333">
        <v>57433</v>
      </c>
      <c r="CP16155" s="262" t="s">
        <v>117</v>
      </c>
      <c r="CR16155" s="333">
        <v>57433</v>
      </c>
      <c r="CS16155" s="262" t="s">
        <v>118</v>
      </c>
    </row>
    <row r="16156" spans="93:97" ht="39" customHeight="1">
      <c r="CO16156" s="333">
        <v>57434</v>
      </c>
      <c r="CP16156" s="262" t="s">
        <v>118</v>
      </c>
      <c r="CR16156" s="333">
        <v>57434</v>
      </c>
      <c r="CS16156" s="262" t="s">
        <v>119</v>
      </c>
    </row>
    <row r="16157" spans="93:97" ht="39" customHeight="1">
      <c r="CO16157" s="333">
        <v>57435</v>
      </c>
      <c r="CP16157" s="262" t="s">
        <v>119</v>
      </c>
      <c r="CR16157" s="333">
        <v>57435</v>
      </c>
      <c r="CS16157" s="262" t="s">
        <v>120</v>
      </c>
    </row>
    <row r="16158" spans="93:97" ht="39" customHeight="1">
      <c r="CO16158" s="333">
        <v>57436</v>
      </c>
      <c r="CP16158" s="262" t="s">
        <v>120</v>
      </c>
      <c r="CR16158" s="333">
        <v>57436</v>
      </c>
      <c r="CS16158" s="262" t="s">
        <v>121</v>
      </c>
    </row>
    <row r="16159" spans="93:97" ht="39" customHeight="1">
      <c r="CO16159" s="333">
        <v>57437</v>
      </c>
      <c r="CP16159" s="262" t="s">
        <v>121</v>
      </c>
      <c r="CR16159" s="333">
        <v>57437</v>
      </c>
      <c r="CS16159" s="262" t="s">
        <v>122</v>
      </c>
    </row>
    <row r="16160" spans="93:97" ht="39" customHeight="1">
      <c r="CO16160" s="333">
        <v>57438</v>
      </c>
      <c r="CP16160" s="262" t="s">
        <v>122</v>
      </c>
      <c r="CR16160" s="333">
        <v>57438</v>
      </c>
      <c r="CS16160" s="262" t="s">
        <v>123</v>
      </c>
    </row>
    <row r="16161" spans="93:97" ht="39" customHeight="1">
      <c r="CO16161" s="333">
        <v>57439</v>
      </c>
      <c r="CP16161" s="262" t="s">
        <v>123</v>
      </c>
      <c r="CR16161" s="333">
        <v>57439</v>
      </c>
      <c r="CS16161" s="262" t="s">
        <v>124</v>
      </c>
    </row>
    <row r="16162" spans="93:97" ht="39" customHeight="1">
      <c r="CO16162" s="333">
        <v>57440</v>
      </c>
      <c r="CP16162" s="262" t="s">
        <v>124</v>
      </c>
      <c r="CR16162" s="333">
        <v>57440</v>
      </c>
      <c r="CS16162" s="262" t="s">
        <v>125</v>
      </c>
    </row>
    <row r="16163" spans="93:97" ht="39" customHeight="1">
      <c r="CO16163" s="333">
        <v>57441</v>
      </c>
      <c r="CP16163" s="262" t="s">
        <v>125</v>
      </c>
      <c r="CR16163" s="333">
        <v>57441</v>
      </c>
      <c r="CS16163" s="262" t="s">
        <v>126</v>
      </c>
    </row>
    <row r="16164" spans="93:97" ht="39" customHeight="1">
      <c r="CO16164" s="333">
        <v>57442</v>
      </c>
      <c r="CP16164" s="262" t="s">
        <v>126</v>
      </c>
      <c r="CR16164" s="333">
        <v>57442</v>
      </c>
      <c r="CS16164" s="262" t="s">
        <v>127</v>
      </c>
    </row>
    <row r="16165" spans="93:97" ht="39" customHeight="1">
      <c r="CO16165" s="333">
        <v>57443</v>
      </c>
      <c r="CP16165" s="262" t="s">
        <v>127</v>
      </c>
      <c r="CR16165" s="333">
        <v>57443</v>
      </c>
      <c r="CS16165" s="262" t="s">
        <v>128</v>
      </c>
    </row>
    <row r="16166" spans="93:97" ht="39" customHeight="1">
      <c r="CO16166" s="333">
        <v>57444</v>
      </c>
      <c r="CP16166" s="262" t="s">
        <v>128</v>
      </c>
      <c r="CR16166" s="333">
        <v>57444</v>
      </c>
      <c r="CS16166" s="262" t="s">
        <v>129</v>
      </c>
    </row>
    <row r="16167" spans="93:97" ht="39" customHeight="1">
      <c r="CO16167" s="333">
        <v>57445</v>
      </c>
      <c r="CP16167" s="262" t="s">
        <v>129</v>
      </c>
      <c r="CR16167" s="333">
        <v>57445</v>
      </c>
      <c r="CS16167" s="262" t="s">
        <v>130</v>
      </c>
    </row>
    <row r="16168" spans="93:97" ht="39" customHeight="1">
      <c r="CO16168" s="333">
        <v>57446</v>
      </c>
      <c r="CP16168" s="262" t="s">
        <v>130</v>
      </c>
      <c r="CR16168" s="333">
        <v>57446</v>
      </c>
      <c r="CS16168" s="262" t="s">
        <v>131</v>
      </c>
    </row>
    <row r="16169" spans="93:97" ht="39" customHeight="1">
      <c r="CO16169" s="333">
        <v>57447</v>
      </c>
      <c r="CP16169" s="262" t="s">
        <v>131</v>
      </c>
      <c r="CR16169" s="333">
        <v>57447</v>
      </c>
      <c r="CS16169" s="262" t="s">
        <v>132</v>
      </c>
    </row>
    <row r="16170" spans="93:97" ht="39" customHeight="1">
      <c r="CO16170" s="333">
        <v>57448</v>
      </c>
      <c r="CP16170" s="262" t="s">
        <v>132</v>
      </c>
      <c r="CR16170" s="333">
        <v>57448</v>
      </c>
      <c r="CS16170" s="262" t="s">
        <v>133</v>
      </c>
    </row>
    <row r="16171" spans="93:97" ht="39" customHeight="1">
      <c r="CO16171" s="333">
        <v>57449</v>
      </c>
      <c r="CP16171" s="262" t="s">
        <v>133</v>
      </c>
      <c r="CR16171" s="333">
        <v>57449</v>
      </c>
      <c r="CS16171" s="262" t="s">
        <v>134</v>
      </c>
    </row>
    <row r="16172" spans="93:97" ht="39" customHeight="1">
      <c r="CO16172" s="333">
        <v>57450</v>
      </c>
      <c r="CP16172" s="262" t="s">
        <v>134</v>
      </c>
      <c r="CR16172" s="333">
        <v>57450</v>
      </c>
      <c r="CS16172" s="262" t="s">
        <v>135</v>
      </c>
    </row>
    <row r="16173" spans="93:97" ht="39" customHeight="1">
      <c r="CO16173" s="333">
        <v>57451</v>
      </c>
      <c r="CP16173" s="262" t="s">
        <v>135</v>
      </c>
      <c r="CR16173" s="333">
        <v>57451</v>
      </c>
      <c r="CS16173" s="262" t="s">
        <v>136</v>
      </c>
    </row>
    <row r="16174" spans="93:97" ht="39" customHeight="1">
      <c r="CO16174" s="333">
        <v>57452</v>
      </c>
      <c r="CP16174" s="262" t="s">
        <v>136</v>
      </c>
      <c r="CR16174" s="333">
        <v>57452</v>
      </c>
      <c r="CS16174" s="262" t="s">
        <v>137</v>
      </c>
    </row>
    <row r="16175" spans="93:97" ht="39" customHeight="1">
      <c r="CO16175" s="333">
        <v>57453</v>
      </c>
      <c r="CP16175" s="262" t="s">
        <v>137</v>
      </c>
      <c r="CR16175" s="333">
        <v>57453</v>
      </c>
      <c r="CS16175" s="262" t="s">
        <v>138</v>
      </c>
    </row>
    <row r="16176" spans="93:97" ht="39" customHeight="1">
      <c r="CO16176" s="333">
        <v>57454</v>
      </c>
      <c r="CP16176" s="262" t="s">
        <v>138</v>
      </c>
      <c r="CR16176" s="333">
        <v>57454</v>
      </c>
      <c r="CS16176" s="262" t="s">
        <v>139</v>
      </c>
    </row>
    <row r="16177" spans="93:97" ht="39" customHeight="1">
      <c r="CO16177" s="333">
        <v>57455</v>
      </c>
      <c r="CP16177" s="262" t="s">
        <v>139</v>
      </c>
      <c r="CR16177" s="333">
        <v>57455</v>
      </c>
      <c r="CS16177" s="262" t="s">
        <v>140</v>
      </c>
    </row>
    <row r="16178" spans="93:97" ht="39" customHeight="1">
      <c r="CO16178" s="333">
        <v>57456</v>
      </c>
      <c r="CP16178" s="262" t="s">
        <v>140</v>
      </c>
      <c r="CR16178" s="333">
        <v>57456</v>
      </c>
      <c r="CS16178" s="262" t="s">
        <v>141</v>
      </c>
    </row>
    <row r="16179" spans="93:97" ht="39" customHeight="1">
      <c r="CO16179" s="333">
        <v>57457</v>
      </c>
      <c r="CP16179" s="262" t="s">
        <v>141</v>
      </c>
      <c r="CR16179" s="333">
        <v>57457</v>
      </c>
      <c r="CS16179" s="262" t="s">
        <v>142</v>
      </c>
    </row>
    <row r="16180" spans="93:97" ht="39" customHeight="1">
      <c r="CO16180" s="333">
        <v>57458</v>
      </c>
      <c r="CP16180" s="262" t="s">
        <v>142</v>
      </c>
      <c r="CR16180" s="333">
        <v>57458</v>
      </c>
      <c r="CS16180" s="262" t="s">
        <v>143</v>
      </c>
    </row>
    <row r="16181" spans="93:97" ht="39" customHeight="1">
      <c r="CO16181" s="333">
        <v>57459</v>
      </c>
      <c r="CP16181" s="262" t="s">
        <v>143</v>
      </c>
      <c r="CR16181" s="333">
        <v>57459</v>
      </c>
      <c r="CS16181" s="262" t="s">
        <v>144</v>
      </c>
    </row>
    <row r="16182" spans="93:97" ht="39" customHeight="1">
      <c r="CO16182" s="333">
        <v>57460</v>
      </c>
      <c r="CP16182" s="262" t="s">
        <v>144</v>
      </c>
      <c r="CR16182" s="333">
        <v>57460</v>
      </c>
      <c r="CS16182" s="262" t="s">
        <v>145</v>
      </c>
    </row>
    <row r="16183" spans="93:97" ht="39" customHeight="1">
      <c r="CO16183" s="333">
        <v>57461</v>
      </c>
      <c r="CP16183" s="262" t="s">
        <v>145</v>
      </c>
      <c r="CR16183" s="333">
        <v>57461</v>
      </c>
      <c r="CS16183" s="262" t="s">
        <v>146</v>
      </c>
    </row>
    <row r="16184" spans="93:97" ht="39" customHeight="1">
      <c r="CO16184" s="333">
        <v>57462</v>
      </c>
      <c r="CP16184" s="262" t="s">
        <v>146</v>
      </c>
      <c r="CR16184" s="333">
        <v>57462</v>
      </c>
      <c r="CS16184" s="262" t="s">
        <v>147</v>
      </c>
    </row>
    <row r="16185" spans="93:97" ht="39" customHeight="1">
      <c r="CO16185" s="333">
        <v>57463</v>
      </c>
      <c r="CP16185" s="262" t="s">
        <v>147</v>
      </c>
      <c r="CR16185" s="333">
        <v>57463</v>
      </c>
      <c r="CS16185" s="262" t="s">
        <v>148</v>
      </c>
    </row>
    <row r="16186" spans="93:97" ht="39" customHeight="1">
      <c r="CO16186" s="333">
        <v>57464</v>
      </c>
      <c r="CP16186" s="262" t="s">
        <v>148</v>
      </c>
      <c r="CR16186" s="333">
        <v>57464</v>
      </c>
      <c r="CS16186" s="262" t="s">
        <v>149</v>
      </c>
    </row>
    <row r="16187" spans="93:97" ht="39" customHeight="1">
      <c r="CO16187" s="333">
        <v>57465</v>
      </c>
      <c r="CP16187" s="262" t="s">
        <v>149</v>
      </c>
      <c r="CR16187" s="333">
        <v>57465</v>
      </c>
      <c r="CS16187" s="262" t="s">
        <v>150</v>
      </c>
    </row>
    <row r="16188" spans="93:97" ht="39" customHeight="1">
      <c r="CO16188" s="333">
        <v>57466</v>
      </c>
      <c r="CP16188" s="262" t="s">
        <v>150</v>
      </c>
      <c r="CR16188" s="333">
        <v>57466</v>
      </c>
      <c r="CS16188" s="262" t="s">
        <v>151</v>
      </c>
    </row>
    <row r="16189" spans="93:97" ht="39" customHeight="1">
      <c r="CO16189" s="333">
        <v>57467</v>
      </c>
      <c r="CP16189" s="262" t="s">
        <v>151</v>
      </c>
      <c r="CR16189" s="333">
        <v>57467</v>
      </c>
      <c r="CS16189" s="262" t="s">
        <v>152</v>
      </c>
    </row>
    <row r="16190" spans="93:97" ht="39" customHeight="1">
      <c r="CO16190" s="333">
        <v>57468</v>
      </c>
      <c r="CP16190" s="262" t="s">
        <v>152</v>
      </c>
      <c r="CR16190" s="333">
        <v>57468</v>
      </c>
      <c r="CS16190" s="262" t="s">
        <v>153</v>
      </c>
    </row>
    <row r="16191" spans="93:97" ht="39" customHeight="1">
      <c r="CO16191" s="333">
        <v>57469</v>
      </c>
      <c r="CP16191" s="262" t="s">
        <v>153</v>
      </c>
      <c r="CR16191" s="333">
        <v>57469</v>
      </c>
      <c r="CS16191" s="262" t="s">
        <v>154</v>
      </c>
    </row>
    <row r="16192" spans="93:97" ht="39" customHeight="1">
      <c r="CO16192" s="333">
        <v>57470</v>
      </c>
      <c r="CP16192" s="262" t="s">
        <v>154</v>
      </c>
      <c r="CR16192" s="333">
        <v>57470</v>
      </c>
      <c r="CS16192" s="262" t="s">
        <v>155</v>
      </c>
    </row>
    <row r="16193" spans="93:97" ht="39" customHeight="1">
      <c r="CO16193" s="333">
        <v>57471</v>
      </c>
      <c r="CP16193" s="262" t="s">
        <v>155</v>
      </c>
      <c r="CR16193" s="333">
        <v>57471</v>
      </c>
      <c r="CS16193" s="262" t="s">
        <v>156</v>
      </c>
    </row>
    <row r="16194" spans="93:97" ht="39" customHeight="1">
      <c r="CO16194" s="333">
        <v>57472</v>
      </c>
      <c r="CP16194" s="262" t="s">
        <v>156</v>
      </c>
      <c r="CR16194" s="333">
        <v>57472</v>
      </c>
      <c r="CS16194" s="262" t="s">
        <v>157</v>
      </c>
    </row>
    <row r="16195" spans="93:97" ht="39" customHeight="1">
      <c r="CO16195" s="333">
        <v>57473</v>
      </c>
      <c r="CP16195" s="262" t="s">
        <v>157</v>
      </c>
      <c r="CR16195" s="333">
        <v>57473</v>
      </c>
      <c r="CS16195" s="262" t="s">
        <v>158</v>
      </c>
    </row>
    <row r="16196" spans="93:97" ht="39" customHeight="1">
      <c r="CO16196" s="333">
        <v>57474</v>
      </c>
      <c r="CP16196" s="262" t="s">
        <v>158</v>
      </c>
      <c r="CR16196" s="333">
        <v>57474</v>
      </c>
      <c r="CS16196" s="262" t="s">
        <v>159</v>
      </c>
    </row>
    <row r="16197" spans="93:97" ht="39" customHeight="1">
      <c r="CO16197" s="333">
        <v>57475</v>
      </c>
      <c r="CP16197" s="262" t="s">
        <v>159</v>
      </c>
      <c r="CR16197" s="333">
        <v>57475</v>
      </c>
      <c r="CS16197" s="262" t="s">
        <v>160</v>
      </c>
    </row>
    <row r="16198" spans="93:97" ht="39" customHeight="1">
      <c r="CO16198" s="333">
        <v>57476</v>
      </c>
      <c r="CP16198" s="262" t="s">
        <v>160</v>
      </c>
      <c r="CR16198" s="333">
        <v>57476</v>
      </c>
      <c r="CS16198" s="262" t="s">
        <v>161</v>
      </c>
    </row>
    <row r="16199" spans="93:97" ht="39" customHeight="1">
      <c r="CO16199" s="333">
        <v>57477</v>
      </c>
      <c r="CP16199" s="262" t="s">
        <v>161</v>
      </c>
      <c r="CR16199" s="333">
        <v>57477</v>
      </c>
      <c r="CS16199" s="262" t="s">
        <v>162</v>
      </c>
    </row>
    <row r="16200" spans="93:97" ht="39" customHeight="1">
      <c r="CO16200" s="333">
        <v>57478</v>
      </c>
      <c r="CP16200" s="262" t="s">
        <v>162</v>
      </c>
      <c r="CR16200" s="333">
        <v>57478</v>
      </c>
      <c r="CS16200" s="262" t="s">
        <v>163</v>
      </c>
    </row>
    <row r="16201" spans="93:97" ht="39" customHeight="1">
      <c r="CO16201" s="333">
        <v>57479</v>
      </c>
      <c r="CP16201" s="262" t="s">
        <v>163</v>
      </c>
      <c r="CR16201" s="333">
        <v>57479</v>
      </c>
      <c r="CS16201" s="262" t="s">
        <v>164</v>
      </c>
    </row>
    <row r="16202" spans="93:97" ht="39" customHeight="1">
      <c r="CO16202" s="333">
        <v>57480</v>
      </c>
      <c r="CP16202" s="262" t="s">
        <v>164</v>
      </c>
      <c r="CR16202" s="333">
        <v>57480</v>
      </c>
      <c r="CS16202" s="262" t="s">
        <v>165</v>
      </c>
    </row>
    <row r="16203" spans="93:97" ht="39" customHeight="1">
      <c r="CO16203" s="333">
        <v>57481</v>
      </c>
      <c r="CP16203" s="262" t="s">
        <v>165</v>
      </c>
      <c r="CR16203" s="333">
        <v>57481</v>
      </c>
      <c r="CS16203" s="262" t="s">
        <v>166</v>
      </c>
    </row>
    <row r="16204" spans="93:97" ht="39" customHeight="1">
      <c r="CO16204" s="333">
        <v>57482</v>
      </c>
      <c r="CP16204" s="262" t="s">
        <v>166</v>
      </c>
      <c r="CR16204" s="333">
        <v>57482</v>
      </c>
      <c r="CS16204" s="262" t="s">
        <v>167</v>
      </c>
    </row>
    <row r="16205" spans="93:97" ht="39" customHeight="1">
      <c r="CO16205" s="333">
        <v>57483</v>
      </c>
      <c r="CP16205" s="262" t="s">
        <v>167</v>
      </c>
      <c r="CR16205" s="333">
        <v>57483</v>
      </c>
      <c r="CS16205" s="262" t="s">
        <v>168</v>
      </c>
    </row>
    <row r="16206" spans="93:97" ht="39" customHeight="1">
      <c r="CO16206" s="333">
        <v>57484</v>
      </c>
      <c r="CP16206" s="262" t="s">
        <v>168</v>
      </c>
      <c r="CR16206" s="333">
        <v>57484</v>
      </c>
      <c r="CS16206" s="262" t="s">
        <v>169</v>
      </c>
    </row>
    <row r="16207" spans="93:97" ht="39" customHeight="1">
      <c r="CO16207" s="333">
        <v>57485</v>
      </c>
      <c r="CP16207" s="262" t="s">
        <v>169</v>
      </c>
      <c r="CR16207" s="333">
        <v>57485</v>
      </c>
      <c r="CS16207" s="262" t="s">
        <v>170</v>
      </c>
    </row>
    <row r="16208" spans="93:97" ht="39" customHeight="1">
      <c r="CO16208" s="333">
        <v>57486</v>
      </c>
      <c r="CP16208" s="262" t="s">
        <v>170</v>
      </c>
      <c r="CR16208" s="333">
        <v>57486</v>
      </c>
      <c r="CS16208" s="262" t="s">
        <v>171</v>
      </c>
    </row>
    <row r="16209" spans="93:97" ht="39" customHeight="1">
      <c r="CO16209" s="333">
        <v>57487</v>
      </c>
      <c r="CP16209" s="262" t="s">
        <v>171</v>
      </c>
      <c r="CR16209" s="333">
        <v>57487</v>
      </c>
      <c r="CS16209" s="262" t="s">
        <v>172</v>
      </c>
    </row>
    <row r="16210" spans="93:97" ht="39" customHeight="1">
      <c r="CO16210" s="333">
        <v>57488</v>
      </c>
      <c r="CP16210" s="262" t="s">
        <v>172</v>
      </c>
      <c r="CR16210" s="333">
        <v>57488</v>
      </c>
      <c r="CS16210" s="262" t="s">
        <v>173</v>
      </c>
    </row>
    <row r="16211" spans="93:97" ht="39" customHeight="1">
      <c r="CO16211" s="333">
        <v>57489</v>
      </c>
      <c r="CP16211" s="262" t="s">
        <v>173</v>
      </c>
      <c r="CR16211" s="333">
        <v>57489</v>
      </c>
      <c r="CS16211" s="262" t="s">
        <v>174</v>
      </c>
    </row>
    <row r="16212" spans="93:97" ht="39" customHeight="1">
      <c r="CO16212" s="333">
        <v>57490</v>
      </c>
      <c r="CP16212" s="262" t="s">
        <v>174</v>
      </c>
      <c r="CR16212" s="333">
        <v>57490</v>
      </c>
      <c r="CS16212" s="262" t="s">
        <v>175</v>
      </c>
    </row>
    <row r="16213" spans="93:97" ht="39" customHeight="1">
      <c r="CO16213" s="333">
        <v>57491</v>
      </c>
      <c r="CP16213" s="262" t="s">
        <v>175</v>
      </c>
      <c r="CR16213" s="333">
        <v>57491</v>
      </c>
      <c r="CS16213" s="262" t="s">
        <v>176</v>
      </c>
    </row>
    <row r="16214" spans="93:97" ht="39" customHeight="1">
      <c r="CO16214" s="333">
        <v>57492</v>
      </c>
      <c r="CP16214" s="262" t="s">
        <v>176</v>
      </c>
      <c r="CR16214" s="333">
        <v>57492</v>
      </c>
      <c r="CS16214" s="262" t="s">
        <v>177</v>
      </c>
    </row>
    <row r="16215" spans="93:97" ht="39" customHeight="1">
      <c r="CO16215" s="333">
        <v>57493</v>
      </c>
      <c r="CP16215" s="262" t="s">
        <v>177</v>
      </c>
      <c r="CR16215" s="333">
        <v>57493</v>
      </c>
      <c r="CS16215" s="262" t="s">
        <v>178</v>
      </c>
    </row>
    <row r="16216" spans="93:97" ht="39" customHeight="1">
      <c r="CO16216" s="333">
        <v>57494</v>
      </c>
      <c r="CP16216" s="262" t="s">
        <v>178</v>
      </c>
      <c r="CR16216" s="333">
        <v>57494</v>
      </c>
      <c r="CS16216" s="262" t="s">
        <v>179</v>
      </c>
    </row>
    <row r="16217" spans="93:97" ht="39" customHeight="1">
      <c r="CO16217" s="333">
        <v>57495</v>
      </c>
      <c r="CP16217" s="262" t="s">
        <v>179</v>
      </c>
      <c r="CR16217" s="333">
        <v>57495</v>
      </c>
      <c r="CS16217" s="262" t="s">
        <v>180</v>
      </c>
    </row>
    <row r="16218" spans="93:97" ht="39" customHeight="1">
      <c r="CO16218" s="333">
        <v>57496</v>
      </c>
      <c r="CP16218" s="262" t="s">
        <v>180</v>
      </c>
      <c r="CR16218" s="333">
        <v>57496</v>
      </c>
      <c r="CS16218" s="262" t="s">
        <v>181</v>
      </c>
    </row>
    <row r="16219" spans="93:97" ht="39" customHeight="1">
      <c r="CO16219" s="333">
        <v>57497</v>
      </c>
      <c r="CP16219" s="262" t="s">
        <v>181</v>
      </c>
      <c r="CR16219" s="333">
        <v>57497</v>
      </c>
      <c r="CS16219" s="262" t="s">
        <v>182</v>
      </c>
    </row>
    <row r="16220" spans="93:97" ht="39" customHeight="1">
      <c r="CO16220" s="333">
        <v>57498</v>
      </c>
      <c r="CP16220" s="262" t="s">
        <v>182</v>
      </c>
      <c r="CR16220" s="333">
        <v>57498</v>
      </c>
      <c r="CS16220" s="262" t="s">
        <v>183</v>
      </c>
    </row>
    <row r="16221" spans="93:97" ht="39" customHeight="1">
      <c r="CO16221" s="333">
        <v>57499</v>
      </c>
      <c r="CP16221" s="262" t="s">
        <v>183</v>
      </c>
      <c r="CR16221" s="333">
        <v>57499</v>
      </c>
      <c r="CS16221" s="262" t="s">
        <v>184</v>
      </c>
    </row>
    <row r="16222" spans="93:97" ht="39" customHeight="1">
      <c r="CO16222" s="333">
        <v>57500</v>
      </c>
      <c r="CP16222" s="262" t="s">
        <v>184</v>
      </c>
      <c r="CR16222" s="333">
        <v>57500</v>
      </c>
      <c r="CS16222" s="262" t="s">
        <v>185</v>
      </c>
    </row>
    <row r="16223" spans="93:97" ht="39" customHeight="1">
      <c r="CO16223" s="333">
        <v>57501</v>
      </c>
      <c r="CP16223" s="262" t="s">
        <v>185</v>
      </c>
      <c r="CR16223" s="333">
        <v>57501</v>
      </c>
      <c r="CS16223" s="262" t="s">
        <v>186</v>
      </c>
    </row>
    <row r="16224" spans="93:97" ht="39" customHeight="1">
      <c r="CO16224" s="333">
        <v>57502</v>
      </c>
      <c r="CP16224" s="262" t="s">
        <v>186</v>
      </c>
      <c r="CR16224" s="333">
        <v>57502</v>
      </c>
      <c r="CS16224" s="262" t="s">
        <v>187</v>
      </c>
    </row>
    <row r="16225" spans="93:97" ht="39" customHeight="1">
      <c r="CO16225" s="333">
        <v>57503</v>
      </c>
      <c r="CP16225" s="262" t="s">
        <v>187</v>
      </c>
      <c r="CR16225" s="333">
        <v>57503</v>
      </c>
      <c r="CS16225" s="262" t="s">
        <v>188</v>
      </c>
    </row>
    <row r="16226" spans="93:97" ht="39" customHeight="1">
      <c r="CO16226" s="333">
        <v>57504</v>
      </c>
      <c r="CP16226" s="262" t="s">
        <v>188</v>
      </c>
      <c r="CR16226" s="333">
        <v>57504</v>
      </c>
      <c r="CS16226" s="262" t="s">
        <v>189</v>
      </c>
    </row>
    <row r="16227" spans="93:97" ht="39" customHeight="1">
      <c r="CO16227" s="333">
        <v>57505</v>
      </c>
      <c r="CP16227" s="262" t="s">
        <v>189</v>
      </c>
      <c r="CR16227" s="333">
        <v>57505</v>
      </c>
      <c r="CS16227" s="262" t="s">
        <v>190</v>
      </c>
    </row>
    <row r="16228" spans="93:97" ht="39" customHeight="1">
      <c r="CO16228" s="333">
        <v>57506</v>
      </c>
      <c r="CP16228" s="262" t="s">
        <v>190</v>
      </c>
      <c r="CR16228" s="333">
        <v>57506</v>
      </c>
      <c r="CS16228" s="262" t="s">
        <v>191</v>
      </c>
    </row>
    <row r="16229" spans="93:97" ht="39" customHeight="1">
      <c r="CO16229" s="333">
        <v>57507</v>
      </c>
      <c r="CP16229" s="262" t="s">
        <v>191</v>
      </c>
      <c r="CR16229" s="333">
        <v>57507</v>
      </c>
      <c r="CS16229" s="262" t="s">
        <v>192</v>
      </c>
    </row>
    <row r="16230" spans="93:97" ht="39" customHeight="1">
      <c r="CO16230" s="333">
        <v>57508</v>
      </c>
      <c r="CP16230" s="262" t="s">
        <v>192</v>
      </c>
      <c r="CR16230" s="333">
        <v>57508</v>
      </c>
      <c r="CS16230" s="262" t="s">
        <v>193</v>
      </c>
    </row>
    <row r="16231" spans="93:97" ht="39" customHeight="1">
      <c r="CO16231" s="333">
        <v>57509</v>
      </c>
      <c r="CP16231" s="262" t="s">
        <v>193</v>
      </c>
      <c r="CR16231" s="333">
        <v>57509</v>
      </c>
      <c r="CS16231" s="262" t="s">
        <v>194</v>
      </c>
    </row>
    <row r="16232" spans="93:97" ht="39" customHeight="1">
      <c r="CO16232" s="333">
        <v>57510</v>
      </c>
      <c r="CP16232" s="262" t="s">
        <v>194</v>
      </c>
      <c r="CR16232" s="333">
        <v>57510</v>
      </c>
      <c r="CS16232" s="262" t="s">
        <v>195</v>
      </c>
    </row>
    <row r="16233" spans="93:97" ht="39" customHeight="1">
      <c r="CO16233" s="333">
        <v>57511</v>
      </c>
      <c r="CP16233" s="262" t="s">
        <v>195</v>
      </c>
      <c r="CR16233" s="333">
        <v>57511</v>
      </c>
      <c r="CS16233" s="262" t="s">
        <v>196</v>
      </c>
    </row>
    <row r="16234" spans="93:97" ht="39" customHeight="1">
      <c r="CO16234" s="333">
        <v>57512</v>
      </c>
      <c r="CP16234" s="262" t="s">
        <v>196</v>
      </c>
      <c r="CR16234" s="333">
        <v>57512</v>
      </c>
      <c r="CS16234" s="262" t="s">
        <v>197</v>
      </c>
    </row>
    <row r="16235" spans="93:97" ht="39" customHeight="1">
      <c r="CO16235" s="333">
        <v>57513</v>
      </c>
      <c r="CP16235" s="262" t="s">
        <v>197</v>
      </c>
      <c r="CR16235" s="333">
        <v>57513</v>
      </c>
      <c r="CS16235" s="262" t="s">
        <v>198</v>
      </c>
    </row>
    <row r="16236" spans="93:97" ht="39" customHeight="1">
      <c r="CO16236" s="333">
        <v>57514</v>
      </c>
      <c r="CP16236" s="262" t="s">
        <v>198</v>
      </c>
      <c r="CR16236" s="333">
        <v>57514</v>
      </c>
      <c r="CS16236" s="262" t="s">
        <v>199</v>
      </c>
    </row>
    <row r="16237" spans="93:97" ht="39" customHeight="1">
      <c r="CO16237" s="333">
        <v>57515</v>
      </c>
      <c r="CP16237" s="262" t="s">
        <v>199</v>
      </c>
      <c r="CR16237" s="333">
        <v>57515</v>
      </c>
      <c r="CS16237" s="262" t="s">
        <v>200</v>
      </c>
    </row>
    <row r="16238" spans="93:97" ht="39" customHeight="1">
      <c r="CO16238" s="333">
        <v>57516</v>
      </c>
      <c r="CP16238" s="262" t="s">
        <v>200</v>
      </c>
      <c r="CR16238" s="333">
        <v>57516</v>
      </c>
      <c r="CS16238" s="262" t="s">
        <v>201</v>
      </c>
    </row>
    <row r="16239" spans="93:97" ht="39" customHeight="1">
      <c r="CO16239" s="333">
        <v>57517</v>
      </c>
      <c r="CP16239" s="262" t="s">
        <v>201</v>
      </c>
      <c r="CR16239" s="333">
        <v>57517</v>
      </c>
      <c r="CS16239" s="262" t="s">
        <v>202</v>
      </c>
    </row>
    <row r="16240" spans="93:97" ht="39" customHeight="1">
      <c r="CO16240" s="333">
        <v>57518</v>
      </c>
      <c r="CP16240" s="262" t="s">
        <v>202</v>
      </c>
      <c r="CR16240" s="333">
        <v>57518</v>
      </c>
      <c r="CS16240" s="262" t="s">
        <v>203</v>
      </c>
    </row>
    <row r="16241" spans="93:97" ht="39" customHeight="1">
      <c r="CO16241" s="333">
        <v>57519</v>
      </c>
      <c r="CP16241" s="262" t="s">
        <v>203</v>
      </c>
      <c r="CR16241" s="333">
        <v>57519</v>
      </c>
      <c r="CS16241" s="262" t="s">
        <v>204</v>
      </c>
    </row>
    <row r="16242" spans="93:97" ht="39" customHeight="1">
      <c r="CO16242" s="333">
        <v>57520</v>
      </c>
      <c r="CP16242" s="262" t="s">
        <v>204</v>
      </c>
      <c r="CR16242" s="333">
        <v>57520</v>
      </c>
      <c r="CS16242" s="262" t="s">
        <v>205</v>
      </c>
    </row>
    <row r="16243" spans="93:97" ht="39" customHeight="1">
      <c r="CO16243" s="333">
        <v>57521</v>
      </c>
      <c r="CP16243" s="262" t="s">
        <v>205</v>
      </c>
      <c r="CR16243" s="333">
        <v>57521</v>
      </c>
      <c r="CS16243" s="262" t="s">
        <v>206</v>
      </c>
    </row>
    <row r="16244" spans="93:97" ht="39" customHeight="1">
      <c r="CO16244" s="333">
        <v>57522</v>
      </c>
      <c r="CP16244" s="262" t="s">
        <v>206</v>
      </c>
      <c r="CR16244" s="333">
        <v>57522</v>
      </c>
      <c r="CS16244" s="262" t="s">
        <v>207</v>
      </c>
    </row>
    <row r="16245" spans="93:97" ht="39" customHeight="1">
      <c r="CO16245" s="333">
        <v>57523</v>
      </c>
      <c r="CP16245" s="262" t="s">
        <v>207</v>
      </c>
      <c r="CR16245" s="333">
        <v>57523</v>
      </c>
      <c r="CS16245" s="262" t="s">
        <v>208</v>
      </c>
    </row>
    <row r="16246" spans="93:97" ht="39" customHeight="1">
      <c r="CO16246" s="333">
        <v>57524</v>
      </c>
      <c r="CP16246" s="262" t="s">
        <v>208</v>
      </c>
      <c r="CR16246" s="333">
        <v>57524</v>
      </c>
      <c r="CS16246" s="262" t="s">
        <v>209</v>
      </c>
    </row>
    <row r="16247" spans="93:97" ht="39" customHeight="1">
      <c r="CO16247" s="333">
        <v>57525</v>
      </c>
      <c r="CP16247" s="262" t="s">
        <v>209</v>
      </c>
      <c r="CR16247" s="333">
        <v>57525</v>
      </c>
      <c r="CS16247" s="262" t="s">
        <v>210</v>
      </c>
    </row>
    <row r="16248" spans="93:97" ht="39" customHeight="1">
      <c r="CO16248" s="333">
        <v>57526</v>
      </c>
      <c r="CP16248" s="262" t="s">
        <v>210</v>
      </c>
      <c r="CR16248" s="333">
        <v>57526</v>
      </c>
      <c r="CS16248" s="262" t="s">
        <v>211</v>
      </c>
    </row>
    <row r="16249" spans="93:97" ht="39" customHeight="1">
      <c r="CO16249" s="333">
        <v>57527</v>
      </c>
      <c r="CP16249" s="262" t="s">
        <v>211</v>
      </c>
      <c r="CR16249" s="333">
        <v>57527</v>
      </c>
      <c r="CS16249" s="262" t="s">
        <v>212</v>
      </c>
    </row>
    <row r="16250" spans="93:97" ht="39" customHeight="1">
      <c r="CO16250" s="333">
        <v>57528</v>
      </c>
      <c r="CP16250" s="262" t="s">
        <v>212</v>
      </c>
      <c r="CR16250" s="333">
        <v>57528</v>
      </c>
      <c r="CS16250" s="262" t="s">
        <v>213</v>
      </c>
    </row>
    <row r="16251" spans="93:97" ht="39" customHeight="1">
      <c r="CO16251" s="333">
        <v>57529</v>
      </c>
      <c r="CP16251" s="262" t="s">
        <v>213</v>
      </c>
      <c r="CR16251" s="333">
        <v>57529</v>
      </c>
      <c r="CS16251" s="262" t="s">
        <v>214</v>
      </c>
    </row>
    <row r="16252" spans="93:97" ht="39" customHeight="1">
      <c r="CO16252" s="333">
        <v>57530</v>
      </c>
      <c r="CP16252" s="262" t="s">
        <v>214</v>
      </c>
      <c r="CR16252" s="333">
        <v>57530</v>
      </c>
      <c r="CS16252" s="262" t="s">
        <v>215</v>
      </c>
    </row>
    <row r="16253" spans="93:97" ht="39" customHeight="1">
      <c r="CO16253" s="333">
        <v>57531</v>
      </c>
      <c r="CP16253" s="262" t="s">
        <v>215</v>
      </c>
      <c r="CR16253" s="333">
        <v>57531</v>
      </c>
      <c r="CS16253" s="262" t="s">
        <v>216</v>
      </c>
    </row>
    <row r="16254" spans="93:97" ht="39" customHeight="1">
      <c r="CO16254" s="333">
        <v>57532</v>
      </c>
      <c r="CP16254" s="262" t="s">
        <v>216</v>
      </c>
      <c r="CR16254" s="333">
        <v>57532</v>
      </c>
      <c r="CS16254" s="262" t="s">
        <v>217</v>
      </c>
    </row>
    <row r="16255" spans="93:97" ht="39" customHeight="1">
      <c r="CO16255" s="333">
        <v>57533</v>
      </c>
      <c r="CP16255" s="262" t="s">
        <v>217</v>
      </c>
      <c r="CR16255" s="333">
        <v>57533</v>
      </c>
      <c r="CS16255" s="262" t="s">
        <v>218</v>
      </c>
    </row>
    <row r="16256" spans="93:97" ht="39" customHeight="1">
      <c r="CO16256" s="333">
        <v>57534</v>
      </c>
      <c r="CP16256" s="262" t="s">
        <v>218</v>
      </c>
      <c r="CR16256" s="333">
        <v>57534</v>
      </c>
      <c r="CS16256" s="262" t="s">
        <v>219</v>
      </c>
    </row>
    <row r="16257" spans="93:97" ht="39" customHeight="1">
      <c r="CO16257" s="333">
        <v>57535</v>
      </c>
      <c r="CP16257" s="262" t="s">
        <v>219</v>
      </c>
      <c r="CR16257" s="333">
        <v>57535</v>
      </c>
      <c r="CS16257" s="262" t="s">
        <v>220</v>
      </c>
    </row>
    <row r="16258" spans="93:97" ht="39" customHeight="1">
      <c r="CO16258" s="333">
        <v>57536</v>
      </c>
      <c r="CP16258" s="262" t="s">
        <v>220</v>
      </c>
      <c r="CR16258" s="333">
        <v>57536</v>
      </c>
      <c r="CS16258" s="262" t="s">
        <v>221</v>
      </c>
    </row>
    <row r="16259" spans="93:97" ht="39" customHeight="1">
      <c r="CO16259" s="333">
        <v>57537</v>
      </c>
      <c r="CP16259" s="262" t="s">
        <v>221</v>
      </c>
      <c r="CR16259" s="333">
        <v>57537</v>
      </c>
      <c r="CS16259" s="262" t="s">
        <v>222</v>
      </c>
    </row>
    <row r="16260" spans="93:97" ht="39" customHeight="1">
      <c r="CO16260" s="333">
        <v>57538</v>
      </c>
      <c r="CP16260" s="262" t="s">
        <v>222</v>
      </c>
      <c r="CR16260" s="333">
        <v>57538</v>
      </c>
      <c r="CS16260" s="262" t="s">
        <v>223</v>
      </c>
    </row>
    <row r="16261" spans="93:97" ht="39" customHeight="1">
      <c r="CO16261" s="333">
        <v>57539</v>
      </c>
      <c r="CP16261" s="262" t="s">
        <v>223</v>
      </c>
      <c r="CR16261" s="333">
        <v>57539</v>
      </c>
      <c r="CS16261" s="262" t="s">
        <v>224</v>
      </c>
    </row>
    <row r="16262" spans="93:97" ht="39" customHeight="1">
      <c r="CO16262" s="333">
        <v>57540</v>
      </c>
      <c r="CP16262" s="262" t="s">
        <v>224</v>
      </c>
      <c r="CR16262" s="333">
        <v>57540</v>
      </c>
      <c r="CS16262" s="262" t="s">
        <v>225</v>
      </c>
    </row>
    <row r="16263" spans="93:97" ht="39" customHeight="1">
      <c r="CO16263" s="333">
        <v>57541</v>
      </c>
      <c r="CP16263" s="262" t="s">
        <v>225</v>
      </c>
      <c r="CR16263" s="333">
        <v>57541</v>
      </c>
      <c r="CS16263" s="262" t="s">
        <v>226</v>
      </c>
    </row>
    <row r="16264" spans="93:97" ht="39" customHeight="1">
      <c r="CO16264" s="333">
        <v>57542</v>
      </c>
      <c r="CP16264" s="262" t="s">
        <v>226</v>
      </c>
      <c r="CR16264" s="333">
        <v>57542</v>
      </c>
      <c r="CS16264" s="262" t="s">
        <v>227</v>
      </c>
    </row>
    <row r="16265" spans="93:97" ht="39" customHeight="1">
      <c r="CO16265" s="333">
        <v>57543</v>
      </c>
      <c r="CP16265" s="262" t="s">
        <v>227</v>
      </c>
      <c r="CR16265" s="333">
        <v>57543</v>
      </c>
      <c r="CS16265" s="262" t="s">
        <v>228</v>
      </c>
    </row>
    <row r="16266" spans="93:97" ht="39" customHeight="1">
      <c r="CO16266" s="333">
        <v>57544</v>
      </c>
      <c r="CP16266" s="262" t="s">
        <v>228</v>
      </c>
      <c r="CR16266" s="333">
        <v>57544</v>
      </c>
      <c r="CS16266" s="262" t="s">
        <v>229</v>
      </c>
    </row>
    <row r="16267" spans="93:97" ht="39" customHeight="1">
      <c r="CO16267" s="333">
        <v>57545</v>
      </c>
      <c r="CP16267" s="262" t="s">
        <v>229</v>
      </c>
      <c r="CR16267" s="333">
        <v>57545</v>
      </c>
      <c r="CS16267" s="262" t="s">
        <v>230</v>
      </c>
    </row>
    <row r="16268" spans="93:97" ht="39" customHeight="1">
      <c r="CO16268" s="333">
        <v>57546</v>
      </c>
      <c r="CP16268" s="262" t="s">
        <v>230</v>
      </c>
      <c r="CR16268" s="333">
        <v>57546</v>
      </c>
      <c r="CS16268" s="262" t="s">
        <v>231</v>
      </c>
    </row>
    <row r="16269" spans="93:97" ht="39" customHeight="1">
      <c r="CO16269" s="333">
        <v>57547</v>
      </c>
      <c r="CP16269" s="262" t="s">
        <v>231</v>
      </c>
      <c r="CR16269" s="333">
        <v>57547</v>
      </c>
      <c r="CS16269" s="262" t="s">
        <v>232</v>
      </c>
    </row>
    <row r="16270" spans="93:97" ht="39" customHeight="1">
      <c r="CO16270" s="333">
        <v>57548</v>
      </c>
      <c r="CP16270" s="262" t="s">
        <v>232</v>
      </c>
      <c r="CR16270" s="333">
        <v>57548</v>
      </c>
      <c r="CS16270" s="262" t="s">
        <v>233</v>
      </c>
    </row>
    <row r="16271" spans="93:97" ht="39" customHeight="1">
      <c r="CO16271" s="333">
        <v>57549</v>
      </c>
      <c r="CP16271" s="262" t="s">
        <v>233</v>
      </c>
      <c r="CR16271" s="333">
        <v>57549</v>
      </c>
      <c r="CS16271" s="262" t="s">
        <v>234</v>
      </c>
    </row>
    <row r="16272" spans="93:97" ht="39" customHeight="1">
      <c r="CO16272" s="333">
        <v>57550</v>
      </c>
      <c r="CP16272" s="262" t="s">
        <v>234</v>
      </c>
      <c r="CR16272" s="333">
        <v>57550</v>
      </c>
      <c r="CS16272" s="262" t="s">
        <v>235</v>
      </c>
    </row>
    <row r="16273" spans="93:97" ht="39" customHeight="1">
      <c r="CO16273" s="333">
        <v>57551</v>
      </c>
      <c r="CP16273" s="262" t="s">
        <v>235</v>
      </c>
      <c r="CR16273" s="333">
        <v>57551</v>
      </c>
      <c r="CS16273" s="262" t="s">
        <v>236</v>
      </c>
    </row>
    <row r="16274" spans="93:97" ht="39" customHeight="1">
      <c r="CO16274" s="333">
        <v>57552</v>
      </c>
      <c r="CP16274" s="262" t="s">
        <v>236</v>
      </c>
      <c r="CR16274" s="333">
        <v>57552</v>
      </c>
      <c r="CS16274" s="262" t="s">
        <v>237</v>
      </c>
    </row>
    <row r="16275" spans="93:97" ht="39" customHeight="1">
      <c r="CO16275" s="333">
        <v>57553</v>
      </c>
      <c r="CP16275" s="262" t="s">
        <v>237</v>
      </c>
      <c r="CR16275" s="333">
        <v>57553</v>
      </c>
      <c r="CS16275" s="262" t="s">
        <v>238</v>
      </c>
    </row>
    <row r="16276" spans="93:97" ht="39" customHeight="1">
      <c r="CO16276" s="333">
        <v>57554</v>
      </c>
      <c r="CP16276" s="262" t="s">
        <v>238</v>
      </c>
      <c r="CR16276" s="333">
        <v>57554</v>
      </c>
      <c r="CS16276" s="262" t="s">
        <v>239</v>
      </c>
    </row>
    <row r="16277" spans="93:97" ht="39" customHeight="1">
      <c r="CO16277" s="333">
        <v>57555</v>
      </c>
      <c r="CP16277" s="262" t="s">
        <v>239</v>
      </c>
      <c r="CR16277" s="333">
        <v>57555</v>
      </c>
      <c r="CS16277" s="262" t="s">
        <v>240</v>
      </c>
    </row>
    <row r="16278" spans="93:97" ht="39" customHeight="1">
      <c r="CO16278" s="333">
        <v>57556</v>
      </c>
      <c r="CP16278" s="262" t="s">
        <v>240</v>
      </c>
      <c r="CR16278" s="333">
        <v>57556</v>
      </c>
      <c r="CS16278" s="262" t="s">
        <v>241</v>
      </c>
    </row>
    <row r="16279" spans="93:97" ht="39" customHeight="1">
      <c r="CO16279" s="333">
        <v>57557</v>
      </c>
      <c r="CP16279" s="262" t="s">
        <v>241</v>
      </c>
      <c r="CR16279" s="333">
        <v>57557</v>
      </c>
      <c r="CS16279" s="262" t="s">
        <v>242</v>
      </c>
    </row>
    <row r="16280" spans="93:97" ht="39" customHeight="1">
      <c r="CO16280" s="333">
        <v>57558</v>
      </c>
      <c r="CP16280" s="262" t="s">
        <v>242</v>
      </c>
      <c r="CR16280" s="333">
        <v>57558</v>
      </c>
      <c r="CS16280" s="262" t="s">
        <v>243</v>
      </c>
    </row>
    <row r="16281" spans="93:97" ht="39" customHeight="1">
      <c r="CO16281" s="333">
        <v>57559</v>
      </c>
      <c r="CP16281" s="262" t="s">
        <v>243</v>
      </c>
      <c r="CR16281" s="333">
        <v>57559</v>
      </c>
      <c r="CS16281" s="262" t="s">
        <v>244</v>
      </c>
    </row>
    <row r="16282" spans="93:97" ht="39" customHeight="1">
      <c r="CO16282" s="333">
        <v>57560</v>
      </c>
      <c r="CP16282" s="262" t="s">
        <v>244</v>
      </c>
      <c r="CR16282" s="333">
        <v>57560</v>
      </c>
      <c r="CS16282" s="262" t="s">
        <v>245</v>
      </c>
    </row>
    <row r="16283" spans="93:97" ht="39" customHeight="1">
      <c r="CO16283" s="333">
        <v>57561</v>
      </c>
      <c r="CP16283" s="262" t="s">
        <v>245</v>
      </c>
      <c r="CR16283" s="333">
        <v>57561</v>
      </c>
      <c r="CS16283" s="262" t="s">
        <v>246</v>
      </c>
    </row>
    <row r="16284" spans="93:97" ht="39" customHeight="1">
      <c r="CO16284" s="333">
        <v>57562</v>
      </c>
      <c r="CP16284" s="262" t="s">
        <v>246</v>
      </c>
      <c r="CR16284" s="333">
        <v>57562</v>
      </c>
      <c r="CS16284" s="262" t="s">
        <v>247</v>
      </c>
    </row>
    <row r="16285" spans="93:97" ht="39" customHeight="1">
      <c r="CO16285" s="333">
        <v>57563</v>
      </c>
      <c r="CP16285" s="262" t="s">
        <v>247</v>
      </c>
      <c r="CR16285" s="333">
        <v>57563</v>
      </c>
      <c r="CS16285" s="262" t="s">
        <v>248</v>
      </c>
    </row>
    <row r="16286" spans="93:97" ht="39" customHeight="1">
      <c r="CO16286" s="333">
        <v>57564</v>
      </c>
      <c r="CP16286" s="262" t="s">
        <v>248</v>
      </c>
      <c r="CR16286" s="333">
        <v>57564</v>
      </c>
      <c r="CS16286" s="262" t="s">
        <v>249</v>
      </c>
    </row>
    <row r="16287" spans="93:97" ht="39" customHeight="1">
      <c r="CO16287" s="333">
        <v>57565</v>
      </c>
      <c r="CP16287" s="262" t="s">
        <v>249</v>
      </c>
      <c r="CR16287" s="333">
        <v>57565</v>
      </c>
      <c r="CS16287" s="262" t="s">
        <v>250</v>
      </c>
    </row>
    <row r="16288" spans="93:97" ht="39" customHeight="1">
      <c r="CO16288" s="333">
        <v>57566</v>
      </c>
      <c r="CP16288" s="262" t="s">
        <v>250</v>
      </c>
      <c r="CR16288" s="333">
        <v>57566</v>
      </c>
      <c r="CS16288" s="262" t="s">
        <v>251</v>
      </c>
    </row>
    <row r="16289" spans="93:97" ht="39" customHeight="1">
      <c r="CO16289" s="333">
        <v>57567</v>
      </c>
      <c r="CP16289" s="262" t="s">
        <v>251</v>
      </c>
      <c r="CR16289" s="333">
        <v>57567</v>
      </c>
      <c r="CS16289" s="262" t="s">
        <v>252</v>
      </c>
    </row>
    <row r="16290" spans="93:97" ht="39" customHeight="1">
      <c r="CO16290" s="333">
        <v>57568</v>
      </c>
      <c r="CP16290" s="262" t="s">
        <v>252</v>
      </c>
      <c r="CR16290" s="333">
        <v>57568</v>
      </c>
      <c r="CS16290" s="262" t="s">
        <v>253</v>
      </c>
    </row>
    <row r="16291" spans="93:97" ht="39" customHeight="1">
      <c r="CO16291" s="333">
        <v>57569</v>
      </c>
      <c r="CP16291" s="262" t="s">
        <v>253</v>
      </c>
      <c r="CR16291" s="333">
        <v>57569</v>
      </c>
      <c r="CS16291" s="262" t="s">
        <v>254</v>
      </c>
    </row>
    <row r="16292" spans="93:97" ht="39" customHeight="1">
      <c r="CO16292" s="333">
        <v>57570</v>
      </c>
      <c r="CP16292" s="262" t="s">
        <v>254</v>
      </c>
      <c r="CR16292" s="333">
        <v>57570</v>
      </c>
      <c r="CS16292" s="262" t="s">
        <v>255</v>
      </c>
    </row>
    <row r="16293" spans="93:97" ht="39" customHeight="1">
      <c r="CO16293" s="333">
        <v>57571</v>
      </c>
      <c r="CP16293" s="262" t="s">
        <v>255</v>
      </c>
      <c r="CR16293" s="333">
        <v>57571</v>
      </c>
      <c r="CS16293" s="262" t="s">
        <v>256</v>
      </c>
    </row>
    <row r="16294" spans="93:97" ht="39" customHeight="1">
      <c r="CO16294" s="333">
        <v>57572</v>
      </c>
      <c r="CP16294" s="262" t="s">
        <v>256</v>
      </c>
      <c r="CR16294" s="333">
        <v>57572</v>
      </c>
      <c r="CS16294" s="262" t="s">
        <v>257</v>
      </c>
    </row>
    <row r="16295" spans="93:97" ht="39" customHeight="1">
      <c r="CO16295" s="333">
        <v>57573</v>
      </c>
      <c r="CP16295" s="262" t="s">
        <v>257</v>
      </c>
      <c r="CR16295" s="333">
        <v>57573</v>
      </c>
      <c r="CS16295" s="262" t="s">
        <v>258</v>
      </c>
    </row>
    <row r="16296" spans="93:97" ht="39" customHeight="1">
      <c r="CO16296" s="333">
        <v>57574</v>
      </c>
      <c r="CP16296" s="262" t="s">
        <v>258</v>
      </c>
      <c r="CR16296" s="333">
        <v>57574</v>
      </c>
      <c r="CS16296" s="262" t="s">
        <v>259</v>
      </c>
    </row>
    <row r="16297" spans="93:97" ht="39" customHeight="1">
      <c r="CO16297" s="333">
        <v>57575</v>
      </c>
      <c r="CP16297" s="262" t="s">
        <v>259</v>
      </c>
      <c r="CR16297" s="333">
        <v>57575</v>
      </c>
      <c r="CS16297" s="262" t="s">
        <v>260</v>
      </c>
    </row>
    <row r="16298" spans="93:97" ht="39" customHeight="1">
      <c r="CO16298" s="333">
        <v>57576</v>
      </c>
      <c r="CP16298" s="262" t="s">
        <v>260</v>
      </c>
      <c r="CR16298" s="333">
        <v>57576</v>
      </c>
      <c r="CS16298" s="262" t="s">
        <v>261</v>
      </c>
    </row>
    <row r="16299" spans="93:97" ht="39" customHeight="1">
      <c r="CO16299" s="333">
        <v>57577</v>
      </c>
      <c r="CP16299" s="262" t="s">
        <v>261</v>
      </c>
      <c r="CR16299" s="333">
        <v>57577</v>
      </c>
      <c r="CS16299" s="262" t="s">
        <v>262</v>
      </c>
    </row>
    <row r="16300" spans="93:97" ht="39" customHeight="1">
      <c r="CO16300" s="333">
        <v>57578</v>
      </c>
      <c r="CP16300" s="262" t="s">
        <v>262</v>
      </c>
      <c r="CR16300" s="333">
        <v>57578</v>
      </c>
      <c r="CS16300" s="262" t="s">
        <v>263</v>
      </c>
    </row>
    <row r="16301" spans="93:97" ht="39" customHeight="1">
      <c r="CO16301" s="333">
        <v>57579</v>
      </c>
      <c r="CP16301" s="262" t="s">
        <v>263</v>
      </c>
      <c r="CR16301" s="333">
        <v>57579</v>
      </c>
      <c r="CS16301" s="262" t="s">
        <v>264</v>
      </c>
    </row>
    <row r="16302" spans="93:97" ht="39" customHeight="1">
      <c r="CO16302" s="333">
        <v>57580</v>
      </c>
      <c r="CP16302" s="262" t="s">
        <v>264</v>
      </c>
      <c r="CR16302" s="333">
        <v>57580</v>
      </c>
      <c r="CS16302" s="262" t="s">
        <v>265</v>
      </c>
    </row>
    <row r="16303" spans="93:97" ht="39" customHeight="1">
      <c r="CO16303" s="333">
        <v>57581</v>
      </c>
      <c r="CP16303" s="262" t="s">
        <v>265</v>
      </c>
      <c r="CR16303" s="333">
        <v>57581</v>
      </c>
      <c r="CS16303" s="262" t="s">
        <v>266</v>
      </c>
    </row>
    <row r="16304" spans="93:97" ht="39" customHeight="1">
      <c r="CO16304" s="333">
        <v>57582</v>
      </c>
      <c r="CP16304" s="262" t="s">
        <v>266</v>
      </c>
      <c r="CR16304" s="333">
        <v>57582</v>
      </c>
      <c r="CS16304" s="262" t="s">
        <v>267</v>
      </c>
    </row>
    <row r="16305" spans="93:97" ht="39" customHeight="1">
      <c r="CO16305" s="333">
        <v>57583</v>
      </c>
      <c r="CP16305" s="262" t="s">
        <v>267</v>
      </c>
      <c r="CR16305" s="333">
        <v>57583</v>
      </c>
      <c r="CS16305" s="262" t="s">
        <v>268</v>
      </c>
    </row>
    <row r="16306" spans="93:97" ht="39" customHeight="1">
      <c r="CO16306" s="333">
        <v>57584</v>
      </c>
      <c r="CP16306" s="262" t="s">
        <v>268</v>
      </c>
      <c r="CR16306" s="333">
        <v>57584</v>
      </c>
      <c r="CS16306" s="262" t="s">
        <v>269</v>
      </c>
    </row>
    <row r="16307" spans="93:97" ht="39" customHeight="1">
      <c r="CO16307" s="333">
        <v>57585</v>
      </c>
      <c r="CP16307" s="262" t="s">
        <v>269</v>
      </c>
      <c r="CR16307" s="333">
        <v>57585</v>
      </c>
      <c r="CS16307" s="262" t="s">
        <v>270</v>
      </c>
    </row>
    <row r="16308" spans="93:97" ht="39" customHeight="1">
      <c r="CO16308" s="333">
        <v>57586</v>
      </c>
      <c r="CP16308" s="262" t="s">
        <v>270</v>
      </c>
      <c r="CR16308" s="333">
        <v>57586</v>
      </c>
      <c r="CS16308" s="262" t="s">
        <v>271</v>
      </c>
    </row>
    <row r="16309" spans="93:97" ht="39" customHeight="1">
      <c r="CO16309" s="333">
        <v>57587</v>
      </c>
      <c r="CP16309" s="262" t="s">
        <v>271</v>
      </c>
      <c r="CR16309" s="333">
        <v>57587</v>
      </c>
      <c r="CS16309" s="262" t="s">
        <v>272</v>
      </c>
    </row>
    <row r="16310" spans="93:97" ht="39" customHeight="1">
      <c r="CO16310" s="333">
        <v>57588</v>
      </c>
      <c r="CP16310" s="262" t="s">
        <v>272</v>
      </c>
      <c r="CR16310" s="333">
        <v>57588</v>
      </c>
      <c r="CS16310" s="262" t="s">
        <v>273</v>
      </c>
    </row>
    <row r="16311" spans="93:97" ht="39" customHeight="1">
      <c r="CO16311" s="333">
        <v>57589</v>
      </c>
      <c r="CP16311" s="262" t="s">
        <v>273</v>
      </c>
      <c r="CR16311" s="333">
        <v>57589</v>
      </c>
      <c r="CS16311" s="262" t="s">
        <v>274</v>
      </c>
    </row>
    <row r="16312" spans="93:97" ht="39" customHeight="1">
      <c r="CO16312" s="333">
        <v>57590</v>
      </c>
      <c r="CP16312" s="262" t="s">
        <v>274</v>
      </c>
      <c r="CR16312" s="333">
        <v>57590</v>
      </c>
      <c r="CS16312" s="262" t="s">
        <v>275</v>
      </c>
    </row>
    <row r="16313" spans="93:97" ht="39" customHeight="1">
      <c r="CO16313" s="333">
        <v>57591</v>
      </c>
      <c r="CP16313" s="262" t="s">
        <v>275</v>
      </c>
      <c r="CR16313" s="333">
        <v>57591</v>
      </c>
      <c r="CS16313" s="262" t="s">
        <v>276</v>
      </c>
    </row>
    <row r="16314" spans="93:97" ht="39" customHeight="1">
      <c r="CO16314" s="333">
        <v>57592</v>
      </c>
      <c r="CP16314" s="262" t="s">
        <v>276</v>
      </c>
      <c r="CR16314" s="333">
        <v>57592</v>
      </c>
      <c r="CS16314" s="262" t="s">
        <v>277</v>
      </c>
    </row>
    <row r="16315" spans="93:97" ht="39" customHeight="1">
      <c r="CO16315" s="333">
        <v>57593</v>
      </c>
      <c r="CP16315" s="262" t="s">
        <v>277</v>
      </c>
      <c r="CR16315" s="333">
        <v>57593</v>
      </c>
      <c r="CS16315" s="262" t="s">
        <v>278</v>
      </c>
    </row>
    <row r="16316" spans="93:97" ht="39" customHeight="1">
      <c r="CO16316" s="333">
        <v>57594</v>
      </c>
      <c r="CP16316" s="262" t="s">
        <v>278</v>
      </c>
      <c r="CR16316" s="333">
        <v>57594</v>
      </c>
      <c r="CS16316" s="262" t="s">
        <v>279</v>
      </c>
    </row>
    <row r="16317" spans="93:97" ht="39" customHeight="1">
      <c r="CO16317" s="333">
        <v>57595</v>
      </c>
      <c r="CP16317" s="262" t="s">
        <v>279</v>
      </c>
      <c r="CR16317" s="333">
        <v>57595</v>
      </c>
      <c r="CS16317" s="262" t="s">
        <v>280</v>
      </c>
    </row>
    <row r="16318" spans="93:97" ht="39" customHeight="1">
      <c r="CO16318" s="333">
        <v>57596</v>
      </c>
      <c r="CP16318" s="262" t="s">
        <v>280</v>
      </c>
      <c r="CR16318" s="333">
        <v>57596</v>
      </c>
      <c r="CS16318" s="262" t="s">
        <v>281</v>
      </c>
    </row>
    <row r="16319" spans="93:97" ht="39" customHeight="1">
      <c r="CO16319" s="333">
        <v>57597</v>
      </c>
      <c r="CP16319" s="262" t="s">
        <v>281</v>
      </c>
      <c r="CR16319" s="333">
        <v>57597</v>
      </c>
      <c r="CS16319" s="262" t="s">
        <v>282</v>
      </c>
    </row>
    <row r="16320" spans="93:97" ht="39" customHeight="1">
      <c r="CO16320" s="333">
        <v>57598</v>
      </c>
      <c r="CP16320" s="262" t="s">
        <v>282</v>
      </c>
      <c r="CR16320" s="333">
        <v>57598</v>
      </c>
      <c r="CS16320" s="262" t="s">
        <v>283</v>
      </c>
    </row>
    <row r="16321" spans="93:97" ht="39" customHeight="1">
      <c r="CO16321" s="333">
        <v>57599</v>
      </c>
      <c r="CP16321" s="262" t="s">
        <v>283</v>
      </c>
      <c r="CR16321" s="333">
        <v>57599</v>
      </c>
      <c r="CS16321" s="262" t="s">
        <v>284</v>
      </c>
    </row>
    <row r="16322" spans="93:97" ht="39" customHeight="1">
      <c r="CO16322" s="333">
        <v>57600</v>
      </c>
      <c r="CP16322" s="262" t="s">
        <v>284</v>
      </c>
      <c r="CR16322" s="333">
        <v>57600</v>
      </c>
      <c r="CS16322" s="262" t="s">
        <v>285</v>
      </c>
    </row>
    <row r="16323" spans="93:97" ht="39" customHeight="1">
      <c r="CO16323" s="333">
        <v>57601</v>
      </c>
      <c r="CP16323" s="262" t="s">
        <v>285</v>
      </c>
      <c r="CR16323" s="333">
        <v>57601</v>
      </c>
      <c r="CS16323" s="262" t="s">
        <v>286</v>
      </c>
    </row>
    <row r="16324" spans="93:97" ht="39" customHeight="1">
      <c r="CO16324" s="333">
        <v>57602</v>
      </c>
      <c r="CP16324" s="262" t="s">
        <v>286</v>
      </c>
      <c r="CR16324" s="333">
        <v>57602</v>
      </c>
      <c r="CS16324" s="262" t="s">
        <v>287</v>
      </c>
    </row>
    <row r="16325" spans="93:97" ht="39" customHeight="1">
      <c r="CO16325" s="333">
        <v>57603</v>
      </c>
      <c r="CP16325" s="262" t="s">
        <v>287</v>
      </c>
      <c r="CR16325" s="333">
        <v>57603</v>
      </c>
      <c r="CS16325" s="262" t="s">
        <v>288</v>
      </c>
    </row>
    <row r="16326" spans="93:97" ht="39" customHeight="1">
      <c r="CO16326" s="333">
        <v>57604</v>
      </c>
      <c r="CP16326" s="262" t="s">
        <v>288</v>
      </c>
      <c r="CR16326" s="333">
        <v>57604</v>
      </c>
      <c r="CS16326" s="262" t="s">
        <v>289</v>
      </c>
    </row>
    <row r="16327" spans="93:97" ht="39" customHeight="1">
      <c r="CO16327" s="333">
        <v>57605</v>
      </c>
      <c r="CP16327" s="262" t="s">
        <v>289</v>
      </c>
      <c r="CR16327" s="333">
        <v>57605</v>
      </c>
      <c r="CS16327" s="262" t="s">
        <v>290</v>
      </c>
    </row>
    <row r="16328" spans="93:97" ht="39" customHeight="1">
      <c r="CO16328" s="333">
        <v>57606</v>
      </c>
      <c r="CP16328" s="262" t="s">
        <v>290</v>
      </c>
      <c r="CR16328" s="333">
        <v>57606</v>
      </c>
      <c r="CS16328" s="262" t="s">
        <v>291</v>
      </c>
    </row>
    <row r="16329" spans="93:97" ht="39" customHeight="1">
      <c r="CO16329" s="333">
        <v>57607</v>
      </c>
      <c r="CP16329" s="262" t="s">
        <v>291</v>
      </c>
      <c r="CR16329" s="333">
        <v>57607</v>
      </c>
      <c r="CS16329" s="262" t="s">
        <v>292</v>
      </c>
    </row>
    <row r="16330" spans="93:97" ht="39" customHeight="1">
      <c r="CO16330" s="333">
        <v>57608</v>
      </c>
      <c r="CP16330" s="262" t="s">
        <v>292</v>
      </c>
      <c r="CR16330" s="333">
        <v>57608</v>
      </c>
      <c r="CS16330" s="262" t="s">
        <v>293</v>
      </c>
    </row>
    <row r="16331" spans="93:97" ht="39" customHeight="1">
      <c r="CO16331" s="333">
        <v>57609</v>
      </c>
      <c r="CP16331" s="262" t="s">
        <v>293</v>
      </c>
      <c r="CR16331" s="333">
        <v>57609</v>
      </c>
      <c r="CS16331" s="262" t="s">
        <v>294</v>
      </c>
    </row>
    <row r="16332" spans="93:97" ht="39" customHeight="1">
      <c r="CO16332" s="333">
        <v>57610</v>
      </c>
      <c r="CP16332" s="262" t="s">
        <v>294</v>
      </c>
      <c r="CR16332" s="333">
        <v>57610</v>
      </c>
      <c r="CS16332" s="262" t="s">
        <v>295</v>
      </c>
    </row>
    <row r="16333" spans="93:97" ht="39" customHeight="1">
      <c r="CO16333" s="333">
        <v>57611</v>
      </c>
      <c r="CP16333" s="262" t="s">
        <v>295</v>
      </c>
      <c r="CR16333" s="333">
        <v>57611</v>
      </c>
      <c r="CS16333" s="262" t="s">
        <v>296</v>
      </c>
    </row>
    <row r="16334" spans="93:97" ht="39" customHeight="1">
      <c r="CO16334" s="333">
        <v>57612</v>
      </c>
      <c r="CP16334" s="262" t="s">
        <v>296</v>
      </c>
      <c r="CR16334" s="333">
        <v>57612</v>
      </c>
      <c r="CS16334" s="262" t="s">
        <v>297</v>
      </c>
    </row>
    <row r="16335" spans="93:97" ht="39" customHeight="1">
      <c r="CO16335" s="333">
        <v>57613</v>
      </c>
      <c r="CP16335" s="262" t="s">
        <v>297</v>
      </c>
      <c r="CR16335" s="333">
        <v>57613</v>
      </c>
      <c r="CS16335" s="262" t="s">
        <v>298</v>
      </c>
    </row>
    <row r="16336" spans="93:97" ht="39" customHeight="1">
      <c r="CO16336" s="333">
        <v>57614</v>
      </c>
      <c r="CP16336" s="262" t="s">
        <v>298</v>
      </c>
      <c r="CR16336" s="333">
        <v>57614</v>
      </c>
      <c r="CS16336" s="262" t="s">
        <v>299</v>
      </c>
    </row>
    <row r="16337" spans="93:97" ht="39" customHeight="1">
      <c r="CO16337" s="333">
        <v>57615</v>
      </c>
      <c r="CP16337" s="262" t="s">
        <v>299</v>
      </c>
      <c r="CR16337" s="333">
        <v>57615</v>
      </c>
      <c r="CS16337" s="262" t="s">
        <v>300</v>
      </c>
    </row>
    <row r="16338" spans="93:97" ht="39" customHeight="1">
      <c r="CO16338" s="333">
        <v>57616</v>
      </c>
      <c r="CP16338" s="262" t="s">
        <v>300</v>
      </c>
      <c r="CR16338" s="333">
        <v>57616</v>
      </c>
      <c r="CS16338" s="262" t="s">
        <v>301</v>
      </c>
    </row>
    <row r="16339" spans="93:97" ht="39" customHeight="1">
      <c r="CO16339" s="333">
        <v>57617</v>
      </c>
      <c r="CP16339" s="262" t="s">
        <v>301</v>
      </c>
      <c r="CR16339" s="333">
        <v>57617</v>
      </c>
      <c r="CS16339" s="262" t="s">
        <v>302</v>
      </c>
    </row>
    <row r="16340" spans="93:97" ht="39" customHeight="1">
      <c r="CO16340" s="333">
        <v>57618</v>
      </c>
      <c r="CP16340" s="262" t="s">
        <v>302</v>
      </c>
      <c r="CR16340" s="333">
        <v>57618</v>
      </c>
      <c r="CS16340" s="262" t="s">
        <v>303</v>
      </c>
    </row>
    <row r="16341" spans="93:97" ht="39" customHeight="1">
      <c r="CO16341" s="333">
        <v>57619</v>
      </c>
      <c r="CP16341" s="262" t="s">
        <v>303</v>
      </c>
      <c r="CR16341" s="333">
        <v>57619</v>
      </c>
      <c r="CS16341" s="262" t="s">
        <v>304</v>
      </c>
    </row>
    <row r="16342" spans="93:97" ht="39" customHeight="1">
      <c r="CO16342" s="333">
        <v>57620</v>
      </c>
      <c r="CP16342" s="262" t="s">
        <v>304</v>
      </c>
      <c r="CR16342" s="333">
        <v>57620</v>
      </c>
      <c r="CS16342" s="262" t="s">
        <v>305</v>
      </c>
    </row>
    <row r="16343" spans="93:97" ht="39" customHeight="1">
      <c r="CO16343" s="333">
        <v>57621</v>
      </c>
      <c r="CP16343" s="262" t="s">
        <v>305</v>
      </c>
      <c r="CR16343" s="333">
        <v>57621</v>
      </c>
      <c r="CS16343" s="262" t="s">
        <v>306</v>
      </c>
    </row>
    <row r="16344" spans="93:97" ht="39" customHeight="1">
      <c r="CO16344" s="333">
        <v>57622</v>
      </c>
      <c r="CP16344" s="262" t="s">
        <v>306</v>
      </c>
      <c r="CR16344" s="333">
        <v>57622</v>
      </c>
      <c r="CS16344" s="262" t="s">
        <v>307</v>
      </c>
    </row>
    <row r="16345" spans="93:97" ht="39" customHeight="1">
      <c r="CO16345" s="333">
        <v>57623</v>
      </c>
      <c r="CP16345" s="262" t="s">
        <v>307</v>
      </c>
      <c r="CR16345" s="333">
        <v>57623</v>
      </c>
      <c r="CS16345" s="262" t="s">
        <v>308</v>
      </c>
    </row>
    <row r="16346" spans="93:97" ht="39" customHeight="1">
      <c r="CO16346" s="333">
        <v>57624</v>
      </c>
      <c r="CP16346" s="262" t="s">
        <v>308</v>
      </c>
      <c r="CR16346" s="333">
        <v>57624</v>
      </c>
      <c r="CS16346" s="262" t="s">
        <v>309</v>
      </c>
    </row>
    <row r="16347" spans="93:97" ht="39" customHeight="1">
      <c r="CO16347" s="333">
        <v>57625</v>
      </c>
      <c r="CP16347" s="262" t="s">
        <v>309</v>
      </c>
      <c r="CR16347" s="333">
        <v>57625</v>
      </c>
      <c r="CS16347" s="262" t="s">
        <v>310</v>
      </c>
    </row>
    <row r="16348" spans="93:97" ht="39" customHeight="1">
      <c r="CO16348" s="333">
        <v>57626</v>
      </c>
      <c r="CP16348" s="262" t="s">
        <v>310</v>
      </c>
      <c r="CR16348" s="333">
        <v>57626</v>
      </c>
      <c r="CS16348" s="262" t="s">
        <v>311</v>
      </c>
    </row>
    <row r="16349" spans="93:97" ht="39" customHeight="1">
      <c r="CO16349" s="333">
        <v>57627</v>
      </c>
      <c r="CP16349" s="262" t="s">
        <v>311</v>
      </c>
      <c r="CR16349" s="333">
        <v>57627</v>
      </c>
      <c r="CS16349" s="262" t="s">
        <v>312</v>
      </c>
    </row>
    <row r="16350" spans="93:97" ht="39" customHeight="1">
      <c r="CO16350" s="333">
        <v>57628</v>
      </c>
      <c r="CP16350" s="262" t="s">
        <v>312</v>
      </c>
      <c r="CR16350" s="333">
        <v>57628</v>
      </c>
      <c r="CS16350" s="262" t="s">
        <v>313</v>
      </c>
    </row>
    <row r="16351" spans="93:97" ht="39" customHeight="1">
      <c r="CO16351" s="333">
        <v>57629</v>
      </c>
      <c r="CP16351" s="262" t="s">
        <v>313</v>
      </c>
      <c r="CR16351" s="333">
        <v>57629</v>
      </c>
      <c r="CS16351" s="262" t="s">
        <v>314</v>
      </c>
    </row>
    <row r="16352" spans="93:97" ht="39" customHeight="1">
      <c r="CO16352" s="333">
        <v>57630</v>
      </c>
      <c r="CP16352" s="262" t="s">
        <v>314</v>
      </c>
      <c r="CR16352" s="333">
        <v>57630</v>
      </c>
      <c r="CS16352" s="262" t="s">
        <v>315</v>
      </c>
    </row>
    <row r="16353" spans="93:97" ht="39" customHeight="1">
      <c r="CO16353" s="333">
        <v>57631</v>
      </c>
      <c r="CP16353" s="262" t="s">
        <v>315</v>
      </c>
      <c r="CR16353" s="333">
        <v>57631</v>
      </c>
      <c r="CS16353" s="262" t="s">
        <v>316</v>
      </c>
    </row>
    <row r="16354" spans="93:97" ht="39" customHeight="1">
      <c r="CO16354" s="333">
        <v>57632</v>
      </c>
      <c r="CP16354" s="262" t="s">
        <v>316</v>
      </c>
      <c r="CR16354" s="333">
        <v>57632</v>
      </c>
      <c r="CS16354" s="262" t="s">
        <v>317</v>
      </c>
    </row>
    <row r="16355" spans="93:97" ht="39" customHeight="1">
      <c r="CO16355" s="333">
        <v>57633</v>
      </c>
      <c r="CP16355" s="262" t="s">
        <v>317</v>
      </c>
      <c r="CR16355" s="333">
        <v>57633</v>
      </c>
      <c r="CS16355" s="262" t="s">
        <v>318</v>
      </c>
    </row>
    <row r="16356" spans="93:97" ht="39" customHeight="1">
      <c r="CO16356" s="333">
        <v>57634</v>
      </c>
      <c r="CP16356" s="262" t="s">
        <v>318</v>
      </c>
      <c r="CR16356" s="333">
        <v>57634</v>
      </c>
      <c r="CS16356" s="262" t="s">
        <v>319</v>
      </c>
    </row>
    <row r="16357" spans="93:97" ht="39" customHeight="1">
      <c r="CO16357" s="333">
        <v>57635</v>
      </c>
      <c r="CP16357" s="262" t="s">
        <v>319</v>
      </c>
      <c r="CR16357" s="333">
        <v>57635</v>
      </c>
      <c r="CS16357" s="262" t="s">
        <v>320</v>
      </c>
    </row>
    <row r="16358" spans="93:97" ht="39" customHeight="1">
      <c r="CO16358" s="333">
        <v>57636</v>
      </c>
      <c r="CP16358" s="262" t="s">
        <v>320</v>
      </c>
      <c r="CR16358" s="333">
        <v>57636</v>
      </c>
      <c r="CS16358" s="262" t="s">
        <v>321</v>
      </c>
    </row>
    <row r="16359" spans="93:97" ht="39" customHeight="1">
      <c r="CO16359" s="333">
        <v>57637</v>
      </c>
      <c r="CP16359" s="262" t="s">
        <v>321</v>
      </c>
      <c r="CR16359" s="333">
        <v>57637</v>
      </c>
      <c r="CS16359" s="262" t="s">
        <v>322</v>
      </c>
    </row>
    <row r="16360" spans="93:97" ht="39" customHeight="1">
      <c r="CO16360" s="333">
        <v>57638</v>
      </c>
      <c r="CP16360" s="262" t="s">
        <v>322</v>
      </c>
      <c r="CR16360" s="333">
        <v>57638</v>
      </c>
      <c r="CS16360" s="262" t="s">
        <v>323</v>
      </c>
    </row>
    <row r="16361" spans="93:97" ht="39" customHeight="1">
      <c r="CO16361" s="333">
        <v>57639</v>
      </c>
      <c r="CP16361" s="262" t="s">
        <v>323</v>
      </c>
      <c r="CR16361" s="333">
        <v>57639</v>
      </c>
      <c r="CS16361" s="262" t="s">
        <v>324</v>
      </c>
    </row>
    <row r="16362" spans="93:97" ht="39" customHeight="1">
      <c r="CO16362" s="333">
        <v>57640</v>
      </c>
      <c r="CP16362" s="262" t="s">
        <v>324</v>
      </c>
      <c r="CR16362" s="333">
        <v>57640</v>
      </c>
      <c r="CS16362" s="262" t="s">
        <v>325</v>
      </c>
    </row>
    <row r="16363" spans="93:97" ht="39" customHeight="1">
      <c r="CO16363" s="333">
        <v>57641</v>
      </c>
      <c r="CP16363" s="262" t="s">
        <v>325</v>
      </c>
      <c r="CR16363" s="333">
        <v>57641</v>
      </c>
      <c r="CS16363" s="262" t="s">
        <v>326</v>
      </c>
    </row>
    <row r="16364" spans="93:97" ht="39" customHeight="1">
      <c r="CO16364" s="333">
        <v>57642</v>
      </c>
      <c r="CP16364" s="262" t="s">
        <v>326</v>
      </c>
      <c r="CR16364" s="333">
        <v>57642</v>
      </c>
      <c r="CS16364" s="262" t="s">
        <v>327</v>
      </c>
    </row>
    <row r="16365" spans="93:97" ht="39" customHeight="1">
      <c r="CO16365" s="333">
        <v>57643</v>
      </c>
      <c r="CP16365" s="262" t="s">
        <v>327</v>
      </c>
      <c r="CR16365" s="333">
        <v>57643</v>
      </c>
      <c r="CS16365" s="262" t="s">
        <v>328</v>
      </c>
    </row>
    <row r="16366" spans="93:97" ht="39" customHeight="1">
      <c r="CO16366" s="333">
        <v>57644</v>
      </c>
      <c r="CP16366" s="262" t="s">
        <v>328</v>
      </c>
      <c r="CR16366" s="333">
        <v>57644</v>
      </c>
      <c r="CS16366" s="262" t="s">
        <v>329</v>
      </c>
    </row>
    <row r="16367" spans="93:97" ht="39" customHeight="1">
      <c r="CO16367" s="333">
        <v>57645</v>
      </c>
      <c r="CP16367" s="262" t="s">
        <v>329</v>
      </c>
      <c r="CR16367" s="333">
        <v>57645</v>
      </c>
      <c r="CS16367" s="262" t="s">
        <v>330</v>
      </c>
    </row>
    <row r="16368" spans="93:97" ht="39" customHeight="1">
      <c r="CO16368" s="333">
        <v>57646</v>
      </c>
      <c r="CP16368" s="262" t="s">
        <v>330</v>
      </c>
      <c r="CR16368" s="333">
        <v>57646</v>
      </c>
      <c r="CS16368" s="262" t="s">
        <v>331</v>
      </c>
    </row>
    <row r="16369" spans="93:97" ht="39" customHeight="1">
      <c r="CO16369" s="333">
        <v>57647</v>
      </c>
      <c r="CP16369" s="262" t="s">
        <v>331</v>
      </c>
      <c r="CR16369" s="333">
        <v>57647</v>
      </c>
      <c r="CS16369" s="262" t="s">
        <v>332</v>
      </c>
    </row>
    <row r="16370" spans="93:97" ht="39" customHeight="1">
      <c r="CO16370" s="333">
        <v>57648</v>
      </c>
      <c r="CP16370" s="262" t="s">
        <v>332</v>
      </c>
      <c r="CR16370" s="333">
        <v>57648</v>
      </c>
      <c r="CS16370" s="262" t="s">
        <v>333</v>
      </c>
    </row>
    <row r="16371" spans="93:97" ht="39" customHeight="1">
      <c r="CO16371" s="333">
        <v>57649</v>
      </c>
      <c r="CP16371" s="262" t="s">
        <v>333</v>
      </c>
      <c r="CR16371" s="333">
        <v>57649</v>
      </c>
      <c r="CS16371" s="262" t="s">
        <v>334</v>
      </c>
    </row>
    <row r="16372" spans="93:97" ht="39" customHeight="1">
      <c r="CO16372" s="333">
        <v>57650</v>
      </c>
      <c r="CP16372" s="262" t="s">
        <v>334</v>
      </c>
      <c r="CR16372" s="333">
        <v>57650</v>
      </c>
      <c r="CS16372" s="262" t="s">
        <v>335</v>
      </c>
    </row>
    <row r="16373" spans="93:97" ht="39" customHeight="1">
      <c r="CO16373" s="333">
        <v>57651</v>
      </c>
      <c r="CP16373" s="262" t="s">
        <v>335</v>
      </c>
      <c r="CR16373" s="333">
        <v>57651</v>
      </c>
      <c r="CS16373" s="262" t="s">
        <v>336</v>
      </c>
    </row>
    <row r="16374" spans="93:97" ht="39" customHeight="1">
      <c r="CO16374" s="333">
        <v>57652</v>
      </c>
      <c r="CP16374" s="262" t="s">
        <v>336</v>
      </c>
      <c r="CR16374" s="333">
        <v>57652</v>
      </c>
      <c r="CS16374" s="262" t="s">
        <v>337</v>
      </c>
    </row>
    <row r="16375" spans="93:97" ht="39" customHeight="1">
      <c r="CO16375" s="333">
        <v>57653</v>
      </c>
      <c r="CP16375" s="262" t="s">
        <v>337</v>
      </c>
      <c r="CR16375" s="333">
        <v>57653</v>
      </c>
      <c r="CS16375" s="262" t="s">
        <v>338</v>
      </c>
    </row>
    <row r="16376" spans="93:97" ht="39" customHeight="1">
      <c r="CO16376" s="333">
        <v>57654</v>
      </c>
      <c r="CP16376" s="262" t="s">
        <v>338</v>
      </c>
      <c r="CR16376" s="333">
        <v>57654</v>
      </c>
      <c r="CS16376" s="262" t="s">
        <v>339</v>
      </c>
    </row>
    <row r="16377" spans="93:97" ht="39" customHeight="1">
      <c r="CO16377" s="333">
        <v>57655</v>
      </c>
      <c r="CP16377" s="262" t="s">
        <v>339</v>
      </c>
      <c r="CR16377" s="333">
        <v>57655</v>
      </c>
      <c r="CS16377" s="262" t="s">
        <v>340</v>
      </c>
    </row>
    <row r="16378" spans="93:97" ht="39" customHeight="1">
      <c r="CO16378" s="333">
        <v>57656</v>
      </c>
      <c r="CP16378" s="262" t="s">
        <v>340</v>
      </c>
      <c r="CR16378" s="333">
        <v>57656</v>
      </c>
      <c r="CS16378" s="262" t="s">
        <v>341</v>
      </c>
    </row>
    <row r="16379" spans="93:97" ht="39" customHeight="1">
      <c r="CO16379" s="333">
        <v>57657</v>
      </c>
      <c r="CP16379" s="262" t="s">
        <v>341</v>
      </c>
      <c r="CR16379" s="333">
        <v>57657</v>
      </c>
      <c r="CS16379" s="262" t="s">
        <v>342</v>
      </c>
    </row>
    <row r="16380" spans="93:97" ht="39" customHeight="1">
      <c r="CO16380" s="333">
        <v>57658</v>
      </c>
      <c r="CP16380" s="262" t="s">
        <v>342</v>
      </c>
      <c r="CR16380" s="333">
        <v>57658</v>
      </c>
      <c r="CS16380" s="262" t="s">
        <v>343</v>
      </c>
    </row>
    <row r="16381" spans="93:97" ht="39" customHeight="1">
      <c r="CO16381" s="333">
        <v>57659</v>
      </c>
      <c r="CP16381" s="262" t="s">
        <v>343</v>
      </c>
      <c r="CR16381" s="333">
        <v>57659</v>
      </c>
      <c r="CS16381" s="262" t="s">
        <v>344</v>
      </c>
    </row>
    <row r="16382" spans="93:97" ht="39" customHeight="1">
      <c r="CO16382" s="333">
        <v>57660</v>
      </c>
      <c r="CP16382" s="262" t="s">
        <v>344</v>
      </c>
      <c r="CR16382" s="333">
        <v>57660</v>
      </c>
      <c r="CS16382" s="262" t="s">
        <v>345</v>
      </c>
    </row>
    <row r="16383" spans="93:97" ht="39" customHeight="1">
      <c r="CO16383" s="333">
        <v>57661</v>
      </c>
      <c r="CP16383" s="262" t="s">
        <v>345</v>
      </c>
      <c r="CR16383" s="333">
        <v>57661</v>
      </c>
      <c r="CS16383" s="262" t="s">
        <v>346</v>
      </c>
    </row>
    <row r="16384" spans="93:97" ht="39" customHeight="1">
      <c r="CO16384" s="333">
        <v>57662</v>
      </c>
      <c r="CP16384" s="262" t="s">
        <v>346</v>
      </c>
      <c r="CR16384" s="333">
        <v>57662</v>
      </c>
      <c r="CS16384" s="262" t="s">
        <v>347</v>
      </c>
    </row>
    <row r="16385" spans="93:97" ht="39" customHeight="1">
      <c r="CO16385" s="333">
        <v>57663</v>
      </c>
      <c r="CP16385" s="262" t="s">
        <v>347</v>
      </c>
      <c r="CR16385" s="333">
        <v>57663</v>
      </c>
      <c r="CS16385" s="262" t="s">
        <v>348</v>
      </c>
    </row>
    <row r="16386" spans="93:97" ht="39" customHeight="1">
      <c r="CO16386" s="333">
        <v>57664</v>
      </c>
      <c r="CP16386" s="262" t="s">
        <v>348</v>
      </c>
      <c r="CR16386" s="333">
        <v>57664</v>
      </c>
      <c r="CS16386" s="262" t="s">
        <v>349</v>
      </c>
    </row>
    <row r="16387" spans="93:97" ht="39" customHeight="1">
      <c r="CO16387" s="333">
        <v>57665</v>
      </c>
      <c r="CP16387" s="262" t="s">
        <v>349</v>
      </c>
      <c r="CR16387" s="333">
        <v>57665</v>
      </c>
      <c r="CS16387" s="262" t="s">
        <v>350</v>
      </c>
    </row>
    <row r="16388" spans="93:97" ht="39" customHeight="1">
      <c r="CO16388" s="333">
        <v>57666</v>
      </c>
      <c r="CP16388" s="262" t="s">
        <v>350</v>
      </c>
      <c r="CR16388" s="333">
        <v>57666</v>
      </c>
      <c r="CS16388" s="262" t="s">
        <v>351</v>
      </c>
    </row>
    <row r="16389" spans="93:97" ht="39" customHeight="1">
      <c r="CO16389" s="333">
        <v>57667</v>
      </c>
      <c r="CP16389" s="262" t="s">
        <v>351</v>
      </c>
      <c r="CR16389" s="333">
        <v>57667</v>
      </c>
      <c r="CS16389" s="262" t="s">
        <v>352</v>
      </c>
    </row>
    <row r="16390" spans="93:97" ht="39" customHeight="1">
      <c r="CO16390" s="333">
        <v>57668</v>
      </c>
      <c r="CP16390" s="262" t="s">
        <v>352</v>
      </c>
      <c r="CR16390" s="333">
        <v>57668</v>
      </c>
      <c r="CS16390" s="262" t="s">
        <v>353</v>
      </c>
    </row>
    <row r="16391" spans="93:97" ht="39" customHeight="1">
      <c r="CO16391" s="333">
        <v>57669</v>
      </c>
      <c r="CP16391" s="262" t="s">
        <v>353</v>
      </c>
      <c r="CR16391" s="333">
        <v>57669</v>
      </c>
      <c r="CS16391" s="262" t="s">
        <v>354</v>
      </c>
    </row>
    <row r="16392" spans="93:97" ht="39" customHeight="1">
      <c r="CO16392" s="333">
        <v>57670</v>
      </c>
      <c r="CP16392" s="262" t="s">
        <v>354</v>
      </c>
      <c r="CR16392" s="333">
        <v>57670</v>
      </c>
      <c r="CS16392" s="262" t="s">
        <v>355</v>
      </c>
    </row>
    <row r="16393" spans="93:97" ht="39" customHeight="1">
      <c r="CO16393" s="333">
        <v>57671</v>
      </c>
      <c r="CP16393" s="262" t="s">
        <v>355</v>
      </c>
      <c r="CR16393" s="333">
        <v>57671</v>
      </c>
      <c r="CS16393" s="262" t="s">
        <v>356</v>
      </c>
    </row>
    <row r="16394" spans="93:97" ht="39" customHeight="1">
      <c r="CO16394" s="333">
        <v>57672</v>
      </c>
      <c r="CP16394" s="262" t="s">
        <v>356</v>
      </c>
      <c r="CR16394" s="333">
        <v>57672</v>
      </c>
      <c r="CS16394" s="262" t="s">
        <v>357</v>
      </c>
    </row>
    <row r="16395" spans="93:97" ht="39" customHeight="1">
      <c r="CO16395" s="333">
        <v>57673</v>
      </c>
      <c r="CP16395" s="262" t="s">
        <v>357</v>
      </c>
      <c r="CR16395" s="333">
        <v>57673</v>
      </c>
      <c r="CS16395" s="262" t="s">
        <v>358</v>
      </c>
    </row>
    <row r="16396" spans="93:97" ht="39" customHeight="1">
      <c r="CO16396" s="333">
        <v>57674</v>
      </c>
      <c r="CP16396" s="262" t="s">
        <v>358</v>
      </c>
      <c r="CR16396" s="333">
        <v>57674</v>
      </c>
      <c r="CS16396" s="262" t="s">
        <v>359</v>
      </c>
    </row>
    <row r="16397" spans="93:97" ht="39" customHeight="1">
      <c r="CO16397" s="333">
        <v>57675</v>
      </c>
      <c r="CP16397" s="262" t="s">
        <v>359</v>
      </c>
      <c r="CR16397" s="333">
        <v>57675</v>
      </c>
      <c r="CS16397" s="262" t="s">
        <v>360</v>
      </c>
    </row>
    <row r="16398" spans="93:97" ht="39" customHeight="1">
      <c r="CO16398" s="333">
        <v>57676</v>
      </c>
      <c r="CP16398" s="262" t="s">
        <v>360</v>
      </c>
      <c r="CR16398" s="333">
        <v>57676</v>
      </c>
      <c r="CS16398" s="262" t="s">
        <v>361</v>
      </c>
    </row>
    <row r="16399" spans="93:97" ht="39" customHeight="1">
      <c r="CO16399" s="333">
        <v>57677</v>
      </c>
      <c r="CP16399" s="262" t="s">
        <v>361</v>
      </c>
      <c r="CR16399" s="333">
        <v>57677</v>
      </c>
      <c r="CS16399" s="262" t="s">
        <v>362</v>
      </c>
    </row>
    <row r="16400" spans="93:97" ht="39" customHeight="1">
      <c r="CO16400" s="333">
        <v>57678</v>
      </c>
      <c r="CP16400" s="262" t="s">
        <v>362</v>
      </c>
      <c r="CR16400" s="333">
        <v>57678</v>
      </c>
      <c r="CS16400" s="262" t="s">
        <v>363</v>
      </c>
    </row>
    <row r="16401" spans="93:97" ht="39" customHeight="1">
      <c r="CO16401" s="333">
        <v>57679</v>
      </c>
      <c r="CP16401" s="262" t="s">
        <v>363</v>
      </c>
      <c r="CR16401" s="333">
        <v>57679</v>
      </c>
      <c r="CS16401" s="262" t="s">
        <v>364</v>
      </c>
    </row>
    <row r="16402" spans="93:97" ht="39" customHeight="1">
      <c r="CO16402" s="333">
        <v>57680</v>
      </c>
      <c r="CP16402" s="262" t="s">
        <v>364</v>
      </c>
      <c r="CR16402" s="333">
        <v>57680</v>
      </c>
      <c r="CS16402" s="262" t="s">
        <v>365</v>
      </c>
    </row>
    <row r="16403" spans="93:97" ht="39" customHeight="1">
      <c r="CO16403" s="333">
        <v>57681</v>
      </c>
      <c r="CP16403" s="262" t="s">
        <v>365</v>
      </c>
      <c r="CR16403" s="333">
        <v>57681</v>
      </c>
      <c r="CS16403" s="262" t="s">
        <v>366</v>
      </c>
    </row>
    <row r="16404" spans="93:97" ht="39" customHeight="1">
      <c r="CO16404" s="333">
        <v>57682</v>
      </c>
      <c r="CP16404" s="262" t="s">
        <v>366</v>
      </c>
      <c r="CR16404" s="333">
        <v>57682</v>
      </c>
      <c r="CS16404" s="262" t="s">
        <v>367</v>
      </c>
    </row>
    <row r="16405" spans="93:97" ht="39" customHeight="1">
      <c r="CO16405" s="333">
        <v>57683</v>
      </c>
      <c r="CP16405" s="262" t="s">
        <v>367</v>
      </c>
      <c r="CR16405" s="333">
        <v>57683</v>
      </c>
      <c r="CS16405" s="262" t="s">
        <v>368</v>
      </c>
    </row>
    <row r="16406" spans="93:97" ht="39" customHeight="1">
      <c r="CO16406" s="333">
        <v>57684</v>
      </c>
      <c r="CP16406" s="262" t="s">
        <v>368</v>
      </c>
      <c r="CR16406" s="333">
        <v>57684</v>
      </c>
      <c r="CS16406" s="262" t="s">
        <v>369</v>
      </c>
    </row>
    <row r="16407" spans="93:97" ht="39" customHeight="1">
      <c r="CO16407" s="333">
        <v>57685</v>
      </c>
      <c r="CP16407" s="262" t="s">
        <v>369</v>
      </c>
      <c r="CR16407" s="333">
        <v>57685</v>
      </c>
      <c r="CS16407" s="262" t="s">
        <v>370</v>
      </c>
    </row>
    <row r="16408" spans="93:97" ht="39" customHeight="1">
      <c r="CO16408" s="333">
        <v>57686</v>
      </c>
      <c r="CP16408" s="262" t="s">
        <v>370</v>
      </c>
      <c r="CR16408" s="333">
        <v>57686</v>
      </c>
      <c r="CS16408" s="262" t="s">
        <v>371</v>
      </c>
    </row>
    <row r="16409" spans="93:97" ht="39" customHeight="1">
      <c r="CO16409" s="333">
        <v>57687</v>
      </c>
      <c r="CP16409" s="262" t="s">
        <v>371</v>
      </c>
      <c r="CR16409" s="333">
        <v>57687</v>
      </c>
      <c r="CS16409" s="262" t="s">
        <v>372</v>
      </c>
    </row>
    <row r="16410" spans="93:97" ht="39" customHeight="1">
      <c r="CO16410" s="333">
        <v>57688</v>
      </c>
      <c r="CP16410" s="262" t="s">
        <v>372</v>
      </c>
      <c r="CR16410" s="333">
        <v>57688</v>
      </c>
      <c r="CS16410" s="262" t="s">
        <v>373</v>
      </c>
    </row>
    <row r="16411" spans="93:97" ht="39" customHeight="1">
      <c r="CO16411" s="333">
        <v>57689</v>
      </c>
      <c r="CP16411" s="262" t="s">
        <v>373</v>
      </c>
      <c r="CR16411" s="333">
        <v>57689</v>
      </c>
      <c r="CS16411" s="262" t="s">
        <v>374</v>
      </c>
    </row>
    <row r="16412" spans="93:97" ht="39" customHeight="1">
      <c r="CO16412" s="333">
        <v>57690</v>
      </c>
      <c r="CP16412" s="262" t="s">
        <v>374</v>
      </c>
      <c r="CR16412" s="333">
        <v>57690</v>
      </c>
      <c r="CS16412" s="262" t="s">
        <v>375</v>
      </c>
    </row>
    <row r="16413" spans="93:97" ht="39" customHeight="1">
      <c r="CO16413" s="333">
        <v>57691</v>
      </c>
      <c r="CP16413" s="262" t="s">
        <v>375</v>
      </c>
      <c r="CR16413" s="333">
        <v>57691</v>
      </c>
      <c r="CS16413" s="262" t="s">
        <v>376</v>
      </c>
    </row>
    <row r="16414" spans="93:97" ht="39" customHeight="1">
      <c r="CO16414" s="333">
        <v>57692</v>
      </c>
      <c r="CP16414" s="262" t="s">
        <v>376</v>
      </c>
      <c r="CR16414" s="333">
        <v>57692</v>
      </c>
      <c r="CS16414" s="262" t="s">
        <v>377</v>
      </c>
    </row>
    <row r="16415" spans="93:97" ht="39" customHeight="1">
      <c r="CO16415" s="333">
        <v>57693</v>
      </c>
      <c r="CP16415" s="262" t="s">
        <v>377</v>
      </c>
      <c r="CR16415" s="333">
        <v>57693</v>
      </c>
      <c r="CS16415" s="262" t="s">
        <v>378</v>
      </c>
    </row>
    <row r="16416" spans="93:97" ht="39" customHeight="1">
      <c r="CO16416" s="333">
        <v>57694</v>
      </c>
      <c r="CP16416" s="262" t="s">
        <v>378</v>
      </c>
      <c r="CR16416" s="333">
        <v>57694</v>
      </c>
      <c r="CS16416" s="262" t="s">
        <v>379</v>
      </c>
    </row>
    <row r="16417" spans="93:97" ht="39" customHeight="1">
      <c r="CO16417" s="333">
        <v>57695</v>
      </c>
      <c r="CP16417" s="262" t="s">
        <v>379</v>
      </c>
      <c r="CR16417" s="333">
        <v>57695</v>
      </c>
      <c r="CS16417" s="262" t="s">
        <v>380</v>
      </c>
    </row>
    <row r="16418" spans="93:97" ht="39" customHeight="1">
      <c r="CO16418" s="333">
        <v>57696</v>
      </c>
      <c r="CP16418" s="262" t="s">
        <v>380</v>
      </c>
      <c r="CR16418" s="333">
        <v>57696</v>
      </c>
      <c r="CS16418" s="262" t="s">
        <v>381</v>
      </c>
    </row>
    <row r="16419" spans="93:97" ht="39" customHeight="1">
      <c r="CO16419" s="333">
        <v>57697</v>
      </c>
      <c r="CP16419" s="262" t="s">
        <v>381</v>
      </c>
      <c r="CR16419" s="333">
        <v>57697</v>
      </c>
      <c r="CS16419" s="262" t="s">
        <v>382</v>
      </c>
    </row>
    <row r="16420" spans="93:97" ht="39" customHeight="1">
      <c r="CO16420" s="333">
        <v>57698</v>
      </c>
      <c r="CP16420" s="262" t="s">
        <v>382</v>
      </c>
      <c r="CR16420" s="333">
        <v>57698</v>
      </c>
      <c r="CS16420" s="262" t="s">
        <v>383</v>
      </c>
    </row>
    <row r="16421" spans="93:97" ht="39" customHeight="1">
      <c r="CO16421" s="333">
        <v>57699</v>
      </c>
      <c r="CP16421" s="262" t="s">
        <v>383</v>
      </c>
      <c r="CR16421" s="333">
        <v>57699</v>
      </c>
      <c r="CS16421" s="262" t="s">
        <v>384</v>
      </c>
    </row>
    <row r="16422" spans="93:97" ht="39" customHeight="1">
      <c r="CO16422" s="333">
        <v>57700</v>
      </c>
      <c r="CP16422" s="262" t="s">
        <v>384</v>
      </c>
      <c r="CR16422" s="333">
        <v>57700</v>
      </c>
      <c r="CS16422" s="262" t="s">
        <v>385</v>
      </c>
    </row>
    <row r="16423" spans="93:97" ht="39" customHeight="1">
      <c r="CO16423" s="333">
        <v>57701</v>
      </c>
      <c r="CP16423" s="262" t="s">
        <v>385</v>
      </c>
      <c r="CR16423" s="333">
        <v>57701</v>
      </c>
      <c r="CS16423" s="262" t="s">
        <v>386</v>
      </c>
    </row>
    <row r="16424" spans="93:97" ht="39" customHeight="1">
      <c r="CO16424" s="333">
        <v>57702</v>
      </c>
      <c r="CP16424" s="262" t="s">
        <v>386</v>
      </c>
      <c r="CR16424" s="333">
        <v>57702</v>
      </c>
      <c r="CS16424" s="262" t="s">
        <v>387</v>
      </c>
    </row>
    <row r="16425" spans="93:97" ht="39" customHeight="1">
      <c r="CO16425" s="333">
        <v>57703</v>
      </c>
      <c r="CP16425" s="262" t="s">
        <v>387</v>
      </c>
      <c r="CR16425" s="333">
        <v>57703</v>
      </c>
      <c r="CS16425" s="262" t="s">
        <v>388</v>
      </c>
    </row>
    <row r="16426" spans="93:97" ht="39" customHeight="1">
      <c r="CO16426" s="333">
        <v>57704</v>
      </c>
      <c r="CP16426" s="262" t="s">
        <v>388</v>
      </c>
      <c r="CR16426" s="333">
        <v>57704</v>
      </c>
      <c r="CS16426" s="262" t="s">
        <v>389</v>
      </c>
    </row>
    <row r="16427" spans="93:97" ht="39" customHeight="1">
      <c r="CO16427" s="333">
        <v>57705</v>
      </c>
      <c r="CP16427" s="262" t="s">
        <v>389</v>
      </c>
      <c r="CR16427" s="333">
        <v>57705</v>
      </c>
      <c r="CS16427" s="262" t="s">
        <v>390</v>
      </c>
    </row>
    <row r="16428" spans="93:97" ht="39" customHeight="1">
      <c r="CO16428" s="333">
        <v>57706</v>
      </c>
      <c r="CP16428" s="262" t="s">
        <v>390</v>
      </c>
      <c r="CR16428" s="333">
        <v>57706</v>
      </c>
      <c r="CS16428" s="262" t="s">
        <v>391</v>
      </c>
    </row>
    <row r="16429" spans="93:97" ht="39" customHeight="1">
      <c r="CO16429" s="333">
        <v>57707</v>
      </c>
      <c r="CP16429" s="262" t="s">
        <v>391</v>
      </c>
      <c r="CR16429" s="333">
        <v>57707</v>
      </c>
      <c r="CS16429" s="262" t="s">
        <v>392</v>
      </c>
    </row>
    <row r="16430" spans="93:97" ht="39" customHeight="1">
      <c r="CO16430" s="333">
        <v>57708</v>
      </c>
      <c r="CP16430" s="262" t="s">
        <v>392</v>
      </c>
      <c r="CR16430" s="333">
        <v>57708</v>
      </c>
      <c r="CS16430" s="262" t="s">
        <v>393</v>
      </c>
    </row>
    <row r="16431" spans="93:97" ht="39" customHeight="1">
      <c r="CO16431" s="333">
        <v>57709</v>
      </c>
      <c r="CP16431" s="262" t="s">
        <v>393</v>
      </c>
      <c r="CR16431" s="333">
        <v>57709</v>
      </c>
      <c r="CS16431" s="262" t="s">
        <v>394</v>
      </c>
    </row>
    <row r="16432" spans="93:97" ht="39" customHeight="1">
      <c r="CO16432" s="333">
        <v>57710</v>
      </c>
      <c r="CP16432" s="262" t="s">
        <v>394</v>
      </c>
      <c r="CR16432" s="333">
        <v>57710</v>
      </c>
      <c r="CS16432" s="262" t="s">
        <v>395</v>
      </c>
    </row>
    <row r="16433" spans="93:97" ht="39" customHeight="1">
      <c r="CO16433" s="333">
        <v>57711</v>
      </c>
      <c r="CP16433" s="262" t="s">
        <v>395</v>
      </c>
      <c r="CR16433" s="333">
        <v>57711</v>
      </c>
      <c r="CS16433" s="262" t="s">
        <v>31</v>
      </c>
    </row>
    <row r="16434" spans="93:97" ht="39" customHeight="1">
      <c r="CO16434" s="333">
        <v>57712</v>
      </c>
      <c r="CP16434" s="262" t="s">
        <v>31</v>
      </c>
      <c r="CR16434" s="333">
        <v>57712</v>
      </c>
      <c r="CS16434" s="262" t="s">
        <v>32</v>
      </c>
    </row>
    <row r="16435" spans="93:97" ht="39" customHeight="1">
      <c r="CO16435" s="333">
        <v>57713</v>
      </c>
      <c r="CP16435" s="262" t="s">
        <v>32</v>
      </c>
      <c r="CR16435" s="333">
        <v>57713</v>
      </c>
      <c r="CS16435" s="262" t="s">
        <v>33</v>
      </c>
    </row>
    <row r="16436" spans="93:97" ht="39" customHeight="1">
      <c r="CO16436" s="333">
        <v>57714</v>
      </c>
      <c r="CP16436" s="262" t="s">
        <v>33</v>
      </c>
      <c r="CR16436" s="333">
        <v>57714</v>
      </c>
      <c r="CS16436" s="262" t="s">
        <v>34</v>
      </c>
    </row>
    <row r="16437" spans="93:97" ht="39" customHeight="1">
      <c r="CO16437" s="333">
        <v>57715</v>
      </c>
      <c r="CP16437" s="262" t="s">
        <v>34</v>
      </c>
      <c r="CR16437" s="333">
        <v>57715</v>
      </c>
      <c r="CS16437" s="262" t="s">
        <v>35</v>
      </c>
    </row>
    <row r="16438" spans="93:97" ht="39" customHeight="1">
      <c r="CO16438" s="333">
        <v>57716</v>
      </c>
      <c r="CP16438" s="262" t="s">
        <v>35</v>
      </c>
      <c r="CR16438" s="333">
        <v>57716</v>
      </c>
      <c r="CS16438" s="262" t="s">
        <v>36</v>
      </c>
    </row>
    <row r="16439" spans="93:97" ht="39" customHeight="1">
      <c r="CO16439" s="333">
        <v>57717</v>
      </c>
      <c r="CP16439" s="262" t="s">
        <v>36</v>
      </c>
      <c r="CR16439" s="333">
        <v>57717</v>
      </c>
      <c r="CS16439" s="262" t="s">
        <v>37</v>
      </c>
    </row>
    <row r="16440" spans="93:97" ht="39" customHeight="1">
      <c r="CO16440" s="333">
        <v>57718</v>
      </c>
      <c r="CP16440" s="262" t="s">
        <v>37</v>
      </c>
      <c r="CR16440" s="333">
        <v>57718</v>
      </c>
      <c r="CS16440" s="262" t="s">
        <v>38</v>
      </c>
    </row>
    <row r="16441" spans="93:97" ht="39" customHeight="1">
      <c r="CO16441" s="333">
        <v>57719</v>
      </c>
      <c r="CP16441" s="262" t="s">
        <v>38</v>
      </c>
      <c r="CR16441" s="333">
        <v>57719</v>
      </c>
      <c r="CS16441" s="262" t="s">
        <v>39</v>
      </c>
    </row>
    <row r="16442" spans="93:97" ht="39" customHeight="1">
      <c r="CO16442" s="333">
        <v>57720</v>
      </c>
      <c r="CP16442" s="262" t="s">
        <v>39</v>
      </c>
      <c r="CR16442" s="333">
        <v>57720</v>
      </c>
      <c r="CS16442" s="262" t="s">
        <v>40</v>
      </c>
    </row>
    <row r="16443" spans="93:97" ht="39" customHeight="1">
      <c r="CO16443" s="333">
        <v>57721</v>
      </c>
      <c r="CP16443" s="262" t="s">
        <v>40</v>
      </c>
      <c r="CR16443" s="333">
        <v>57721</v>
      </c>
      <c r="CS16443" s="262" t="s">
        <v>41</v>
      </c>
    </row>
    <row r="16444" spans="93:97" ht="39" customHeight="1">
      <c r="CO16444" s="333">
        <v>57722</v>
      </c>
      <c r="CP16444" s="262" t="s">
        <v>41</v>
      </c>
      <c r="CR16444" s="333">
        <v>57722</v>
      </c>
      <c r="CS16444" s="262" t="s">
        <v>42</v>
      </c>
    </row>
    <row r="16445" spans="93:97" ht="39" customHeight="1">
      <c r="CO16445" s="333">
        <v>57723</v>
      </c>
      <c r="CP16445" s="262" t="s">
        <v>42</v>
      </c>
      <c r="CR16445" s="333">
        <v>57723</v>
      </c>
      <c r="CS16445" s="262" t="s">
        <v>43</v>
      </c>
    </row>
    <row r="16446" spans="93:97" ht="39" customHeight="1">
      <c r="CO16446" s="333">
        <v>57724</v>
      </c>
      <c r="CP16446" s="262" t="s">
        <v>43</v>
      </c>
      <c r="CR16446" s="333">
        <v>57724</v>
      </c>
      <c r="CS16446" s="262" t="s">
        <v>44</v>
      </c>
    </row>
    <row r="16447" spans="93:97" ht="39" customHeight="1">
      <c r="CO16447" s="333">
        <v>57725</v>
      </c>
      <c r="CP16447" s="262" t="s">
        <v>44</v>
      </c>
      <c r="CR16447" s="333">
        <v>57725</v>
      </c>
      <c r="CS16447" s="262" t="s">
        <v>45</v>
      </c>
    </row>
    <row r="16448" spans="93:97" ht="39" customHeight="1">
      <c r="CO16448" s="333">
        <v>57726</v>
      </c>
      <c r="CP16448" s="262" t="s">
        <v>45</v>
      </c>
      <c r="CR16448" s="333">
        <v>57726</v>
      </c>
      <c r="CS16448" s="262" t="s">
        <v>46</v>
      </c>
    </row>
    <row r="16449" spans="93:97" ht="39" customHeight="1">
      <c r="CO16449" s="333">
        <v>57727</v>
      </c>
      <c r="CP16449" s="262" t="s">
        <v>46</v>
      </c>
      <c r="CR16449" s="333">
        <v>57727</v>
      </c>
      <c r="CS16449" s="262" t="s">
        <v>47</v>
      </c>
    </row>
    <row r="16450" spans="93:97" ht="39" customHeight="1">
      <c r="CO16450" s="333">
        <v>57728</v>
      </c>
      <c r="CP16450" s="262" t="s">
        <v>47</v>
      </c>
      <c r="CR16450" s="333">
        <v>57728</v>
      </c>
      <c r="CS16450" s="262" t="s">
        <v>48</v>
      </c>
    </row>
    <row r="16451" spans="93:97" ht="39" customHeight="1">
      <c r="CO16451" s="333">
        <v>57729</v>
      </c>
      <c r="CP16451" s="262" t="s">
        <v>48</v>
      </c>
      <c r="CR16451" s="333">
        <v>57729</v>
      </c>
      <c r="CS16451" s="262" t="s">
        <v>49</v>
      </c>
    </row>
    <row r="16452" spans="93:97" ht="39" customHeight="1">
      <c r="CO16452" s="333">
        <v>57730</v>
      </c>
      <c r="CP16452" s="262" t="s">
        <v>49</v>
      </c>
      <c r="CR16452" s="333">
        <v>57730</v>
      </c>
      <c r="CS16452" s="262" t="s">
        <v>50</v>
      </c>
    </row>
    <row r="16453" spans="93:97" ht="39" customHeight="1">
      <c r="CO16453" s="333">
        <v>57731</v>
      </c>
      <c r="CP16453" s="262" t="s">
        <v>50</v>
      </c>
      <c r="CR16453" s="333">
        <v>57731</v>
      </c>
      <c r="CS16453" s="262" t="s">
        <v>51</v>
      </c>
    </row>
    <row r="16454" spans="93:97" ht="39" customHeight="1">
      <c r="CO16454" s="333">
        <v>57732</v>
      </c>
      <c r="CP16454" s="262" t="s">
        <v>51</v>
      </c>
      <c r="CR16454" s="333">
        <v>57732</v>
      </c>
      <c r="CS16454" s="262" t="s">
        <v>52</v>
      </c>
    </row>
    <row r="16455" spans="93:97" ht="39" customHeight="1">
      <c r="CO16455" s="333">
        <v>57733</v>
      </c>
      <c r="CP16455" s="262" t="s">
        <v>52</v>
      </c>
      <c r="CR16455" s="333">
        <v>57733</v>
      </c>
      <c r="CS16455" s="262" t="s">
        <v>53</v>
      </c>
    </row>
    <row r="16456" spans="93:97" ht="39" customHeight="1">
      <c r="CO16456" s="333">
        <v>57734</v>
      </c>
      <c r="CP16456" s="262" t="s">
        <v>53</v>
      </c>
      <c r="CR16456" s="333">
        <v>57734</v>
      </c>
      <c r="CS16456" s="262" t="s">
        <v>54</v>
      </c>
    </row>
    <row r="16457" spans="93:97" ht="39" customHeight="1">
      <c r="CO16457" s="333">
        <v>57735</v>
      </c>
      <c r="CP16457" s="262" t="s">
        <v>54</v>
      </c>
      <c r="CR16457" s="333">
        <v>57735</v>
      </c>
      <c r="CS16457" s="262" t="s">
        <v>55</v>
      </c>
    </row>
    <row r="16458" spans="93:97" ht="39" customHeight="1">
      <c r="CO16458" s="333">
        <v>57736</v>
      </c>
      <c r="CP16458" s="262" t="s">
        <v>55</v>
      </c>
      <c r="CR16458" s="333">
        <v>57736</v>
      </c>
      <c r="CS16458" s="262" t="s">
        <v>56</v>
      </c>
    </row>
    <row r="16459" spans="93:97" ht="39" customHeight="1">
      <c r="CO16459" s="333">
        <v>57737</v>
      </c>
      <c r="CP16459" s="262" t="s">
        <v>56</v>
      </c>
      <c r="CR16459" s="333">
        <v>57737</v>
      </c>
      <c r="CS16459" s="262" t="s">
        <v>57</v>
      </c>
    </row>
    <row r="16460" spans="93:97" ht="39" customHeight="1">
      <c r="CO16460" s="333">
        <v>57738</v>
      </c>
      <c r="CP16460" s="262" t="s">
        <v>57</v>
      </c>
      <c r="CR16460" s="333">
        <v>57738</v>
      </c>
      <c r="CS16460" s="262" t="s">
        <v>58</v>
      </c>
    </row>
    <row r="16461" spans="93:97" ht="39" customHeight="1">
      <c r="CO16461" s="333">
        <v>57739</v>
      </c>
      <c r="CP16461" s="262" t="s">
        <v>58</v>
      </c>
      <c r="CR16461" s="333">
        <v>57739</v>
      </c>
      <c r="CS16461" s="262" t="s">
        <v>59</v>
      </c>
    </row>
    <row r="16462" spans="93:97" ht="39" customHeight="1">
      <c r="CO16462" s="333">
        <v>57740</v>
      </c>
      <c r="CP16462" s="262" t="s">
        <v>59</v>
      </c>
      <c r="CR16462" s="333">
        <v>57740</v>
      </c>
      <c r="CS16462" s="262" t="s">
        <v>60</v>
      </c>
    </row>
    <row r="16463" spans="93:97" ht="39" customHeight="1">
      <c r="CO16463" s="333">
        <v>57741</v>
      </c>
      <c r="CP16463" s="262" t="s">
        <v>60</v>
      </c>
      <c r="CR16463" s="333">
        <v>57741</v>
      </c>
      <c r="CS16463" s="262" t="s">
        <v>61</v>
      </c>
    </row>
    <row r="16464" spans="93:97" ht="39" customHeight="1">
      <c r="CO16464" s="333">
        <v>57742</v>
      </c>
      <c r="CP16464" s="262" t="s">
        <v>61</v>
      </c>
      <c r="CR16464" s="333">
        <v>57742</v>
      </c>
      <c r="CS16464" s="262" t="s">
        <v>62</v>
      </c>
    </row>
    <row r="16465" spans="93:97" ht="39" customHeight="1">
      <c r="CO16465" s="333">
        <v>57743</v>
      </c>
      <c r="CP16465" s="262" t="s">
        <v>62</v>
      </c>
      <c r="CR16465" s="333">
        <v>57743</v>
      </c>
      <c r="CS16465" s="262" t="s">
        <v>63</v>
      </c>
    </row>
    <row r="16466" spans="93:97" ht="39" customHeight="1">
      <c r="CO16466" s="333">
        <v>57744</v>
      </c>
      <c r="CP16466" s="262" t="s">
        <v>63</v>
      </c>
      <c r="CR16466" s="333">
        <v>57744</v>
      </c>
      <c r="CS16466" s="262" t="s">
        <v>64</v>
      </c>
    </row>
    <row r="16467" spans="93:97" ht="39" customHeight="1">
      <c r="CO16467" s="333">
        <v>57745</v>
      </c>
      <c r="CP16467" s="262" t="s">
        <v>64</v>
      </c>
      <c r="CR16467" s="333">
        <v>57745</v>
      </c>
      <c r="CS16467" s="262" t="s">
        <v>65</v>
      </c>
    </row>
    <row r="16468" spans="93:97" ht="39" customHeight="1">
      <c r="CO16468" s="333">
        <v>57746</v>
      </c>
      <c r="CP16468" s="262" t="s">
        <v>65</v>
      </c>
      <c r="CR16468" s="333">
        <v>57746</v>
      </c>
      <c r="CS16468" s="262" t="s">
        <v>66</v>
      </c>
    </row>
    <row r="16469" spans="93:97" ht="39" customHeight="1">
      <c r="CO16469" s="333">
        <v>57747</v>
      </c>
      <c r="CP16469" s="262" t="s">
        <v>66</v>
      </c>
      <c r="CR16469" s="333">
        <v>57747</v>
      </c>
      <c r="CS16469" s="262" t="s">
        <v>67</v>
      </c>
    </row>
    <row r="16470" spans="93:97" ht="39" customHeight="1">
      <c r="CO16470" s="333">
        <v>57748</v>
      </c>
      <c r="CP16470" s="262" t="s">
        <v>67</v>
      </c>
      <c r="CR16470" s="333">
        <v>57748</v>
      </c>
      <c r="CS16470" s="262" t="s">
        <v>68</v>
      </c>
    </row>
    <row r="16471" spans="93:97" ht="39" customHeight="1">
      <c r="CO16471" s="333">
        <v>57749</v>
      </c>
      <c r="CP16471" s="262" t="s">
        <v>68</v>
      </c>
      <c r="CR16471" s="333">
        <v>57749</v>
      </c>
      <c r="CS16471" s="262" t="s">
        <v>69</v>
      </c>
    </row>
    <row r="16472" spans="93:97" ht="39" customHeight="1">
      <c r="CO16472" s="333">
        <v>57750</v>
      </c>
      <c r="CP16472" s="262" t="s">
        <v>69</v>
      </c>
      <c r="CR16472" s="333">
        <v>57750</v>
      </c>
      <c r="CS16472" s="262" t="s">
        <v>70</v>
      </c>
    </row>
    <row r="16473" spans="93:97" ht="39" customHeight="1">
      <c r="CO16473" s="333">
        <v>57751</v>
      </c>
      <c r="CP16473" s="262" t="s">
        <v>70</v>
      </c>
      <c r="CR16473" s="333">
        <v>57751</v>
      </c>
      <c r="CS16473" s="262" t="s">
        <v>71</v>
      </c>
    </row>
    <row r="16474" spans="93:97" ht="39" customHeight="1">
      <c r="CO16474" s="333">
        <v>57752</v>
      </c>
      <c r="CP16474" s="262" t="s">
        <v>71</v>
      </c>
      <c r="CR16474" s="333">
        <v>57752</v>
      </c>
      <c r="CS16474" s="262" t="s">
        <v>72</v>
      </c>
    </row>
    <row r="16475" spans="93:97" ht="39" customHeight="1">
      <c r="CO16475" s="333">
        <v>57753</v>
      </c>
      <c r="CP16475" s="262" t="s">
        <v>72</v>
      </c>
      <c r="CR16475" s="333">
        <v>57753</v>
      </c>
      <c r="CS16475" s="262" t="s">
        <v>73</v>
      </c>
    </row>
    <row r="16476" spans="93:97" ht="39" customHeight="1">
      <c r="CO16476" s="333">
        <v>57754</v>
      </c>
      <c r="CP16476" s="262" t="s">
        <v>73</v>
      </c>
      <c r="CR16476" s="333">
        <v>57754</v>
      </c>
      <c r="CS16476" s="262" t="s">
        <v>74</v>
      </c>
    </row>
    <row r="16477" spans="93:97" ht="39" customHeight="1">
      <c r="CO16477" s="333">
        <v>57755</v>
      </c>
      <c r="CP16477" s="262" t="s">
        <v>74</v>
      </c>
      <c r="CR16477" s="333">
        <v>57755</v>
      </c>
      <c r="CS16477" s="262" t="s">
        <v>75</v>
      </c>
    </row>
    <row r="16478" spans="93:97" ht="39" customHeight="1">
      <c r="CO16478" s="333">
        <v>57756</v>
      </c>
      <c r="CP16478" s="262" t="s">
        <v>75</v>
      </c>
      <c r="CR16478" s="333">
        <v>57756</v>
      </c>
      <c r="CS16478" s="262" t="s">
        <v>76</v>
      </c>
    </row>
    <row r="16479" spans="93:97" ht="39" customHeight="1">
      <c r="CO16479" s="333">
        <v>57757</v>
      </c>
      <c r="CP16479" s="262" t="s">
        <v>76</v>
      </c>
      <c r="CR16479" s="333">
        <v>57757</v>
      </c>
      <c r="CS16479" s="262" t="s">
        <v>77</v>
      </c>
    </row>
    <row r="16480" spans="93:97" ht="39" customHeight="1">
      <c r="CO16480" s="333">
        <v>57758</v>
      </c>
      <c r="CP16480" s="262" t="s">
        <v>77</v>
      </c>
      <c r="CR16480" s="333">
        <v>57758</v>
      </c>
      <c r="CS16480" s="262" t="s">
        <v>78</v>
      </c>
    </row>
    <row r="16481" spans="93:97" ht="39" customHeight="1">
      <c r="CO16481" s="333">
        <v>57759</v>
      </c>
      <c r="CP16481" s="262" t="s">
        <v>78</v>
      </c>
      <c r="CR16481" s="333">
        <v>57759</v>
      </c>
      <c r="CS16481" s="262" t="s">
        <v>79</v>
      </c>
    </row>
    <row r="16482" spans="93:97" ht="39" customHeight="1">
      <c r="CO16482" s="333">
        <v>57760</v>
      </c>
      <c r="CP16482" s="262" t="s">
        <v>79</v>
      </c>
      <c r="CR16482" s="333">
        <v>57760</v>
      </c>
      <c r="CS16482" s="262" t="s">
        <v>80</v>
      </c>
    </row>
    <row r="16483" spans="93:97" ht="39" customHeight="1">
      <c r="CO16483" s="333">
        <v>57761</v>
      </c>
      <c r="CP16483" s="262" t="s">
        <v>80</v>
      </c>
      <c r="CR16483" s="333">
        <v>57761</v>
      </c>
      <c r="CS16483" s="262" t="s">
        <v>81</v>
      </c>
    </row>
    <row r="16484" spans="93:97" ht="39" customHeight="1">
      <c r="CO16484" s="333">
        <v>57762</v>
      </c>
      <c r="CP16484" s="262" t="s">
        <v>81</v>
      </c>
      <c r="CR16484" s="333">
        <v>57762</v>
      </c>
      <c r="CS16484" s="262" t="s">
        <v>82</v>
      </c>
    </row>
    <row r="16485" spans="93:97" ht="39" customHeight="1">
      <c r="CO16485" s="333">
        <v>57763</v>
      </c>
      <c r="CP16485" s="262" t="s">
        <v>82</v>
      </c>
      <c r="CR16485" s="333">
        <v>57763</v>
      </c>
      <c r="CS16485" s="262" t="s">
        <v>83</v>
      </c>
    </row>
    <row r="16486" spans="93:97" ht="39" customHeight="1">
      <c r="CO16486" s="333">
        <v>57764</v>
      </c>
      <c r="CP16486" s="262" t="s">
        <v>83</v>
      </c>
      <c r="CR16486" s="333">
        <v>57764</v>
      </c>
      <c r="CS16486" s="262" t="s">
        <v>84</v>
      </c>
    </row>
    <row r="16487" spans="93:97" ht="39" customHeight="1">
      <c r="CO16487" s="333">
        <v>57765</v>
      </c>
      <c r="CP16487" s="262" t="s">
        <v>84</v>
      </c>
      <c r="CR16487" s="333">
        <v>57765</v>
      </c>
      <c r="CS16487" s="262" t="s">
        <v>85</v>
      </c>
    </row>
    <row r="16488" spans="93:97" ht="39" customHeight="1">
      <c r="CO16488" s="333">
        <v>57766</v>
      </c>
      <c r="CP16488" s="262" t="s">
        <v>85</v>
      </c>
      <c r="CR16488" s="333">
        <v>57766</v>
      </c>
      <c r="CS16488" s="262" t="s">
        <v>86</v>
      </c>
    </row>
    <row r="16489" spans="93:97" ht="39" customHeight="1">
      <c r="CO16489" s="333">
        <v>57767</v>
      </c>
      <c r="CP16489" s="262" t="s">
        <v>86</v>
      </c>
      <c r="CR16489" s="333">
        <v>57767</v>
      </c>
      <c r="CS16489" s="262" t="s">
        <v>87</v>
      </c>
    </row>
    <row r="16490" spans="93:97" ht="39" customHeight="1">
      <c r="CO16490" s="333">
        <v>57768</v>
      </c>
      <c r="CP16490" s="262" t="s">
        <v>87</v>
      </c>
      <c r="CR16490" s="333">
        <v>57768</v>
      </c>
      <c r="CS16490" s="262" t="s">
        <v>88</v>
      </c>
    </row>
    <row r="16491" spans="93:97" ht="39" customHeight="1">
      <c r="CO16491" s="333">
        <v>57769</v>
      </c>
      <c r="CP16491" s="262" t="s">
        <v>88</v>
      </c>
      <c r="CR16491" s="333">
        <v>57769</v>
      </c>
      <c r="CS16491" s="262" t="s">
        <v>89</v>
      </c>
    </row>
    <row r="16492" spans="93:97" ht="39" customHeight="1">
      <c r="CO16492" s="333">
        <v>57770</v>
      </c>
      <c r="CP16492" s="262" t="s">
        <v>89</v>
      </c>
      <c r="CR16492" s="333">
        <v>57770</v>
      </c>
      <c r="CS16492" s="262" t="s">
        <v>90</v>
      </c>
    </row>
    <row r="16493" spans="93:97" ht="39" customHeight="1">
      <c r="CO16493" s="333">
        <v>57771</v>
      </c>
      <c r="CP16493" s="262" t="s">
        <v>90</v>
      </c>
      <c r="CR16493" s="333">
        <v>57771</v>
      </c>
      <c r="CS16493" s="262" t="s">
        <v>91</v>
      </c>
    </row>
    <row r="16494" spans="93:97" ht="39" customHeight="1">
      <c r="CO16494" s="333">
        <v>57772</v>
      </c>
      <c r="CP16494" s="262" t="s">
        <v>91</v>
      </c>
      <c r="CR16494" s="333">
        <v>57772</v>
      </c>
      <c r="CS16494" s="262" t="s">
        <v>92</v>
      </c>
    </row>
    <row r="16495" spans="93:97" ht="39" customHeight="1">
      <c r="CO16495" s="333">
        <v>57773</v>
      </c>
      <c r="CP16495" s="262" t="s">
        <v>92</v>
      </c>
      <c r="CR16495" s="333">
        <v>57773</v>
      </c>
      <c r="CS16495" s="262" t="s">
        <v>93</v>
      </c>
    </row>
    <row r="16496" spans="93:97" ht="39" customHeight="1">
      <c r="CO16496" s="333">
        <v>57774</v>
      </c>
      <c r="CP16496" s="262" t="s">
        <v>93</v>
      </c>
      <c r="CR16496" s="333">
        <v>57774</v>
      </c>
      <c r="CS16496" s="262" t="s">
        <v>94</v>
      </c>
    </row>
    <row r="16497" spans="93:97" ht="39" customHeight="1">
      <c r="CO16497" s="333">
        <v>57775</v>
      </c>
      <c r="CP16497" s="262" t="s">
        <v>94</v>
      </c>
      <c r="CR16497" s="333">
        <v>57775</v>
      </c>
      <c r="CS16497" s="262" t="s">
        <v>95</v>
      </c>
    </row>
    <row r="16498" spans="93:97" ht="39" customHeight="1">
      <c r="CO16498" s="333">
        <v>57776</v>
      </c>
      <c r="CP16498" s="262" t="s">
        <v>95</v>
      </c>
      <c r="CR16498" s="333">
        <v>57776</v>
      </c>
      <c r="CS16498" s="262" t="s">
        <v>96</v>
      </c>
    </row>
    <row r="16499" spans="93:97" ht="39" customHeight="1">
      <c r="CO16499" s="333">
        <v>57777</v>
      </c>
      <c r="CP16499" s="262" t="s">
        <v>96</v>
      </c>
      <c r="CR16499" s="333">
        <v>57777</v>
      </c>
      <c r="CS16499" s="262" t="s">
        <v>97</v>
      </c>
    </row>
    <row r="16500" spans="93:97" ht="39" customHeight="1">
      <c r="CO16500" s="333">
        <v>57778</v>
      </c>
      <c r="CP16500" s="262" t="s">
        <v>97</v>
      </c>
      <c r="CR16500" s="333">
        <v>57778</v>
      </c>
      <c r="CS16500" s="262" t="s">
        <v>98</v>
      </c>
    </row>
    <row r="16501" spans="93:97" ht="39" customHeight="1">
      <c r="CO16501" s="333">
        <v>57779</v>
      </c>
      <c r="CP16501" s="262" t="s">
        <v>98</v>
      </c>
      <c r="CR16501" s="333">
        <v>57779</v>
      </c>
      <c r="CS16501" s="262" t="s">
        <v>99</v>
      </c>
    </row>
    <row r="16502" spans="93:97" ht="39" customHeight="1">
      <c r="CO16502" s="333">
        <v>57780</v>
      </c>
      <c r="CP16502" s="262" t="s">
        <v>99</v>
      </c>
      <c r="CR16502" s="333">
        <v>57780</v>
      </c>
      <c r="CS16502" s="262" t="s">
        <v>100</v>
      </c>
    </row>
    <row r="16503" spans="93:97" ht="39" customHeight="1">
      <c r="CO16503" s="333">
        <v>57781</v>
      </c>
      <c r="CP16503" s="262" t="s">
        <v>100</v>
      </c>
      <c r="CR16503" s="333">
        <v>57781</v>
      </c>
      <c r="CS16503" s="262" t="s">
        <v>101</v>
      </c>
    </row>
    <row r="16504" spans="93:97" ht="39" customHeight="1">
      <c r="CO16504" s="333">
        <v>57782</v>
      </c>
      <c r="CP16504" s="262" t="s">
        <v>101</v>
      </c>
      <c r="CR16504" s="333">
        <v>57782</v>
      </c>
      <c r="CS16504" s="262" t="s">
        <v>102</v>
      </c>
    </row>
    <row r="16505" spans="93:97" ht="39" customHeight="1">
      <c r="CO16505" s="333">
        <v>57783</v>
      </c>
      <c r="CP16505" s="262" t="s">
        <v>102</v>
      </c>
      <c r="CR16505" s="333">
        <v>57783</v>
      </c>
      <c r="CS16505" s="262" t="s">
        <v>103</v>
      </c>
    </row>
    <row r="16506" spans="93:97" ht="39" customHeight="1">
      <c r="CO16506" s="333">
        <v>57784</v>
      </c>
      <c r="CP16506" s="262" t="s">
        <v>103</v>
      </c>
      <c r="CR16506" s="333">
        <v>57784</v>
      </c>
      <c r="CS16506" s="262" t="s">
        <v>104</v>
      </c>
    </row>
    <row r="16507" spans="93:97" ht="39" customHeight="1">
      <c r="CO16507" s="333">
        <v>57785</v>
      </c>
      <c r="CP16507" s="262" t="s">
        <v>104</v>
      </c>
      <c r="CR16507" s="333">
        <v>57785</v>
      </c>
      <c r="CS16507" s="262" t="s">
        <v>105</v>
      </c>
    </row>
    <row r="16508" spans="93:97" ht="39" customHeight="1">
      <c r="CO16508" s="333">
        <v>57786</v>
      </c>
      <c r="CP16508" s="262" t="s">
        <v>105</v>
      </c>
      <c r="CR16508" s="333">
        <v>57786</v>
      </c>
      <c r="CS16508" s="262" t="s">
        <v>106</v>
      </c>
    </row>
    <row r="16509" spans="93:97" ht="39" customHeight="1">
      <c r="CO16509" s="333">
        <v>57787</v>
      </c>
      <c r="CP16509" s="262" t="s">
        <v>106</v>
      </c>
      <c r="CR16509" s="333">
        <v>57787</v>
      </c>
      <c r="CS16509" s="262" t="s">
        <v>107</v>
      </c>
    </row>
    <row r="16510" spans="93:97" ht="39" customHeight="1">
      <c r="CO16510" s="333">
        <v>57788</v>
      </c>
      <c r="CP16510" s="262" t="s">
        <v>107</v>
      </c>
      <c r="CR16510" s="333">
        <v>57788</v>
      </c>
      <c r="CS16510" s="262" t="s">
        <v>108</v>
      </c>
    </row>
    <row r="16511" spans="93:97" ht="39" customHeight="1">
      <c r="CO16511" s="333">
        <v>57789</v>
      </c>
      <c r="CP16511" s="262" t="s">
        <v>108</v>
      </c>
      <c r="CR16511" s="333">
        <v>57789</v>
      </c>
      <c r="CS16511" s="262" t="s">
        <v>109</v>
      </c>
    </row>
    <row r="16512" spans="93:97" ht="39" customHeight="1">
      <c r="CO16512" s="333">
        <v>57790</v>
      </c>
      <c r="CP16512" s="262" t="s">
        <v>109</v>
      </c>
      <c r="CR16512" s="333">
        <v>57790</v>
      </c>
      <c r="CS16512" s="262" t="s">
        <v>110</v>
      </c>
    </row>
    <row r="16513" spans="93:97" ht="39" customHeight="1">
      <c r="CO16513" s="333">
        <v>57791</v>
      </c>
      <c r="CP16513" s="262" t="s">
        <v>110</v>
      </c>
      <c r="CR16513" s="333">
        <v>57791</v>
      </c>
      <c r="CS16513" s="262" t="s">
        <v>111</v>
      </c>
    </row>
    <row r="16514" spans="93:97" ht="39" customHeight="1">
      <c r="CO16514" s="333">
        <v>57792</v>
      </c>
      <c r="CP16514" s="262" t="s">
        <v>111</v>
      </c>
      <c r="CR16514" s="333">
        <v>57792</v>
      </c>
      <c r="CS16514" s="262" t="s">
        <v>112</v>
      </c>
    </row>
    <row r="16515" spans="93:97" ht="39" customHeight="1">
      <c r="CO16515" s="333">
        <v>57793</v>
      </c>
      <c r="CP16515" s="262" t="s">
        <v>112</v>
      </c>
      <c r="CR16515" s="333">
        <v>57793</v>
      </c>
      <c r="CS16515" s="262" t="s">
        <v>113</v>
      </c>
    </row>
    <row r="16516" spans="93:97" ht="39" customHeight="1">
      <c r="CO16516" s="333">
        <v>57794</v>
      </c>
      <c r="CP16516" s="262" t="s">
        <v>113</v>
      </c>
      <c r="CR16516" s="333">
        <v>57794</v>
      </c>
      <c r="CS16516" s="262" t="s">
        <v>114</v>
      </c>
    </row>
    <row r="16517" spans="93:97" ht="39" customHeight="1">
      <c r="CO16517" s="333">
        <v>57795</v>
      </c>
      <c r="CP16517" s="262" t="s">
        <v>114</v>
      </c>
      <c r="CR16517" s="333">
        <v>57795</v>
      </c>
      <c r="CS16517" s="262" t="s">
        <v>115</v>
      </c>
    </row>
    <row r="16518" spans="93:97" ht="39" customHeight="1">
      <c r="CO16518" s="333">
        <v>57796</v>
      </c>
      <c r="CP16518" s="262" t="s">
        <v>115</v>
      </c>
      <c r="CR16518" s="333">
        <v>57796</v>
      </c>
      <c r="CS16518" s="262" t="s">
        <v>116</v>
      </c>
    </row>
    <row r="16519" spans="93:97" ht="39" customHeight="1">
      <c r="CO16519" s="333">
        <v>57797</v>
      </c>
      <c r="CP16519" s="262" t="s">
        <v>116</v>
      </c>
      <c r="CR16519" s="333">
        <v>57797</v>
      </c>
      <c r="CS16519" s="262" t="s">
        <v>117</v>
      </c>
    </row>
    <row r="16520" spans="93:97" ht="39" customHeight="1">
      <c r="CO16520" s="333">
        <v>57798</v>
      </c>
      <c r="CP16520" s="262" t="s">
        <v>117</v>
      </c>
      <c r="CR16520" s="333">
        <v>57798</v>
      </c>
      <c r="CS16520" s="262" t="s">
        <v>118</v>
      </c>
    </row>
    <row r="16521" spans="93:97" ht="39" customHeight="1">
      <c r="CO16521" s="333">
        <v>57799</v>
      </c>
      <c r="CP16521" s="262" t="s">
        <v>118</v>
      </c>
      <c r="CR16521" s="333">
        <v>57799</v>
      </c>
      <c r="CS16521" s="262" t="s">
        <v>119</v>
      </c>
    </row>
    <row r="16522" spans="93:97" ht="39" customHeight="1">
      <c r="CO16522" s="333">
        <v>57800</v>
      </c>
      <c r="CP16522" s="262" t="s">
        <v>119</v>
      </c>
      <c r="CR16522" s="333">
        <v>57800</v>
      </c>
      <c r="CS16522" s="262" t="s">
        <v>120</v>
      </c>
    </row>
    <row r="16523" spans="93:97" ht="39" customHeight="1">
      <c r="CO16523" s="333">
        <v>57801</v>
      </c>
      <c r="CP16523" s="262" t="s">
        <v>120</v>
      </c>
      <c r="CR16523" s="333">
        <v>57801</v>
      </c>
      <c r="CS16523" s="262" t="s">
        <v>121</v>
      </c>
    </row>
    <row r="16524" spans="93:97" ht="39" customHeight="1">
      <c r="CO16524" s="333">
        <v>57802</v>
      </c>
      <c r="CP16524" s="262" t="s">
        <v>121</v>
      </c>
      <c r="CR16524" s="333">
        <v>57802</v>
      </c>
      <c r="CS16524" s="262" t="s">
        <v>122</v>
      </c>
    </row>
    <row r="16525" spans="93:97" ht="39" customHeight="1">
      <c r="CO16525" s="333">
        <v>57803</v>
      </c>
      <c r="CP16525" s="262" t="s">
        <v>122</v>
      </c>
      <c r="CR16525" s="333">
        <v>57803</v>
      </c>
      <c r="CS16525" s="262" t="s">
        <v>123</v>
      </c>
    </row>
    <row r="16526" spans="93:97" ht="39" customHeight="1">
      <c r="CO16526" s="333">
        <v>57804</v>
      </c>
      <c r="CP16526" s="262" t="s">
        <v>123</v>
      </c>
      <c r="CR16526" s="333">
        <v>57804</v>
      </c>
      <c r="CS16526" s="262" t="s">
        <v>124</v>
      </c>
    </row>
    <row r="16527" spans="93:97" ht="39" customHeight="1">
      <c r="CO16527" s="333">
        <v>57805</v>
      </c>
      <c r="CP16527" s="262" t="s">
        <v>124</v>
      </c>
      <c r="CR16527" s="333">
        <v>57805</v>
      </c>
      <c r="CS16527" s="262" t="s">
        <v>125</v>
      </c>
    </row>
    <row r="16528" spans="93:97" ht="39" customHeight="1">
      <c r="CO16528" s="333">
        <v>57806</v>
      </c>
      <c r="CP16528" s="262" t="s">
        <v>125</v>
      </c>
      <c r="CR16528" s="333">
        <v>57806</v>
      </c>
      <c r="CS16528" s="262" t="s">
        <v>126</v>
      </c>
    </row>
    <row r="16529" spans="93:97" ht="39" customHeight="1">
      <c r="CO16529" s="333">
        <v>57807</v>
      </c>
      <c r="CP16529" s="262" t="s">
        <v>126</v>
      </c>
      <c r="CR16529" s="333">
        <v>57807</v>
      </c>
      <c r="CS16529" s="262" t="s">
        <v>127</v>
      </c>
    </row>
    <row r="16530" spans="93:97" ht="39" customHeight="1">
      <c r="CO16530" s="333">
        <v>57808</v>
      </c>
      <c r="CP16530" s="262" t="s">
        <v>127</v>
      </c>
      <c r="CR16530" s="333">
        <v>57808</v>
      </c>
      <c r="CS16530" s="262" t="s">
        <v>128</v>
      </c>
    </row>
    <row r="16531" spans="93:97" ht="39" customHeight="1">
      <c r="CO16531" s="333">
        <v>57809</v>
      </c>
      <c r="CP16531" s="262" t="s">
        <v>128</v>
      </c>
      <c r="CR16531" s="333">
        <v>57809</v>
      </c>
      <c r="CS16531" s="262" t="s">
        <v>129</v>
      </c>
    </row>
    <row r="16532" spans="93:97" ht="39" customHeight="1">
      <c r="CO16532" s="333">
        <v>57810</v>
      </c>
      <c r="CP16532" s="262" t="s">
        <v>129</v>
      </c>
      <c r="CR16532" s="333">
        <v>57810</v>
      </c>
      <c r="CS16532" s="262" t="s">
        <v>130</v>
      </c>
    </row>
    <row r="16533" spans="93:97" ht="39" customHeight="1">
      <c r="CO16533" s="333">
        <v>57811</v>
      </c>
      <c r="CP16533" s="262" t="s">
        <v>130</v>
      </c>
      <c r="CR16533" s="333">
        <v>57811</v>
      </c>
      <c r="CS16533" s="262" t="s">
        <v>131</v>
      </c>
    </row>
    <row r="16534" spans="93:97" ht="39" customHeight="1">
      <c r="CO16534" s="333">
        <v>57812</v>
      </c>
      <c r="CP16534" s="262" t="s">
        <v>131</v>
      </c>
      <c r="CR16534" s="333">
        <v>57812</v>
      </c>
      <c r="CS16534" s="262" t="s">
        <v>132</v>
      </c>
    </row>
    <row r="16535" spans="93:97" ht="39" customHeight="1">
      <c r="CO16535" s="333">
        <v>57813</v>
      </c>
      <c r="CP16535" s="262" t="s">
        <v>132</v>
      </c>
      <c r="CR16535" s="333">
        <v>57813</v>
      </c>
      <c r="CS16535" s="262" t="s">
        <v>133</v>
      </c>
    </row>
    <row r="16536" spans="93:97" ht="39" customHeight="1">
      <c r="CO16536" s="333">
        <v>57814</v>
      </c>
      <c r="CP16536" s="262" t="s">
        <v>133</v>
      </c>
      <c r="CR16536" s="333">
        <v>57814</v>
      </c>
      <c r="CS16536" s="262" t="s">
        <v>134</v>
      </c>
    </row>
    <row r="16537" spans="93:97" ht="39" customHeight="1">
      <c r="CO16537" s="333">
        <v>57815</v>
      </c>
      <c r="CP16537" s="262" t="s">
        <v>134</v>
      </c>
      <c r="CR16537" s="333">
        <v>57815</v>
      </c>
      <c r="CS16537" s="262" t="s">
        <v>135</v>
      </c>
    </row>
    <row r="16538" spans="93:97" ht="39" customHeight="1">
      <c r="CO16538" s="333">
        <v>57816</v>
      </c>
      <c r="CP16538" s="262" t="s">
        <v>135</v>
      </c>
      <c r="CR16538" s="333">
        <v>57816</v>
      </c>
      <c r="CS16538" s="262" t="s">
        <v>136</v>
      </c>
    </row>
    <row r="16539" spans="93:97" ht="39" customHeight="1">
      <c r="CO16539" s="333">
        <v>57817</v>
      </c>
      <c r="CP16539" s="262" t="s">
        <v>136</v>
      </c>
      <c r="CR16539" s="333">
        <v>57817</v>
      </c>
      <c r="CS16539" s="262" t="s">
        <v>137</v>
      </c>
    </row>
    <row r="16540" spans="93:97" ht="39" customHeight="1">
      <c r="CO16540" s="333">
        <v>57818</v>
      </c>
      <c r="CP16540" s="262" t="s">
        <v>137</v>
      </c>
      <c r="CR16540" s="333">
        <v>57818</v>
      </c>
      <c r="CS16540" s="262" t="s">
        <v>138</v>
      </c>
    </row>
    <row r="16541" spans="93:97" ht="39" customHeight="1">
      <c r="CO16541" s="333">
        <v>57819</v>
      </c>
      <c r="CP16541" s="262" t="s">
        <v>138</v>
      </c>
      <c r="CR16541" s="333">
        <v>57819</v>
      </c>
      <c r="CS16541" s="262" t="s">
        <v>139</v>
      </c>
    </row>
    <row r="16542" spans="93:97" ht="39" customHeight="1">
      <c r="CO16542" s="333">
        <v>57820</v>
      </c>
      <c r="CP16542" s="262" t="s">
        <v>139</v>
      </c>
      <c r="CR16542" s="333">
        <v>57820</v>
      </c>
      <c r="CS16542" s="262" t="s">
        <v>140</v>
      </c>
    </row>
    <row r="16543" spans="93:97" ht="39" customHeight="1">
      <c r="CO16543" s="333">
        <v>57821</v>
      </c>
      <c r="CP16543" s="262" t="s">
        <v>140</v>
      </c>
      <c r="CR16543" s="333">
        <v>57821</v>
      </c>
      <c r="CS16543" s="262" t="s">
        <v>141</v>
      </c>
    </row>
    <row r="16544" spans="93:97" ht="39" customHeight="1">
      <c r="CO16544" s="333">
        <v>57822</v>
      </c>
      <c r="CP16544" s="262" t="s">
        <v>141</v>
      </c>
      <c r="CR16544" s="333">
        <v>57822</v>
      </c>
      <c r="CS16544" s="262" t="s">
        <v>142</v>
      </c>
    </row>
    <row r="16545" spans="93:97" ht="39" customHeight="1">
      <c r="CO16545" s="333">
        <v>57823</v>
      </c>
      <c r="CP16545" s="262" t="s">
        <v>142</v>
      </c>
      <c r="CR16545" s="333">
        <v>57823</v>
      </c>
      <c r="CS16545" s="262" t="s">
        <v>143</v>
      </c>
    </row>
    <row r="16546" spans="93:97" ht="39" customHeight="1">
      <c r="CO16546" s="333">
        <v>57824</v>
      </c>
      <c r="CP16546" s="262" t="s">
        <v>143</v>
      </c>
      <c r="CR16546" s="333">
        <v>57824</v>
      </c>
      <c r="CS16546" s="262" t="s">
        <v>144</v>
      </c>
    </row>
    <row r="16547" spans="93:97" ht="39" customHeight="1">
      <c r="CO16547" s="333">
        <v>57825</v>
      </c>
      <c r="CP16547" s="262" t="s">
        <v>144</v>
      </c>
      <c r="CR16547" s="333">
        <v>57825</v>
      </c>
      <c r="CS16547" s="262" t="s">
        <v>145</v>
      </c>
    </row>
    <row r="16548" spans="93:97" ht="39" customHeight="1">
      <c r="CO16548" s="333">
        <v>57826</v>
      </c>
      <c r="CP16548" s="262" t="s">
        <v>145</v>
      </c>
      <c r="CR16548" s="333">
        <v>57826</v>
      </c>
      <c r="CS16548" s="262" t="s">
        <v>146</v>
      </c>
    </row>
    <row r="16549" spans="93:97" ht="39" customHeight="1">
      <c r="CO16549" s="333">
        <v>57827</v>
      </c>
      <c r="CP16549" s="262" t="s">
        <v>146</v>
      </c>
      <c r="CR16549" s="333">
        <v>57827</v>
      </c>
      <c r="CS16549" s="262" t="s">
        <v>147</v>
      </c>
    </row>
    <row r="16550" spans="93:97" ht="39" customHeight="1">
      <c r="CO16550" s="333">
        <v>57828</v>
      </c>
      <c r="CP16550" s="262" t="s">
        <v>147</v>
      </c>
      <c r="CR16550" s="333">
        <v>57828</v>
      </c>
      <c r="CS16550" s="262" t="s">
        <v>148</v>
      </c>
    </row>
    <row r="16551" spans="93:97" ht="39" customHeight="1">
      <c r="CO16551" s="333">
        <v>57829</v>
      </c>
      <c r="CP16551" s="262" t="s">
        <v>148</v>
      </c>
      <c r="CR16551" s="333">
        <v>57829</v>
      </c>
      <c r="CS16551" s="262" t="s">
        <v>149</v>
      </c>
    </row>
    <row r="16552" spans="93:97" ht="39" customHeight="1">
      <c r="CO16552" s="333">
        <v>57830</v>
      </c>
      <c r="CP16552" s="262" t="s">
        <v>149</v>
      </c>
      <c r="CR16552" s="333">
        <v>57830</v>
      </c>
      <c r="CS16552" s="262" t="s">
        <v>150</v>
      </c>
    </row>
    <row r="16553" spans="93:97" ht="39" customHeight="1">
      <c r="CO16553" s="333">
        <v>57831</v>
      </c>
      <c r="CP16553" s="262" t="s">
        <v>150</v>
      </c>
      <c r="CR16553" s="333">
        <v>57831</v>
      </c>
      <c r="CS16553" s="262" t="s">
        <v>151</v>
      </c>
    </row>
    <row r="16554" spans="93:97" ht="39" customHeight="1">
      <c r="CO16554" s="333">
        <v>57832</v>
      </c>
      <c r="CP16554" s="262" t="s">
        <v>151</v>
      </c>
      <c r="CR16554" s="333">
        <v>57832</v>
      </c>
      <c r="CS16554" s="262" t="s">
        <v>152</v>
      </c>
    </row>
    <row r="16555" spans="93:97" ht="39" customHeight="1">
      <c r="CO16555" s="333">
        <v>57833</v>
      </c>
      <c r="CP16555" s="262" t="s">
        <v>152</v>
      </c>
      <c r="CR16555" s="333">
        <v>57833</v>
      </c>
      <c r="CS16555" s="262" t="s">
        <v>153</v>
      </c>
    </row>
    <row r="16556" spans="93:97" ht="39" customHeight="1">
      <c r="CO16556" s="333">
        <v>57834</v>
      </c>
      <c r="CP16556" s="262" t="s">
        <v>153</v>
      </c>
      <c r="CR16556" s="333">
        <v>57834</v>
      </c>
      <c r="CS16556" s="262" t="s">
        <v>154</v>
      </c>
    </row>
    <row r="16557" spans="93:97" ht="39" customHeight="1">
      <c r="CO16557" s="333">
        <v>57835</v>
      </c>
      <c r="CP16557" s="262" t="s">
        <v>154</v>
      </c>
      <c r="CR16557" s="333">
        <v>57835</v>
      </c>
      <c r="CS16557" s="262" t="s">
        <v>155</v>
      </c>
    </row>
    <row r="16558" spans="93:97" ht="39" customHeight="1">
      <c r="CO16558" s="333">
        <v>57836</v>
      </c>
      <c r="CP16558" s="262" t="s">
        <v>155</v>
      </c>
      <c r="CR16558" s="333">
        <v>57836</v>
      </c>
      <c r="CS16558" s="262" t="s">
        <v>156</v>
      </c>
    </row>
    <row r="16559" spans="93:97" ht="39" customHeight="1">
      <c r="CO16559" s="333">
        <v>57837</v>
      </c>
      <c r="CP16559" s="262" t="s">
        <v>156</v>
      </c>
      <c r="CR16559" s="333">
        <v>57837</v>
      </c>
      <c r="CS16559" s="262" t="s">
        <v>157</v>
      </c>
    </row>
    <row r="16560" spans="93:97" ht="39" customHeight="1">
      <c r="CO16560" s="333">
        <v>57838</v>
      </c>
      <c r="CP16560" s="262" t="s">
        <v>157</v>
      </c>
      <c r="CR16560" s="333">
        <v>57838</v>
      </c>
      <c r="CS16560" s="262" t="s">
        <v>158</v>
      </c>
    </row>
    <row r="16561" spans="93:97" ht="39" customHeight="1">
      <c r="CO16561" s="333">
        <v>57839</v>
      </c>
      <c r="CP16561" s="262" t="s">
        <v>158</v>
      </c>
      <c r="CR16561" s="333">
        <v>57839</v>
      </c>
      <c r="CS16561" s="262" t="s">
        <v>159</v>
      </c>
    </row>
    <row r="16562" spans="93:97" ht="39" customHeight="1">
      <c r="CO16562" s="333">
        <v>57840</v>
      </c>
      <c r="CP16562" s="262" t="s">
        <v>159</v>
      </c>
      <c r="CR16562" s="333">
        <v>57840</v>
      </c>
      <c r="CS16562" s="262" t="s">
        <v>160</v>
      </c>
    </row>
    <row r="16563" spans="93:97" ht="39" customHeight="1">
      <c r="CO16563" s="333">
        <v>57841</v>
      </c>
      <c r="CP16563" s="262" t="s">
        <v>160</v>
      </c>
      <c r="CR16563" s="333">
        <v>57841</v>
      </c>
      <c r="CS16563" s="262" t="s">
        <v>161</v>
      </c>
    </row>
    <row r="16564" spans="93:97" ht="39" customHeight="1">
      <c r="CO16564" s="333">
        <v>57842</v>
      </c>
      <c r="CP16564" s="262" t="s">
        <v>161</v>
      </c>
      <c r="CR16564" s="333">
        <v>57842</v>
      </c>
      <c r="CS16564" s="262" t="s">
        <v>162</v>
      </c>
    </row>
    <row r="16565" spans="93:97" ht="39" customHeight="1">
      <c r="CO16565" s="333">
        <v>57843</v>
      </c>
      <c r="CP16565" s="262" t="s">
        <v>162</v>
      </c>
      <c r="CR16565" s="333">
        <v>57843</v>
      </c>
      <c r="CS16565" s="262" t="s">
        <v>163</v>
      </c>
    </row>
    <row r="16566" spans="93:97" ht="39" customHeight="1">
      <c r="CO16566" s="333">
        <v>57844</v>
      </c>
      <c r="CP16566" s="262" t="s">
        <v>163</v>
      </c>
      <c r="CR16566" s="333">
        <v>57844</v>
      </c>
      <c r="CS16566" s="262" t="s">
        <v>164</v>
      </c>
    </row>
    <row r="16567" spans="93:97" ht="39" customHeight="1">
      <c r="CO16567" s="333">
        <v>57845</v>
      </c>
      <c r="CP16567" s="262" t="s">
        <v>164</v>
      </c>
      <c r="CR16567" s="333">
        <v>57845</v>
      </c>
      <c r="CS16567" s="262" t="s">
        <v>165</v>
      </c>
    </row>
    <row r="16568" spans="93:97" ht="39" customHeight="1">
      <c r="CO16568" s="333">
        <v>57846</v>
      </c>
      <c r="CP16568" s="262" t="s">
        <v>165</v>
      </c>
      <c r="CR16568" s="333">
        <v>57846</v>
      </c>
      <c r="CS16568" s="262" t="s">
        <v>166</v>
      </c>
    </row>
    <row r="16569" spans="93:97" ht="39" customHeight="1">
      <c r="CO16569" s="333">
        <v>57847</v>
      </c>
      <c r="CP16569" s="262" t="s">
        <v>166</v>
      </c>
      <c r="CR16569" s="333">
        <v>57847</v>
      </c>
      <c r="CS16569" s="262" t="s">
        <v>167</v>
      </c>
    </row>
    <row r="16570" spans="93:97" ht="39" customHeight="1">
      <c r="CO16570" s="333">
        <v>57848</v>
      </c>
      <c r="CP16570" s="262" t="s">
        <v>167</v>
      </c>
      <c r="CR16570" s="333">
        <v>57848</v>
      </c>
      <c r="CS16570" s="262" t="s">
        <v>168</v>
      </c>
    </row>
    <row r="16571" spans="93:97" ht="39" customHeight="1">
      <c r="CO16571" s="333">
        <v>57849</v>
      </c>
      <c r="CP16571" s="262" t="s">
        <v>168</v>
      </c>
      <c r="CR16571" s="333">
        <v>57849</v>
      </c>
      <c r="CS16571" s="262" t="s">
        <v>169</v>
      </c>
    </row>
    <row r="16572" spans="93:97" ht="39" customHeight="1">
      <c r="CO16572" s="333">
        <v>57850</v>
      </c>
      <c r="CP16572" s="262" t="s">
        <v>169</v>
      </c>
      <c r="CR16572" s="333">
        <v>57850</v>
      </c>
      <c r="CS16572" s="262" t="s">
        <v>170</v>
      </c>
    </row>
    <row r="16573" spans="93:97" ht="39" customHeight="1">
      <c r="CO16573" s="333">
        <v>57851</v>
      </c>
      <c r="CP16573" s="262" t="s">
        <v>170</v>
      </c>
      <c r="CR16573" s="333">
        <v>57851</v>
      </c>
      <c r="CS16573" s="262" t="s">
        <v>171</v>
      </c>
    </row>
    <row r="16574" spans="93:97" ht="39" customHeight="1">
      <c r="CO16574" s="333">
        <v>57852</v>
      </c>
      <c r="CP16574" s="262" t="s">
        <v>171</v>
      </c>
      <c r="CR16574" s="333">
        <v>57852</v>
      </c>
      <c r="CS16574" s="262" t="s">
        <v>172</v>
      </c>
    </row>
    <row r="16575" spans="93:97" ht="39" customHeight="1">
      <c r="CO16575" s="333">
        <v>57853</v>
      </c>
      <c r="CP16575" s="262" t="s">
        <v>172</v>
      </c>
      <c r="CR16575" s="333">
        <v>57853</v>
      </c>
      <c r="CS16575" s="262" t="s">
        <v>173</v>
      </c>
    </row>
    <row r="16576" spans="93:97" ht="39" customHeight="1">
      <c r="CO16576" s="333">
        <v>57854</v>
      </c>
      <c r="CP16576" s="262" t="s">
        <v>173</v>
      </c>
      <c r="CR16576" s="333">
        <v>57854</v>
      </c>
      <c r="CS16576" s="262" t="s">
        <v>174</v>
      </c>
    </row>
    <row r="16577" spans="93:97" ht="39" customHeight="1">
      <c r="CO16577" s="333">
        <v>57855</v>
      </c>
      <c r="CP16577" s="262" t="s">
        <v>174</v>
      </c>
      <c r="CR16577" s="333">
        <v>57855</v>
      </c>
      <c r="CS16577" s="262" t="s">
        <v>175</v>
      </c>
    </row>
    <row r="16578" spans="93:97" ht="39" customHeight="1">
      <c r="CO16578" s="333">
        <v>57856</v>
      </c>
      <c r="CP16578" s="262" t="s">
        <v>175</v>
      </c>
      <c r="CR16578" s="333">
        <v>57856</v>
      </c>
      <c r="CS16578" s="262" t="s">
        <v>176</v>
      </c>
    </row>
    <row r="16579" spans="93:97" ht="39" customHeight="1">
      <c r="CO16579" s="333">
        <v>57857</v>
      </c>
      <c r="CP16579" s="262" t="s">
        <v>176</v>
      </c>
      <c r="CR16579" s="333">
        <v>57857</v>
      </c>
      <c r="CS16579" s="262" t="s">
        <v>177</v>
      </c>
    </row>
    <row r="16580" spans="93:97" ht="39" customHeight="1">
      <c r="CO16580" s="333">
        <v>57858</v>
      </c>
      <c r="CP16580" s="262" t="s">
        <v>177</v>
      </c>
      <c r="CR16580" s="333">
        <v>57858</v>
      </c>
      <c r="CS16580" s="262" t="s">
        <v>178</v>
      </c>
    </row>
    <row r="16581" spans="93:97" ht="39" customHeight="1">
      <c r="CO16581" s="333">
        <v>57859</v>
      </c>
      <c r="CP16581" s="262" t="s">
        <v>178</v>
      </c>
      <c r="CR16581" s="333">
        <v>57859</v>
      </c>
      <c r="CS16581" s="262" t="s">
        <v>179</v>
      </c>
    </row>
    <row r="16582" spans="93:97" ht="39" customHeight="1">
      <c r="CO16582" s="333">
        <v>57860</v>
      </c>
      <c r="CP16582" s="262" t="s">
        <v>179</v>
      </c>
      <c r="CR16582" s="333">
        <v>57860</v>
      </c>
      <c r="CS16582" s="262" t="s">
        <v>180</v>
      </c>
    </row>
    <row r="16583" spans="93:97" ht="39" customHeight="1">
      <c r="CO16583" s="333">
        <v>57861</v>
      </c>
      <c r="CP16583" s="262" t="s">
        <v>180</v>
      </c>
      <c r="CR16583" s="333">
        <v>57861</v>
      </c>
      <c r="CS16583" s="262" t="s">
        <v>181</v>
      </c>
    </row>
    <row r="16584" spans="93:97" ht="39" customHeight="1">
      <c r="CO16584" s="333">
        <v>57862</v>
      </c>
      <c r="CP16584" s="262" t="s">
        <v>181</v>
      </c>
      <c r="CR16584" s="333">
        <v>57862</v>
      </c>
      <c r="CS16584" s="262" t="s">
        <v>182</v>
      </c>
    </row>
    <row r="16585" spans="93:97" ht="39" customHeight="1">
      <c r="CO16585" s="333">
        <v>57863</v>
      </c>
      <c r="CP16585" s="262" t="s">
        <v>182</v>
      </c>
      <c r="CR16585" s="333">
        <v>57863</v>
      </c>
      <c r="CS16585" s="262" t="s">
        <v>183</v>
      </c>
    </row>
    <row r="16586" spans="93:97" ht="39" customHeight="1">
      <c r="CO16586" s="333">
        <v>57864</v>
      </c>
      <c r="CP16586" s="262" t="s">
        <v>183</v>
      </c>
      <c r="CR16586" s="333">
        <v>57864</v>
      </c>
      <c r="CS16586" s="262" t="s">
        <v>184</v>
      </c>
    </row>
    <row r="16587" spans="93:97" ht="39" customHeight="1">
      <c r="CO16587" s="333">
        <v>57865</v>
      </c>
      <c r="CP16587" s="262" t="s">
        <v>184</v>
      </c>
      <c r="CR16587" s="333">
        <v>57865</v>
      </c>
      <c r="CS16587" s="262" t="s">
        <v>185</v>
      </c>
    </row>
    <row r="16588" spans="93:97" ht="39" customHeight="1">
      <c r="CO16588" s="333">
        <v>57866</v>
      </c>
      <c r="CP16588" s="262" t="s">
        <v>185</v>
      </c>
      <c r="CR16588" s="333">
        <v>57866</v>
      </c>
      <c r="CS16588" s="262" t="s">
        <v>186</v>
      </c>
    </row>
    <row r="16589" spans="93:97" ht="39" customHeight="1">
      <c r="CO16589" s="333">
        <v>57867</v>
      </c>
      <c r="CP16589" s="262" t="s">
        <v>186</v>
      </c>
      <c r="CR16589" s="333">
        <v>57867</v>
      </c>
      <c r="CS16589" s="262" t="s">
        <v>187</v>
      </c>
    </row>
    <row r="16590" spans="93:97" ht="39" customHeight="1">
      <c r="CO16590" s="333">
        <v>57868</v>
      </c>
      <c r="CP16590" s="262" t="s">
        <v>187</v>
      </c>
      <c r="CR16590" s="333">
        <v>57868</v>
      </c>
      <c r="CS16590" s="262" t="s">
        <v>188</v>
      </c>
    </row>
    <row r="16591" spans="93:97" ht="39" customHeight="1">
      <c r="CO16591" s="333">
        <v>57869</v>
      </c>
      <c r="CP16591" s="262" t="s">
        <v>188</v>
      </c>
      <c r="CR16591" s="333">
        <v>57869</v>
      </c>
      <c r="CS16591" s="262" t="s">
        <v>189</v>
      </c>
    </row>
    <row r="16592" spans="93:97" ht="39" customHeight="1">
      <c r="CO16592" s="333">
        <v>57870</v>
      </c>
      <c r="CP16592" s="262" t="s">
        <v>189</v>
      </c>
      <c r="CR16592" s="333">
        <v>57870</v>
      </c>
      <c r="CS16592" s="262" t="s">
        <v>190</v>
      </c>
    </row>
    <row r="16593" spans="93:97" ht="39" customHeight="1">
      <c r="CO16593" s="333">
        <v>57871</v>
      </c>
      <c r="CP16593" s="262" t="s">
        <v>190</v>
      </c>
      <c r="CR16593" s="333">
        <v>57871</v>
      </c>
      <c r="CS16593" s="262" t="s">
        <v>191</v>
      </c>
    </row>
    <row r="16594" spans="93:97" ht="39" customHeight="1">
      <c r="CO16594" s="333">
        <v>57872</v>
      </c>
      <c r="CP16594" s="262" t="s">
        <v>191</v>
      </c>
      <c r="CR16594" s="333">
        <v>57872</v>
      </c>
      <c r="CS16594" s="262" t="s">
        <v>192</v>
      </c>
    </row>
    <row r="16595" spans="93:97" ht="39" customHeight="1">
      <c r="CO16595" s="333">
        <v>57873</v>
      </c>
      <c r="CP16595" s="262" t="s">
        <v>192</v>
      </c>
      <c r="CR16595" s="333">
        <v>57873</v>
      </c>
      <c r="CS16595" s="262" t="s">
        <v>193</v>
      </c>
    </row>
    <row r="16596" spans="93:97" ht="39" customHeight="1">
      <c r="CO16596" s="333">
        <v>57874</v>
      </c>
      <c r="CP16596" s="262" t="s">
        <v>193</v>
      </c>
      <c r="CR16596" s="333">
        <v>57874</v>
      </c>
      <c r="CS16596" s="262" t="s">
        <v>194</v>
      </c>
    </row>
    <row r="16597" spans="93:97" ht="39" customHeight="1">
      <c r="CO16597" s="333">
        <v>57875</v>
      </c>
      <c r="CP16597" s="262" t="s">
        <v>194</v>
      </c>
      <c r="CR16597" s="333">
        <v>57875</v>
      </c>
      <c r="CS16597" s="262" t="s">
        <v>195</v>
      </c>
    </row>
    <row r="16598" spans="93:97" ht="39" customHeight="1">
      <c r="CO16598" s="333">
        <v>57876</v>
      </c>
      <c r="CP16598" s="262" t="s">
        <v>195</v>
      </c>
      <c r="CR16598" s="333">
        <v>57876</v>
      </c>
      <c r="CS16598" s="262" t="s">
        <v>196</v>
      </c>
    </row>
    <row r="16599" spans="93:97" ht="39" customHeight="1">
      <c r="CO16599" s="333">
        <v>57877</v>
      </c>
      <c r="CP16599" s="262" t="s">
        <v>196</v>
      </c>
      <c r="CR16599" s="333">
        <v>57877</v>
      </c>
      <c r="CS16599" s="262" t="s">
        <v>197</v>
      </c>
    </row>
    <row r="16600" spans="93:97" ht="39" customHeight="1">
      <c r="CO16600" s="333">
        <v>57878</v>
      </c>
      <c r="CP16600" s="262" t="s">
        <v>197</v>
      </c>
      <c r="CR16600" s="333">
        <v>57878</v>
      </c>
      <c r="CS16600" s="262" t="s">
        <v>198</v>
      </c>
    </row>
    <row r="16601" spans="93:97" ht="39" customHeight="1">
      <c r="CO16601" s="333">
        <v>57879</v>
      </c>
      <c r="CP16601" s="262" t="s">
        <v>198</v>
      </c>
      <c r="CR16601" s="333">
        <v>57879</v>
      </c>
      <c r="CS16601" s="262" t="s">
        <v>199</v>
      </c>
    </row>
    <row r="16602" spans="93:97" ht="39" customHeight="1">
      <c r="CO16602" s="333">
        <v>57880</v>
      </c>
      <c r="CP16602" s="262" t="s">
        <v>199</v>
      </c>
      <c r="CR16602" s="333">
        <v>57880</v>
      </c>
      <c r="CS16602" s="262" t="s">
        <v>200</v>
      </c>
    </row>
    <row r="16603" spans="93:97" ht="39" customHeight="1">
      <c r="CO16603" s="333">
        <v>57881</v>
      </c>
      <c r="CP16603" s="262" t="s">
        <v>200</v>
      </c>
      <c r="CR16603" s="333">
        <v>57881</v>
      </c>
      <c r="CS16603" s="262" t="s">
        <v>201</v>
      </c>
    </row>
    <row r="16604" spans="93:97" ht="39" customHeight="1">
      <c r="CO16604" s="333">
        <v>57882</v>
      </c>
      <c r="CP16604" s="262" t="s">
        <v>201</v>
      </c>
      <c r="CR16604" s="333">
        <v>57882</v>
      </c>
      <c r="CS16604" s="262" t="s">
        <v>202</v>
      </c>
    </row>
    <row r="16605" spans="93:97" ht="39" customHeight="1">
      <c r="CO16605" s="333">
        <v>57883</v>
      </c>
      <c r="CP16605" s="262" t="s">
        <v>202</v>
      </c>
      <c r="CR16605" s="333">
        <v>57883</v>
      </c>
      <c r="CS16605" s="262" t="s">
        <v>203</v>
      </c>
    </row>
    <row r="16606" spans="93:97" ht="39" customHeight="1">
      <c r="CO16606" s="333">
        <v>57884</v>
      </c>
      <c r="CP16606" s="262" t="s">
        <v>203</v>
      </c>
      <c r="CR16606" s="333">
        <v>57884</v>
      </c>
      <c r="CS16606" s="262" t="s">
        <v>204</v>
      </c>
    </row>
    <row r="16607" spans="93:97" ht="39" customHeight="1">
      <c r="CO16607" s="333">
        <v>57885</v>
      </c>
      <c r="CP16607" s="262" t="s">
        <v>204</v>
      </c>
      <c r="CR16607" s="333">
        <v>57885</v>
      </c>
      <c r="CS16607" s="262" t="s">
        <v>205</v>
      </c>
    </row>
    <row r="16608" spans="93:97" ht="39" customHeight="1">
      <c r="CO16608" s="333">
        <v>57886</v>
      </c>
      <c r="CP16608" s="262" t="s">
        <v>205</v>
      </c>
      <c r="CR16608" s="333">
        <v>57886</v>
      </c>
      <c r="CS16608" s="262" t="s">
        <v>206</v>
      </c>
    </row>
    <row r="16609" spans="93:97" ht="39" customHeight="1">
      <c r="CO16609" s="333">
        <v>57887</v>
      </c>
      <c r="CP16609" s="262" t="s">
        <v>206</v>
      </c>
      <c r="CR16609" s="333">
        <v>57887</v>
      </c>
      <c r="CS16609" s="262" t="s">
        <v>207</v>
      </c>
    </row>
    <row r="16610" spans="93:97" ht="39" customHeight="1">
      <c r="CO16610" s="333">
        <v>57888</v>
      </c>
      <c r="CP16610" s="262" t="s">
        <v>207</v>
      </c>
      <c r="CR16610" s="333">
        <v>57888</v>
      </c>
      <c r="CS16610" s="262" t="s">
        <v>208</v>
      </c>
    </row>
    <row r="16611" spans="93:97" ht="39" customHeight="1">
      <c r="CO16611" s="333">
        <v>57889</v>
      </c>
      <c r="CP16611" s="262" t="s">
        <v>208</v>
      </c>
      <c r="CR16611" s="333">
        <v>57889</v>
      </c>
      <c r="CS16611" s="262" t="s">
        <v>209</v>
      </c>
    </row>
    <row r="16612" spans="93:97" ht="39" customHeight="1">
      <c r="CO16612" s="333">
        <v>57890</v>
      </c>
      <c r="CP16612" s="262" t="s">
        <v>209</v>
      </c>
      <c r="CR16612" s="333">
        <v>57890</v>
      </c>
      <c r="CS16612" s="262" t="s">
        <v>210</v>
      </c>
    </row>
    <row r="16613" spans="93:97" ht="39" customHeight="1">
      <c r="CO16613" s="333">
        <v>57891</v>
      </c>
      <c r="CP16613" s="262" t="s">
        <v>210</v>
      </c>
      <c r="CR16613" s="333">
        <v>57891</v>
      </c>
      <c r="CS16613" s="262" t="s">
        <v>211</v>
      </c>
    </row>
    <row r="16614" spans="93:97" ht="39" customHeight="1">
      <c r="CO16614" s="333">
        <v>57892</v>
      </c>
      <c r="CP16614" s="262" t="s">
        <v>211</v>
      </c>
      <c r="CR16614" s="333">
        <v>57892</v>
      </c>
      <c r="CS16614" s="262" t="s">
        <v>212</v>
      </c>
    </row>
    <row r="16615" spans="93:97" ht="39" customHeight="1">
      <c r="CO16615" s="333">
        <v>57893</v>
      </c>
      <c r="CP16615" s="262" t="s">
        <v>212</v>
      </c>
      <c r="CR16615" s="333">
        <v>57893</v>
      </c>
      <c r="CS16615" s="262" t="s">
        <v>213</v>
      </c>
    </row>
    <row r="16616" spans="93:97" ht="39" customHeight="1">
      <c r="CO16616" s="333">
        <v>57894</v>
      </c>
      <c r="CP16616" s="262" t="s">
        <v>213</v>
      </c>
      <c r="CR16616" s="333">
        <v>57894</v>
      </c>
      <c r="CS16616" s="262" t="s">
        <v>214</v>
      </c>
    </row>
    <row r="16617" spans="93:97" ht="39" customHeight="1">
      <c r="CO16617" s="333">
        <v>57895</v>
      </c>
      <c r="CP16617" s="262" t="s">
        <v>214</v>
      </c>
      <c r="CR16617" s="333">
        <v>57895</v>
      </c>
      <c r="CS16617" s="262" t="s">
        <v>215</v>
      </c>
    </row>
    <row r="16618" spans="93:97" ht="39" customHeight="1">
      <c r="CO16618" s="333">
        <v>57896</v>
      </c>
      <c r="CP16618" s="262" t="s">
        <v>215</v>
      </c>
      <c r="CR16618" s="333">
        <v>57896</v>
      </c>
      <c r="CS16618" s="262" t="s">
        <v>216</v>
      </c>
    </row>
    <row r="16619" spans="93:97" ht="39" customHeight="1">
      <c r="CO16619" s="333">
        <v>57897</v>
      </c>
      <c r="CP16619" s="262" t="s">
        <v>216</v>
      </c>
      <c r="CR16619" s="333">
        <v>57897</v>
      </c>
      <c r="CS16619" s="262" t="s">
        <v>217</v>
      </c>
    </row>
    <row r="16620" spans="93:97" ht="39" customHeight="1">
      <c r="CO16620" s="333">
        <v>57898</v>
      </c>
      <c r="CP16620" s="262" t="s">
        <v>217</v>
      </c>
      <c r="CR16620" s="333">
        <v>57898</v>
      </c>
      <c r="CS16620" s="262" t="s">
        <v>218</v>
      </c>
    </row>
    <row r="16621" spans="93:97" ht="39" customHeight="1">
      <c r="CO16621" s="333">
        <v>57899</v>
      </c>
      <c r="CP16621" s="262" t="s">
        <v>218</v>
      </c>
      <c r="CR16621" s="333">
        <v>57899</v>
      </c>
      <c r="CS16621" s="262" t="s">
        <v>219</v>
      </c>
    </row>
    <row r="16622" spans="93:97" ht="39" customHeight="1">
      <c r="CO16622" s="333">
        <v>57900</v>
      </c>
      <c r="CP16622" s="262" t="s">
        <v>219</v>
      </c>
      <c r="CR16622" s="333">
        <v>57900</v>
      </c>
      <c r="CS16622" s="262" t="s">
        <v>220</v>
      </c>
    </row>
    <row r="16623" spans="93:97" ht="39" customHeight="1">
      <c r="CO16623" s="333">
        <v>57901</v>
      </c>
      <c r="CP16623" s="262" t="s">
        <v>220</v>
      </c>
      <c r="CR16623" s="333">
        <v>57901</v>
      </c>
      <c r="CS16623" s="262" t="s">
        <v>221</v>
      </c>
    </row>
    <row r="16624" spans="93:97" ht="39" customHeight="1">
      <c r="CO16624" s="333">
        <v>57902</v>
      </c>
      <c r="CP16624" s="262" t="s">
        <v>221</v>
      </c>
      <c r="CR16624" s="333">
        <v>57902</v>
      </c>
      <c r="CS16624" s="262" t="s">
        <v>222</v>
      </c>
    </row>
    <row r="16625" spans="93:97" ht="39" customHeight="1">
      <c r="CO16625" s="333">
        <v>57903</v>
      </c>
      <c r="CP16625" s="262" t="s">
        <v>222</v>
      </c>
      <c r="CR16625" s="333">
        <v>57903</v>
      </c>
      <c r="CS16625" s="262" t="s">
        <v>223</v>
      </c>
    </row>
    <row r="16626" spans="93:97" ht="39" customHeight="1">
      <c r="CO16626" s="333">
        <v>57904</v>
      </c>
      <c r="CP16626" s="262" t="s">
        <v>223</v>
      </c>
      <c r="CR16626" s="333">
        <v>57904</v>
      </c>
      <c r="CS16626" s="262" t="s">
        <v>224</v>
      </c>
    </row>
    <row r="16627" spans="93:97" ht="39" customHeight="1">
      <c r="CO16627" s="333">
        <v>57905</v>
      </c>
      <c r="CP16627" s="262" t="s">
        <v>224</v>
      </c>
      <c r="CR16627" s="333">
        <v>57905</v>
      </c>
      <c r="CS16627" s="262" t="s">
        <v>225</v>
      </c>
    </row>
    <row r="16628" spans="93:97" ht="39" customHeight="1">
      <c r="CO16628" s="333">
        <v>57906</v>
      </c>
      <c r="CP16628" s="262" t="s">
        <v>225</v>
      </c>
      <c r="CR16628" s="333">
        <v>57906</v>
      </c>
      <c r="CS16628" s="262" t="s">
        <v>226</v>
      </c>
    </row>
    <row r="16629" spans="93:97" ht="39" customHeight="1">
      <c r="CO16629" s="333">
        <v>57907</v>
      </c>
      <c r="CP16629" s="262" t="s">
        <v>226</v>
      </c>
      <c r="CR16629" s="333">
        <v>57907</v>
      </c>
      <c r="CS16629" s="262" t="s">
        <v>227</v>
      </c>
    </row>
    <row r="16630" spans="93:97" ht="39" customHeight="1">
      <c r="CO16630" s="333">
        <v>57908</v>
      </c>
      <c r="CP16630" s="262" t="s">
        <v>227</v>
      </c>
      <c r="CR16630" s="333">
        <v>57908</v>
      </c>
      <c r="CS16630" s="262" t="s">
        <v>228</v>
      </c>
    </row>
    <row r="16631" spans="93:97" ht="39" customHeight="1">
      <c r="CO16631" s="333">
        <v>57909</v>
      </c>
      <c r="CP16631" s="262" t="s">
        <v>228</v>
      </c>
      <c r="CR16631" s="333">
        <v>57909</v>
      </c>
      <c r="CS16631" s="262" t="s">
        <v>229</v>
      </c>
    </row>
    <row r="16632" spans="93:97" ht="39" customHeight="1">
      <c r="CO16632" s="333">
        <v>57910</v>
      </c>
      <c r="CP16632" s="262" t="s">
        <v>229</v>
      </c>
      <c r="CR16632" s="333">
        <v>57910</v>
      </c>
      <c r="CS16632" s="262" t="s">
        <v>230</v>
      </c>
    </row>
    <row r="16633" spans="93:97" ht="39" customHeight="1">
      <c r="CO16633" s="333">
        <v>57911</v>
      </c>
      <c r="CP16633" s="262" t="s">
        <v>230</v>
      </c>
      <c r="CR16633" s="333">
        <v>57911</v>
      </c>
      <c r="CS16633" s="262" t="s">
        <v>231</v>
      </c>
    </row>
    <row r="16634" spans="93:97" ht="39" customHeight="1">
      <c r="CO16634" s="333">
        <v>57912</v>
      </c>
      <c r="CP16634" s="262" t="s">
        <v>231</v>
      </c>
      <c r="CR16634" s="333">
        <v>57912</v>
      </c>
      <c r="CS16634" s="262" t="s">
        <v>232</v>
      </c>
    </row>
    <row r="16635" spans="93:97" ht="39" customHeight="1">
      <c r="CO16635" s="333">
        <v>57913</v>
      </c>
      <c r="CP16635" s="262" t="s">
        <v>232</v>
      </c>
      <c r="CR16635" s="333">
        <v>57913</v>
      </c>
      <c r="CS16635" s="262" t="s">
        <v>233</v>
      </c>
    </row>
    <row r="16636" spans="93:97" ht="39" customHeight="1">
      <c r="CO16636" s="333">
        <v>57914</v>
      </c>
      <c r="CP16636" s="262" t="s">
        <v>233</v>
      </c>
      <c r="CR16636" s="333">
        <v>57914</v>
      </c>
      <c r="CS16636" s="262" t="s">
        <v>234</v>
      </c>
    </row>
    <row r="16637" spans="93:97" ht="39" customHeight="1">
      <c r="CO16637" s="333">
        <v>57915</v>
      </c>
      <c r="CP16637" s="262" t="s">
        <v>234</v>
      </c>
      <c r="CR16637" s="333">
        <v>57915</v>
      </c>
      <c r="CS16637" s="262" t="s">
        <v>235</v>
      </c>
    </row>
    <row r="16638" spans="93:97" ht="39" customHeight="1">
      <c r="CO16638" s="333">
        <v>57916</v>
      </c>
      <c r="CP16638" s="262" t="s">
        <v>235</v>
      </c>
      <c r="CR16638" s="333">
        <v>57916</v>
      </c>
      <c r="CS16638" s="262" t="s">
        <v>236</v>
      </c>
    </row>
    <row r="16639" spans="93:97" ht="39" customHeight="1">
      <c r="CO16639" s="333">
        <v>57917</v>
      </c>
      <c r="CP16639" s="262" t="s">
        <v>236</v>
      </c>
      <c r="CR16639" s="333">
        <v>57917</v>
      </c>
      <c r="CS16639" s="262" t="s">
        <v>237</v>
      </c>
    </row>
    <row r="16640" spans="93:97" ht="39" customHeight="1">
      <c r="CO16640" s="333">
        <v>57918</v>
      </c>
      <c r="CP16640" s="262" t="s">
        <v>237</v>
      </c>
      <c r="CR16640" s="333">
        <v>57918</v>
      </c>
      <c r="CS16640" s="262" t="s">
        <v>238</v>
      </c>
    </row>
    <row r="16641" spans="93:97" ht="39" customHeight="1">
      <c r="CO16641" s="333">
        <v>57919</v>
      </c>
      <c r="CP16641" s="262" t="s">
        <v>238</v>
      </c>
      <c r="CR16641" s="333">
        <v>57919</v>
      </c>
      <c r="CS16641" s="262" t="s">
        <v>239</v>
      </c>
    </row>
    <row r="16642" spans="93:97" ht="39" customHeight="1">
      <c r="CO16642" s="333">
        <v>57920</v>
      </c>
      <c r="CP16642" s="262" t="s">
        <v>239</v>
      </c>
      <c r="CR16642" s="333">
        <v>57920</v>
      </c>
      <c r="CS16642" s="262" t="s">
        <v>240</v>
      </c>
    </row>
    <row r="16643" spans="93:97" ht="39" customHeight="1">
      <c r="CO16643" s="333">
        <v>57921</v>
      </c>
      <c r="CP16643" s="262" t="s">
        <v>240</v>
      </c>
      <c r="CR16643" s="333">
        <v>57921</v>
      </c>
      <c r="CS16643" s="262" t="s">
        <v>241</v>
      </c>
    </row>
    <row r="16644" spans="93:97" ht="39" customHeight="1">
      <c r="CO16644" s="333">
        <v>57922</v>
      </c>
      <c r="CP16644" s="262" t="s">
        <v>241</v>
      </c>
      <c r="CR16644" s="333">
        <v>57922</v>
      </c>
      <c r="CS16644" s="262" t="s">
        <v>242</v>
      </c>
    </row>
    <row r="16645" spans="93:97" ht="39" customHeight="1">
      <c r="CO16645" s="333">
        <v>57923</v>
      </c>
      <c r="CP16645" s="262" t="s">
        <v>242</v>
      </c>
      <c r="CR16645" s="333">
        <v>57923</v>
      </c>
      <c r="CS16645" s="262" t="s">
        <v>243</v>
      </c>
    </row>
    <row r="16646" spans="93:97" ht="39" customHeight="1">
      <c r="CO16646" s="333">
        <v>57924</v>
      </c>
      <c r="CP16646" s="262" t="s">
        <v>243</v>
      </c>
      <c r="CR16646" s="333">
        <v>57924</v>
      </c>
      <c r="CS16646" s="262" t="s">
        <v>244</v>
      </c>
    </row>
    <row r="16647" spans="93:97" ht="39" customHeight="1">
      <c r="CO16647" s="333">
        <v>57925</v>
      </c>
      <c r="CP16647" s="262" t="s">
        <v>244</v>
      </c>
      <c r="CR16647" s="333">
        <v>57925</v>
      </c>
      <c r="CS16647" s="262" t="s">
        <v>245</v>
      </c>
    </row>
    <row r="16648" spans="93:97" ht="39" customHeight="1">
      <c r="CO16648" s="333">
        <v>57926</v>
      </c>
      <c r="CP16648" s="262" t="s">
        <v>245</v>
      </c>
      <c r="CR16648" s="333">
        <v>57926</v>
      </c>
      <c r="CS16648" s="262" t="s">
        <v>246</v>
      </c>
    </row>
    <row r="16649" spans="93:97" ht="39" customHeight="1">
      <c r="CO16649" s="333">
        <v>57927</v>
      </c>
      <c r="CP16649" s="262" t="s">
        <v>246</v>
      </c>
      <c r="CR16649" s="333">
        <v>57927</v>
      </c>
      <c r="CS16649" s="262" t="s">
        <v>247</v>
      </c>
    </row>
    <row r="16650" spans="93:97" ht="39" customHeight="1">
      <c r="CO16650" s="333">
        <v>57928</v>
      </c>
      <c r="CP16650" s="262" t="s">
        <v>247</v>
      </c>
      <c r="CR16650" s="333">
        <v>57928</v>
      </c>
      <c r="CS16650" s="262" t="s">
        <v>248</v>
      </c>
    </row>
    <row r="16651" spans="93:97" ht="39" customHeight="1">
      <c r="CO16651" s="333">
        <v>57929</v>
      </c>
      <c r="CP16651" s="262" t="s">
        <v>248</v>
      </c>
      <c r="CR16651" s="333">
        <v>57929</v>
      </c>
      <c r="CS16651" s="262" t="s">
        <v>249</v>
      </c>
    </row>
    <row r="16652" spans="93:97" ht="39" customHeight="1">
      <c r="CO16652" s="333">
        <v>57930</v>
      </c>
      <c r="CP16652" s="262" t="s">
        <v>249</v>
      </c>
      <c r="CR16652" s="333">
        <v>57930</v>
      </c>
      <c r="CS16652" s="262" t="s">
        <v>250</v>
      </c>
    </row>
    <row r="16653" spans="93:97" ht="39" customHeight="1">
      <c r="CO16653" s="333">
        <v>57931</v>
      </c>
      <c r="CP16653" s="262" t="s">
        <v>250</v>
      </c>
      <c r="CR16653" s="333">
        <v>57931</v>
      </c>
      <c r="CS16653" s="262" t="s">
        <v>251</v>
      </c>
    </row>
    <row r="16654" spans="93:97" ht="39" customHeight="1">
      <c r="CO16654" s="333">
        <v>57932</v>
      </c>
      <c r="CP16654" s="262" t="s">
        <v>251</v>
      </c>
      <c r="CR16654" s="333">
        <v>57932</v>
      </c>
      <c r="CS16654" s="262" t="s">
        <v>252</v>
      </c>
    </row>
    <row r="16655" spans="93:97" ht="39" customHeight="1">
      <c r="CO16655" s="333">
        <v>57933</v>
      </c>
      <c r="CP16655" s="262" t="s">
        <v>252</v>
      </c>
      <c r="CR16655" s="333">
        <v>57933</v>
      </c>
      <c r="CS16655" s="262" t="s">
        <v>253</v>
      </c>
    </row>
    <row r="16656" spans="93:97" ht="39" customHeight="1">
      <c r="CO16656" s="333">
        <v>57934</v>
      </c>
      <c r="CP16656" s="262" t="s">
        <v>253</v>
      </c>
      <c r="CR16656" s="333">
        <v>57934</v>
      </c>
      <c r="CS16656" s="262" t="s">
        <v>254</v>
      </c>
    </row>
    <row r="16657" spans="93:97" ht="39" customHeight="1">
      <c r="CO16657" s="333">
        <v>57935</v>
      </c>
      <c r="CP16657" s="262" t="s">
        <v>254</v>
      </c>
      <c r="CR16657" s="333">
        <v>57935</v>
      </c>
      <c r="CS16657" s="262" t="s">
        <v>255</v>
      </c>
    </row>
    <row r="16658" spans="93:97" ht="39" customHeight="1">
      <c r="CO16658" s="333">
        <v>57936</v>
      </c>
      <c r="CP16658" s="262" t="s">
        <v>255</v>
      </c>
      <c r="CR16658" s="333">
        <v>57936</v>
      </c>
      <c r="CS16658" s="262" t="s">
        <v>256</v>
      </c>
    </row>
    <row r="16659" spans="93:97" ht="39" customHeight="1">
      <c r="CO16659" s="333">
        <v>57937</v>
      </c>
      <c r="CP16659" s="262" t="s">
        <v>256</v>
      </c>
      <c r="CR16659" s="333">
        <v>57937</v>
      </c>
      <c r="CS16659" s="262" t="s">
        <v>257</v>
      </c>
    </row>
    <row r="16660" spans="93:97" ht="39" customHeight="1">
      <c r="CO16660" s="333">
        <v>57938</v>
      </c>
      <c r="CP16660" s="262" t="s">
        <v>257</v>
      </c>
      <c r="CR16660" s="333">
        <v>57938</v>
      </c>
      <c r="CS16660" s="262" t="s">
        <v>258</v>
      </c>
    </row>
    <row r="16661" spans="93:97" ht="39" customHeight="1">
      <c r="CO16661" s="333">
        <v>57939</v>
      </c>
      <c r="CP16661" s="262" t="s">
        <v>258</v>
      </c>
      <c r="CR16661" s="333">
        <v>57939</v>
      </c>
      <c r="CS16661" s="262" t="s">
        <v>259</v>
      </c>
    </row>
    <row r="16662" spans="93:97" ht="39" customHeight="1">
      <c r="CO16662" s="333">
        <v>57940</v>
      </c>
      <c r="CP16662" s="262" t="s">
        <v>259</v>
      </c>
      <c r="CR16662" s="333">
        <v>57940</v>
      </c>
      <c r="CS16662" s="262" t="s">
        <v>260</v>
      </c>
    </row>
    <row r="16663" spans="93:97" ht="39" customHeight="1">
      <c r="CO16663" s="333">
        <v>57941</v>
      </c>
      <c r="CP16663" s="262" t="s">
        <v>260</v>
      </c>
      <c r="CR16663" s="333">
        <v>57941</v>
      </c>
      <c r="CS16663" s="262" t="s">
        <v>261</v>
      </c>
    </row>
    <row r="16664" spans="93:97" ht="39" customHeight="1">
      <c r="CO16664" s="333">
        <v>57942</v>
      </c>
      <c r="CP16664" s="262" t="s">
        <v>261</v>
      </c>
      <c r="CR16664" s="333">
        <v>57942</v>
      </c>
      <c r="CS16664" s="262" t="s">
        <v>262</v>
      </c>
    </row>
    <row r="16665" spans="93:97" ht="39" customHeight="1">
      <c r="CO16665" s="333">
        <v>57943</v>
      </c>
      <c r="CP16665" s="262" t="s">
        <v>262</v>
      </c>
      <c r="CR16665" s="333">
        <v>57943</v>
      </c>
      <c r="CS16665" s="262" t="s">
        <v>263</v>
      </c>
    </row>
    <row r="16666" spans="93:97" ht="39" customHeight="1">
      <c r="CO16666" s="333">
        <v>57944</v>
      </c>
      <c r="CP16666" s="262" t="s">
        <v>263</v>
      </c>
      <c r="CR16666" s="333">
        <v>57944</v>
      </c>
      <c r="CS16666" s="262" t="s">
        <v>264</v>
      </c>
    </row>
    <row r="16667" spans="93:97" ht="39" customHeight="1">
      <c r="CO16667" s="333">
        <v>57945</v>
      </c>
      <c r="CP16667" s="262" t="s">
        <v>264</v>
      </c>
      <c r="CR16667" s="333">
        <v>57945</v>
      </c>
      <c r="CS16667" s="262" t="s">
        <v>265</v>
      </c>
    </row>
    <row r="16668" spans="93:97" ht="39" customHeight="1">
      <c r="CO16668" s="333">
        <v>57946</v>
      </c>
      <c r="CP16668" s="262" t="s">
        <v>265</v>
      </c>
      <c r="CR16668" s="333">
        <v>57946</v>
      </c>
      <c r="CS16668" s="262" t="s">
        <v>266</v>
      </c>
    </row>
    <row r="16669" spans="93:97" ht="39" customHeight="1">
      <c r="CO16669" s="333">
        <v>57947</v>
      </c>
      <c r="CP16669" s="262" t="s">
        <v>266</v>
      </c>
      <c r="CR16669" s="333">
        <v>57947</v>
      </c>
      <c r="CS16669" s="262" t="s">
        <v>267</v>
      </c>
    </row>
    <row r="16670" spans="93:97" ht="39" customHeight="1">
      <c r="CO16670" s="333">
        <v>57948</v>
      </c>
      <c r="CP16670" s="262" t="s">
        <v>267</v>
      </c>
      <c r="CR16670" s="333">
        <v>57948</v>
      </c>
      <c r="CS16670" s="262" t="s">
        <v>268</v>
      </c>
    </row>
    <row r="16671" spans="93:97" ht="39" customHeight="1">
      <c r="CO16671" s="333">
        <v>57949</v>
      </c>
      <c r="CP16671" s="262" t="s">
        <v>268</v>
      </c>
      <c r="CR16671" s="333">
        <v>57949</v>
      </c>
      <c r="CS16671" s="262" t="s">
        <v>269</v>
      </c>
    </row>
    <row r="16672" spans="93:97" ht="39" customHeight="1">
      <c r="CO16672" s="333">
        <v>57950</v>
      </c>
      <c r="CP16672" s="262" t="s">
        <v>269</v>
      </c>
      <c r="CR16672" s="333">
        <v>57950</v>
      </c>
      <c r="CS16672" s="262" t="s">
        <v>270</v>
      </c>
    </row>
    <row r="16673" spans="93:97" ht="39" customHeight="1">
      <c r="CO16673" s="333">
        <v>57951</v>
      </c>
      <c r="CP16673" s="262" t="s">
        <v>270</v>
      </c>
      <c r="CR16673" s="333">
        <v>57951</v>
      </c>
      <c r="CS16673" s="262" t="s">
        <v>271</v>
      </c>
    </row>
    <row r="16674" spans="93:97" ht="39" customHeight="1">
      <c r="CO16674" s="333">
        <v>57952</v>
      </c>
      <c r="CP16674" s="262" t="s">
        <v>271</v>
      </c>
      <c r="CR16674" s="333">
        <v>57952</v>
      </c>
      <c r="CS16674" s="262" t="s">
        <v>272</v>
      </c>
    </row>
    <row r="16675" spans="93:97" ht="39" customHeight="1">
      <c r="CO16675" s="333">
        <v>57953</v>
      </c>
      <c r="CP16675" s="262" t="s">
        <v>272</v>
      </c>
      <c r="CR16675" s="333">
        <v>57953</v>
      </c>
      <c r="CS16675" s="262" t="s">
        <v>273</v>
      </c>
    </row>
    <row r="16676" spans="93:97" ht="39" customHeight="1">
      <c r="CO16676" s="333">
        <v>57954</v>
      </c>
      <c r="CP16676" s="262" t="s">
        <v>273</v>
      </c>
      <c r="CR16676" s="333">
        <v>57954</v>
      </c>
      <c r="CS16676" s="262" t="s">
        <v>274</v>
      </c>
    </row>
    <row r="16677" spans="93:97" ht="39" customHeight="1">
      <c r="CO16677" s="333">
        <v>57955</v>
      </c>
      <c r="CP16677" s="262" t="s">
        <v>274</v>
      </c>
      <c r="CR16677" s="333">
        <v>57955</v>
      </c>
      <c r="CS16677" s="262" t="s">
        <v>275</v>
      </c>
    </row>
    <row r="16678" spans="93:97" ht="39" customHeight="1">
      <c r="CO16678" s="333">
        <v>57956</v>
      </c>
      <c r="CP16678" s="262" t="s">
        <v>275</v>
      </c>
      <c r="CR16678" s="333">
        <v>57956</v>
      </c>
      <c r="CS16678" s="262" t="s">
        <v>276</v>
      </c>
    </row>
    <row r="16679" spans="93:97" ht="39" customHeight="1">
      <c r="CO16679" s="333">
        <v>57957</v>
      </c>
      <c r="CP16679" s="262" t="s">
        <v>276</v>
      </c>
      <c r="CR16679" s="333">
        <v>57957</v>
      </c>
      <c r="CS16679" s="262" t="s">
        <v>277</v>
      </c>
    </row>
    <row r="16680" spans="93:97" ht="39" customHeight="1">
      <c r="CO16680" s="333">
        <v>57958</v>
      </c>
      <c r="CP16680" s="262" t="s">
        <v>277</v>
      </c>
      <c r="CR16680" s="333">
        <v>57958</v>
      </c>
      <c r="CS16680" s="262" t="s">
        <v>278</v>
      </c>
    </row>
    <row r="16681" spans="93:97" ht="39" customHeight="1">
      <c r="CO16681" s="333">
        <v>57959</v>
      </c>
      <c r="CP16681" s="262" t="s">
        <v>278</v>
      </c>
      <c r="CR16681" s="333">
        <v>57959</v>
      </c>
      <c r="CS16681" s="262" t="s">
        <v>279</v>
      </c>
    </row>
    <row r="16682" spans="93:97" ht="39" customHeight="1">
      <c r="CO16682" s="333">
        <v>57960</v>
      </c>
      <c r="CP16682" s="262" t="s">
        <v>279</v>
      </c>
      <c r="CR16682" s="333">
        <v>57960</v>
      </c>
      <c r="CS16682" s="262" t="s">
        <v>280</v>
      </c>
    </row>
    <row r="16683" spans="93:97" ht="39" customHeight="1">
      <c r="CO16683" s="333">
        <v>57961</v>
      </c>
      <c r="CP16683" s="262" t="s">
        <v>280</v>
      </c>
      <c r="CR16683" s="333">
        <v>57961</v>
      </c>
      <c r="CS16683" s="262" t="s">
        <v>281</v>
      </c>
    </row>
    <row r="16684" spans="93:97" ht="39" customHeight="1">
      <c r="CO16684" s="333">
        <v>57962</v>
      </c>
      <c r="CP16684" s="262" t="s">
        <v>281</v>
      </c>
      <c r="CR16684" s="333">
        <v>57962</v>
      </c>
      <c r="CS16684" s="262" t="s">
        <v>282</v>
      </c>
    </row>
    <row r="16685" spans="93:97" ht="39" customHeight="1">
      <c r="CO16685" s="333">
        <v>57963</v>
      </c>
      <c r="CP16685" s="262" t="s">
        <v>282</v>
      </c>
      <c r="CR16685" s="333">
        <v>57963</v>
      </c>
      <c r="CS16685" s="262" t="s">
        <v>283</v>
      </c>
    </row>
    <row r="16686" spans="93:97" ht="39" customHeight="1">
      <c r="CO16686" s="333">
        <v>57964</v>
      </c>
      <c r="CP16686" s="262" t="s">
        <v>283</v>
      </c>
      <c r="CR16686" s="333">
        <v>57964</v>
      </c>
      <c r="CS16686" s="262" t="s">
        <v>284</v>
      </c>
    </row>
    <row r="16687" spans="93:97" ht="39" customHeight="1">
      <c r="CO16687" s="333">
        <v>57965</v>
      </c>
      <c r="CP16687" s="262" t="s">
        <v>284</v>
      </c>
      <c r="CR16687" s="333">
        <v>57965</v>
      </c>
      <c r="CS16687" s="262" t="s">
        <v>285</v>
      </c>
    </row>
    <row r="16688" spans="93:97" ht="39" customHeight="1">
      <c r="CO16688" s="333">
        <v>57966</v>
      </c>
      <c r="CP16688" s="262" t="s">
        <v>285</v>
      </c>
      <c r="CR16688" s="333">
        <v>57966</v>
      </c>
      <c r="CS16688" s="262" t="s">
        <v>286</v>
      </c>
    </row>
    <row r="16689" spans="93:97" ht="39" customHeight="1">
      <c r="CO16689" s="333">
        <v>57967</v>
      </c>
      <c r="CP16689" s="262" t="s">
        <v>286</v>
      </c>
      <c r="CR16689" s="333">
        <v>57967</v>
      </c>
      <c r="CS16689" s="262" t="s">
        <v>287</v>
      </c>
    </row>
    <row r="16690" spans="93:97" ht="39" customHeight="1">
      <c r="CO16690" s="333">
        <v>57968</v>
      </c>
      <c r="CP16690" s="262" t="s">
        <v>287</v>
      </c>
      <c r="CR16690" s="333">
        <v>57968</v>
      </c>
      <c r="CS16690" s="262" t="s">
        <v>288</v>
      </c>
    </row>
    <row r="16691" spans="93:97" ht="39" customHeight="1">
      <c r="CO16691" s="333">
        <v>57969</v>
      </c>
      <c r="CP16691" s="262" t="s">
        <v>288</v>
      </c>
      <c r="CR16691" s="333">
        <v>57969</v>
      </c>
      <c r="CS16691" s="262" t="s">
        <v>289</v>
      </c>
    </row>
    <row r="16692" spans="93:97" ht="39" customHeight="1">
      <c r="CO16692" s="333">
        <v>57970</v>
      </c>
      <c r="CP16692" s="262" t="s">
        <v>289</v>
      </c>
      <c r="CR16692" s="333">
        <v>57970</v>
      </c>
      <c r="CS16692" s="262" t="s">
        <v>290</v>
      </c>
    </row>
    <row r="16693" spans="93:97" ht="39" customHeight="1">
      <c r="CO16693" s="333">
        <v>57971</v>
      </c>
      <c r="CP16693" s="262" t="s">
        <v>290</v>
      </c>
      <c r="CR16693" s="333">
        <v>57971</v>
      </c>
      <c r="CS16693" s="262" t="s">
        <v>291</v>
      </c>
    </row>
    <row r="16694" spans="93:97" ht="39" customHeight="1">
      <c r="CO16694" s="333">
        <v>57972</v>
      </c>
      <c r="CP16694" s="262" t="s">
        <v>291</v>
      </c>
      <c r="CR16694" s="333">
        <v>57972</v>
      </c>
      <c r="CS16694" s="262" t="s">
        <v>292</v>
      </c>
    </row>
    <row r="16695" spans="93:97" ht="39" customHeight="1">
      <c r="CO16695" s="333">
        <v>57973</v>
      </c>
      <c r="CP16695" s="262" t="s">
        <v>292</v>
      </c>
      <c r="CR16695" s="333">
        <v>57973</v>
      </c>
      <c r="CS16695" s="262" t="s">
        <v>293</v>
      </c>
    </row>
    <row r="16696" spans="93:97" ht="39" customHeight="1">
      <c r="CO16696" s="333">
        <v>57974</v>
      </c>
      <c r="CP16696" s="262" t="s">
        <v>293</v>
      </c>
      <c r="CR16696" s="333">
        <v>57974</v>
      </c>
      <c r="CS16696" s="262" t="s">
        <v>294</v>
      </c>
    </row>
    <row r="16697" spans="93:97" ht="39" customHeight="1">
      <c r="CO16697" s="333">
        <v>57975</v>
      </c>
      <c r="CP16697" s="262" t="s">
        <v>294</v>
      </c>
      <c r="CR16697" s="333">
        <v>57975</v>
      </c>
      <c r="CS16697" s="262" t="s">
        <v>295</v>
      </c>
    </row>
    <row r="16698" spans="93:97" ht="39" customHeight="1">
      <c r="CO16698" s="333">
        <v>57976</v>
      </c>
      <c r="CP16698" s="262" t="s">
        <v>295</v>
      </c>
      <c r="CR16698" s="333">
        <v>57976</v>
      </c>
      <c r="CS16698" s="262" t="s">
        <v>296</v>
      </c>
    </row>
    <row r="16699" spans="93:97" ht="39" customHeight="1">
      <c r="CO16699" s="333">
        <v>57977</v>
      </c>
      <c r="CP16699" s="262" t="s">
        <v>296</v>
      </c>
      <c r="CR16699" s="333">
        <v>57977</v>
      </c>
      <c r="CS16699" s="262" t="s">
        <v>297</v>
      </c>
    </row>
    <row r="16700" spans="93:97" ht="39" customHeight="1">
      <c r="CO16700" s="333">
        <v>57978</v>
      </c>
      <c r="CP16700" s="262" t="s">
        <v>297</v>
      </c>
      <c r="CR16700" s="333">
        <v>57978</v>
      </c>
      <c r="CS16700" s="262" t="s">
        <v>298</v>
      </c>
    </row>
    <row r="16701" spans="93:97" ht="39" customHeight="1">
      <c r="CO16701" s="333">
        <v>57979</v>
      </c>
      <c r="CP16701" s="262" t="s">
        <v>298</v>
      </c>
      <c r="CR16701" s="333">
        <v>57979</v>
      </c>
      <c r="CS16701" s="262" t="s">
        <v>299</v>
      </c>
    </row>
    <row r="16702" spans="93:97" ht="39" customHeight="1">
      <c r="CO16702" s="333">
        <v>57980</v>
      </c>
      <c r="CP16702" s="262" t="s">
        <v>299</v>
      </c>
      <c r="CR16702" s="333">
        <v>57980</v>
      </c>
      <c r="CS16702" s="262" t="s">
        <v>300</v>
      </c>
    </row>
    <row r="16703" spans="93:97" ht="39" customHeight="1">
      <c r="CO16703" s="333">
        <v>57981</v>
      </c>
      <c r="CP16703" s="262" t="s">
        <v>300</v>
      </c>
      <c r="CR16703" s="333">
        <v>57981</v>
      </c>
      <c r="CS16703" s="262" t="s">
        <v>301</v>
      </c>
    </row>
    <row r="16704" spans="93:97" ht="39" customHeight="1">
      <c r="CO16704" s="333">
        <v>57982</v>
      </c>
      <c r="CP16704" s="262" t="s">
        <v>301</v>
      </c>
      <c r="CR16704" s="333">
        <v>57982</v>
      </c>
      <c r="CS16704" s="262" t="s">
        <v>302</v>
      </c>
    </row>
    <row r="16705" spans="93:97" ht="39" customHeight="1">
      <c r="CO16705" s="333">
        <v>57983</v>
      </c>
      <c r="CP16705" s="262" t="s">
        <v>302</v>
      </c>
      <c r="CR16705" s="333">
        <v>57983</v>
      </c>
      <c r="CS16705" s="262" t="s">
        <v>303</v>
      </c>
    </row>
    <row r="16706" spans="93:97" ht="39" customHeight="1">
      <c r="CO16706" s="333">
        <v>57984</v>
      </c>
      <c r="CP16706" s="262" t="s">
        <v>303</v>
      </c>
      <c r="CR16706" s="333">
        <v>57984</v>
      </c>
      <c r="CS16706" s="262" t="s">
        <v>304</v>
      </c>
    </row>
    <row r="16707" spans="93:97" ht="39" customHeight="1">
      <c r="CO16707" s="333">
        <v>57985</v>
      </c>
      <c r="CP16707" s="262" t="s">
        <v>304</v>
      </c>
      <c r="CR16707" s="333">
        <v>57985</v>
      </c>
      <c r="CS16707" s="262" t="s">
        <v>305</v>
      </c>
    </row>
    <row r="16708" spans="93:97" ht="39" customHeight="1">
      <c r="CO16708" s="333">
        <v>57986</v>
      </c>
      <c r="CP16708" s="262" t="s">
        <v>305</v>
      </c>
      <c r="CR16708" s="333">
        <v>57986</v>
      </c>
      <c r="CS16708" s="262" t="s">
        <v>306</v>
      </c>
    </row>
    <row r="16709" spans="93:97" ht="39" customHeight="1">
      <c r="CO16709" s="333">
        <v>57987</v>
      </c>
      <c r="CP16709" s="262" t="s">
        <v>306</v>
      </c>
      <c r="CR16709" s="333">
        <v>57987</v>
      </c>
      <c r="CS16709" s="262" t="s">
        <v>307</v>
      </c>
    </row>
    <row r="16710" spans="93:97" ht="39" customHeight="1">
      <c r="CO16710" s="333">
        <v>57988</v>
      </c>
      <c r="CP16710" s="262" t="s">
        <v>307</v>
      </c>
      <c r="CR16710" s="333">
        <v>57988</v>
      </c>
      <c r="CS16710" s="262" t="s">
        <v>308</v>
      </c>
    </row>
    <row r="16711" spans="93:97" ht="39" customHeight="1">
      <c r="CO16711" s="333">
        <v>57989</v>
      </c>
      <c r="CP16711" s="262" t="s">
        <v>308</v>
      </c>
      <c r="CR16711" s="333">
        <v>57989</v>
      </c>
      <c r="CS16711" s="262" t="s">
        <v>309</v>
      </c>
    </row>
    <row r="16712" spans="93:97" ht="39" customHeight="1">
      <c r="CO16712" s="333">
        <v>57990</v>
      </c>
      <c r="CP16712" s="262" t="s">
        <v>309</v>
      </c>
      <c r="CR16712" s="333">
        <v>57990</v>
      </c>
      <c r="CS16712" s="262" t="s">
        <v>310</v>
      </c>
    </row>
    <row r="16713" spans="93:97" ht="39" customHeight="1">
      <c r="CO16713" s="333">
        <v>57991</v>
      </c>
      <c r="CP16713" s="262" t="s">
        <v>310</v>
      </c>
      <c r="CR16713" s="333">
        <v>57991</v>
      </c>
      <c r="CS16713" s="262" t="s">
        <v>311</v>
      </c>
    </row>
    <row r="16714" spans="93:97" ht="39" customHeight="1">
      <c r="CO16714" s="333">
        <v>57992</v>
      </c>
      <c r="CP16714" s="262" t="s">
        <v>311</v>
      </c>
      <c r="CR16714" s="333">
        <v>57992</v>
      </c>
      <c r="CS16714" s="262" t="s">
        <v>312</v>
      </c>
    </row>
    <row r="16715" spans="93:97" ht="39" customHeight="1">
      <c r="CO16715" s="333">
        <v>57993</v>
      </c>
      <c r="CP16715" s="262" t="s">
        <v>312</v>
      </c>
      <c r="CR16715" s="333">
        <v>57993</v>
      </c>
      <c r="CS16715" s="262" t="s">
        <v>313</v>
      </c>
    </row>
    <row r="16716" spans="93:97" ht="39" customHeight="1">
      <c r="CO16716" s="333">
        <v>57994</v>
      </c>
      <c r="CP16716" s="262" t="s">
        <v>313</v>
      </c>
      <c r="CR16716" s="333">
        <v>57994</v>
      </c>
      <c r="CS16716" s="262" t="s">
        <v>314</v>
      </c>
    </row>
    <row r="16717" spans="93:97" ht="39" customHeight="1">
      <c r="CO16717" s="333">
        <v>57995</v>
      </c>
      <c r="CP16717" s="262" t="s">
        <v>314</v>
      </c>
      <c r="CR16717" s="333">
        <v>57995</v>
      </c>
      <c r="CS16717" s="262" t="s">
        <v>315</v>
      </c>
    </row>
    <row r="16718" spans="93:97" ht="39" customHeight="1">
      <c r="CO16718" s="333">
        <v>57996</v>
      </c>
      <c r="CP16718" s="262" t="s">
        <v>315</v>
      </c>
      <c r="CR16718" s="333">
        <v>57996</v>
      </c>
      <c r="CS16718" s="262" t="s">
        <v>316</v>
      </c>
    </row>
    <row r="16719" spans="93:97" ht="39" customHeight="1">
      <c r="CO16719" s="333">
        <v>57997</v>
      </c>
      <c r="CP16719" s="262" t="s">
        <v>316</v>
      </c>
      <c r="CR16719" s="333">
        <v>57997</v>
      </c>
      <c r="CS16719" s="262" t="s">
        <v>317</v>
      </c>
    </row>
    <row r="16720" spans="93:97" ht="39" customHeight="1">
      <c r="CO16720" s="333">
        <v>57998</v>
      </c>
      <c r="CP16720" s="262" t="s">
        <v>317</v>
      </c>
      <c r="CR16720" s="333">
        <v>57998</v>
      </c>
      <c r="CS16720" s="262" t="s">
        <v>318</v>
      </c>
    </row>
    <row r="16721" spans="93:97" ht="39" customHeight="1">
      <c r="CO16721" s="333">
        <v>57999</v>
      </c>
      <c r="CP16721" s="262" t="s">
        <v>318</v>
      </c>
      <c r="CR16721" s="333">
        <v>57999</v>
      </c>
      <c r="CS16721" s="262" t="s">
        <v>319</v>
      </c>
    </row>
    <row r="16722" spans="93:97" ht="39" customHeight="1">
      <c r="CO16722" s="333">
        <v>58000</v>
      </c>
      <c r="CP16722" s="262" t="s">
        <v>319</v>
      </c>
      <c r="CR16722" s="333">
        <v>58000</v>
      </c>
      <c r="CS16722" s="262" t="s">
        <v>320</v>
      </c>
    </row>
    <row r="16723" spans="93:97" ht="39" customHeight="1">
      <c r="CO16723" s="333">
        <v>58001</v>
      </c>
      <c r="CP16723" s="262" t="s">
        <v>320</v>
      </c>
      <c r="CR16723" s="333">
        <v>58001</v>
      </c>
      <c r="CS16723" s="262" t="s">
        <v>321</v>
      </c>
    </row>
    <row r="16724" spans="93:97" ht="39" customHeight="1">
      <c r="CO16724" s="333">
        <v>58002</v>
      </c>
      <c r="CP16724" s="262" t="s">
        <v>321</v>
      </c>
      <c r="CR16724" s="333">
        <v>58002</v>
      </c>
      <c r="CS16724" s="262" t="s">
        <v>322</v>
      </c>
    </row>
    <row r="16725" spans="93:97" ht="39" customHeight="1">
      <c r="CO16725" s="333">
        <v>58003</v>
      </c>
      <c r="CP16725" s="262" t="s">
        <v>322</v>
      </c>
      <c r="CR16725" s="333">
        <v>58003</v>
      </c>
      <c r="CS16725" s="262" t="s">
        <v>323</v>
      </c>
    </row>
    <row r="16726" spans="93:97" ht="39" customHeight="1">
      <c r="CO16726" s="333">
        <v>58004</v>
      </c>
      <c r="CP16726" s="262" t="s">
        <v>323</v>
      </c>
      <c r="CR16726" s="333">
        <v>58004</v>
      </c>
      <c r="CS16726" s="262" t="s">
        <v>324</v>
      </c>
    </row>
    <row r="16727" spans="93:97" ht="39" customHeight="1">
      <c r="CO16727" s="333">
        <v>58005</v>
      </c>
      <c r="CP16727" s="262" t="s">
        <v>324</v>
      </c>
      <c r="CR16727" s="333">
        <v>58005</v>
      </c>
      <c r="CS16727" s="262" t="s">
        <v>325</v>
      </c>
    </row>
    <row r="16728" spans="93:97" ht="39" customHeight="1">
      <c r="CO16728" s="333">
        <v>58006</v>
      </c>
      <c r="CP16728" s="262" t="s">
        <v>325</v>
      </c>
      <c r="CR16728" s="333">
        <v>58006</v>
      </c>
      <c r="CS16728" s="262" t="s">
        <v>326</v>
      </c>
    </row>
    <row r="16729" spans="93:97" ht="39" customHeight="1">
      <c r="CO16729" s="333">
        <v>58007</v>
      </c>
      <c r="CP16729" s="262" t="s">
        <v>326</v>
      </c>
      <c r="CR16729" s="333">
        <v>58007</v>
      </c>
      <c r="CS16729" s="262" t="s">
        <v>327</v>
      </c>
    </row>
    <row r="16730" spans="93:97" ht="39" customHeight="1">
      <c r="CO16730" s="333">
        <v>58008</v>
      </c>
      <c r="CP16730" s="262" t="s">
        <v>327</v>
      </c>
      <c r="CR16730" s="333">
        <v>58008</v>
      </c>
      <c r="CS16730" s="262" t="s">
        <v>328</v>
      </c>
    </row>
    <row r="16731" spans="93:97" ht="39" customHeight="1">
      <c r="CO16731" s="333">
        <v>58009</v>
      </c>
      <c r="CP16731" s="262" t="s">
        <v>328</v>
      </c>
      <c r="CR16731" s="333">
        <v>58009</v>
      </c>
      <c r="CS16731" s="262" t="s">
        <v>329</v>
      </c>
    </row>
    <row r="16732" spans="93:97" ht="39" customHeight="1">
      <c r="CO16732" s="333">
        <v>58010</v>
      </c>
      <c r="CP16732" s="262" t="s">
        <v>329</v>
      </c>
      <c r="CR16732" s="333">
        <v>58010</v>
      </c>
      <c r="CS16732" s="262" t="s">
        <v>330</v>
      </c>
    </row>
    <row r="16733" spans="93:97" ht="39" customHeight="1">
      <c r="CO16733" s="333">
        <v>58011</v>
      </c>
      <c r="CP16733" s="262" t="s">
        <v>330</v>
      </c>
      <c r="CR16733" s="333">
        <v>58011</v>
      </c>
      <c r="CS16733" s="262" t="s">
        <v>331</v>
      </c>
    </row>
    <row r="16734" spans="93:97" ht="39" customHeight="1">
      <c r="CO16734" s="333">
        <v>58012</v>
      </c>
      <c r="CP16734" s="262" t="s">
        <v>331</v>
      </c>
      <c r="CR16734" s="333">
        <v>58012</v>
      </c>
      <c r="CS16734" s="262" t="s">
        <v>332</v>
      </c>
    </row>
    <row r="16735" spans="93:97" ht="39" customHeight="1">
      <c r="CO16735" s="333">
        <v>58013</v>
      </c>
      <c r="CP16735" s="262" t="s">
        <v>332</v>
      </c>
      <c r="CR16735" s="333">
        <v>58013</v>
      </c>
      <c r="CS16735" s="262" t="s">
        <v>333</v>
      </c>
    </row>
    <row r="16736" spans="93:97" ht="39" customHeight="1">
      <c r="CO16736" s="333">
        <v>58014</v>
      </c>
      <c r="CP16736" s="262" t="s">
        <v>333</v>
      </c>
      <c r="CR16736" s="333">
        <v>58014</v>
      </c>
      <c r="CS16736" s="262" t="s">
        <v>334</v>
      </c>
    </row>
    <row r="16737" spans="93:97" ht="39" customHeight="1">
      <c r="CO16737" s="333">
        <v>58015</v>
      </c>
      <c r="CP16737" s="262" t="s">
        <v>334</v>
      </c>
      <c r="CR16737" s="333">
        <v>58015</v>
      </c>
      <c r="CS16737" s="262" t="s">
        <v>335</v>
      </c>
    </row>
    <row r="16738" spans="93:97" ht="39" customHeight="1">
      <c r="CO16738" s="333">
        <v>58016</v>
      </c>
      <c r="CP16738" s="262" t="s">
        <v>335</v>
      </c>
      <c r="CR16738" s="333">
        <v>58016</v>
      </c>
      <c r="CS16738" s="262" t="s">
        <v>336</v>
      </c>
    </row>
    <row r="16739" spans="93:97" ht="39" customHeight="1">
      <c r="CO16739" s="333">
        <v>58017</v>
      </c>
      <c r="CP16739" s="262" t="s">
        <v>336</v>
      </c>
      <c r="CR16739" s="333">
        <v>58017</v>
      </c>
      <c r="CS16739" s="262" t="s">
        <v>337</v>
      </c>
    </row>
    <row r="16740" spans="93:97" ht="39" customHeight="1">
      <c r="CO16740" s="333">
        <v>58018</v>
      </c>
      <c r="CP16740" s="262" t="s">
        <v>337</v>
      </c>
      <c r="CR16740" s="333">
        <v>58018</v>
      </c>
      <c r="CS16740" s="262" t="s">
        <v>338</v>
      </c>
    </row>
    <row r="16741" spans="93:97" ht="39" customHeight="1">
      <c r="CO16741" s="333">
        <v>58019</v>
      </c>
      <c r="CP16741" s="262" t="s">
        <v>338</v>
      </c>
      <c r="CR16741" s="333">
        <v>58019</v>
      </c>
      <c r="CS16741" s="262" t="s">
        <v>339</v>
      </c>
    </row>
    <row r="16742" spans="93:97" ht="39" customHeight="1">
      <c r="CO16742" s="333">
        <v>58020</v>
      </c>
      <c r="CP16742" s="262" t="s">
        <v>339</v>
      </c>
      <c r="CR16742" s="333">
        <v>58020</v>
      </c>
      <c r="CS16742" s="262" t="s">
        <v>340</v>
      </c>
    </row>
    <row r="16743" spans="93:97" ht="39" customHeight="1">
      <c r="CO16743" s="333">
        <v>58021</v>
      </c>
      <c r="CP16743" s="262" t="s">
        <v>340</v>
      </c>
      <c r="CR16743" s="333">
        <v>58021</v>
      </c>
      <c r="CS16743" s="262" t="s">
        <v>341</v>
      </c>
    </row>
    <row r="16744" spans="93:97" ht="39" customHeight="1">
      <c r="CO16744" s="333">
        <v>58022</v>
      </c>
      <c r="CP16744" s="262" t="s">
        <v>341</v>
      </c>
      <c r="CR16744" s="333">
        <v>58022</v>
      </c>
      <c r="CS16744" s="262" t="s">
        <v>342</v>
      </c>
    </row>
    <row r="16745" spans="93:97" ht="39" customHeight="1">
      <c r="CO16745" s="333">
        <v>58023</v>
      </c>
      <c r="CP16745" s="262" t="s">
        <v>342</v>
      </c>
      <c r="CR16745" s="333">
        <v>58023</v>
      </c>
      <c r="CS16745" s="262" t="s">
        <v>343</v>
      </c>
    </row>
    <row r="16746" spans="93:97" ht="39" customHeight="1">
      <c r="CO16746" s="333">
        <v>58024</v>
      </c>
      <c r="CP16746" s="262" t="s">
        <v>343</v>
      </c>
      <c r="CR16746" s="333">
        <v>58024</v>
      </c>
      <c r="CS16746" s="262" t="s">
        <v>344</v>
      </c>
    </row>
    <row r="16747" spans="93:97" ht="39" customHeight="1">
      <c r="CO16747" s="333">
        <v>58025</v>
      </c>
      <c r="CP16747" s="262" t="s">
        <v>344</v>
      </c>
      <c r="CR16747" s="333">
        <v>58025</v>
      </c>
      <c r="CS16747" s="262" t="s">
        <v>345</v>
      </c>
    </row>
    <row r="16748" spans="93:97" ht="39" customHeight="1">
      <c r="CO16748" s="333">
        <v>58026</v>
      </c>
      <c r="CP16748" s="262" t="s">
        <v>345</v>
      </c>
      <c r="CR16748" s="333">
        <v>58026</v>
      </c>
      <c r="CS16748" s="262" t="s">
        <v>346</v>
      </c>
    </row>
    <row r="16749" spans="93:97" ht="39" customHeight="1">
      <c r="CO16749" s="333">
        <v>58027</v>
      </c>
      <c r="CP16749" s="262" t="s">
        <v>346</v>
      </c>
      <c r="CR16749" s="333">
        <v>58027</v>
      </c>
      <c r="CS16749" s="262" t="s">
        <v>347</v>
      </c>
    </row>
    <row r="16750" spans="93:97" ht="39" customHeight="1">
      <c r="CO16750" s="333">
        <v>58028</v>
      </c>
      <c r="CP16750" s="262" t="s">
        <v>347</v>
      </c>
      <c r="CR16750" s="333">
        <v>58028</v>
      </c>
      <c r="CS16750" s="262" t="s">
        <v>348</v>
      </c>
    </row>
    <row r="16751" spans="93:97" ht="39" customHeight="1">
      <c r="CO16751" s="333">
        <v>58029</v>
      </c>
      <c r="CP16751" s="262" t="s">
        <v>348</v>
      </c>
      <c r="CR16751" s="333">
        <v>58029</v>
      </c>
      <c r="CS16751" s="262" t="s">
        <v>349</v>
      </c>
    </row>
    <row r="16752" spans="93:97" ht="39" customHeight="1">
      <c r="CO16752" s="333">
        <v>58030</v>
      </c>
      <c r="CP16752" s="262" t="s">
        <v>349</v>
      </c>
      <c r="CR16752" s="333">
        <v>58030</v>
      </c>
      <c r="CS16752" s="262" t="s">
        <v>350</v>
      </c>
    </row>
    <row r="16753" spans="93:97" ht="39" customHeight="1">
      <c r="CO16753" s="333">
        <v>58031</v>
      </c>
      <c r="CP16753" s="262" t="s">
        <v>350</v>
      </c>
      <c r="CR16753" s="333">
        <v>58031</v>
      </c>
      <c r="CS16753" s="262" t="s">
        <v>351</v>
      </c>
    </row>
    <row r="16754" spans="93:97" ht="39" customHeight="1">
      <c r="CO16754" s="333">
        <v>58032</v>
      </c>
      <c r="CP16754" s="262" t="s">
        <v>351</v>
      </c>
      <c r="CR16754" s="333">
        <v>58032</v>
      </c>
      <c r="CS16754" s="262" t="s">
        <v>352</v>
      </c>
    </row>
    <row r="16755" spans="93:97" ht="39" customHeight="1">
      <c r="CO16755" s="333">
        <v>58033</v>
      </c>
      <c r="CP16755" s="262" t="s">
        <v>352</v>
      </c>
      <c r="CR16755" s="333">
        <v>58033</v>
      </c>
      <c r="CS16755" s="262" t="s">
        <v>353</v>
      </c>
    </row>
    <row r="16756" spans="93:97" ht="39" customHeight="1">
      <c r="CO16756" s="333">
        <v>58034</v>
      </c>
      <c r="CP16756" s="262" t="s">
        <v>353</v>
      </c>
      <c r="CR16756" s="333">
        <v>58034</v>
      </c>
      <c r="CS16756" s="262" t="s">
        <v>354</v>
      </c>
    </row>
    <row r="16757" spans="93:97" ht="39" customHeight="1">
      <c r="CO16757" s="333">
        <v>58035</v>
      </c>
      <c r="CP16757" s="262" t="s">
        <v>354</v>
      </c>
      <c r="CR16757" s="333">
        <v>58035</v>
      </c>
      <c r="CS16757" s="262" t="s">
        <v>355</v>
      </c>
    </row>
    <row r="16758" spans="93:97" ht="39" customHeight="1">
      <c r="CO16758" s="333">
        <v>58036</v>
      </c>
      <c r="CP16758" s="262" t="s">
        <v>355</v>
      </c>
      <c r="CR16758" s="333">
        <v>58036</v>
      </c>
      <c r="CS16758" s="262" t="s">
        <v>356</v>
      </c>
    </row>
    <row r="16759" spans="93:97" ht="39" customHeight="1">
      <c r="CO16759" s="333">
        <v>58037</v>
      </c>
      <c r="CP16759" s="262" t="s">
        <v>356</v>
      </c>
      <c r="CR16759" s="333">
        <v>58037</v>
      </c>
      <c r="CS16759" s="262" t="s">
        <v>357</v>
      </c>
    </row>
    <row r="16760" spans="93:97" ht="39" customHeight="1">
      <c r="CO16760" s="333">
        <v>58038</v>
      </c>
      <c r="CP16760" s="262" t="s">
        <v>357</v>
      </c>
      <c r="CR16760" s="333">
        <v>58038</v>
      </c>
      <c r="CS16760" s="262" t="s">
        <v>358</v>
      </c>
    </row>
    <row r="16761" spans="93:97" ht="39" customHeight="1">
      <c r="CO16761" s="333">
        <v>58039</v>
      </c>
      <c r="CP16761" s="262" t="s">
        <v>358</v>
      </c>
      <c r="CR16761" s="333">
        <v>58039</v>
      </c>
      <c r="CS16761" s="262" t="s">
        <v>359</v>
      </c>
    </row>
    <row r="16762" spans="93:97" ht="39" customHeight="1">
      <c r="CO16762" s="333">
        <v>58040</v>
      </c>
      <c r="CP16762" s="262" t="s">
        <v>359</v>
      </c>
      <c r="CR16762" s="333">
        <v>58040</v>
      </c>
      <c r="CS16762" s="262" t="s">
        <v>360</v>
      </c>
    </row>
    <row r="16763" spans="93:97" ht="39" customHeight="1">
      <c r="CO16763" s="333">
        <v>58041</v>
      </c>
      <c r="CP16763" s="262" t="s">
        <v>360</v>
      </c>
      <c r="CR16763" s="333">
        <v>58041</v>
      </c>
      <c r="CS16763" s="262" t="s">
        <v>361</v>
      </c>
    </row>
    <row r="16764" spans="93:97" ht="39" customHeight="1">
      <c r="CO16764" s="333">
        <v>58042</v>
      </c>
      <c r="CP16764" s="262" t="s">
        <v>361</v>
      </c>
      <c r="CR16764" s="333">
        <v>58042</v>
      </c>
      <c r="CS16764" s="262" t="s">
        <v>362</v>
      </c>
    </row>
    <row r="16765" spans="93:97" ht="39" customHeight="1">
      <c r="CO16765" s="333">
        <v>58043</v>
      </c>
      <c r="CP16765" s="262" t="s">
        <v>362</v>
      </c>
      <c r="CR16765" s="333">
        <v>58043</v>
      </c>
      <c r="CS16765" s="262" t="s">
        <v>363</v>
      </c>
    </row>
    <row r="16766" spans="93:97" ht="39" customHeight="1">
      <c r="CO16766" s="333">
        <v>58044</v>
      </c>
      <c r="CP16766" s="262" t="s">
        <v>363</v>
      </c>
      <c r="CR16766" s="333">
        <v>58044</v>
      </c>
      <c r="CS16766" s="262" t="s">
        <v>364</v>
      </c>
    </row>
    <row r="16767" spans="93:97" ht="39" customHeight="1">
      <c r="CO16767" s="333">
        <v>58045</v>
      </c>
      <c r="CP16767" s="262" t="s">
        <v>364</v>
      </c>
      <c r="CR16767" s="333">
        <v>58045</v>
      </c>
      <c r="CS16767" s="262" t="s">
        <v>365</v>
      </c>
    </row>
    <row r="16768" spans="93:97" ht="39" customHeight="1">
      <c r="CO16768" s="333">
        <v>58046</v>
      </c>
      <c r="CP16768" s="262" t="s">
        <v>365</v>
      </c>
      <c r="CR16768" s="333">
        <v>58046</v>
      </c>
      <c r="CS16768" s="262" t="s">
        <v>366</v>
      </c>
    </row>
    <row r="16769" spans="93:97" ht="39" customHeight="1">
      <c r="CO16769" s="333">
        <v>58047</v>
      </c>
      <c r="CP16769" s="262" t="s">
        <v>366</v>
      </c>
      <c r="CR16769" s="333">
        <v>58047</v>
      </c>
      <c r="CS16769" s="262" t="s">
        <v>367</v>
      </c>
    </row>
    <row r="16770" spans="93:97" ht="39" customHeight="1">
      <c r="CO16770" s="333">
        <v>58048</v>
      </c>
      <c r="CP16770" s="262" t="s">
        <v>367</v>
      </c>
      <c r="CR16770" s="333">
        <v>58048</v>
      </c>
      <c r="CS16770" s="262" t="s">
        <v>368</v>
      </c>
    </row>
    <row r="16771" spans="93:97" ht="39" customHeight="1">
      <c r="CO16771" s="333">
        <v>58049</v>
      </c>
      <c r="CP16771" s="262" t="s">
        <v>368</v>
      </c>
      <c r="CR16771" s="333">
        <v>58049</v>
      </c>
      <c r="CS16771" s="262" t="s">
        <v>369</v>
      </c>
    </row>
    <row r="16772" spans="93:97" ht="39" customHeight="1">
      <c r="CO16772" s="333">
        <v>58050</v>
      </c>
      <c r="CP16772" s="262" t="s">
        <v>369</v>
      </c>
      <c r="CR16772" s="333">
        <v>58050</v>
      </c>
      <c r="CS16772" s="262" t="s">
        <v>370</v>
      </c>
    </row>
    <row r="16773" spans="93:97" ht="39" customHeight="1">
      <c r="CO16773" s="333">
        <v>58051</v>
      </c>
      <c r="CP16773" s="262" t="s">
        <v>370</v>
      </c>
      <c r="CR16773" s="333">
        <v>58051</v>
      </c>
      <c r="CS16773" s="262" t="s">
        <v>371</v>
      </c>
    </row>
    <row r="16774" spans="93:97" ht="39" customHeight="1">
      <c r="CO16774" s="333">
        <v>58052</v>
      </c>
      <c r="CP16774" s="262" t="s">
        <v>371</v>
      </c>
      <c r="CR16774" s="333">
        <v>58052</v>
      </c>
      <c r="CS16774" s="262" t="s">
        <v>372</v>
      </c>
    </row>
    <row r="16775" spans="93:97" ht="39" customHeight="1">
      <c r="CO16775" s="333">
        <v>58053</v>
      </c>
      <c r="CP16775" s="262" t="s">
        <v>372</v>
      </c>
      <c r="CR16775" s="333">
        <v>58053</v>
      </c>
      <c r="CS16775" s="262" t="s">
        <v>373</v>
      </c>
    </row>
    <row r="16776" spans="93:97" ht="39" customHeight="1">
      <c r="CO16776" s="333">
        <v>58054</v>
      </c>
      <c r="CP16776" s="262" t="s">
        <v>373</v>
      </c>
      <c r="CR16776" s="333">
        <v>58054</v>
      </c>
      <c r="CS16776" s="262" t="s">
        <v>374</v>
      </c>
    </row>
    <row r="16777" spans="93:97" ht="39" customHeight="1">
      <c r="CO16777" s="333">
        <v>58055</v>
      </c>
      <c r="CP16777" s="262" t="s">
        <v>374</v>
      </c>
      <c r="CR16777" s="333">
        <v>58055</v>
      </c>
      <c r="CS16777" s="262" t="s">
        <v>375</v>
      </c>
    </row>
    <row r="16778" spans="93:97" ht="39" customHeight="1">
      <c r="CO16778" s="333">
        <v>58056</v>
      </c>
      <c r="CP16778" s="262" t="s">
        <v>375</v>
      </c>
      <c r="CR16778" s="333">
        <v>58056</v>
      </c>
      <c r="CS16778" s="262" t="s">
        <v>376</v>
      </c>
    </row>
    <row r="16779" spans="93:97" ht="39" customHeight="1">
      <c r="CO16779" s="333">
        <v>58057</v>
      </c>
      <c r="CP16779" s="262" t="s">
        <v>376</v>
      </c>
      <c r="CR16779" s="333">
        <v>58057</v>
      </c>
      <c r="CS16779" s="262" t="s">
        <v>377</v>
      </c>
    </row>
    <row r="16780" spans="93:97" ht="39" customHeight="1">
      <c r="CO16780" s="333">
        <v>58058</v>
      </c>
      <c r="CP16780" s="262" t="s">
        <v>377</v>
      </c>
      <c r="CR16780" s="333">
        <v>58058</v>
      </c>
      <c r="CS16780" s="262" t="s">
        <v>378</v>
      </c>
    </row>
    <row r="16781" spans="93:97" ht="39" customHeight="1">
      <c r="CO16781" s="333">
        <v>58059</v>
      </c>
      <c r="CP16781" s="262" t="s">
        <v>378</v>
      </c>
      <c r="CR16781" s="333">
        <v>58059</v>
      </c>
      <c r="CS16781" s="262" t="s">
        <v>379</v>
      </c>
    </row>
    <row r="16782" spans="93:97" ht="39" customHeight="1">
      <c r="CO16782" s="333">
        <v>58060</v>
      </c>
      <c r="CP16782" s="262" t="s">
        <v>379</v>
      </c>
      <c r="CR16782" s="333">
        <v>58060</v>
      </c>
      <c r="CS16782" s="262" t="s">
        <v>380</v>
      </c>
    </row>
    <row r="16783" spans="93:97" ht="39" customHeight="1">
      <c r="CO16783" s="333">
        <v>58061</v>
      </c>
      <c r="CP16783" s="262" t="s">
        <v>380</v>
      </c>
      <c r="CR16783" s="333">
        <v>58061</v>
      </c>
      <c r="CS16783" s="262" t="s">
        <v>381</v>
      </c>
    </row>
    <row r="16784" spans="93:97" ht="39" customHeight="1">
      <c r="CO16784" s="333">
        <v>58062</v>
      </c>
      <c r="CP16784" s="262" t="s">
        <v>381</v>
      </c>
      <c r="CR16784" s="333">
        <v>58062</v>
      </c>
      <c r="CS16784" s="262" t="s">
        <v>382</v>
      </c>
    </row>
    <row r="16785" spans="93:97" ht="39" customHeight="1">
      <c r="CO16785" s="333">
        <v>58063</v>
      </c>
      <c r="CP16785" s="262" t="s">
        <v>382</v>
      </c>
      <c r="CR16785" s="333">
        <v>58063</v>
      </c>
      <c r="CS16785" s="262" t="s">
        <v>383</v>
      </c>
    </row>
    <row r="16786" spans="93:97" ht="39" customHeight="1">
      <c r="CO16786" s="333">
        <v>58064</v>
      </c>
      <c r="CP16786" s="262" t="s">
        <v>383</v>
      </c>
      <c r="CR16786" s="333">
        <v>58064</v>
      </c>
      <c r="CS16786" s="262" t="s">
        <v>384</v>
      </c>
    </row>
    <row r="16787" spans="93:97" ht="39" customHeight="1">
      <c r="CO16787" s="333">
        <v>58065</v>
      </c>
      <c r="CP16787" s="262" t="s">
        <v>384</v>
      </c>
      <c r="CR16787" s="333">
        <v>58065</v>
      </c>
      <c r="CS16787" s="262" t="s">
        <v>385</v>
      </c>
    </row>
    <row r="16788" spans="93:97" ht="39" customHeight="1">
      <c r="CO16788" s="333">
        <v>58066</v>
      </c>
      <c r="CP16788" s="262" t="s">
        <v>385</v>
      </c>
      <c r="CR16788" s="333">
        <v>58066</v>
      </c>
      <c r="CS16788" s="262" t="s">
        <v>386</v>
      </c>
    </row>
    <row r="16789" spans="93:97" ht="39" customHeight="1">
      <c r="CO16789" s="333">
        <v>58067</v>
      </c>
      <c r="CP16789" s="262" t="s">
        <v>386</v>
      </c>
      <c r="CR16789" s="333">
        <v>58067</v>
      </c>
      <c r="CS16789" s="262" t="s">
        <v>387</v>
      </c>
    </row>
    <row r="16790" spans="93:97" ht="39" customHeight="1">
      <c r="CO16790" s="333">
        <v>58068</v>
      </c>
      <c r="CP16790" s="262" t="s">
        <v>387</v>
      </c>
      <c r="CR16790" s="333">
        <v>58068</v>
      </c>
      <c r="CS16790" s="262" t="s">
        <v>388</v>
      </c>
    </row>
    <row r="16791" spans="93:97" ht="39" customHeight="1">
      <c r="CO16791" s="333">
        <v>58069</v>
      </c>
      <c r="CP16791" s="262" t="s">
        <v>388</v>
      </c>
      <c r="CR16791" s="333">
        <v>58069</v>
      </c>
      <c r="CS16791" s="262" t="s">
        <v>389</v>
      </c>
    </row>
    <row r="16792" spans="93:97" ht="39" customHeight="1">
      <c r="CO16792" s="333">
        <v>58070</v>
      </c>
      <c r="CP16792" s="262" t="s">
        <v>389</v>
      </c>
      <c r="CR16792" s="333">
        <v>58070</v>
      </c>
      <c r="CS16792" s="262" t="s">
        <v>390</v>
      </c>
    </row>
    <row r="16793" spans="93:97" ht="39" customHeight="1">
      <c r="CO16793" s="333">
        <v>58071</v>
      </c>
      <c r="CP16793" s="262" t="s">
        <v>390</v>
      </c>
      <c r="CR16793" s="333">
        <v>58071</v>
      </c>
      <c r="CS16793" s="262" t="s">
        <v>391</v>
      </c>
    </row>
    <row r="16794" spans="93:97" ht="39" customHeight="1">
      <c r="CO16794" s="333">
        <v>58072</v>
      </c>
      <c r="CP16794" s="262" t="s">
        <v>391</v>
      </c>
      <c r="CR16794" s="333">
        <v>58072</v>
      </c>
      <c r="CS16794" s="262" t="s">
        <v>392</v>
      </c>
    </row>
    <row r="16795" spans="93:97" ht="39" customHeight="1">
      <c r="CO16795" s="333">
        <v>58073</v>
      </c>
      <c r="CP16795" s="262" t="s">
        <v>392</v>
      </c>
      <c r="CR16795" s="333">
        <v>58073</v>
      </c>
      <c r="CS16795" s="262" t="s">
        <v>393</v>
      </c>
    </row>
    <row r="16796" spans="93:97" ht="39" customHeight="1">
      <c r="CO16796" s="333">
        <v>58074</v>
      </c>
      <c r="CP16796" s="262" t="s">
        <v>393</v>
      </c>
      <c r="CR16796" s="333">
        <v>58074</v>
      </c>
      <c r="CS16796" s="262" t="s">
        <v>394</v>
      </c>
    </row>
    <row r="16797" spans="93:97" ht="39" customHeight="1">
      <c r="CO16797" s="333">
        <v>58075</v>
      </c>
      <c r="CP16797" s="262" t="s">
        <v>394</v>
      </c>
      <c r="CR16797" s="333">
        <v>58075</v>
      </c>
      <c r="CS16797" s="262" t="s">
        <v>395</v>
      </c>
    </row>
    <row r="16798" spans="93:97" ht="39" customHeight="1">
      <c r="CO16798" s="333">
        <v>58076</v>
      </c>
      <c r="CP16798" s="262" t="s">
        <v>395</v>
      </c>
      <c r="CR16798" s="333">
        <v>58076</v>
      </c>
      <c r="CS16798" s="262" t="s">
        <v>31</v>
      </c>
    </row>
    <row r="16799" spans="93:97" ht="39" customHeight="1">
      <c r="CO16799" s="333">
        <v>58077</v>
      </c>
      <c r="CP16799" s="262" t="s">
        <v>31</v>
      </c>
      <c r="CR16799" s="333">
        <v>58077</v>
      </c>
      <c r="CS16799" s="262" t="s">
        <v>32</v>
      </c>
    </row>
    <row r="16800" spans="93:97" ht="39" customHeight="1">
      <c r="CO16800" s="333">
        <v>58078</v>
      </c>
      <c r="CP16800" s="262" t="s">
        <v>32</v>
      </c>
      <c r="CR16800" s="333">
        <v>58078</v>
      </c>
      <c r="CS16800" s="262" t="s">
        <v>33</v>
      </c>
    </row>
    <row r="16801" spans="93:97" ht="39" customHeight="1">
      <c r="CO16801" s="333">
        <v>58079</v>
      </c>
      <c r="CP16801" s="262" t="s">
        <v>33</v>
      </c>
      <c r="CR16801" s="333">
        <v>58079</v>
      </c>
      <c r="CS16801" s="262" t="s">
        <v>34</v>
      </c>
    </row>
    <row r="16802" spans="93:97" ht="39" customHeight="1">
      <c r="CO16802" s="333">
        <v>58080</v>
      </c>
      <c r="CP16802" s="262" t="s">
        <v>34</v>
      </c>
      <c r="CR16802" s="333">
        <v>58080</v>
      </c>
      <c r="CS16802" s="262" t="s">
        <v>35</v>
      </c>
    </row>
    <row r="16803" spans="93:97" ht="39" customHeight="1">
      <c r="CO16803" s="333">
        <v>58081</v>
      </c>
      <c r="CP16803" s="262" t="s">
        <v>35</v>
      </c>
      <c r="CR16803" s="333">
        <v>58081</v>
      </c>
      <c r="CS16803" s="262" t="s">
        <v>36</v>
      </c>
    </row>
    <row r="16804" spans="93:97" ht="39" customHeight="1">
      <c r="CO16804" s="333">
        <v>58082</v>
      </c>
      <c r="CP16804" s="262" t="s">
        <v>36</v>
      </c>
      <c r="CR16804" s="333">
        <v>58082</v>
      </c>
      <c r="CS16804" s="262" t="s">
        <v>37</v>
      </c>
    </row>
    <row r="16805" spans="93:97" ht="39" customHeight="1">
      <c r="CO16805" s="333">
        <v>58083</v>
      </c>
      <c r="CP16805" s="262" t="s">
        <v>37</v>
      </c>
      <c r="CR16805" s="333">
        <v>58083</v>
      </c>
      <c r="CS16805" s="262" t="s">
        <v>38</v>
      </c>
    </row>
    <row r="16806" spans="93:97" ht="39" customHeight="1">
      <c r="CO16806" s="333">
        <v>58084</v>
      </c>
      <c r="CP16806" s="262" t="s">
        <v>38</v>
      </c>
      <c r="CR16806" s="333">
        <v>58084</v>
      </c>
      <c r="CS16806" s="262" t="s">
        <v>39</v>
      </c>
    </row>
    <row r="16807" spans="93:97" ht="39" customHeight="1">
      <c r="CO16807" s="333">
        <v>58085</v>
      </c>
      <c r="CP16807" s="262" t="s">
        <v>39</v>
      </c>
      <c r="CR16807" s="333">
        <v>58085</v>
      </c>
      <c r="CS16807" s="262" t="s">
        <v>40</v>
      </c>
    </row>
    <row r="16808" spans="93:97" ht="39" customHeight="1">
      <c r="CO16808" s="333">
        <v>58086</v>
      </c>
      <c r="CP16808" s="262" t="s">
        <v>40</v>
      </c>
      <c r="CR16808" s="333">
        <v>58086</v>
      </c>
      <c r="CS16808" s="262" t="s">
        <v>41</v>
      </c>
    </row>
    <row r="16809" spans="93:97" ht="39" customHeight="1">
      <c r="CO16809" s="333">
        <v>58087</v>
      </c>
      <c r="CP16809" s="262" t="s">
        <v>41</v>
      </c>
      <c r="CR16809" s="333">
        <v>58087</v>
      </c>
      <c r="CS16809" s="262" t="s">
        <v>42</v>
      </c>
    </row>
    <row r="16810" spans="93:97" ht="39" customHeight="1">
      <c r="CO16810" s="333">
        <v>58088</v>
      </c>
      <c r="CP16810" s="262" t="s">
        <v>42</v>
      </c>
      <c r="CR16810" s="333">
        <v>58088</v>
      </c>
      <c r="CS16810" s="262" t="s">
        <v>43</v>
      </c>
    </row>
    <row r="16811" spans="93:97" ht="39" customHeight="1">
      <c r="CO16811" s="333">
        <v>58089</v>
      </c>
      <c r="CP16811" s="262" t="s">
        <v>43</v>
      </c>
      <c r="CR16811" s="333">
        <v>58089</v>
      </c>
      <c r="CS16811" s="262" t="s">
        <v>44</v>
      </c>
    </row>
    <row r="16812" spans="93:97" ht="39" customHeight="1">
      <c r="CO16812" s="333">
        <v>58090</v>
      </c>
      <c r="CP16812" s="262" t="s">
        <v>44</v>
      </c>
      <c r="CR16812" s="333">
        <v>58090</v>
      </c>
      <c r="CS16812" s="262" t="s">
        <v>45</v>
      </c>
    </row>
    <row r="16813" spans="93:97" ht="39" customHeight="1">
      <c r="CO16813" s="333">
        <v>58091</v>
      </c>
      <c r="CP16813" s="262" t="s">
        <v>45</v>
      </c>
      <c r="CR16813" s="333">
        <v>58091</v>
      </c>
      <c r="CS16813" s="262" t="s">
        <v>46</v>
      </c>
    </row>
    <row r="16814" spans="93:97" ht="39" customHeight="1">
      <c r="CO16814" s="333">
        <v>58092</v>
      </c>
      <c r="CP16814" s="262" t="s">
        <v>46</v>
      </c>
      <c r="CR16814" s="333">
        <v>58092</v>
      </c>
      <c r="CS16814" s="262" t="s">
        <v>47</v>
      </c>
    </row>
    <row r="16815" spans="93:97" ht="39" customHeight="1">
      <c r="CO16815" s="333">
        <v>58093</v>
      </c>
      <c r="CP16815" s="262" t="s">
        <v>47</v>
      </c>
      <c r="CR16815" s="333">
        <v>58093</v>
      </c>
      <c r="CS16815" s="262" t="s">
        <v>48</v>
      </c>
    </row>
    <row r="16816" spans="93:97" ht="39" customHeight="1">
      <c r="CO16816" s="333">
        <v>58094</v>
      </c>
      <c r="CP16816" s="262" t="s">
        <v>48</v>
      </c>
      <c r="CR16816" s="333">
        <v>58094</v>
      </c>
      <c r="CS16816" s="262" t="s">
        <v>49</v>
      </c>
    </row>
    <row r="16817" spans="93:97" ht="39" customHeight="1">
      <c r="CO16817" s="333">
        <v>58095</v>
      </c>
      <c r="CP16817" s="262" t="s">
        <v>49</v>
      </c>
      <c r="CR16817" s="333">
        <v>58095</v>
      </c>
      <c r="CS16817" s="262" t="s">
        <v>50</v>
      </c>
    </row>
    <row r="16818" spans="93:97" ht="39" customHeight="1">
      <c r="CO16818" s="333">
        <v>58096</v>
      </c>
      <c r="CP16818" s="262" t="s">
        <v>50</v>
      </c>
      <c r="CR16818" s="333">
        <v>58096</v>
      </c>
      <c r="CS16818" s="262" t="s">
        <v>51</v>
      </c>
    </row>
    <row r="16819" spans="93:97" ht="39" customHeight="1">
      <c r="CO16819" s="333">
        <v>58097</v>
      </c>
      <c r="CP16819" s="262" t="s">
        <v>51</v>
      </c>
      <c r="CR16819" s="333">
        <v>58097</v>
      </c>
      <c r="CS16819" s="262" t="s">
        <v>52</v>
      </c>
    </row>
    <row r="16820" spans="93:97" ht="39" customHeight="1">
      <c r="CO16820" s="333">
        <v>58098</v>
      </c>
      <c r="CP16820" s="262" t="s">
        <v>52</v>
      </c>
      <c r="CR16820" s="333">
        <v>58098</v>
      </c>
      <c r="CS16820" s="262" t="s">
        <v>53</v>
      </c>
    </row>
    <row r="16821" spans="93:97" ht="39" customHeight="1">
      <c r="CO16821" s="333">
        <v>58099</v>
      </c>
      <c r="CP16821" s="262" t="s">
        <v>53</v>
      </c>
      <c r="CR16821" s="333">
        <v>58099</v>
      </c>
      <c r="CS16821" s="262" t="s">
        <v>54</v>
      </c>
    </row>
    <row r="16822" spans="93:97" ht="39" customHeight="1">
      <c r="CO16822" s="333">
        <v>58100</v>
      </c>
      <c r="CP16822" s="262" t="s">
        <v>54</v>
      </c>
      <c r="CR16822" s="333">
        <v>58100</v>
      </c>
      <c r="CS16822" s="262" t="s">
        <v>55</v>
      </c>
    </row>
    <row r="16823" spans="93:97" ht="39" customHeight="1">
      <c r="CO16823" s="333">
        <v>58101</v>
      </c>
      <c r="CP16823" s="262" t="s">
        <v>55</v>
      </c>
      <c r="CR16823" s="333">
        <v>58101</v>
      </c>
      <c r="CS16823" s="262" t="s">
        <v>56</v>
      </c>
    </row>
    <row r="16824" spans="93:97" ht="39" customHeight="1">
      <c r="CO16824" s="333">
        <v>58102</v>
      </c>
      <c r="CP16824" s="262" t="s">
        <v>56</v>
      </c>
      <c r="CR16824" s="333">
        <v>58102</v>
      </c>
      <c r="CS16824" s="262" t="s">
        <v>57</v>
      </c>
    </row>
    <row r="16825" spans="93:97" ht="39" customHeight="1">
      <c r="CO16825" s="333">
        <v>58103</v>
      </c>
      <c r="CP16825" s="262" t="s">
        <v>57</v>
      </c>
      <c r="CR16825" s="333">
        <v>58103</v>
      </c>
      <c r="CS16825" s="262" t="s">
        <v>58</v>
      </c>
    </row>
    <row r="16826" spans="93:97" ht="39" customHeight="1">
      <c r="CO16826" s="333">
        <v>58104</v>
      </c>
      <c r="CP16826" s="262" t="s">
        <v>58</v>
      </c>
      <c r="CR16826" s="333">
        <v>58104</v>
      </c>
      <c r="CS16826" s="262" t="s">
        <v>59</v>
      </c>
    </row>
    <row r="16827" spans="93:97" ht="39" customHeight="1">
      <c r="CO16827" s="333">
        <v>58105</v>
      </c>
      <c r="CP16827" s="262" t="s">
        <v>59</v>
      </c>
      <c r="CR16827" s="333">
        <v>58105</v>
      </c>
      <c r="CS16827" s="262" t="s">
        <v>60</v>
      </c>
    </row>
    <row r="16828" spans="93:97" ht="39" customHeight="1">
      <c r="CO16828" s="333">
        <v>58106</v>
      </c>
      <c r="CP16828" s="262" t="s">
        <v>60</v>
      </c>
      <c r="CR16828" s="333">
        <v>58106</v>
      </c>
      <c r="CS16828" s="262" t="s">
        <v>61</v>
      </c>
    </row>
    <row r="16829" spans="93:97" ht="39" customHeight="1">
      <c r="CO16829" s="333">
        <v>58107</v>
      </c>
      <c r="CP16829" s="262" t="s">
        <v>61</v>
      </c>
      <c r="CR16829" s="333">
        <v>58107</v>
      </c>
      <c r="CS16829" s="262" t="s">
        <v>62</v>
      </c>
    </row>
    <row r="16830" spans="93:97" ht="39" customHeight="1">
      <c r="CO16830" s="333">
        <v>58108</v>
      </c>
      <c r="CP16830" s="262" t="s">
        <v>62</v>
      </c>
      <c r="CR16830" s="333">
        <v>58108</v>
      </c>
      <c r="CS16830" s="262" t="s">
        <v>63</v>
      </c>
    </row>
    <row r="16831" spans="93:97" ht="39" customHeight="1">
      <c r="CO16831" s="333">
        <v>58109</v>
      </c>
      <c r="CP16831" s="262" t="s">
        <v>63</v>
      </c>
      <c r="CR16831" s="333">
        <v>58109</v>
      </c>
      <c r="CS16831" s="262" t="s">
        <v>64</v>
      </c>
    </row>
    <row r="16832" spans="93:97" ht="39" customHeight="1">
      <c r="CO16832" s="333">
        <v>58110</v>
      </c>
      <c r="CP16832" s="262" t="s">
        <v>64</v>
      </c>
      <c r="CR16832" s="333">
        <v>58110</v>
      </c>
      <c r="CS16832" s="262" t="s">
        <v>65</v>
      </c>
    </row>
    <row r="16833" spans="93:97" ht="39" customHeight="1">
      <c r="CO16833" s="333">
        <v>58111</v>
      </c>
      <c r="CP16833" s="262" t="s">
        <v>65</v>
      </c>
      <c r="CR16833" s="333">
        <v>58111</v>
      </c>
      <c r="CS16833" s="262" t="s">
        <v>66</v>
      </c>
    </row>
    <row r="16834" spans="93:97" ht="39" customHeight="1">
      <c r="CO16834" s="333">
        <v>58112</v>
      </c>
      <c r="CP16834" s="262" t="s">
        <v>66</v>
      </c>
      <c r="CR16834" s="333">
        <v>58112</v>
      </c>
      <c r="CS16834" s="262" t="s">
        <v>67</v>
      </c>
    </row>
    <row r="16835" spans="93:97" ht="39" customHeight="1">
      <c r="CO16835" s="333">
        <v>58113</v>
      </c>
      <c r="CP16835" s="262" t="s">
        <v>67</v>
      </c>
      <c r="CR16835" s="333">
        <v>58113</v>
      </c>
      <c r="CS16835" s="262" t="s">
        <v>68</v>
      </c>
    </row>
    <row r="16836" spans="93:97" ht="39" customHeight="1">
      <c r="CO16836" s="333">
        <v>58114</v>
      </c>
      <c r="CP16836" s="262" t="s">
        <v>68</v>
      </c>
      <c r="CR16836" s="333">
        <v>58114</v>
      </c>
      <c r="CS16836" s="262" t="s">
        <v>69</v>
      </c>
    </row>
    <row r="16837" spans="93:97" ht="39" customHeight="1">
      <c r="CO16837" s="333">
        <v>58115</v>
      </c>
      <c r="CP16837" s="262" t="s">
        <v>69</v>
      </c>
      <c r="CR16837" s="333">
        <v>58115</v>
      </c>
      <c r="CS16837" s="262" t="s">
        <v>70</v>
      </c>
    </row>
    <row r="16838" spans="93:97" ht="39" customHeight="1">
      <c r="CO16838" s="333">
        <v>58116</v>
      </c>
      <c r="CP16838" s="262" t="s">
        <v>70</v>
      </c>
      <c r="CR16838" s="333">
        <v>58116</v>
      </c>
      <c r="CS16838" s="262" t="s">
        <v>71</v>
      </c>
    </row>
    <row r="16839" spans="93:97" ht="39" customHeight="1">
      <c r="CO16839" s="333">
        <v>58117</v>
      </c>
      <c r="CP16839" s="262" t="s">
        <v>71</v>
      </c>
      <c r="CR16839" s="333">
        <v>58117</v>
      </c>
      <c r="CS16839" s="262" t="s">
        <v>72</v>
      </c>
    </row>
    <row r="16840" spans="93:97" ht="39" customHeight="1">
      <c r="CO16840" s="333">
        <v>58118</v>
      </c>
      <c r="CP16840" s="262" t="s">
        <v>72</v>
      </c>
      <c r="CR16840" s="333">
        <v>58118</v>
      </c>
      <c r="CS16840" s="262" t="s">
        <v>73</v>
      </c>
    </row>
    <row r="16841" spans="93:97" ht="39" customHeight="1">
      <c r="CO16841" s="333">
        <v>58119</v>
      </c>
      <c r="CP16841" s="262" t="s">
        <v>73</v>
      </c>
      <c r="CR16841" s="333">
        <v>58119</v>
      </c>
      <c r="CS16841" s="262" t="s">
        <v>74</v>
      </c>
    </row>
    <row r="16842" spans="93:97" ht="39" customHeight="1">
      <c r="CO16842" s="333">
        <v>58120</v>
      </c>
      <c r="CP16842" s="262" t="s">
        <v>74</v>
      </c>
      <c r="CR16842" s="333">
        <v>58120</v>
      </c>
      <c r="CS16842" s="262" t="s">
        <v>75</v>
      </c>
    </row>
    <row r="16843" spans="93:97" ht="39" customHeight="1">
      <c r="CO16843" s="333">
        <v>58121</v>
      </c>
      <c r="CP16843" s="262" t="s">
        <v>75</v>
      </c>
      <c r="CR16843" s="333">
        <v>58121</v>
      </c>
      <c r="CS16843" s="262" t="s">
        <v>76</v>
      </c>
    </row>
    <row r="16844" spans="93:97" ht="39" customHeight="1">
      <c r="CO16844" s="333">
        <v>58122</v>
      </c>
      <c r="CP16844" s="262" t="s">
        <v>76</v>
      </c>
      <c r="CR16844" s="333">
        <v>58122</v>
      </c>
      <c r="CS16844" s="262" t="s">
        <v>77</v>
      </c>
    </row>
    <row r="16845" spans="93:97" ht="39" customHeight="1">
      <c r="CO16845" s="333">
        <v>58123</v>
      </c>
      <c r="CP16845" s="262" t="s">
        <v>77</v>
      </c>
      <c r="CR16845" s="333">
        <v>58123</v>
      </c>
      <c r="CS16845" s="262" t="s">
        <v>78</v>
      </c>
    </row>
    <row r="16846" spans="93:97" ht="39" customHeight="1">
      <c r="CO16846" s="333">
        <v>58124</v>
      </c>
      <c r="CP16846" s="262" t="s">
        <v>78</v>
      </c>
      <c r="CR16846" s="333">
        <v>58124</v>
      </c>
      <c r="CS16846" s="262" t="s">
        <v>79</v>
      </c>
    </row>
    <row r="16847" spans="93:97" ht="39" customHeight="1">
      <c r="CO16847" s="333">
        <v>58125</v>
      </c>
      <c r="CP16847" s="262" t="s">
        <v>79</v>
      </c>
      <c r="CR16847" s="333">
        <v>58125</v>
      </c>
      <c r="CS16847" s="262" t="s">
        <v>80</v>
      </c>
    </row>
    <row r="16848" spans="93:97" ht="39" customHeight="1">
      <c r="CO16848" s="333">
        <v>58126</v>
      </c>
      <c r="CP16848" s="262" t="s">
        <v>80</v>
      </c>
      <c r="CR16848" s="333">
        <v>58126</v>
      </c>
      <c r="CS16848" s="262" t="s">
        <v>81</v>
      </c>
    </row>
    <row r="16849" spans="93:97" ht="39" customHeight="1">
      <c r="CO16849" s="333">
        <v>58127</v>
      </c>
      <c r="CP16849" s="262" t="s">
        <v>81</v>
      </c>
      <c r="CR16849" s="333">
        <v>58127</v>
      </c>
      <c r="CS16849" s="262" t="s">
        <v>82</v>
      </c>
    </row>
    <row r="16850" spans="93:97" ht="39" customHeight="1">
      <c r="CO16850" s="333">
        <v>58128</v>
      </c>
      <c r="CP16850" s="262" t="s">
        <v>82</v>
      </c>
      <c r="CR16850" s="333">
        <v>58128</v>
      </c>
      <c r="CS16850" s="262" t="s">
        <v>83</v>
      </c>
    </row>
    <row r="16851" spans="93:97" ht="39" customHeight="1">
      <c r="CO16851" s="333">
        <v>58129</v>
      </c>
      <c r="CP16851" s="262" t="s">
        <v>83</v>
      </c>
      <c r="CR16851" s="333">
        <v>58129</v>
      </c>
      <c r="CS16851" s="262" t="s">
        <v>84</v>
      </c>
    </row>
    <row r="16852" spans="93:97" ht="39" customHeight="1">
      <c r="CO16852" s="333">
        <v>58130</v>
      </c>
      <c r="CP16852" s="262" t="s">
        <v>84</v>
      </c>
      <c r="CR16852" s="333">
        <v>58130</v>
      </c>
      <c r="CS16852" s="262" t="s">
        <v>85</v>
      </c>
    </row>
    <row r="16853" spans="93:97" ht="39" customHeight="1">
      <c r="CO16853" s="333">
        <v>58131</v>
      </c>
      <c r="CP16853" s="262" t="s">
        <v>85</v>
      </c>
      <c r="CR16853" s="333">
        <v>58131</v>
      </c>
      <c r="CS16853" s="262" t="s">
        <v>86</v>
      </c>
    </row>
    <row r="16854" spans="93:97" ht="39" customHeight="1">
      <c r="CO16854" s="333">
        <v>58132</v>
      </c>
      <c r="CP16854" s="262" t="s">
        <v>86</v>
      </c>
      <c r="CR16854" s="333">
        <v>58132</v>
      </c>
      <c r="CS16854" s="262" t="s">
        <v>87</v>
      </c>
    </row>
    <row r="16855" spans="93:97" ht="39" customHeight="1">
      <c r="CO16855" s="333">
        <v>58133</v>
      </c>
      <c r="CP16855" s="262" t="s">
        <v>87</v>
      </c>
      <c r="CR16855" s="333">
        <v>58133</v>
      </c>
      <c r="CS16855" s="262" t="s">
        <v>88</v>
      </c>
    </row>
    <row r="16856" spans="93:97" ht="39" customHeight="1">
      <c r="CO16856" s="333">
        <v>58134</v>
      </c>
      <c r="CP16856" s="262" t="s">
        <v>88</v>
      </c>
      <c r="CR16856" s="333">
        <v>58134</v>
      </c>
      <c r="CS16856" s="262" t="s">
        <v>89</v>
      </c>
    </row>
    <row r="16857" spans="93:97" ht="39" customHeight="1">
      <c r="CO16857" s="333">
        <v>58135</v>
      </c>
      <c r="CP16857" s="262" t="s">
        <v>89</v>
      </c>
      <c r="CR16857" s="333">
        <v>58135</v>
      </c>
      <c r="CS16857" s="262" t="s">
        <v>90</v>
      </c>
    </row>
    <row r="16858" spans="93:97" ht="39" customHeight="1">
      <c r="CO16858" s="333">
        <v>58136</v>
      </c>
      <c r="CP16858" s="262" t="s">
        <v>90</v>
      </c>
      <c r="CR16858" s="333">
        <v>58136</v>
      </c>
      <c r="CS16858" s="262" t="s">
        <v>91</v>
      </c>
    </row>
    <row r="16859" spans="93:97" ht="39" customHeight="1">
      <c r="CO16859" s="333">
        <v>58137</v>
      </c>
      <c r="CP16859" s="262" t="s">
        <v>91</v>
      </c>
      <c r="CR16859" s="333">
        <v>58137</v>
      </c>
      <c r="CS16859" s="262" t="s">
        <v>92</v>
      </c>
    </row>
    <row r="16860" spans="93:97" ht="39" customHeight="1">
      <c r="CO16860" s="333">
        <v>58138</v>
      </c>
      <c r="CP16860" s="262" t="s">
        <v>92</v>
      </c>
      <c r="CR16860" s="333">
        <v>58138</v>
      </c>
      <c r="CS16860" s="262" t="s">
        <v>93</v>
      </c>
    </row>
    <row r="16861" spans="93:97" ht="39" customHeight="1">
      <c r="CO16861" s="333">
        <v>58139</v>
      </c>
      <c r="CP16861" s="262" t="s">
        <v>93</v>
      </c>
      <c r="CR16861" s="333">
        <v>58139</v>
      </c>
      <c r="CS16861" s="262" t="s">
        <v>94</v>
      </c>
    </row>
    <row r="16862" spans="93:97" ht="39" customHeight="1">
      <c r="CO16862" s="333">
        <v>58140</v>
      </c>
      <c r="CP16862" s="262" t="s">
        <v>94</v>
      </c>
      <c r="CR16862" s="333">
        <v>58140</v>
      </c>
      <c r="CS16862" s="262" t="s">
        <v>95</v>
      </c>
    </row>
    <row r="16863" spans="93:97" ht="39" customHeight="1">
      <c r="CO16863" s="333">
        <v>58141</v>
      </c>
      <c r="CP16863" s="262" t="s">
        <v>95</v>
      </c>
      <c r="CR16863" s="333">
        <v>58141</v>
      </c>
      <c r="CS16863" s="262" t="s">
        <v>96</v>
      </c>
    </row>
    <row r="16864" spans="93:97" ht="39" customHeight="1">
      <c r="CO16864" s="333">
        <v>58142</v>
      </c>
      <c r="CP16864" s="262" t="s">
        <v>96</v>
      </c>
      <c r="CR16864" s="333">
        <v>58142</v>
      </c>
      <c r="CS16864" s="262" t="s">
        <v>97</v>
      </c>
    </row>
    <row r="16865" spans="93:97" ht="39" customHeight="1">
      <c r="CO16865" s="333">
        <v>58143</v>
      </c>
      <c r="CP16865" s="262" t="s">
        <v>97</v>
      </c>
      <c r="CR16865" s="333">
        <v>58143</v>
      </c>
      <c r="CS16865" s="262" t="s">
        <v>98</v>
      </c>
    </row>
    <row r="16866" spans="93:97" ht="39" customHeight="1">
      <c r="CO16866" s="333">
        <v>58144</v>
      </c>
      <c r="CP16866" s="262" t="s">
        <v>98</v>
      </c>
      <c r="CR16866" s="333">
        <v>58144</v>
      </c>
      <c r="CS16866" s="262" t="s">
        <v>99</v>
      </c>
    </row>
    <row r="16867" spans="93:97" ht="39" customHeight="1">
      <c r="CO16867" s="333">
        <v>58145</v>
      </c>
      <c r="CP16867" s="262" t="s">
        <v>99</v>
      </c>
      <c r="CR16867" s="333">
        <v>58145</v>
      </c>
      <c r="CS16867" s="262" t="s">
        <v>100</v>
      </c>
    </row>
    <row r="16868" spans="93:97" ht="39" customHeight="1">
      <c r="CO16868" s="333">
        <v>58146</v>
      </c>
      <c r="CP16868" s="262" t="s">
        <v>100</v>
      </c>
      <c r="CR16868" s="333">
        <v>58146</v>
      </c>
      <c r="CS16868" s="262" t="s">
        <v>101</v>
      </c>
    </row>
    <row r="16869" spans="93:97" ht="39" customHeight="1">
      <c r="CO16869" s="333">
        <v>58147</v>
      </c>
      <c r="CP16869" s="262" t="s">
        <v>101</v>
      </c>
      <c r="CR16869" s="333">
        <v>58147</v>
      </c>
      <c r="CS16869" s="262" t="s">
        <v>102</v>
      </c>
    </row>
    <row r="16870" spans="93:97" ht="39" customHeight="1">
      <c r="CO16870" s="333">
        <v>58148</v>
      </c>
      <c r="CP16870" s="262" t="s">
        <v>102</v>
      </c>
      <c r="CR16870" s="333">
        <v>58148</v>
      </c>
      <c r="CS16870" s="262" t="s">
        <v>103</v>
      </c>
    </row>
    <row r="16871" spans="93:97" ht="39" customHeight="1">
      <c r="CO16871" s="333">
        <v>58149</v>
      </c>
      <c r="CP16871" s="262" t="s">
        <v>103</v>
      </c>
      <c r="CR16871" s="333">
        <v>58149</v>
      </c>
      <c r="CS16871" s="262" t="s">
        <v>104</v>
      </c>
    </row>
    <row r="16872" spans="93:97" ht="39" customHeight="1">
      <c r="CO16872" s="333">
        <v>58150</v>
      </c>
      <c r="CP16872" s="262" t="s">
        <v>104</v>
      </c>
      <c r="CR16872" s="333">
        <v>58150</v>
      </c>
      <c r="CS16872" s="262" t="s">
        <v>105</v>
      </c>
    </row>
    <row r="16873" spans="93:97" ht="39" customHeight="1">
      <c r="CO16873" s="333">
        <v>58151</v>
      </c>
      <c r="CP16873" s="262" t="s">
        <v>105</v>
      </c>
      <c r="CR16873" s="333">
        <v>58151</v>
      </c>
      <c r="CS16873" s="262" t="s">
        <v>106</v>
      </c>
    </row>
    <row r="16874" spans="93:97" ht="39" customHeight="1">
      <c r="CO16874" s="333">
        <v>58152</v>
      </c>
      <c r="CP16874" s="262" t="s">
        <v>106</v>
      </c>
      <c r="CR16874" s="333">
        <v>58152</v>
      </c>
      <c r="CS16874" s="262" t="s">
        <v>107</v>
      </c>
    </row>
    <row r="16875" spans="93:97" ht="39" customHeight="1">
      <c r="CO16875" s="333">
        <v>58153</v>
      </c>
      <c r="CP16875" s="262" t="s">
        <v>107</v>
      </c>
      <c r="CR16875" s="333">
        <v>58153</v>
      </c>
      <c r="CS16875" s="262" t="s">
        <v>108</v>
      </c>
    </row>
    <row r="16876" spans="93:97" ht="39" customHeight="1">
      <c r="CO16876" s="333">
        <v>58154</v>
      </c>
      <c r="CP16876" s="262" t="s">
        <v>108</v>
      </c>
      <c r="CR16876" s="333">
        <v>58154</v>
      </c>
      <c r="CS16876" s="262" t="s">
        <v>109</v>
      </c>
    </row>
    <row r="16877" spans="93:97" ht="39" customHeight="1">
      <c r="CO16877" s="333">
        <v>58155</v>
      </c>
      <c r="CP16877" s="262" t="s">
        <v>109</v>
      </c>
      <c r="CR16877" s="333">
        <v>58155</v>
      </c>
      <c r="CS16877" s="262" t="s">
        <v>110</v>
      </c>
    </row>
    <row r="16878" spans="93:97" ht="39" customHeight="1">
      <c r="CO16878" s="333">
        <v>58156</v>
      </c>
      <c r="CP16878" s="262" t="s">
        <v>110</v>
      </c>
      <c r="CR16878" s="333">
        <v>58156</v>
      </c>
      <c r="CS16878" s="262" t="s">
        <v>111</v>
      </c>
    </row>
    <row r="16879" spans="93:97" ht="39" customHeight="1">
      <c r="CO16879" s="333">
        <v>58157</v>
      </c>
      <c r="CP16879" s="262" t="s">
        <v>111</v>
      </c>
      <c r="CR16879" s="333">
        <v>58157</v>
      </c>
      <c r="CS16879" s="262" t="s">
        <v>112</v>
      </c>
    </row>
    <row r="16880" spans="93:97" ht="39" customHeight="1">
      <c r="CO16880" s="333">
        <v>58158</v>
      </c>
      <c r="CP16880" s="262" t="s">
        <v>112</v>
      </c>
      <c r="CR16880" s="333">
        <v>58158</v>
      </c>
      <c r="CS16880" s="262" t="s">
        <v>113</v>
      </c>
    </row>
    <row r="16881" spans="93:97" ht="39" customHeight="1">
      <c r="CO16881" s="333">
        <v>58159</v>
      </c>
      <c r="CP16881" s="262" t="s">
        <v>113</v>
      </c>
      <c r="CR16881" s="333">
        <v>58159</v>
      </c>
      <c r="CS16881" s="262" t="s">
        <v>114</v>
      </c>
    </row>
    <row r="16882" spans="93:97" ht="39" customHeight="1">
      <c r="CO16882" s="333">
        <v>58160</v>
      </c>
      <c r="CP16882" s="262" t="s">
        <v>114</v>
      </c>
      <c r="CR16882" s="333">
        <v>58160</v>
      </c>
      <c r="CS16882" s="262" t="s">
        <v>115</v>
      </c>
    </row>
    <row r="16883" spans="93:97" ht="39" customHeight="1">
      <c r="CO16883" s="333">
        <v>58161</v>
      </c>
      <c r="CP16883" s="262" t="s">
        <v>115</v>
      </c>
      <c r="CR16883" s="333">
        <v>58161</v>
      </c>
      <c r="CS16883" s="262" t="s">
        <v>116</v>
      </c>
    </row>
    <row r="16884" spans="93:97" ht="39" customHeight="1">
      <c r="CO16884" s="333">
        <v>58162</v>
      </c>
      <c r="CP16884" s="262" t="s">
        <v>116</v>
      </c>
      <c r="CR16884" s="333">
        <v>58162</v>
      </c>
      <c r="CS16884" s="262" t="s">
        <v>117</v>
      </c>
    </row>
    <row r="16885" spans="93:97" ht="39" customHeight="1">
      <c r="CO16885" s="333">
        <v>58163</v>
      </c>
      <c r="CP16885" s="262" t="s">
        <v>117</v>
      </c>
      <c r="CR16885" s="333">
        <v>58163</v>
      </c>
      <c r="CS16885" s="262" t="s">
        <v>118</v>
      </c>
    </row>
    <row r="16886" spans="93:97" ht="39" customHeight="1">
      <c r="CO16886" s="333">
        <v>58164</v>
      </c>
      <c r="CP16886" s="262" t="s">
        <v>118</v>
      </c>
      <c r="CR16886" s="333">
        <v>58164</v>
      </c>
      <c r="CS16886" s="262" t="s">
        <v>119</v>
      </c>
    </row>
    <row r="16887" spans="93:97" ht="39" customHeight="1">
      <c r="CO16887" s="333">
        <v>58165</v>
      </c>
      <c r="CP16887" s="262" t="s">
        <v>119</v>
      </c>
      <c r="CR16887" s="333">
        <v>58165</v>
      </c>
      <c r="CS16887" s="262" t="s">
        <v>120</v>
      </c>
    </row>
    <row r="16888" spans="93:97" ht="39" customHeight="1">
      <c r="CO16888" s="333">
        <v>58166</v>
      </c>
      <c r="CP16888" s="262" t="s">
        <v>120</v>
      </c>
      <c r="CR16888" s="333">
        <v>58166</v>
      </c>
      <c r="CS16888" s="262" t="s">
        <v>121</v>
      </c>
    </row>
    <row r="16889" spans="93:97" ht="39" customHeight="1">
      <c r="CO16889" s="333">
        <v>58167</v>
      </c>
      <c r="CP16889" s="262" t="s">
        <v>121</v>
      </c>
      <c r="CR16889" s="333">
        <v>58167</v>
      </c>
      <c r="CS16889" s="262" t="s">
        <v>122</v>
      </c>
    </row>
    <row r="16890" spans="93:97" ht="39" customHeight="1">
      <c r="CO16890" s="333">
        <v>58168</v>
      </c>
      <c r="CP16890" s="262" t="s">
        <v>122</v>
      </c>
      <c r="CR16890" s="333">
        <v>58168</v>
      </c>
      <c r="CS16890" s="262" t="s">
        <v>123</v>
      </c>
    </row>
    <row r="16891" spans="93:97" ht="39" customHeight="1">
      <c r="CO16891" s="333">
        <v>58169</v>
      </c>
      <c r="CP16891" s="262" t="s">
        <v>123</v>
      </c>
      <c r="CR16891" s="333">
        <v>58169</v>
      </c>
      <c r="CS16891" s="262" t="s">
        <v>124</v>
      </c>
    </row>
    <row r="16892" spans="93:97" ht="39" customHeight="1">
      <c r="CO16892" s="333">
        <v>58170</v>
      </c>
      <c r="CP16892" s="262" t="s">
        <v>124</v>
      </c>
      <c r="CR16892" s="333">
        <v>58170</v>
      </c>
      <c r="CS16892" s="262" t="s">
        <v>125</v>
      </c>
    </row>
    <row r="16893" spans="93:97" ht="39" customHeight="1">
      <c r="CO16893" s="333">
        <v>58171</v>
      </c>
      <c r="CP16893" s="262" t="s">
        <v>125</v>
      </c>
      <c r="CR16893" s="333">
        <v>58171</v>
      </c>
      <c r="CS16893" s="262" t="s">
        <v>126</v>
      </c>
    </row>
    <row r="16894" spans="93:97" ht="39" customHeight="1">
      <c r="CO16894" s="333">
        <v>58172</v>
      </c>
      <c r="CP16894" s="262" t="s">
        <v>126</v>
      </c>
      <c r="CR16894" s="333">
        <v>58172</v>
      </c>
      <c r="CS16894" s="262" t="s">
        <v>127</v>
      </c>
    </row>
    <row r="16895" spans="93:97" ht="39" customHeight="1">
      <c r="CO16895" s="333">
        <v>58173</v>
      </c>
      <c r="CP16895" s="262" t="s">
        <v>127</v>
      </c>
      <c r="CR16895" s="333">
        <v>58173</v>
      </c>
      <c r="CS16895" s="262" t="s">
        <v>128</v>
      </c>
    </row>
    <row r="16896" spans="93:97" ht="39" customHeight="1">
      <c r="CO16896" s="333">
        <v>58174</v>
      </c>
      <c r="CP16896" s="262" t="s">
        <v>128</v>
      </c>
      <c r="CR16896" s="333">
        <v>58174</v>
      </c>
      <c r="CS16896" s="262" t="s">
        <v>129</v>
      </c>
    </row>
    <row r="16897" spans="93:97" ht="39" customHeight="1">
      <c r="CO16897" s="333">
        <v>58175</v>
      </c>
      <c r="CP16897" s="262" t="s">
        <v>129</v>
      </c>
      <c r="CR16897" s="333">
        <v>58175</v>
      </c>
      <c r="CS16897" s="262" t="s">
        <v>130</v>
      </c>
    </row>
    <row r="16898" spans="93:97" ht="39" customHeight="1">
      <c r="CO16898" s="333">
        <v>58176</v>
      </c>
      <c r="CP16898" s="262" t="s">
        <v>130</v>
      </c>
      <c r="CR16898" s="333">
        <v>58176</v>
      </c>
      <c r="CS16898" s="262" t="s">
        <v>131</v>
      </c>
    </row>
    <row r="16899" spans="93:97" ht="39" customHeight="1">
      <c r="CO16899" s="333">
        <v>58177</v>
      </c>
      <c r="CP16899" s="262" t="s">
        <v>131</v>
      </c>
      <c r="CR16899" s="333">
        <v>58177</v>
      </c>
      <c r="CS16899" s="262" t="s">
        <v>132</v>
      </c>
    </row>
    <row r="16900" spans="93:97" ht="39" customHeight="1">
      <c r="CO16900" s="333">
        <v>58178</v>
      </c>
      <c r="CP16900" s="262" t="s">
        <v>132</v>
      </c>
      <c r="CR16900" s="333">
        <v>58178</v>
      </c>
      <c r="CS16900" s="262" t="s">
        <v>133</v>
      </c>
    </row>
    <row r="16901" spans="93:97" ht="39" customHeight="1">
      <c r="CO16901" s="333">
        <v>58179</v>
      </c>
      <c r="CP16901" s="262" t="s">
        <v>133</v>
      </c>
      <c r="CR16901" s="333">
        <v>58179</v>
      </c>
      <c r="CS16901" s="262" t="s">
        <v>134</v>
      </c>
    </row>
    <row r="16902" spans="93:97" ht="39" customHeight="1">
      <c r="CO16902" s="333">
        <v>58180</v>
      </c>
      <c r="CP16902" s="262" t="s">
        <v>134</v>
      </c>
      <c r="CR16902" s="333">
        <v>58180</v>
      </c>
      <c r="CS16902" s="262" t="s">
        <v>135</v>
      </c>
    </row>
    <row r="16903" spans="93:97" ht="39" customHeight="1">
      <c r="CO16903" s="333">
        <v>58181</v>
      </c>
      <c r="CP16903" s="262" t="s">
        <v>135</v>
      </c>
      <c r="CR16903" s="333">
        <v>58181</v>
      </c>
      <c r="CS16903" s="262" t="s">
        <v>136</v>
      </c>
    </row>
    <row r="16904" spans="93:97" ht="39" customHeight="1">
      <c r="CO16904" s="333">
        <v>58182</v>
      </c>
      <c r="CP16904" s="262" t="s">
        <v>136</v>
      </c>
      <c r="CR16904" s="333">
        <v>58182</v>
      </c>
      <c r="CS16904" s="262" t="s">
        <v>137</v>
      </c>
    </row>
    <row r="16905" spans="93:97" ht="39" customHeight="1">
      <c r="CO16905" s="333">
        <v>58183</v>
      </c>
      <c r="CP16905" s="262" t="s">
        <v>137</v>
      </c>
      <c r="CR16905" s="333">
        <v>58183</v>
      </c>
      <c r="CS16905" s="262" t="s">
        <v>138</v>
      </c>
    </row>
    <row r="16906" spans="93:97" ht="39" customHeight="1">
      <c r="CO16906" s="333">
        <v>58184</v>
      </c>
      <c r="CP16906" s="262" t="s">
        <v>138</v>
      </c>
      <c r="CR16906" s="333">
        <v>58184</v>
      </c>
      <c r="CS16906" s="262" t="s">
        <v>139</v>
      </c>
    </row>
    <row r="16907" spans="93:97" ht="39" customHeight="1">
      <c r="CO16907" s="333">
        <v>58185</v>
      </c>
      <c r="CP16907" s="262" t="s">
        <v>139</v>
      </c>
      <c r="CR16907" s="333">
        <v>58185</v>
      </c>
      <c r="CS16907" s="262" t="s">
        <v>140</v>
      </c>
    </row>
    <row r="16908" spans="93:97" ht="39" customHeight="1">
      <c r="CO16908" s="333">
        <v>58186</v>
      </c>
      <c r="CP16908" s="262" t="s">
        <v>140</v>
      </c>
      <c r="CR16908" s="333">
        <v>58186</v>
      </c>
      <c r="CS16908" s="262" t="s">
        <v>141</v>
      </c>
    </row>
    <row r="16909" spans="93:97" ht="39" customHeight="1">
      <c r="CO16909" s="333">
        <v>58187</v>
      </c>
      <c r="CP16909" s="262" t="s">
        <v>141</v>
      </c>
      <c r="CR16909" s="333">
        <v>58187</v>
      </c>
      <c r="CS16909" s="262" t="s">
        <v>142</v>
      </c>
    </row>
    <row r="16910" spans="93:97" ht="39" customHeight="1">
      <c r="CO16910" s="333">
        <v>58188</v>
      </c>
      <c r="CP16910" s="262" t="s">
        <v>142</v>
      </c>
      <c r="CR16910" s="333">
        <v>58188</v>
      </c>
      <c r="CS16910" s="262" t="s">
        <v>143</v>
      </c>
    </row>
    <row r="16911" spans="93:97" ht="39" customHeight="1">
      <c r="CO16911" s="333">
        <v>58189</v>
      </c>
      <c r="CP16911" s="262" t="s">
        <v>143</v>
      </c>
      <c r="CR16911" s="333">
        <v>58189</v>
      </c>
      <c r="CS16911" s="262" t="s">
        <v>144</v>
      </c>
    </row>
    <row r="16912" spans="93:97" ht="39" customHeight="1">
      <c r="CO16912" s="333">
        <v>58190</v>
      </c>
      <c r="CP16912" s="262" t="s">
        <v>144</v>
      </c>
      <c r="CR16912" s="333">
        <v>58190</v>
      </c>
      <c r="CS16912" s="262" t="s">
        <v>145</v>
      </c>
    </row>
    <row r="16913" spans="93:97" ht="39" customHeight="1">
      <c r="CO16913" s="333">
        <v>58191</v>
      </c>
      <c r="CP16913" s="262" t="s">
        <v>145</v>
      </c>
      <c r="CR16913" s="333">
        <v>58191</v>
      </c>
      <c r="CS16913" s="262" t="s">
        <v>146</v>
      </c>
    </row>
    <row r="16914" spans="93:97" ht="39" customHeight="1">
      <c r="CO16914" s="333">
        <v>58192</v>
      </c>
      <c r="CP16914" s="262" t="s">
        <v>146</v>
      </c>
      <c r="CR16914" s="333">
        <v>58192</v>
      </c>
      <c r="CS16914" s="262" t="s">
        <v>147</v>
      </c>
    </row>
    <row r="16915" spans="93:97" ht="39" customHeight="1">
      <c r="CO16915" s="333">
        <v>58193</v>
      </c>
      <c r="CP16915" s="262" t="s">
        <v>147</v>
      </c>
      <c r="CR16915" s="333">
        <v>58193</v>
      </c>
      <c r="CS16915" s="262" t="s">
        <v>148</v>
      </c>
    </row>
    <row r="16916" spans="93:97" ht="39" customHeight="1">
      <c r="CO16916" s="333">
        <v>58194</v>
      </c>
      <c r="CP16916" s="262" t="s">
        <v>148</v>
      </c>
      <c r="CR16916" s="333">
        <v>58194</v>
      </c>
      <c r="CS16916" s="262" t="s">
        <v>149</v>
      </c>
    </row>
    <row r="16917" spans="93:97" ht="39" customHeight="1">
      <c r="CO16917" s="333">
        <v>58195</v>
      </c>
      <c r="CP16917" s="262" t="s">
        <v>149</v>
      </c>
      <c r="CR16917" s="333">
        <v>58195</v>
      </c>
      <c r="CS16917" s="262" t="s">
        <v>150</v>
      </c>
    </row>
    <row r="16918" spans="93:97" ht="39" customHeight="1">
      <c r="CO16918" s="333">
        <v>58196</v>
      </c>
      <c r="CP16918" s="262" t="s">
        <v>150</v>
      </c>
      <c r="CR16918" s="333">
        <v>58196</v>
      </c>
      <c r="CS16918" s="262" t="s">
        <v>151</v>
      </c>
    </row>
    <row r="16919" spans="93:97" ht="39" customHeight="1">
      <c r="CO16919" s="333">
        <v>58197</v>
      </c>
      <c r="CP16919" s="262" t="s">
        <v>151</v>
      </c>
      <c r="CR16919" s="333">
        <v>58197</v>
      </c>
      <c r="CS16919" s="262" t="s">
        <v>152</v>
      </c>
    </row>
    <row r="16920" spans="93:97" ht="39" customHeight="1">
      <c r="CO16920" s="333">
        <v>58198</v>
      </c>
      <c r="CP16920" s="262" t="s">
        <v>152</v>
      </c>
      <c r="CR16920" s="333">
        <v>58198</v>
      </c>
      <c r="CS16920" s="262" t="s">
        <v>153</v>
      </c>
    </row>
    <row r="16921" spans="93:97" ht="39" customHeight="1">
      <c r="CO16921" s="333">
        <v>58199</v>
      </c>
      <c r="CP16921" s="262" t="s">
        <v>153</v>
      </c>
      <c r="CR16921" s="333">
        <v>58199</v>
      </c>
      <c r="CS16921" s="262" t="s">
        <v>154</v>
      </c>
    </row>
    <row r="16922" spans="93:97" ht="39" customHeight="1">
      <c r="CO16922" s="333">
        <v>58200</v>
      </c>
      <c r="CP16922" s="262" t="s">
        <v>154</v>
      </c>
      <c r="CR16922" s="333">
        <v>58200</v>
      </c>
      <c r="CS16922" s="262" t="s">
        <v>155</v>
      </c>
    </row>
    <row r="16923" spans="93:97" ht="39" customHeight="1">
      <c r="CO16923" s="333">
        <v>58201</v>
      </c>
      <c r="CP16923" s="262" t="s">
        <v>155</v>
      </c>
      <c r="CR16923" s="333">
        <v>58201</v>
      </c>
      <c r="CS16923" s="262" t="s">
        <v>156</v>
      </c>
    </row>
    <row r="16924" spans="93:97" ht="39" customHeight="1">
      <c r="CO16924" s="333">
        <v>58202</v>
      </c>
      <c r="CP16924" s="262" t="s">
        <v>156</v>
      </c>
      <c r="CR16924" s="333">
        <v>58202</v>
      </c>
      <c r="CS16924" s="262" t="s">
        <v>157</v>
      </c>
    </row>
    <row r="16925" spans="93:97" ht="39" customHeight="1">
      <c r="CO16925" s="333">
        <v>58203</v>
      </c>
      <c r="CP16925" s="262" t="s">
        <v>157</v>
      </c>
      <c r="CR16925" s="333">
        <v>58203</v>
      </c>
      <c r="CS16925" s="262" t="s">
        <v>158</v>
      </c>
    </row>
    <row r="16926" spans="93:97" ht="39" customHeight="1">
      <c r="CO16926" s="333">
        <v>58204</v>
      </c>
      <c r="CP16926" s="262" t="s">
        <v>158</v>
      </c>
      <c r="CR16926" s="333">
        <v>58204</v>
      </c>
      <c r="CS16926" s="262" t="s">
        <v>159</v>
      </c>
    </row>
    <row r="16927" spans="93:97" ht="39" customHeight="1">
      <c r="CO16927" s="333">
        <v>58205</v>
      </c>
      <c r="CP16927" s="262" t="s">
        <v>159</v>
      </c>
      <c r="CR16927" s="333">
        <v>58205</v>
      </c>
      <c r="CS16927" s="262" t="s">
        <v>160</v>
      </c>
    </row>
    <row r="16928" spans="93:97" ht="39" customHeight="1">
      <c r="CO16928" s="333">
        <v>58206</v>
      </c>
      <c r="CP16928" s="262" t="s">
        <v>160</v>
      </c>
      <c r="CR16928" s="333">
        <v>58206</v>
      </c>
      <c r="CS16928" s="262" t="s">
        <v>161</v>
      </c>
    </row>
    <row r="16929" spans="93:97" ht="39" customHeight="1">
      <c r="CO16929" s="333">
        <v>58207</v>
      </c>
      <c r="CP16929" s="262" t="s">
        <v>161</v>
      </c>
      <c r="CR16929" s="333">
        <v>58207</v>
      </c>
      <c r="CS16929" s="262" t="s">
        <v>162</v>
      </c>
    </row>
    <row r="16930" spans="93:97" ht="39" customHeight="1">
      <c r="CO16930" s="333">
        <v>58208</v>
      </c>
      <c r="CP16930" s="262" t="s">
        <v>162</v>
      </c>
      <c r="CR16930" s="333">
        <v>58208</v>
      </c>
      <c r="CS16930" s="262" t="s">
        <v>163</v>
      </c>
    </row>
    <row r="16931" spans="93:97" ht="39" customHeight="1">
      <c r="CO16931" s="333">
        <v>58209</v>
      </c>
      <c r="CP16931" s="262" t="s">
        <v>163</v>
      </c>
      <c r="CR16931" s="333">
        <v>58209</v>
      </c>
      <c r="CS16931" s="262" t="s">
        <v>164</v>
      </c>
    </row>
    <row r="16932" spans="93:97" ht="39" customHeight="1">
      <c r="CO16932" s="333">
        <v>58210</v>
      </c>
      <c r="CP16932" s="262" t="s">
        <v>164</v>
      </c>
      <c r="CR16932" s="333">
        <v>58210</v>
      </c>
      <c r="CS16932" s="262" t="s">
        <v>165</v>
      </c>
    </row>
    <row r="16933" spans="93:97" ht="39" customHeight="1">
      <c r="CO16933" s="333">
        <v>58211</v>
      </c>
      <c r="CP16933" s="262" t="s">
        <v>165</v>
      </c>
      <c r="CR16933" s="333">
        <v>58211</v>
      </c>
      <c r="CS16933" s="262" t="s">
        <v>166</v>
      </c>
    </row>
    <row r="16934" spans="93:97" ht="39" customHeight="1">
      <c r="CO16934" s="333">
        <v>58212</v>
      </c>
      <c r="CP16934" s="262" t="s">
        <v>166</v>
      </c>
      <c r="CR16934" s="333">
        <v>58212</v>
      </c>
      <c r="CS16934" s="262" t="s">
        <v>167</v>
      </c>
    </row>
    <row r="16935" spans="93:97" ht="39" customHeight="1">
      <c r="CO16935" s="333">
        <v>58213</v>
      </c>
      <c r="CP16935" s="262" t="s">
        <v>167</v>
      </c>
      <c r="CR16935" s="333">
        <v>58213</v>
      </c>
      <c r="CS16935" s="262" t="s">
        <v>168</v>
      </c>
    </row>
    <row r="16936" spans="93:97" ht="39" customHeight="1">
      <c r="CO16936" s="333">
        <v>58214</v>
      </c>
      <c r="CP16936" s="262" t="s">
        <v>168</v>
      </c>
      <c r="CR16936" s="333">
        <v>58214</v>
      </c>
      <c r="CS16936" s="262" t="s">
        <v>169</v>
      </c>
    </row>
    <row r="16937" spans="93:97" ht="39" customHeight="1">
      <c r="CO16937" s="333">
        <v>58215</v>
      </c>
      <c r="CP16937" s="262" t="s">
        <v>169</v>
      </c>
      <c r="CR16937" s="333">
        <v>58215</v>
      </c>
      <c r="CS16937" s="262" t="s">
        <v>170</v>
      </c>
    </row>
    <row r="16938" spans="93:97" ht="39" customHeight="1">
      <c r="CO16938" s="333">
        <v>58216</v>
      </c>
      <c r="CP16938" s="262" t="s">
        <v>170</v>
      </c>
      <c r="CR16938" s="333">
        <v>58216</v>
      </c>
      <c r="CS16938" s="262" t="s">
        <v>171</v>
      </c>
    </row>
    <row r="16939" spans="93:97" ht="39" customHeight="1">
      <c r="CO16939" s="333">
        <v>58217</v>
      </c>
      <c r="CP16939" s="262" t="s">
        <v>171</v>
      </c>
      <c r="CR16939" s="333">
        <v>58217</v>
      </c>
      <c r="CS16939" s="262" t="s">
        <v>172</v>
      </c>
    </row>
    <row r="16940" spans="93:97" ht="39" customHeight="1">
      <c r="CO16940" s="333">
        <v>58218</v>
      </c>
      <c r="CP16940" s="262" t="s">
        <v>172</v>
      </c>
      <c r="CR16940" s="333">
        <v>58218</v>
      </c>
      <c r="CS16940" s="262" t="s">
        <v>173</v>
      </c>
    </row>
    <row r="16941" spans="93:97" ht="39" customHeight="1">
      <c r="CO16941" s="333">
        <v>58219</v>
      </c>
      <c r="CP16941" s="262" t="s">
        <v>173</v>
      </c>
      <c r="CR16941" s="333">
        <v>58219</v>
      </c>
      <c r="CS16941" s="262" t="s">
        <v>174</v>
      </c>
    </row>
    <row r="16942" spans="93:97" ht="39" customHeight="1">
      <c r="CO16942" s="333">
        <v>58220</v>
      </c>
      <c r="CP16942" s="262" t="s">
        <v>174</v>
      </c>
      <c r="CR16942" s="333">
        <v>58220</v>
      </c>
      <c r="CS16942" s="262" t="s">
        <v>175</v>
      </c>
    </row>
    <row r="16943" spans="93:97" ht="39" customHeight="1">
      <c r="CO16943" s="333">
        <v>58221</v>
      </c>
      <c r="CP16943" s="262" t="s">
        <v>175</v>
      </c>
      <c r="CR16943" s="333">
        <v>58221</v>
      </c>
      <c r="CS16943" s="262" t="s">
        <v>176</v>
      </c>
    </row>
    <row r="16944" spans="93:97" ht="39" customHeight="1">
      <c r="CO16944" s="333">
        <v>58222</v>
      </c>
      <c r="CP16944" s="262" t="s">
        <v>176</v>
      </c>
      <c r="CR16944" s="333">
        <v>58222</v>
      </c>
      <c r="CS16944" s="262" t="s">
        <v>177</v>
      </c>
    </row>
    <row r="16945" spans="93:97" ht="39" customHeight="1">
      <c r="CO16945" s="333">
        <v>58223</v>
      </c>
      <c r="CP16945" s="262" t="s">
        <v>177</v>
      </c>
      <c r="CR16945" s="333">
        <v>58223</v>
      </c>
      <c r="CS16945" s="262" t="s">
        <v>178</v>
      </c>
    </row>
    <row r="16946" spans="93:97" ht="39" customHeight="1">
      <c r="CO16946" s="333">
        <v>58224</v>
      </c>
      <c r="CP16946" s="262" t="s">
        <v>178</v>
      </c>
      <c r="CR16946" s="333">
        <v>58224</v>
      </c>
      <c r="CS16946" s="262" t="s">
        <v>179</v>
      </c>
    </row>
    <row r="16947" spans="93:97" ht="39" customHeight="1">
      <c r="CO16947" s="333">
        <v>58225</v>
      </c>
      <c r="CP16947" s="262" t="s">
        <v>179</v>
      </c>
      <c r="CR16947" s="333">
        <v>58225</v>
      </c>
      <c r="CS16947" s="262" t="s">
        <v>180</v>
      </c>
    </row>
    <row r="16948" spans="93:97" ht="39" customHeight="1">
      <c r="CO16948" s="333">
        <v>58226</v>
      </c>
      <c r="CP16948" s="262" t="s">
        <v>180</v>
      </c>
      <c r="CR16948" s="333">
        <v>58226</v>
      </c>
      <c r="CS16948" s="262" t="s">
        <v>181</v>
      </c>
    </row>
    <row r="16949" spans="93:97" ht="39" customHeight="1">
      <c r="CO16949" s="333">
        <v>58227</v>
      </c>
      <c r="CP16949" s="262" t="s">
        <v>181</v>
      </c>
      <c r="CR16949" s="333">
        <v>58227</v>
      </c>
      <c r="CS16949" s="262" t="s">
        <v>182</v>
      </c>
    </row>
    <row r="16950" spans="93:97" ht="39" customHeight="1">
      <c r="CO16950" s="333">
        <v>58228</v>
      </c>
      <c r="CP16950" s="262" t="s">
        <v>182</v>
      </c>
      <c r="CR16950" s="333">
        <v>58228</v>
      </c>
      <c r="CS16950" s="262" t="s">
        <v>183</v>
      </c>
    </row>
    <row r="16951" spans="93:97" ht="39" customHeight="1">
      <c r="CO16951" s="333">
        <v>58229</v>
      </c>
      <c r="CP16951" s="262" t="s">
        <v>183</v>
      </c>
      <c r="CR16951" s="333">
        <v>58229</v>
      </c>
      <c r="CS16951" s="262" t="s">
        <v>184</v>
      </c>
    </row>
    <row r="16952" spans="93:97" ht="39" customHeight="1">
      <c r="CO16952" s="333">
        <v>58230</v>
      </c>
      <c r="CP16952" s="262" t="s">
        <v>184</v>
      </c>
      <c r="CR16952" s="333">
        <v>58230</v>
      </c>
      <c r="CS16952" s="262" t="s">
        <v>185</v>
      </c>
    </row>
    <row r="16953" spans="93:97" ht="39" customHeight="1">
      <c r="CO16953" s="333">
        <v>58231</v>
      </c>
      <c r="CP16953" s="262" t="s">
        <v>185</v>
      </c>
      <c r="CR16953" s="333">
        <v>58231</v>
      </c>
      <c r="CS16953" s="262" t="s">
        <v>186</v>
      </c>
    </row>
    <row r="16954" spans="93:97" ht="39" customHeight="1">
      <c r="CO16954" s="333">
        <v>58232</v>
      </c>
      <c r="CP16954" s="262" t="s">
        <v>186</v>
      </c>
      <c r="CR16954" s="333">
        <v>58232</v>
      </c>
      <c r="CS16954" s="262" t="s">
        <v>187</v>
      </c>
    </row>
    <row r="16955" spans="93:97" ht="39" customHeight="1">
      <c r="CO16955" s="333">
        <v>58233</v>
      </c>
      <c r="CP16955" s="262" t="s">
        <v>187</v>
      </c>
      <c r="CR16955" s="333">
        <v>58233</v>
      </c>
      <c r="CS16955" s="262" t="s">
        <v>188</v>
      </c>
    </row>
    <row r="16956" spans="93:97" ht="39" customHeight="1">
      <c r="CO16956" s="333">
        <v>58234</v>
      </c>
      <c r="CP16956" s="262" t="s">
        <v>188</v>
      </c>
      <c r="CR16956" s="333">
        <v>58234</v>
      </c>
      <c r="CS16956" s="262" t="s">
        <v>189</v>
      </c>
    </row>
    <row r="16957" spans="93:97" ht="39" customHeight="1">
      <c r="CO16957" s="333">
        <v>58235</v>
      </c>
      <c r="CP16957" s="262" t="s">
        <v>189</v>
      </c>
      <c r="CR16957" s="333">
        <v>58235</v>
      </c>
      <c r="CS16957" s="262" t="s">
        <v>190</v>
      </c>
    </row>
    <row r="16958" spans="93:97" ht="39" customHeight="1">
      <c r="CO16958" s="333">
        <v>58236</v>
      </c>
      <c r="CP16958" s="262" t="s">
        <v>190</v>
      </c>
      <c r="CR16958" s="333">
        <v>58236</v>
      </c>
      <c r="CS16958" s="262" t="s">
        <v>191</v>
      </c>
    </row>
    <row r="16959" spans="93:97" ht="39" customHeight="1">
      <c r="CO16959" s="333">
        <v>58237</v>
      </c>
      <c r="CP16959" s="262" t="s">
        <v>191</v>
      </c>
      <c r="CR16959" s="333">
        <v>58237</v>
      </c>
      <c r="CS16959" s="262" t="s">
        <v>192</v>
      </c>
    </row>
    <row r="16960" spans="93:97" ht="39" customHeight="1">
      <c r="CO16960" s="333">
        <v>58238</v>
      </c>
      <c r="CP16960" s="262" t="s">
        <v>192</v>
      </c>
      <c r="CR16960" s="333">
        <v>58238</v>
      </c>
      <c r="CS16960" s="262" t="s">
        <v>193</v>
      </c>
    </row>
    <row r="16961" spans="93:97" ht="39" customHeight="1">
      <c r="CO16961" s="333">
        <v>58239</v>
      </c>
      <c r="CP16961" s="262" t="s">
        <v>193</v>
      </c>
      <c r="CR16961" s="333">
        <v>58239</v>
      </c>
      <c r="CS16961" s="262" t="s">
        <v>194</v>
      </c>
    </row>
    <row r="16962" spans="93:97" ht="39" customHeight="1">
      <c r="CO16962" s="333">
        <v>58240</v>
      </c>
      <c r="CP16962" s="262" t="s">
        <v>194</v>
      </c>
      <c r="CR16962" s="333">
        <v>58240</v>
      </c>
      <c r="CS16962" s="262" t="s">
        <v>195</v>
      </c>
    </row>
    <row r="16963" spans="93:97" ht="39" customHeight="1">
      <c r="CO16963" s="333">
        <v>58241</v>
      </c>
      <c r="CP16963" s="262" t="s">
        <v>195</v>
      </c>
      <c r="CR16963" s="333">
        <v>58241</v>
      </c>
      <c r="CS16963" s="262" t="s">
        <v>196</v>
      </c>
    </row>
    <row r="16964" spans="93:97" ht="39" customHeight="1">
      <c r="CO16964" s="333">
        <v>58242</v>
      </c>
      <c r="CP16964" s="262" t="s">
        <v>196</v>
      </c>
      <c r="CR16964" s="333">
        <v>58242</v>
      </c>
      <c r="CS16964" s="262" t="s">
        <v>197</v>
      </c>
    </row>
    <row r="16965" spans="93:97" ht="39" customHeight="1">
      <c r="CO16965" s="333">
        <v>58243</v>
      </c>
      <c r="CP16965" s="262" t="s">
        <v>197</v>
      </c>
      <c r="CR16965" s="333">
        <v>58243</v>
      </c>
      <c r="CS16965" s="262" t="s">
        <v>198</v>
      </c>
    </row>
    <row r="16966" spans="93:97" ht="39" customHeight="1">
      <c r="CO16966" s="333">
        <v>58244</v>
      </c>
      <c r="CP16966" s="262" t="s">
        <v>198</v>
      </c>
      <c r="CR16966" s="333">
        <v>58244</v>
      </c>
      <c r="CS16966" s="262" t="s">
        <v>199</v>
      </c>
    </row>
    <row r="16967" spans="93:97" ht="39" customHeight="1">
      <c r="CO16967" s="333">
        <v>58245</v>
      </c>
      <c r="CP16967" s="262" t="s">
        <v>199</v>
      </c>
      <c r="CR16967" s="333">
        <v>58245</v>
      </c>
      <c r="CS16967" s="262" t="s">
        <v>200</v>
      </c>
    </row>
    <row r="16968" spans="93:97" ht="39" customHeight="1">
      <c r="CO16968" s="333">
        <v>58246</v>
      </c>
      <c r="CP16968" s="262" t="s">
        <v>200</v>
      </c>
      <c r="CR16968" s="333">
        <v>58246</v>
      </c>
      <c r="CS16968" s="262" t="s">
        <v>201</v>
      </c>
    </row>
    <row r="16969" spans="93:97" ht="39" customHeight="1">
      <c r="CO16969" s="333">
        <v>58247</v>
      </c>
      <c r="CP16969" s="262" t="s">
        <v>201</v>
      </c>
      <c r="CR16969" s="333">
        <v>58247</v>
      </c>
      <c r="CS16969" s="262" t="s">
        <v>202</v>
      </c>
    </row>
    <row r="16970" spans="93:97" ht="39" customHeight="1">
      <c r="CO16970" s="333">
        <v>58248</v>
      </c>
      <c r="CP16970" s="262" t="s">
        <v>202</v>
      </c>
      <c r="CR16970" s="333">
        <v>58248</v>
      </c>
      <c r="CS16970" s="262" t="s">
        <v>203</v>
      </c>
    </row>
    <row r="16971" spans="93:97" ht="39" customHeight="1">
      <c r="CO16971" s="333">
        <v>58249</v>
      </c>
      <c r="CP16971" s="262" t="s">
        <v>203</v>
      </c>
      <c r="CR16971" s="333">
        <v>58249</v>
      </c>
      <c r="CS16971" s="262" t="s">
        <v>204</v>
      </c>
    </row>
    <row r="16972" spans="93:97" ht="39" customHeight="1">
      <c r="CO16972" s="333">
        <v>58250</v>
      </c>
      <c r="CP16972" s="262" t="s">
        <v>204</v>
      </c>
      <c r="CR16972" s="333">
        <v>58250</v>
      </c>
      <c r="CS16972" s="262" t="s">
        <v>205</v>
      </c>
    </row>
    <row r="16973" spans="93:97" ht="39" customHeight="1">
      <c r="CO16973" s="333">
        <v>58251</v>
      </c>
      <c r="CP16973" s="262" t="s">
        <v>205</v>
      </c>
      <c r="CR16973" s="333">
        <v>58251</v>
      </c>
      <c r="CS16973" s="262" t="s">
        <v>206</v>
      </c>
    </row>
    <row r="16974" spans="93:97" ht="39" customHeight="1">
      <c r="CO16974" s="333">
        <v>58252</v>
      </c>
      <c r="CP16974" s="262" t="s">
        <v>206</v>
      </c>
      <c r="CR16974" s="333">
        <v>58252</v>
      </c>
      <c r="CS16974" s="262" t="s">
        <v>207</v>
      </c>
    </row>
    <row r="16975" spans="93:97" ht="39" customHeight="1">
      <c r="CO16975" s="333">
        <v>58253</v>
      </c>
      <c r="CP16975" s="262" t="s">
        <v>207</v>
      </c>
      <c r="CR16975" s="333">
        <v>58253</v>
      </c>
      <c r="CS16975" s="262" t="s">
        <v>208</v>
      </c>
    </row>
    <row r="16976" spans="93:97" ht="39" customHeight="1">
      <c r="CO16976" s="333">
        <v>58254</v>
      </c>
      <c r="CP16976" s="262" t="s">
        <v>208</v>
      </c>
      <c r="CR16976" s="333">
        <v>58254</v>
      </c>
      <c r="CS16976" s="262" t="s">
        <v>209</v>
      </c>
    </row>
    <row r="16977" spans="93:97" ht="39" customHeight="1">
      <c r="CO16977" s="333">
        <v>58255</v>
      </c>
      <c r="CP16977" s="262" t="s">
        <v>209</v>
      </c>
      <c r="CR16977" s="333">
        <v>58255</v>
      </c>
      <c r="CS16977" s="262" t="s">
        <v>210</v>
      </c>
    </row>
    <row r="16978" spans="93:97" ht="39" customHeight="1">
      <c r="CO16978" s="333">
        <v>58256</v>
      </c>
      <c r="CP16978" s="262" t="s">
        <v>210</v>
      </c>
      <c r="CR16978" s="333">
        <v>58256</v>
      </c>
      <c r="CS16978" s="262" t="s">
        <v>211</v>
      </c>
    </row>
    <row r="16979" spans="93:97" ht="39" customHeight="1">
      <c r="CO16979" s="333">
        <v>58257</v>
      </c>
      <c r="CP16979" s="262" t="s">
        <v>211</v>
      </c>
      <c r="CR16979" s="333">
        <v>58257</v>
      </c>
      <c r="CS16979" s="262" t="s">
        <v>212</v>
      </c>
    </row>
    <row r="16980" spans="93:97" ht="39" customHeight="1">
      <c r="CO16980" s="333">
        <v>58258</v>
      </c>
      <c r="CP16980" s="262" t="s">
        <v>212</v>
      </c>
      <c r="CR16980" s="333">
        <v>58258</v>
      </c>
      <c r="CS16980" s="262" t="s">
        <v>213</v>
      </c>
    </row>
    <row r="16981" spans="93:97" ht="39" customHeight="1">
      <c r="CO16981" s="333">
        <v>58259</v>
      </c>
      <c r="CP16981" s="262" t="s">
        <v>213</v>
      </c>
      <c r="CR16981" s="333">
        <v>58259</v>
      </c>
      <c r="CS16981" s="262" t="s">
        <v>214</v>
      </c>
    </row>
    <row r="16982" spans="93:97" ht="39" customHeight="1">
      <c r="CO16982" s="333">
        <v>58260</v>
      </c>
      <c r="CP16982" s="262" t="s">
        <v>214</v>
      </c>
      <c r="CR16982" s="333">
        <v>58260</v>
      </c>
      <c r="CS16982" s="262" t="s">
        <v>215</v>
      </c>
    </row>
    <row r="16983" spans="93:97" ht="39" customHeight="1">
      <c r="CO16983" s="333">
        <v>58261</v>
      </c>
      <c r="CP16983" s="262" t="s">
        <v>215</v>
      </c>
      <c r="CR16983" s="333">
        <v>58261</v>
      </c>
      <c r="CS16983" s="262" t="s">
        <v>216</v>
      </c>
    </row>
    <row r="16984" spans="93:97" ht="39" customHeight="1">
      <c r="CO16984" s="333">
        <v>58262</v>
      </c>
      <c r="CP16984" s="262" t="s">
        <v>216</v>
      </c>
      <c r="CR16984" s="333">
        <v>58262</v>
      </c>
      <c r="CS16984" s="262" t="s">
        <v>217</v>
      </c>
    </row>
    <row r="16985" spans="93:97" ht="39" customHeight="1">
      <c r="CO16985" s="333">
        <v>58263</v>
      </c>
      <c r="CP16985" s="262" t="s">
        <v>217</v>
      </c>
      <c r="CR16985" s="333">
        <v>58263</v>
      </c>
      <c r="CS16985" s="262" t="s">
        <v>218</v>
      </c>
    </row>
    <row r="16986" spans="93:97" ht="39" customHeight="1">
      <c r="CO16986" s="333">
        <v>58264</v>
      </c>
      <c r="CP16986" s="262" t="s">
        <v>218</v>
      </c>
      <c r="CR16986" s="333">
        <v>58264</v>
      </c>
      <c r="CS16986" s="262" t="s">
        <v>219</v>
      </c>
    </row>
    <row r="16987" spans="93:97" ht="39" customHeight="1">
      <c r="CO16987" s="333">
        <v>58265</v>
      </c>
      <c r="CP16987" s="262" t="s">
        <v>219</v>
      </c>
      <c r="CR16987" s="333">
        <v>58265</v>
      </c>
      <c r="CS16987" s="262" t="s">
        <v>220</v>
      </c>
    </row>
    <row r="16988" spans="93:97" ht="39" customHeight="1">
      <c r="CO16988" s="333">
        <v>58266</v>
      </c>
      <c r="CP16988" s="262" t="s">
        <v>220</v>
      </c>
      <c r="CR16988" s="333">
        <v>58266</v>
      </c>
      <c r="CS16988" s="262" t="s">
        <v>221</v>
      </c>
    </row>
    <row r="16989" spans="93:97" ht="39" customHeight="1">
      <c r="CO16989" s="333">
        <v>58267</v>
      </c>
      <c r="CP16989" s="262" t="s">
        <v>221</v>
      </c>
      <c r="CR16989" s="333">
        <v>58267</v>
      </c>
      <c r="CS16989" s="262" t="s">
        <v>222</v>
      </c>
    </row>
    <row r="16990" spans="93:97" ht="39" customHeight="1">
      <c r="CO16990" s="333">
        <v>58268</v>
      </c>
      <c r="CP16990" s="262" t="s">
        <v>222</v>
      </c>
      <c r="CR16990" s="333">
        <v>58268</v>
      </c>
      <c r="CS16990" s="262" t="s">
        <v>223</v>
      </c>
    </row>
    <row r="16991" spans="93:97" ht="39" customHeight="1">
      <c r="CO16991" s="333">
        <v>58269</v>
      </c>
      <c r="CP16991" s="262" t="s">
        <v>223</v>
      </c>
      <c r="CR16991" s="333">
        <v>58269</v>
      </c>
      <c r="CS16991" s="262" t="s">
        <v>224</v>
      </c>
    </row>
    <row r="16992" spans="93:97" ht="39" customHeight="1">
      <c r="CO16992" s="333">
        <v>58270</v>
      </c>
      <c r="CP16992" s="262" t="s">
        <v>224</v>
      </c>
      <c r="CR16992" s="333">
        <v>58270</v>
      </c>
      <c r="CS16992" s="262" t="s">
        <v>225</v>
      </c>
    </row>
    <row r="16993" spans="93:97" ht="39" customHeight="1">
      <c r="CO16993" s="333">
        <v>58271</v>
      </c>
      <c r="CP16993" s="262" t="s">
        <v>225</v>
      </c>
      <c r="CR16993" s="333">
        <v>58271</v>
      </c>
      <c r="CS16993" s="262" t="s">
        <v>226</v>
      </c>
    </row>
    <row r="16994" spans="93:97" ht="39" customHeight="1">
      <c r="CO16994" s="333">
        <v>58272</v>
      </c>
      <c r="CP16994" s="262" t="s">
        <v>226</v>
      </c>
      <c r="CR16994" s="333">
        <v>58272</v>
      </c>
      <c r="CS16994" s="262" t="s">
        <v>227</v>
      </c>
    </row>
    <row r="16995" spans="93:97" ht="39" customHeight="1">
      <c r="CO16995" s="333">
        <v>58273</v>
      </c>
      <c r="CP16995" s="262" t="s">
        <v>227</v>
      </c>
      <c r="CR16995" s="333">
        <v>58273</v>
      </c>
      <c r="CS16995" s="262" t="s">
        <v>228</v>
      </c>
    </row>
    <row r="16996" spans="93:97" ht="39" customHeight="1">
      <c r="CO16996" s="333">
        <v>58274</v>
      </c>
      <c r="CP16996" s="262" t="s">
        <v>228</v>
      </c>
      <c r="CR16996" s="333">
        <v>58274</v>
      </c>
      <c r="CS16996" s="262" t="s">
        <v>229</v>
      </c>
    </row>
    <row r="16997" spans="93:97" ht="39" customHeight="1">
      <c r="CO16997" s="333">
        <v>58275</v>
      </c>
      <c r="CP16997" s="262" t="s">
        <v>229</v>
      </c>
      <c r="CR16997" s="333">
        <v>58275</v>
      </c>
      <c r="CS16997" s="262" t="s">
        <v>230</v>
      </c>
    </row>
    <row r="16998" spans="93:97" ht="39" customHeight="1">
      <c r="CO16998" s="333">
        <v>58276</v>
      </c>
      <c r="CP16998" s="262" t="s">
        <v>230</v>
      </c>
      <c r="CR16998" s="333">
        <v>58276</v>
      </c>
      <c r="CS16998" s="262" t="s">
        <v>231</v>
      </c>
    </row>
    <row r="16999" spans="93:97" ht="39" customHeight="1">
      <c r="CO16999" s="333">
        <v>58277</v>
      </c>
      <c r="CP16999" s="262" t="s">
        <v>231</v>
      </c>
      <c r="CR16999" s="333">
        <v>58277</v>
      </c>
      <c r="CS16999" s="262" t="s">
        <v>232</v>
      </c>
    </row>
    <row r="17000" spans="93:97" ht="39" customHeight="1">
      <c r="CO17000" s="333">
        <v>58278</v>
      </c>
      <c r="CP17000" s="262" t="s">
        <v>232</v>
      </c>
      <c r="CR17000" s="333">
        <v>58278</v>
      </c>
      <c r="CS17000" s="262" t="s">
        <v>233</v>
      </c>
    </row>
    <row r="17001" spans="93:97" ht="39" customHeight="1">
      <c r="CO17001" s="333">
        <v>58279</v>
      </c>
      <c r="CP17001" s="262" t="s">
        <v>233</v>
      </c>
      <c r="CR17001" s="333">
        <v>58279</v>
      </c>
      <c r="CS17001" s="262" t="s">
        <v>234</v>
      </c>
    </row>
    <row r="17002" spans="93:97" ht="39" customHeight="1">
      <c r="CO17002" s="333">
        <v>58280</v>
      </c>
      <c r="CP17002" s="262" t="s">
        <v>234</v>
      </c>
      <c r="CR17002" s="333">
        <v>58280</v>
      </c>
      <c r="CS17002" s="262" t="s">
        <v>235</v>
      </c>
    </row>
    <row r="17003" spans="93:97" ht="39" customHeight="1">
      <c r="CO17003" s="333">
        <v>58281</v>
      </c>
      <c r="CP17003" s="262" t="s">
        <v>235</v>
      </c>
      <c r="CR17003" s="333">
        <v>58281</v>
      </c>
      <c r="CS17003" s="262" t="s">
        <v>236</v>
      </c>
    </row>
    <row r="17004" spans="93:97" ht="39" customHeight="1">
      <c r="CO17004" s="333">
        <v>58282</v>
      </c>
      <c r="CP17004" s="262" t="s">
        <v>236</v>
      </c>
      <c r="CR17004" s="333">
        <v>58282</v>
      </c>
      <c r="CS17004" s="262" t="s">
        <v>237</v>
      </c>
    </row>
    <row r="17005" spans="93:97" ht="39" customHeight="1">
      <c r="CO17005" s="333">
        <v>58283</v>
      </c>
      <c r="CP17005" s="262" t="s">
        <v>237</v>
      </c>
      <c r="CR17005" s="333">
        <v>58283</v>
      </c>
      <c r="CS17005" s="262" t="s">
        <v>238</v>
      </c>
    </row>
    <row r="17006" spans="93:97" ht="39" customHeight="1">
      <c r="CO17006" s="333">
        <v>58284</v>
      </c>
      <c r="CP17006" s="262" t="s">
        <v>238</v>
      </c>
      <c r="CR17006" s="333">
        <v>58284</v>
      </c>
      <c r="CS17006" s="262" t="s">
        <v>239</v>
      </c>
    </row>
    <row r="17007" spans="93:97" ht="39" customHeight="1">
      <c r="CO17007" s="333">
        <v>58285</v>
      </c>
      <c r="CP17007" s="262" t="s">
        <v>239</v>
      </c>
      <c r="CR17007" s="333">
        <v>58285</v>
      </c>
      <c r="CS17007" s="262" t="s">
        <v>240</v>
      </c>
    </row>
    <row r="17008" spans="93:97" ht="39" customHeight="1">
      <c r="CO17008" s="333">
        <v>58286</v>
      </c>
      <c r="CP17008" s="262" t="s">
        <v>240</v>
      </c>
      <c r="CR17008" s="333">
        <v>58286</v>
      </c>
      <c r="CS17008" s="262" t="s">
        <v>241</v>
      </c>
    </row>
    <row r="17009" spans="93:97" ht="39" customHeight="1">
      <c r="CO17009" s="333">
        <v>58287</v>
      </c>
      <c r="CP17009" s="262" t="s">
        <v>241</v>
      </c>
      <c r="CR17009" s="333">
        <v>58287</v>
      </c>
      <c r="CS17009" s="262" t="s">
        <v>242</v>
      </c>
    </row>
    <row r="17010" spans="93:97" ht="39" customHeight="1">
      <c r="CO17010" s="333">
        <v>58288</v>
      </c>
      <c r="CP17010" s="262" t="s">
        <v>242</v>
      </c>
      <c r="CR17010" s="333">
        <v>58288</v>
      </c>
      <c r="CS17010" s="262" t="s">
        <v>243</v>
      </c>
    </row>
    <row r="17011" spans="93:97" ht="39" customHeight="1">
      <c r="CO17011" s="333">
        <v>58289</v>
      </c>
      <c r="CP17011" s="262" t="s">
        <v>243</v>
      </c>
      <c r="CR17011" s="333">
        <v>58289</v>
      </c>
      <c r="CS17011" s="262" t="s">
        <v>244</v>
      </c>
    </row>
    <row r="17012" spans="93:97" ht="39" customHeight="1">
      <c r="CO17012" s="333">
        <v>58290</v>
      </c>
      <c r="CP17012" s="262" t="s">
        <v>244</v>
      </c>
      <c r="CR17012" s="333">
        <v>58290</v>
      </c>
      <c r="CS17012" s="262" t="s">
        <v>245</v>
      </c>
    </row>
    <row r="17013" spans="93:97" ht="39" customHeight="1">
      <c r="CO17013" s="333">
        <v>58291</v>
      </c>
      <c r="CP17013" s="262" t="s">
        <v>245</v>
      </c>
      <c r="CR17013" s="333">
        <v>58291</v>
      </c>
      <c r="CS17013" s="262" t="s">
        <v>246</v>
      </c>
    </row>
    <row r="17014" spans="93:97" ht="39" customHeight="1">
      <c r="CO17014" s="333">
        <v>58292</v>
      </c>
      <c r="CP17014" s="262" t="s">
        <v>246</v>
      </c>
      <c r="CR17014" s="333">
        <v>58292</v>
      </c>
      <c r="CS17014" s="262" t="s">
        <v>247</v>
      </c>
    </row>
    <row r="17015" spans="93:97" ht="39" customHeight="1">
      <c r="CO17015" s="333">
        <v>58293</v>
      </c>
      <c r="CP17015" s="262" t="s">
        <v>247</v>
      </c>
      <c r="CR17015" s="333">
        <v>58293</v>
      </c>
      <c r="CS17015" s="262" t="s">
        <v>248</v>
      </c>
    </row>
    <row r="17016" spans="93:97" ht="39" customHeight="1">
      <c r="CO17016" s="333">
        <v>58294</v>
      </c>
      <c r="CP17016" s="262" t="s">
        <v>248</v>
      </c>
      <c r="CR17016" s="333">
        <v>58294</v>
      </c>
      <c r="CS17016" s="262" t="s">
        <v>249</v>
      </c>
    </row>
    <row r="17017" spans="93:97" ht="39" customHeight="1">
      <c r="CO17017" s="333">
        <v>58295</v>
      </c>
      <c r="CP17017" s="262" t="s">
        <v>249</v>
      </c>
      <c r="CR17017" s="333">
        <v>58295</v>
      </c>
      <c r="CS17017" s="262" t="s">
        <v>250</v>
      </c>
    </row>
    <row r="17018" spans="93:97" ht="39" customHeight="1">
      <c r="CO17018" s="333">
        <v>58296</v>
      </c>
      <c r="CP17018" s="262" t="s">
        <v>250</v>
      </c>
      <c r="CR17018" s="333">
        <v>58296</v>
      </c>
      <c r="CS17018" s="262" t="s">
        <v>251</v>
      </c>
    </row>
    <row r="17019" spans="93:97" ht="39" customHeight="1">
      <c r="CO17019" s="333">
        <v>58297</v>
      </c>
      <c r="CP17019" s="262" t="s">
        <v>251</v>
      </c>
      <c r="CR17019" s="333">
        <v>58297</v>
      </c>
      <c r="CS17019" s="262" t="s">
        <v>252</v>
      </c>
    </row>
    <row r="17020" spans="93:97" ht="39" customHeight="1">
      <c r="CO17020" s="333">
        <v>58298</v>
      </c>
      <c r="CP17020" s="262" t="s">
        <v>252</v>
      </c>
      <c r="CR17020" s="333">
        <v>58298</v>
      </c>
      <c r="CS17020" s="262" t="s">
        <v>253</v>
      </c>
    </row>
    <row r="17021" spans="93:97" ht="39" customHeight="1">
      <c r="CO17021" s="333">
        <v>58299</v>
      </c>
      <c r="CP17021" s="262" t="s">
        <v>253</v>
      </c>
      <c r="CR17021" s="333">
        <v>58299</v>
      </c>
      <c r="CS17021" s="262" t="s">
        <v>254</v>
      </c>
    </row>
    <row r="17022" spans="93:97" ht="39" customHeight="1">
      <c r="CO17022" s="333">
        <v>58300</v>
      </c>
      <c r="CP17022" s="262" t="s">
        <v>254</v>
      </c>
      <c r="CR17022" s="333">
        <v>58300</v>
      </c>
      <c r="CS17022" s="262" t="s">
        <v>255</v>
      </c>
    </row>
    <row r="17023" spans="93:97" ht="39" customHeight="1">
      <c r="CO17023" s="333">
        <v>58301</v>
      </c>
      <c r="CP17023" s="262" t="s">
        <v>255</v>
      </c>
      <c r="CR17023" s="333">
        <v>58301</v>
      </c>
      <c r="CS17023" s="262" t="s">
        <v>256</v>
      </c>
    </row>
    <row r="17024" spans="93:97" ht="39" customHeight="1">
      <c r="CO17024" s="333">
        <v>58302</v>
      </c>
      <c r="CP17024" s="262" t="s">
        <v>256</v>
      </c>
      <c r="CR17024" s="333">
        <v>58302</v>
      </c>
      <c r="CS17024" s="262" t="s">
        <v>257</v>
      </c>
    </row>
    <row r="17025" spans="93:97" ht="39" customHeight="1">
      <c r="CO17025" s="333">
        <v>58303</v>
      </c>
      <c r="CP17025" s="262" t="s">
        <v>257</v>
      </c>
      <c r="CR17025" s="333">
        <v>58303</v>
      </c>
      <c r="CS17025" s="262" t="s">
        <v>258</v>
      </c>
    </row>
    <row r="17026" spans="93:97" ht="39" customHeight="1">
      <c r="CO17026" s="333">
        <v>58304</v>
      </c>
      <c r="CP17026" s="262" t="s">
        <v>258</v>
      </c>
      <c r="CR17026" s="333">
        <v>58304</v>
      </c>
      <c r="CS17026" s="262" t="s">
        <v>259</v>
      </c>
    </row>
    <row r="17027" spans="93:97" ht="39" customHeight="1">
      <c r="CO17027" s="333">
        <v>58305</v>
      </c>
      <c r="CP17027" s="262" t="s">
        <v>259</v>
      </c>
      <c r="CR17027" s="333">
        <v>58305</v>
      </c>
      <c r="CS17027" s="262" t="s">
        <v>260</v>
      </c>
    </row>
    <row r="17028" spans="93:97" ht="39" customHeight="1">
      <c r="CO17028" s="333">
        <v>58306</v>
      </c>
      <c r="CP17028" s="262" t="s">
        <v>260</v>
      </c>
      <c r="CR17028" s="333">
        <v>58306</v>
      </c>
      <c r="CS17028" s="262" t="s">
        <v>261</v>
      </c>
    </row>
    <row r="17029" spans="93:97" ht="39" customHeight="1">
      <c r="CO17029" s="333">
        <v>58307</v>
      </c>
      <c r="CP17029" s="262" t="s">
        <v>261</v>
      </c>
      <c r="CR17029" s="333">
        <v>58307</v>
      </c>
      <c r="CS17029" s="262" t="s">
        <v>262</v>
      </c>
    </row>
    <row r="17030" spans="93:97" ht="39" customHeight="1">
      <c r="CO17030" s="333">
        <v>58308</v>
      </c>
      <c r="CP17030" s="262" t="s">
        <v>262</v>
      </c>
      <c r="CR17030" s="333">
        <v>58308</v>
      </c>
      <c r="CS17030" s="262" t="s">
        <v>263</v>
      </c>
    </row>
    <row r="17031" spans="93:97" ht="39" customHeight="1">
      <c r="CO17031" s="333">
        <v>58309</v>
      </c>
      <c r="CP17031" s="262" t="s">
        <v>263</v>
      </c>
      <c r="CR17031" s="333">
        <v>58309</v>
      </c>
      <c r="CS17031" s="262" t="s">
        <v>264</v>
      </c>
    </row>
    <row r="17032" spans="93:97" ht="39" customHeight="1">
      <c r="CO17032" s="333">
        <v>58310</v>
      </c>
      <c r="CP17032" s="262" t="s">
        <v>264</v>
      </c>
      <c r="CR17032" s="333">
        <v>58310</v>
      </c>
      <c r="CS17032" s="262" t="s">
        <v>265</v>
      </c>
    </row>
    <row r="17033" spans="93:97" ht="39" customHeight="1">
      <c r="CO17033" s="333">
        <v>58311</v>
      </c>
      <c r="CP17033" s="262" t="s">
        <v>265</v>
      </c>
      <c r="CR17033" s="333">
        <v>58311</v>
      </c>
      <c r="CS17033" s="262" t="s">
        <v>266</v>
      </c>
    </row>
    <row r="17034" spans="93:97" ht="39" customHeight="1">
      <c r="CO17034" s="333">
        <v>58312</v>
      </c>
      <c r="CP17034" s="262" t="s">
        <v>266</v>
      </c>
      <c r="CR17034" s="333">
        <v>58312</v>
      </c>
      <c r="CS17034" s="262" t="s">
        <v>267</v>
      </c>
    </row>
    <row r="17035" spans="93:97" ht="39" customHeight="1">
      <c r="CO17035" s="333">
        <v>58313</v>
      </c>
      <c r="CP17035" s="262" t="s">
        <v>267</v>
      </c>
      <c r="CR17035" s="333">
        <v>58313</v>
      </c>
      <c r="CS17035" s="262" t="s">
        <v>268</v>
      </c>
    </row>
    <row r="17036" spans="93:97" ht="39" customHeight="1">
      <c r="CO17036" s="333">
        <v>58314</v>
      </c>
      <c r="CP17036" s="262" t="s">
        <v>268</v>
      </c>
      <c r="CR17036" s="333">
        <v>58314</v>
      </c>
      <c r="CS17036" s="262" t="s">
        <v>269</v>
      </c>
    </row>
    <row r="17037" spans="93:97" ht="39" customHeight="1">
      <c r="CO17037" s="333">
        <v>58315</v>
      </c>
      <c r="CP17037" s="262" t="s">
        <v>269</v>
      </c>
      <c r="CR17037" s="333">
        <v>58315</v>
      </c>
      <c r="CS17037" s="262" t="s">
        <v>270</v>
      </c>
    </row>
    <row r="17038" spans="93:97" ht="39" customHeight="1">
      <c r="CO17038" s="333">
        <v>58316</v>
      </c>
      <c r="CP17038" s="262" t="s">
        <v>270</v>
      </c>
      <c r="CR17038" s="333">
        <v>58316</v>
      </c>
      <c r="CS17038" s="262" t="s">
        <v>271</v>
      </c>
    </row>
    <row r="17039" spans="93:97" ht="39" customHeight="1">
      <c r="CO17039" s="333">
        <v>58317</v>
      </c>
      <c r="CP17039" s="262" t="s">
        <v>271</v>
      </c>
      <c r="CR17039" s="333">
        <v>58317</v>
      </c>
      <c r="CS17039" s="262" t="s">
        <v>272</v>
      </c>
    </row>
    <row r="17040" spans="93:97" ht="39" customHeight="1">
      <c r="CO17040" s="333">
        <v>58318</v>
      </c>
      <c r="CP17040" s="262" t="s">
        <v>272</v>
      </c>
      <c r="CR17040" s="333">
        <v>58318</v>
      </c>
      <c r="CS17040" s="262" t="s">
        <v>273</v>
      </c>
    </row>
    <row r="17041" spans="93:97" ht="39" customHeight="1">
      <c r="CO17041" s="333">
        <v>58319</v>
      </c>
      <c r="CP17041" s="262" t="s">
        <v>273</v>
      </c>
      <c r="CR17041" s="333">
        <v>58319</v>
      </c>
      <c r="CS17041" s="262" t="s">
        <v>274</v>
      </c>
    </row>
    <row r="17042" spans="93:97" ht="39" customHeight="1">
      <c r="CO17042" s="333">
        <v>58320</v>
      </c>
      <c r="CP17042" s="262" t="s">
        <v>274</v>
      </c>
      <c r="CR17042" s="333">
        <v>58320</v>
      </c>
      <c r="CS17042" s="262" t="s">
        <v>275</v>
      </c>
    </row>
    <row r="17043" spans="93:97" ht="39" customHeight="1">
      <c r="CO17043" s="333">
        <v>58321</v>
      </c>
      <c r="CP17043" s="262" t="s">
        <v>275</v>
      </c>
      <c r="CR17043" s="333">
        <v>58321</v>
      </c>
      <c r="CS17043" s="262" t="s">
        <v>276</v>
      </c>
    </row>
    <row r="17044" spans="93:97" ht="39" customHeight="1">
      <c r="CO17044" s="333">
        <v>58322</v>
      </c>
      <c r="CP17044" s="262" t="s">
        <v>276</v>
      </c>
      <c r="CR17044" s="333">
        <v>58322</v>
      </c>
      <c r="CS17044" s="262" t="s">
        <v>277</v>
      </c>
    </row>
    <row r="17045" spans="93:97" ht="39" customHeight="1">
      <c r="CO17045" s="333">
        <v>58323</v>
      </c>
      <c r="CP17045" s="262" t="s">
        <v>277</v>
      </c>
      <c r="CR17045" s="333">
        <v>58323</v>
      </c>
      <c r="CS17045" s="262" t="s">
        <v>278</v>
      </c>
    </row>
    <row r="17046" spans="93:97" ht="39" customHeight="1">
      <c r="CO17046" s="333">
        <v>58324</v>
      </c>
      <c r="CP17046" s="262" t="s">
        <v>278</v>
      </c>
      <c r="CR17046" s="333">
        <v>58324</v>
      </c>
      <c r="CS17046" s="262" t="s">
        <v>279</v>
      </c>
    </row>
    <row r="17047" spans="93:97" ht="39" customHeight="1">
      <c r="CO17047" s="333">
        <v>58325</v>
      </c>
      <c r="CP17047" s="262" t="s">
        <v>279</v>
      </c>
      <c r="CR17047" s="333">
        <v>58325</v>
      </c>
      <c r="CS17047" s="262" t="s">
        <v>280</v>
      </c>
    </row>
    <row r="17048" spans="93:97" ht="39" customHeight="1">
      <c r="CO17048" s="333">
        <v>58326</v>
      </c>
      <c r="CP17048" s="262" t="s">
        <v>280</v>
      </c>
      <c r="CR17048" s="333">
        <v>58326</v>
      </c>
      <c r="CS17048" s="262" t="s">
        <v>281</v>
      </c>
    </row>
    <row r="17049" spans="93:97" ht="39" customHeight="1">
      <c r="CO17049" s="333">
        <v>58327</v>
      </c>
      <c r="CP17049" s="262" t="s">
        <v>281</v>
      </c>
      <c r="CR17049" s="333">
        <v>58327</v>
      </c>
      <c r="CS17049" s="262" t="s">
        <v>282</v>
      </c>
    </row>
    <row r="17050" spans="93:97" ht="39" customHeight="1">
      <c r="CO17050" s="333">
        <v>58328</v>
      </c>
      <c r="CP17050" s="262" t="s">
        <v>282</v>
      </c>
      <c r="CR17050" s="333">
        <v>58328</v>
      </c>
      <c r="CS17050" s="262" t="s">
        <v>283</v>
      </c>
    </row>
    <row r="17051" spans="93:97" ht="39" customHeight="1">
      <c r="CO17051" s="333">
        <v>58329</v>
      </c>
      <c r="CP17051" s="262" t="s">
        <v>283</v>
      </c>
      <c r="CR17051" s="333">
        <v>58329</v>
      </c>
      <c r="CS17051" s="262" t="s">
        <v>284</v>
      </c>
    </row>
    <row r="17052" spans="93:97" ht="39" customHeight="1">
      <c r="CO17052" s="333">
        <v>58330</v>
      </c>
      <c r="CP17052" s="262" t="s">
        <v>284</v>
      </c>
      <c r="CR17052" s="333">
        <v>58330</v>
      </c>
      <c r="CS17052" s="262" t="s">
        <v>285</v>
      </c>
    </row>
    <row r="17053" spans="93:97" ht="39" customHeight="1">
      <c r="CO17053" s="333">
        <v>58331</v>
      </c>
      <c r="CP17053" s="262" t="s">
        <v>285</v>
      </c>
      <c r="CR17053" s="333">
        <v>58331</v>
      </c>
      <c r="CS17053" s="262" t="s">
        <v>286</v>
      </c>
    </row>
    <row r="17054" spans="93:97" ht="39" customHeight="1">
      <c r="CO17054" s="333">
        <v>58332</v>
      </c>
      <c r="CP17054" s="262" t="s">
        <v>286</v>
      </c>
      <c r="CR17054" s="333">
        <v>58332</v>
      </c>
      <c r="CS17054" s="262" t="s">
        <v>287</v>
      </c>
    </row>
    <row r="17055" spans="93:97" ht="39" customHeight="1">
      <c r="CO17055" s="333">
        <v>58333</v>
      </c>
      <c r="CP17055" s="262" t="s">
        <v>287</v>
      </c>
      <c r="CR17055" s="333">
        <v>58333</v>
      </c>
      <c r="CS17055" s="262" t="s">
        <v>288</v>
      </c>
    </row>
    <row r="17056" spans="93:97" ht="39" customHeight="1">
      <c r="CO17056" s="333">
        <v>58334</v>
      </c>
      <c r="CP17056" s="262" t="s">
        <v>288</v>
      </c>
      <c r="CR17056" s="333">
        <v>58334</v>
      </c>
      <c r="CS17056" s="262" t="s">
        <v>289</v>
      </c>
    </row>
    <row r="17057" spans="93:97" ht="39" customHeight="1">
      <c r="CO17057" s="333">
        <v>58335</v>
      </c>
      <c r="CP17057" s="262" t="s">
        <v>289</v>
      </c>
      <c r="CR17057" s="333">
        <v>58335</v>
      </c>
      <c r="CS17057" s="262" t="s">
        <v>290</v>
      </c>
    </row>
    <row r="17058" spans="93:97" ht="39" customHeight="1">
      <c r="CO17058" s="333">
        <v>58336</v>
      </c>
      <c r="CP17058" s="262" t="s">
        <v>290</v>
      </c>
      <c r="CR17058" s="333">
        <v>58336</v>
      </c>
      <c r="CS17058" s="262" t="s">
        <v>291</v>
      </c>
    </row>
    <row r="17059" spans="93:97" ht="39" customHeight="1">
      <c r="CO17059" s="333">
        <v>58337</v>
      </c>
      <c r="CP17059" s="262" t="s">
        <v>291</v>
      </c>
      <c r="CR17059" s="333">
        <v>58337</v>
      </c>
      <c r="CS17059" s="262" t="s">
        <v>292</v>
      </c>
    </row>
    <row r="17060" spans="93:97" ht="39" customHeight="1">
      <c r="CO17060" s="333">
        <v>58338</v>
      </c>
      <c r="CP17060" s="262" t="s">
        <v>292</v>
      </c>
      <c r="CR17060" s="333">
        <v>58338</v>
      </c>
      <c r="CS17060" s="262" t="s">
        <v>293</v>
      </c>
    </row>
    <row r="17061" spans="93:97" ht="39" customHeight="1">
      <c r="CO17061" s="333">
        <v>58339</v>
      </c>
      <c r="CP17061" s="262" t="s">
        <v>293</v>
      </c>
      <c r="CR17061" s="333">
        <v>58339</v>
      </c>
      <c r="CS17061" s="262" t="s">
        <v>294</v>
      </c>
    </row>
    <row r="17062" spans="93:97" ht="39" customHeight="1">
      <c r="CO17062" s="333">
        <v>58340</v>
      </c>
      <c r="CP17062" s="262" t="s">
        <v>294</v>
      </c>
      <c r="CR17062" s="333">
        <v>58340</v>
      </c>
      <c r="CS17062" s="262" t="s">
        <v>295</v>
      </c>
    </row>
    <row r="17063" spans="93:97" ht="39" customHeight="1">
      <c r="CO17063" s="333">
        <v>58341</v>
      </c>
      <c r="CP17063" s="262" t="s">
        <v>295</v>
      </c>
      <c r="CR17063" s="333">
        <v>58341</v>
      </c>
      <c r="CS17063" s="262" t="s">
        <v>296</v>
      </c>
    </row>
    <row r="17064" spans="93:97" ht="39" customHeight="1">
      <c r="CO17064" s="333">
        <v>58342</v>
      </c>
      <c r="CP17064" s="262" t="s">
        <v>296</v>
      </c>
      <c r="CR17064" s="333">
        <v>58342</v>
      </c>
      <c r="CS17064" s="262" t="s">
        <v>297</v>
      </c>
    </row>
    <row r="17065" spans="93:97" ht="39" customHeight="1">
      <c r="CO17065" s="333">
        <v>58343</v>
      </c>
      <c r="CP17065" s="262" t="s">
        <v>297</v>
      </c>
      <c r="CR17065" s="333">
        <v>58343</v>
      </c>
      <c r="CS17065" s="262" t="s">
        <v>298</v>
      </c>
    </row>
    <row r="17066" spans="93:97" ht="39" customHeight="1">
      <c r="CO17066" s="333">
        <v>58344</v>
      </c>
      <c r="CP17066" s="262" t="s">
        <v>298</v>
      </c>
      <c r="CR17066" s="333">
        <v>58344</v>
      </c>
      <c r="CS17066" s="262" t="s">
        <v>299</v>
      </c>
    </row>
    <row r="17067" spans="93:97" ht="39" customHeight="1">
      <c r="CO17067" s="333">
        <v>58345</v>
      </c>
      <c r="CP17067" s="262" t="s">
        <v>299</v>
      </c>
      <c r="CR17067" s="333">
        <v>58345</v>
      </c>
      <c r="CS17067" s="262" t="s">
        <v>300</v>
      </c>
    </row>
    <row r="17068" spans="93:97" ht="39" customHeight="1">
      <c r="CO17068" s="333">
        <v>58346</v>
      </c>
      <c r="CP17068" s="262" t="s">
        <v>300</v>
      </c>
      <c r="CR17068" s="333">
        <v>58346</v>
      </c>
      <c r="CS17068" s="262" t="s">
        <v>301</v>
      </c>
    </row>
    <row r="17069" spans="93:97" ht="39" customHeight="1">
      <c r="CO17069" s="333">
        <v>58347</v>
      </c>
      <c r="CP17069" s="262" t="s">
        <v>301</v>
      </c>
      <c r="CR17069" s="333">
        <v>58347</v>
      </c>
      <c r="CS17069" s="262" t="s">
        <v>302</v>
      </c>
    </row>
    <row r="17070" spans="93:97" ht="39" customHeight="1">
      <c r="CO17070" s="333">
        <v>58348</v>
      </c>
      <c r="CP17070" s="262" t="s">
        <v>302</v>
      </c>
      <c r="CR17070" s="333">
        <v>58348</v>
      </c>
      <c r="CS17070" s="262" t="s">
        <v>303</v>
      </c>
    </row>
    <row r="17071" spans="93:97" ht="39" customHeight="1">
      <c r="CO17071" s="333">
        <v>58349</v>
      </c>
      <c r="CP17071" s="262" t="s">
        <v>303</v>
      </c>
      <c r="CR17071" s="333">
        <v>58349</v>
      </c>
      <c r="CS17071" s="262" t="s">
        <v>304</v>
      </c>
    </row>
    <row r="17072" spans="93:97" ht="39" customHeight="1">
      <c r="CO17072" s="333">
        <v>58350</v>
      </c>
      <c r="CP17072" s="262" t="s">
        <v>304</v>
      </c>
      <c r="CR17072" s="333">
        <v>58350</v>
      </c>
      <c r="CS17072" s="262" t="s">
        <v>305</v>
      </c>
    </row>
    <row r="17073" spans="93:97" ht="39" customHeight="1">
      <c r="CO17073" s="333">
        <v>58351</v>
      </c>
      <c r="CP17073" s="262" t="s">
        <v>305</v>
      </c>
      <c r="CR17073" s="333">
        <v>58351</v>
      </c>
      <c r="CS17073" s="262" t="s">
        <v>306</v>
      </c>
    </row>
    <row r="17074" spans="93:97" ht="39" customHeight="1">
      <c r="CO17074" s="333">
        <v>58352</v>
      </c>
      <c r="CP17074" s="262" t="s">
        <v>306</v>
      </c>
      <c r="CR17074" s="333">
        <v>58352</v>
      </c>
      <c r="CS17074" s="262" t="s">
        <v>307</v>
      </c>
    </row>
    <row r="17075" spans="93:97" ht="39" customHeight="1">
      <c r="CO17075" s="333">
        <v>58353</v>
      </c>
      <c r="CP17075" s="262" t="s">
        <v>307</v>
      </c>
      <c r="CR17075" s="333">
        <v>58353</v>
      </c>
      <c r="CS17075" s="262" t="s">
        <v>308</v>
      </c>
    </row>
    <row r="17076" spans="93:97" ht="39" customHeight="1">
      <c r="CO17076" s="333">
        <v>58354</v>
      </c>
      <c r="CP17076" s="262" t="s">
        <v>308</v>
      </c>
      <c r="CR17076" s="333">
        <v>58354</v>
      </c>
      <c r="CS17076" s="262" t="s">
        <v>309</v>
      </c>
    </row>
    <row r="17077" spans="93:97" ht="39" customHeight="1">
      <c r="CO17077" s="333">
        <v>58355</v>
      </c>
      <c r="CP17077" s="262" t="s">
        <v>309</v>
      </c>
      <c r="CR17077" s="333">
        <v>58355</v>
      </c>
      <c r="CS17077" s="262" t="s">
        <v>310</v>
      </c>
    </row>
    <row r="17078" spans="93:97" ht="39" customHeight="1">
      <c r="CO17078" s="333">
        <v>58356</v>
      </c>
      <c r="CP17078" s="262" t="s">
        <v>310</v>
      </c>
      <c r="CR17078" s="333">
        <v>58356</v>
      </c>
      <c r="CS17078" s="262" t="s">
        <v>311</v>
      </c>
    </row>
    <row r="17079" spans="93:97" ht="39" customHeight="1">
      <c r="CO17079" s="333">
        <v>58357</v>
      </c>
      <c r="CP17079" s="262" t="s">
        <v>311</v>
      </c>
      <c r="CR17079" s="333">
        <v>58357</v>
      </c>
      <c r="CS17079" s="262" t="s">
        <v>312</v>
      </c>
    </row>
    <row r="17080" spans="93:97" ht="39" customHeight="1">
      <c r="CO17080" s="333">
        <v>58358</v>
      </c>
      <c r="CP17080" s="262" t="s">
        <v>312</v>
      </c>
      <c r="CR17080" s="333">
        <v>58358</v>
      </c>
      <c r="CS17080" s="262" t="s">
        <v>313</v>
      </c>
    </row>
    <row r="17081" spans="93:97" ht="39" customHeight="1">
      <c r="CO17081" s="333">
        <v>58359</v>
      </c>
      <c r="CP17081" s="262" t="s">
        <v>313</v>
      </c>
      <c r="CR17081" s="333">
        <v>58359</v>
      </c>
      <c r="CS17081" s="262" t="s">
        <v>314</v>
      </c>
    </row>
    <row r="17082" spans="93:97" ht="39" customHeight="1">
      <c r="CO17082" s="333">
        <v>58360</v>
      </c>
      <c r="CP17082" s="262" t="s">
        <v>314</v>
      </c>
      <c r="CR17082" s="333">
        <v>58360</v>
      </c>
      <c r="CS17082" s="262" t="s">
        <v>315</v>
      </c>
    </row>
    <row r="17083" spans="93:97" ht="39" customHeight="1">
      <c r="CO17083" s="333">
        <v>58361</v>
      </c>
      <c r="CP17083" s="262" t="s">
        <v>315</v>
      </c>
      <c r="CR17083" s="333">
        <v>58361</v>
      </c>
      <c r="CS17083" s="262" t="s">
        <v>316</v>
      </c>
    </row>
    <row r="17084" spans="93:97" ht="39" customHeight="1">
      <c r="CO17084" s="333">
        <v>58362</v>
      </c>
      <c r="CP17084" s="262" t="s">
        <v>316</v>
      </c>
      <c r="CR17084" s="333">
        <v>58362</v>
      </c>
      <c r="CS17084" s="262" t="s">
        <v>317</v>
      </c>
    </row>
    <row r="17085" spans="93:97" ht="39" customHeight="1">
      <c r="CO17085" s="333">
        <v>58363</v>
      </c>
      <c r="CP17085" s="262" t="s">
        <v>317</v>
      </c>
      <c r="CR17085" s="333">
        <v>58363</v>
      </c>
      <c r="CS17085" s="262" t="s">
        <v>318</v>
      </c>
    </row>
    <row r="17086" spans="93:97" ht="39" customHeight="1">
      <c r="CO17086" s="333">
        <v>58364</v>
      </c>
      <c r="CP17086" s="262" t="s">
        <v>318</v>
      </c>
      <c r="CR17086" s="333">
        <v>58364</v>
      </c>
      <c r="CS17086" s="262" t="s">
        <v>319</v>
      </c>
    </row>
    <row r="17087" spans="93:97" ht="39" customHeight="1">
      <c r="CO17087" s="333">
        <v>58365</v>
      </c>
      <c r="CP17087" s="262" t="s">
        <v>319</v>
      </c>
      <c r="CR17087" s="333">
        <v>58365</v>
      </c>
      <c r="CS17087" s="262" t="s">
        <v>320</v>
      </c>
    </row>
    <row r="17088" spans="93:97" ht="39" customHeight="1">
      <c r="CO17088" s="333">
        <v>58366</v>
      </c>
      <c r="CP17088" s="262" t="s">
        <v>320</v>
      </c>
      <c r="CR17088" s="333">
        <v>58366</v>
      </c>
      <c r="CS17088" s="262" t="s">
        <v>321</v>
      </c>
    </row>
    <row r="17089" spans="93:97" ht="39" customHeight="1">
      <c r="CO17089" s="333">
        <v>58367</v>
      </c>
      <c r="CP17089" s="262" t="s">
        <v>321</v>
      </c>
      <c r="CR17089" s="333">
        <v>58367</v>
      </c>
      <c r="CS17089" s="262" t="s">
        <v>322</v>
      </c>
    </row>
    <row r="17090" spans="93:97" ht="39" customHeight="1">
      <c r="CO17090" s="333">
        <v>58368</v>
      </c>
      <c r="CP17090" s="262" t="s">
        <v>322</v>
      </c>
      <c r="CR17090" s="333">
        <v>58368</v>
      </c>
      <c r="CS17090" s="262" t="s">
        <v>323</v>
      </c>
    </row>
    <row r="17091" spans="93:97" ht="39" customHeight="1">
      <c r="CO17091" s="333">
        <v>58369</v>
      </c>
      <c r="CP17091" s="262" t="s">
        <v>323</v>
      </c>
      <c r="CR17091" s="333">
        <v>58369</v>
      </c>
      <c r="CS17091" s="262" t="s">
        <v>324</v>
      </c>
    </row>
    <row r="17092" spans="93:97" ht="39" customHeight="1">
      <c r="CO17092" s="333">
        <v>58370</v>
      </c>
      <c r="CP17092" s="262" t="s">
        <v>324</v>
      </c>
      <c r="CR17092" s="333">
        <v>58370</v>
      </c>
      <c r="CS17092" s="262" t="s">
        <v>325</v>
      </c>
    </row>
    <row r="17093" spans="93:97" ht="39" customHeight="1">
      <c r="CO17093" s="333">
        <v>58371</v>
      </c>
      <c r="CP17093" s="262" t="s">
        <v>325</v>
      </c>
      <c r="CR17093" s="333">
        <v>58371</v>
      </c>
      <c r="CS17093" s="262" t="s">
        <v>326</v>
      </c>
    </row>
    <row r="17094" spans="93:97" ht="39" customHeight="1">
      <c r="CO17094" s="333">
        <v>58372</v>
      </c>
      <c r="CP17094" s="262" t="s">
        <v>326</v>
      </c>
      <c r="CR17094" s="333">
        <v>58372</v>
      </c>
      <c r="CS17094" s="262" t="s">
        <v>327</v>
      </c>
    </row>
    <row r="17095" spans="93:97" ht="39" customHeight="1">
      <c r="CO17095" s="333">
        <v>58373</v>
      </c>
      <c r="CP17095" s="262" t="s">
        <v>327</v>
      </c>
      <c r="CR17095" s="333">
        <v>58373</v>
      </c>
      <c r="CS17095" s="262" t="s">
        <v>328</v>
      </c>
    </row>
    <row r="17096" spans="93:97" ht="39" customHeight="1">
      <c r="CO17096" s="333">
        <v>58374</v>
      </c>
      <c r="CP17096" s="262" t="s">
        <v>328</v>
      </c>
      <c r="CR17096" s="333">
        <v>58374</v>
      </c>
      <c r="CS17096" s="262" t="s">
        <v>329</v>
      </c>
    </row>
    <row r="17097" spans="93:97" ht="39" customHeight="1">
      <c r="CO17097" s="333">
        <v>58375</v>
      </c>
      <c r="CP17097" s="262" t="s">
        <v>329</v>
      </c>
      <c r="CR17097" s="333">
        <v>58375</v>
      </c>
      <c r="CS17097" s="262" t="s">
        <v>330</v>
      </c>
    </row>
    <row r="17098" spans="93:97" ht="39" customHeight="1">
      <c r="CO17098" s="333">
        <v>58376</v>
      </c>
      <c r="CP17098" s="262" t="s">
        <v>330</v>
      </c>
      <c r="CR17098" s="333">
        <v>58376</v>
      </c>
      <c r="CS17098" s="262" t="s">
        <v>331</v>
      </c>
    </row>
    <row r="17099" spans="93:97" ht="39" customHeight="1">
      <c r="CO17099" s="333">
        <v>58377</v>
      </c>
      <c r="CP17099" s="262" t="s">
        <v>331</v>
      </c>
      <c r="CR17099" s="333">
        <v>58377</v>
      </c>
      <c r="CS17099" s="262" t="s">
        <v>332</v>
      </c>
    </row>
    <row r="17100" spans="93:97" ht="39" customHeight="1">
      <c r="CO17100" s="333">
        <v>58378</v>
      </c>
      <c r="CP17100" s="262" t="s">
        <v>332</v>
      </c>
      <c r="CR17100" s="333">
        <v>58378</v>
      </c>
      <c r="CS17100" s="262" t="s">
        <v>333</v>
      </c>
    </row>
    <row r="17101" spans="93:97" ht="39" customHeight="1">
      <c r="CO17101" s="333">
        <v>58379</v>
      </c>
      <c r="CP17101" s="262" t="s">
        <v>333</v>
      </c>
      <c r="CR17101" s="333">
        <v>58379</v>
      </c>
      <c r="CS17101" s="262" t="s">
        <v>334</v>
      </c>
    </row>
    <row r="17102" spans="93:97" ht="39" customHeight="1">
      <c r="CO17102" s="333">
        <v>58380</v>
      </c>
      <c r="CP17102" s="262" t="s">
        <v>334</v>
      </c>
      <c r="CR17102" s="333">
        <v>58380</v>
      </c>
      <c r="CS17102" s="262" t="s">
        <v>335</v>
      </c>
    </row>
    <row r="17103" spans="93:97" ht="39" customHeight="1">
      <c r="CO17103" s="333">
        <v>58381</v>
      </c>
      <c r="CP17103" s="262" t="s">
        <v>335</v>
      </c>
      <c r="CR17103" s="333">
        <v>58381</v>
      </c>
      <c r="CS17103" s="262" t="s">
        <v>336</v>
      </c>
    </row>
    <row r="17104" spans="93:97" ht="39" customHeight="1">
      <c r="CO17104" s="333">
        <v>58382</v>
      </c>
      <c r="CP17104" s="262" t="s">
        <v>336</v>
      </c>
      <c r="CR17104" s="333">
        <v>58382</v>
      </c>
      <c r="CS17104" s="262" t="s">
        <v>337</v>
      </c>
    </row>
    <row r="17105" spans="93:97" ht="39" customHeight="1">
      <c r="CO17105" s="333">
        <v>58383</v>
      </c>
      <c r="CP17105" s="262" t="s">
        <v>337</v>
      </c>
      <c r="CR17105" s="333">
        <v>58383</v>
      </c>
      <c r="CS17105" s="262" t="s">
        <v>338</v>
      </c>
    </row>
    <row r="17106" spans="93:97" ht="39" customHeight="1">
      <c r="CO17106" s="333">
        <v>58384</v>
      </c>
      <c r="CP17106" s="262" t="s">
        <v>338</v>
      </c>
      <c r="CR17106" s="333">
        <v>58384</v>
      </c>
      <c r="CS17106" s="262" t="s">
        <v>339</v>
      </c>
    </row>
    <row r="17107" spans="93:97" ht="39" customHeight="1">
      <c r="CO17107" s="333">
        <v>58385</v>
      </c>
      <c r="CP17107" s="262" t="s">
        <v>339</v>
      </c>
      <c r="CR17107" s="333">
        <v>58385</v>
      </c>
      <c r="CS17107" s="262" t="s">
        <v>340</v>
      </c>
    </row>
    <row r="17108" spans="93:97" ht="39" customHeight="1">
      <c r="CO17108" s="333">
        <v>58386</v>
      </c>
      <c r="CP17108" s="262" t="s">
        <v>340</v>
      </c>
      <c r="CR17108" s="333">
        <v>58386</v>
      </c>
      <c r="CS17108" s="262" t="s">
        <v>341</v>
      </c>
    </row>
    <row r="17109" spans="93:97" ht="39" customHeight="1">
      <c r="CO17109" s="333">
        <v>58387</v>
      </c>
      <c r="CP17109" s="262" t="s">
        <v>341</v>
      </c>
      <c r="CR17109" s="333">
        <v>58387</v>
      </c>
      <c r="CS17109" s="262" t="s">
        <v>342</v>
      </c>
    </row>
    <row r="17110" spans="93:97" ht="39" customHeight="1">
      <c r="CO17110" s="333">
        <v>58388</v>
      </c>
      <c r="CP17110" s="262" t="s">
        <v>342</v>
      </c>
      <c r="CR17110" s="333">
        <v>58388</v>
      </c>
      <c r="CS17110" s="262" t="s">
        <v>343</v>
      </c>
    </row>
    <row r="17111" spans="93:97" ht="39" customHeight="1">
      <c r="CO17111" s="333">
        <v>58389</v>
      </c>
      <c r="CP17111" s="262" t="s">
        <v>343</v>
      </c>
      <c r="CR17111" s="333">
        <v>58389</v>
      </c>
      <c r="CS17111" s="262" t="s">
        <v>344</v>
      </c>
    </row>
    <row r="17112" spans="93:97" ht="39" customHeight="1">
      <c r="CO17112" s="333">
        <v>58390</v>
      </c>
      <c r="CP17112" s="262" t="s">
        <v>344</v>
      </c>
      <c r="CR17112" s="333">
        <v>58390</v>
      </c>
      <c r="CS17112" s="262" t="s">
        <v>345</v>
      </c>
    </row>
    <row r="17113" spans="93:97" ht="39" customHeight="1">
      <c r="CO17113" s="333">
        <v>58391</v>
      </c>
      <c r="CP17113" s="262" t="s">
        <v>345</v>
      </c>
      <c r="CR17113" s="333">
        <v>58391</v>
      </c>
      <c r="CS17113" s="262" t="s">
        <v>346</v>
      </c>
    </row>
    <row r="17114" spans="93:97" ht="39" customHeight="1">
      <c r="CO17114" s="333">
        <v>58392</v>
      </c>
      <c r="CP17114" s="262" t="s">
        <v>346</v>
      </c>
      <c r="CR17114" s="333">
        <v>58392</v>
      </c>
      <c r="CS17114" s="262" t="s">
        <v>347</v>
      </c>
    </row>
    <row r="17115" spans="93:97" ht="39" customHeight="1">
      <c r="CO17115" s="333">
        <v>58393</v>
      </c>
      <c r="CP17115" s="262" t="s">
        <v>347</v>
      </c>
      <c r="CR17115" s="333">
        <v>58393</v>
      </c>
      <c r="CS17115" s="262" t="s">
        <v>348</v>
      </c>
    </row>
    <row r="17116" spans="93:97" ht="39" customHeight="1">
      <c r="CO17116" s="333">
        <v>58394</v>
      </c>
      <c r="CP17116" s="262" t="s">
        <v>348</v>
      </c>
      <c r="CR17116" s="333">
        <v>58394</v>
      </c>
      <c r="CS17116" s="262" t="s">
        <v>349</v>
      </c>
    </row>
    <row r="17117" spans="93:97" ht="39" customHeight="1">
      <c r="CO17117" s="333">
        <v>58395</v>
      </c>
      <c r="CP17117" s="262" t="s">
        <v>349</v>
      </c>
      <c r="CR17117" s="333">
        <v>58395</v>
      </c>
      <c r="CS17117" s="262" t="s">
        <v>350</v>
      </c>
    </row>
    <row r="17118" spans="93:97" ht="39" customHeight="1">
      <c r="CO17118" s="333">
        <v>58396</v>
      </c>
      <c r="CP17118" s="262" t="s">
        <v>350</v>
      </c>
      <c r="CR17118" s="333">
        <v>58396</v>
      </c>
      <c r="CS17118" s="262" t="s">
        <v>351</v>
      </c>
    </row>
    <row r="17119" spans="93:97" ht="39" customHeight="1">
      <c r="CO17119" s="333">
        <v>58397</v>
      </c>
      <c r="CP17119" s="262" t="s">
        <v>351</v>
      </c>
      <c r="CR17119" s="333">
        <v>58397</v>
      </c>
      <c r="CS17119" s="262" t="s">
        <v>352</v>
      </c>
    </row>
    <row r="17120" spans="93:97" ht="39" customHeight="1">
      <c r="CO17120" s="333">
        <v>58398</v>
      </c>
      <c r="CP17120" s="262" t="s">
        <v>352</v>
      </c>
      <c r="CR17120" s="333">
        <v>58398</v>
      </c>
      <c r="CS17120" s="262" t="s">
        <v>353</v>
      </c>
    </row>
    <row r="17121" spans="93:97" ht="39" customHeight="1">
      <c r="CO17121" s="333">
        <v>58399</v>
      </c>
      <c r="CP17121" s="262" t="s">
        <v>353</v>
      </c>
      <c r="CR17121" s="333">
        <v>58399</v>
      </c>
      <c r="CS17121" s="262" t="s">
        <v>354</v>
      </c>
    </row>
    <row r="17122" spans="93:97" ht="39" customHeight="1">
      <c r="CO17122" s="333">
        <v>58400</v>
      </c>
      <c r="CP17122" s="262" t="s">
        <v>354</v>
      </c>
      <c r="CR17122" s="333">
        <v>58400</v>
      </c>
      <c r="CS17122" s="262" t="s">
        <v>355</v>
      </c>
    </row>
    <row r="17123" spans="93:97" ht="39" customHeight="1">
      <c r="CO17123" s="333">
        <v>58401</v>
      </c>
      <c r="CP17123" s="262" t="s">
        <v>355</v>
      </c>
      <c r="CR17123" s="333">
        <v>58401</v>
      </c>
      <c r="CS17123" s="262" t="s">
        <v>356</v>
      </c>
    </row>
    <row r="17124" spans="93:97" ht="39" customHeight="1">
      <c r="CO17124" s="333">
        <v>58402</v>
      </c>
      <c r="CP17124" s="262" t="s">
        <v>356</v>
      </c>
      <c r="CR17124" s="333">
        <v>58402</v>
      </c>
      <c r="CS17124" s="262" t="s">
        <v>357</v>
      </c>
    </row>
    <row r="17125" spans="93:97" ht="39" customHeight="1">
      <c r="CO17125" s="333">
        <v>58403</v>
      </c>
      <c r="CP17125" s="262" t="s">
        <v>357</v>
      </c>
      <c r="CR17125" s="333">
        <v>58403</v>
      </c>
      <c r="CS17125" s="262" t="s">
        <v>358</v>
      </c>
    </row>
    <row r="17126" spans="93:97" ht="39" customHeight="1">
      <c r="CO17126" s="333">
        <v>58404</v>
      </c>
      <c r="CP17126" s="262" t="s">
        <v>358</v>
      </c>
      <c r="CR17126" s="333">
        <v>58404</v>
      </c>
      <c r="CS17126" s="262" t="s">
        <v>359</v>
      </c>
    </row>
    <row r="17127" spans="93:97" ht="39" customHeight="1">
      <c r="CO17127" s="333">
        <v>58405</v>
      </c>
      <c r="CP17127" s="262" t="s">
        <v>359</v>
      </c>
      <c r="CR17127" s="333">
        <v>58405</v>
      </c>
      <c r="CS17127" s="262" t="s">
        <v>360</v>
      </c>
    </row>
    <row r="17128" spans="93:97" ht="39" customHeight="1">
      <c r="CO17128" s="333">
        <v>58406</v>
      </c>
      <c r="CP17128" s="262" t="s">
        <v>360</v>
      </c>
      <c r="CR17128" s="333">
        <v>58406</v>
      </c>
      <c r="CS17128" s="262" t="s">
        <v>361</v>
      </c>
    </row>
    <row r="17129" spans="93:97" ht="39" customHeight="1">
      <c r="CO17129" s="333">
        <v>58407</v>
      </c>
      <c r="CP17129" s="262" t="s">
        <v>361</v>
      </c>
      <c r="CR17129" s="333">
        <v>58407</v>
      </c>
      <c r="CS17129" s="262" t="s">
        <v>362</v>
      </c>
    </row>
    <row r="17130" spans="93:97" ht="39" customHeight="1">
      <c r="CO17130" s="333">
        <v>58408</v>
      </c>
      <c r="CP17130" s="262" t="s">
        <v>362</v>
      </c>
      <c r="CR17130" s="333">
        <v>58408</v>
      </c>
      <c r="CS17130" s="262" t="s">
        <v>363</v>
      </c>
    </row>
    <row r="17131" spans="93:97" ht="39" customHeight="1">
      <c r="CO17131" s="333">
        <v>58409</v>
      </c>
      <c r="CP17131" s="262" t="s">
        <v>363</v>
      </c>
      <c r="CR17131" s="333">
        <v>58409</v>
      </c>
      <c r="CS17131" s="262" t="s">
        <v>364</v>
      </c>
    </row>
    <row r="17132" spans="93:97" ht="39" customHeight="1">
      <c r="CO17132" s="333">
        <v>58410</v>
      </c>
      <c r="CP17132" s="262" t="s">
        <v>364</v>
      </c>
      <c r="CR17132" s="333">
        <v>58410</v>
      </c>
      <c r="CS17132" s="262" t="s">
        <v>365</v>
      </c>
    </row>
    <row r="17133" spans="93:97" ht="39" customHeight="1">
      <c r="CO17133" s="333">
        <v>58411</v>
      </c>
      <c r="CP17133" s="262" t="s">
        <v>365</v>
      </c>
      <c r="CR17133" s="333">
        <v>58411</v>
      </c>
      <c r="CS17133" s="262" t="s">
        <v>366</v>
      </c>
    </row>
    <row r="17134" spans="93:97" ht="39" customHeight="1">
      <c r="CO17134" s="333">
        <v>58412</v>
      </c>
      <c r="CP17134" s="262" t="s">
        <v>366</v>
      </c>
      <c r="CR17134" s="333">
        <v>58412</v>
      </c>
      <c r="CS17134" s="262" t="s">
        <v>367</v>
      </c>
    </row>
    <row r="17135" spans="93:97" ht="39" customHeight="1">
      <c r="CO17135" s="333">
        <v>58413</v>
      </c>
      <c r="CP17135" s="262" t="s">
        <v>367</v>
      </c>
      <c r="CR17135" s="333">
        <v>58413</v>
      </c>
      <c r="CS17135" s="262" t="s">
        <v>368</v>
      </c>
    </row>
    <row r="17136" spans="93:97" ht="39" customHeight="1">
      <c r="CO17136" s="333">
        <v>58414</v>
      </c>
      <c r="CP17136" s="262" t="s">
        <v>368</v>
      </c>
      <c r="CR17136" s="333">
        <v>58414</v>
      </c>
      <c r="CS17136" s="262" t="s">
        <v>369</v>
      </c>
    </row>
    <row r="17137" spans="93:97" ht="39" customHeight="1">
      <c r="CO17137" s="333">
        <v>58415</v>
      </c>
      <c r="CP17137" s="262" t="s">
        <v>369</v>
      </c>
      <c r="CR17137" s="333">
        <v>58415</v>
      </c>
      <c r="CS17137" s="262" t="s">
        <v>370</v>
      </c>
    </row>
    <row r="17138" spans="93:97" ht="39" customHeight="1">
      <c r="CO17138" s="333">
        <v>58416</v>
      </c>
      <c r="CP17138" s="262" t="s">
        <v>370</v>
      </c>
      <c r="CR17138" s="333">
        <v>58416</v>
      </c>
      <c r="CS17138" s="262" t="s">
        <v>371</v>
      </c>
    </row>
    <row r="17139" spans="93:97" ht="39" customHeight="1">
      <c r="CO17139" s="333">
        <v>58417</v>
      </c>
      <c r="CP17139" s="262" t="s">
        <v>371</v>
      </c>
      <c r="CR17139" s="333">
        <v>58417</v>
      </c>
      <c r="CS17139" s="262" t="s">
        <v>372</v>
      </c>
    </row>
    <row r="17140" spans="93:97" ht="39" customHeight="1">
      <c r="CO17140" s="333">
        <v>58418</v>
      </c>
      <c r="CP17140" s="262" t="s">
        <v>372</v>
      </c>
      <c r="CR17140" s="333">
        <v>58418</v>
      </c>
      <c r="CS17140" s="262" t="s">
        <v>373</v>
      </c>
    </row>
    <row r="17141" spans="93:97" ht="39" customHeight="1">
      <c r="CO17141" s="333">
        <v>58419</v>
      </c>
      <c r="CP17141" s="262" t="s">
        <v>373</v>
      </c>
      <c r="CR17141" s="333">
        <v>58419</v>
      </c>
      <c r="CS17141" s="262" t="s">
        <v>374</v>
      </c>
    </row>
    <row r="17142" spans="93:97" ht="39" customHeight="1">
      <c r="CO17142" s="333">
        <v>58420</v>
      </c>
      <c r="CP17142" s="262" t="s">
        <v>374</v>
      </c>
      <c r="CR17142" s="333">
        <v>58420</v>
      </c>
      <c r="CS17142" s="262" t="s">
        <v>375</v>
      </c>
    </row>
    <row r="17143" spans="93:97" ht="39" customHeight="1">
      <c r="CO17143" s="333">
        <v>58421</v>
      </c>
      <c r="CP17143" s="262" t="s">
        <v>375</v>
      </c>
      <c r="CR17143" s="333">
        <v>58421</v>
      </c>
      <c r="CS17143" s="262" t="s">
        <v>376</v>
      </c>
    </row>
    <row r="17144" spans="93:97" ht="39" customHeight="1">
      <c r="CO17144" s="333">
        <v>58422</v>
      </c>
      <c r="CP17144" s="262" t="s">
        <v>376</v>
      </c>
      <c r="CR17144" s="333">
        <v>58422</v>
      </c>
      <c r="CS17144" s="262" t="s">
        <v>377</v>
      </c>
    </row>
    <row r="17145" spans="93:97" ht="39" customHeight="1">
      <c r="CO17145" s="333">
        <v>58423</v>
      </c>
      <c r="CP17145" s="262" t="s">
        <v>377</v>
      </c>
      <c r="CR17145" s="333">
        <v>58423</v>
      </c>
      <c r="CS17145" s="262" t="s">
        <v>378</v>
      </c>
    </row>
    <row r="17146" spans="93:97" ht="39" customHeight="1">
      <c r="CO17146" s="333">
        <v>58424</v>
      </c>
      <c r="CP17146" s="262" t="s">
        <v>378</v>
      </c>
      <c r="CR17146" s="333">
        <v>58424</v>
      </c>
      <c r="CS17146" s="262" t="s">
        <v>379</v>
      </c>
    </row>
    <row r="17147" spans="93:97" ht="39" customHeight="1">
      <c r="CO17147" s="333">
        <v>58425</v>
      </c>
      <c r="CP17147" s="262" t="s">
        <v>379</v>
      </c>
      <c r="CR17147" s="333">
        <v>58425</v>
      </c>
      <c r="CS17147" s="262" t="s">
        <v>380</v>
      </c>
    </row>
    <row r="17148" spans="93:97" ht="39" customHeight="1">
      <c r="CO17148" s="333">
        <v>58426</v>
      </c>
      <c r="CP17148" s="262" t="s">
        <v>380</v>
      </c>
      <c r="CR17148" s="333">
        <v>58426</v>
      </c>
      <c r="CS17148" s="262" t="s">
        <v>381</v>
      </c>
    </row>
    <row r="17149" spans="93:97" ht="39" customHeight="1">
      <c r="CO17149" s="333">
        <v>58427</v>
      </c>
      <c r="CP17149" s="262" t="s">
        <v>381</v>
      </c>
      <c r="CR17149" s="333">
        <v>58427</v>
      </c>
      <c r="CS17149" s="262" t="s">
        <v>382</v>
      </c>
    </row>
    <row r="17150" spans="93:97" ht="39" customHeight="1">
      <c r="CO17150" s="333">
        <v>58428</v>
      </c>
      <c r="CP17150" s="262" t="s">
        <v>382</v>
      </c>
      <c r="CR17150" s="333">
        <v>58428</v>
      </c>
      <c r="CS17150" s="262" t="s">
        <v>383</v>
      </c>
    </row>
    <row r="17151" spans="93:97" ht="39" customHeight="1">
      <c r="CO17151" s="333">
        <v>58429</v>
      </c>
      <c r="CP17151" s="262" t="s">
        <v>383</v>
      </c>
      <c r="CR17151" s="333">
        <v>58429</v>
      </c>
      <c r="CS17151" s="262" t="s">
        <v>384</v>
      </c>
    </row>
    <row r="17152" spans="93:97" ht="39" customHeight="1">
      <c r="CO17152" s="333">
        <v>58430</v>
      </c>
      <c r="CP17152" s="262" t="s">
        <v>384</v>
      </c>
      <c r="CR17152" s="333">
        <v>58430</v>
      </c>
      <c r="CS17152" s="262" t="s">
        <v>385</v>
      </c>
    </row>
    <row r="17153" spans="93:97" ht="39" customHeight="1">
      <c r="CO17153" s="333">
        <v>58431</v>
      </c>
      <c r="CP17153" s="262" t="s">
        <v>385</v>
      </c>
      <c r="CR17153" s="333">
        <v>58431</v>
      </c>
      <c r="CS17153" s="262" t="s">
        <v>386</v>
      </c>
    </row>
    <row r="17154" spans="93:97" ht="39" customHeight="1">
      <c r="CO17154" s="333">
        <v>58432</v>
      </c>
      <c r="CP17154" s="262" t="s">
        <v>386</v>
      </c>
      <c r="CR17154" s="333">
        <v>58432</v>
      </c>
      <c r="CS17154" s="262" t="s">
        <v>387</v>
      </c>
    </row>
    <row r="17155" spans="93:97" ht="39" customHeight="1">
      <c r="CO17155" s="333">
        <v>58433</v>
      </c>
      <c r="CP17155" s="262" t="s">
        <v>387</v>
      </c>
      <c r="CR17155" s="333">
        <v>58433</v>
      </c>
      <c r="CS17155" s="262" t="s">
        <v>388</v>
      </c>
    </row>
    <row r="17156" spans="93:97" ht="39" customHeight="1">
      <c r="CO17156" s="333">
        <v>58434</v>
      </c>
      <c r="CP17156" s="262" t="s">
        <v>388</v>
      </c>
      <c r="CR17156" s="333">
        <v>58434</v>
      </c>
      <c r="CS17156" s="262" t="s">
        <v>389</v>
      </c>
    </row>
    <row r="17157" spans="93:97" ht="39" customHeight="1">
      <c r="CO17157" s="333">
        <v>58435</v>
      </c>
      <c r="CP17157" s="262" t="s">
        <v>389</v>
      </c>
      <c r="CR17157" s="333">
        <v>58435</v>
      </c>
      <c r="CS17157" s="262" t="s">
        <v>390</v>
      </c>
    </row>
    <row r="17158" spans="93:97" ht="39" customHeight="1">
      <c r="CO17158" s="333">
        <v>58436</v>
      </c>
      <c r="CP17158" s="262" t="s">
        <v>390</v>
      </c>
      <c r="CR17158" s="333">
        <v>58436</v>
      </c>
      <c r="CS17158" s="262" t="s">
        <v>391</v>
      </c>
    </row>
    <row r="17159" spans="93:97" ht="39" customHeight="1">
      <c r="CO17159" s="333">
        <v>58437</v>
      </c>
      <c r="CP17159" s="262" t="s">
        <v>391</v>
      </c>
      <c r="CR17159" s="333">
        <v>58437</v>
      </c>
      <c r="CS17159" s="262" t="s">
        <v>392</v>
      </c>
    </row>
    <row r="17160" spans="93:97" ht="39" customHeight="1">
      <c r="CO17160" s="333">
        <v>58438</v>
      </c>
      <c r="CP17160" s="262" t="s">
        <v>392</v>
      </c>
      <c r="CR17160" s="333">
        <v>58438</v>
      </c>
      <c r="CS17160" s="262" t="s">
        <v>393</v>
      </c>
    </row>
    <row r="17161" spans="93:97" ht="39" customHeight="1">
      <c r="CO17161" s="333">
        <v>58439</v>
      </c>
      <c r="CP17161" s="262" t="s">
        <v>393</v>
      </c>
      <c r="CR17161" s="333">
        <v>58439</v>
      </c>
      <c r="CS17161" s="262" t="s">
        <v>394</v>
      </c>
    </row>
    <row r="17162" spans="93:97" ht="39" customHeight="1">
      <c r="CO17162" s="333">
        <v>58440</v>
      </c>
      <c r="CP17162" s="262" t="s">
        <v>394</v>
      </c>
      <c r="CR17162" s="333">
        <v>58440</v>
      </c>
      <c r="CS17162" s="262" t="s">
        <v>395</v>
      </c>
    </row>
    <row r="17163" spans="93:97" ht="39" customHeight="1">
      <c r="CO17163" s="333">
        <v>58441</v>
      </c>
      <c r="CP17163" s="262" t="s">
        <v>395</v>
      </c>
      <c r="CR17163" s="333">
        <v>58441</v>
      </c>
      <c r="CS17163" s="262" t="s">
        <v>31</v>
      </c>
    </row>
    <row r="17164" spans="93:97" ht="39" customHeight="1">
      <c r="CO17164" s="333">
        <v>58442</v>
      </c>
      <c r="CP17164" s="262" t="s">
        <v>31</v>
      </c>
      <c r="CR17164" s="333">
        <v>58442</v>
      </c>
      <c r="CS17164" s="262" t="s">
        <v>32</v>
      </c>
    </row>
    <row r="17165" spans="93:97" ht="39" customHeight="1">
      <c r="CO17165" s="333">
        <v>58443</v>
      </c>
      <c r="CP17165" s="262" t="s">
        <v>32</v>
      </c>
      <c r="CR17165" s="333">
        <v>58443</v>
      </c>
      <c r="CS17165" s="262" t="s">
        <v>33</v>
      </c>
    </row>
    <row r="17166" spans="93:97" ht="39" customHeight="1">
      <c r="CO17166" s="333">
        <v>58444</v>
      </c>
      <c r="CP17166" s="262" t="s">
        <v>33</v>
      </c>
      <c r="CR17166" s="333">
        <v>58444</v>
      </c>
      <c r="CS17166" s="262" t="s">
        <v>34</v>
      </c>
    </row>
    <row r="17167" spans="93:97" ht="39" customHeight="1">
      <c r="CO17167" s="333">
        <v>58445</v>
      </c>
      <c r="CP17167" s="262" t="s">
        <v>34</v>
      </c>
      <c r="CR17167" s="333">
        <v>58445</v>
      </c>
      <c r="CS17167" s="262" t="s">
        <v>35</v>
      </c>
    </row>
    <row r="17168" spans="93:97" ht="39" customHeight="1">
      <c r="CO17168" s="333">
        <v>58446</v>
      </c>
      <c r="CP17168" s="262" t="s">
        <v>35</v>
      </c>
      <c r="CR17168" s="333">
        <v>58446</v>
      </c>
      <c r="CS17168" s="262" t="s">
        <v>36</v>
      </c>
    </row>
    <row r="17169" spans="93:97" ht="39" customHeight="1">
      <c r="CO17169" s="333">
        <v>58447</v>
      </c>
      <c r="CP17169" s="262" t="s">
        <v>36</v>
      </c>
      <c r="CR17169" s="333">
        <v>58447</v>
      </c>
      <c r="CS17169" s="262" t="s">
        <v>37</v>
      </c>
    </row>
    <row r="17170" spans="93:97" ht="39" customHeight="1">
      <c r="CO17170" s="333">
        <v>58448</v>
      </c>
      <c r="CP17170" s="262" t="s">
        <v>37</v>
      </c>
      <c r="CR17170" s="333">
        <v>58448</v>
      </c>
      <c r="CS17170" s="262" t="s">
        <v>38</v>
      </c>
    </row>
    <row r="17171" spans="93:97" ht="39" customHeight="1">
      <c r="CO17171" s="333">
        <v>58449</v>
      </c>
      <c r="CP17171" s="262" t="s">
        <v>38</v>
      </c>
      <c r="CR17171" s="333">
        <v>58449</v>
      </c>
      <c r="CS17171" s="262" t="s">
        <v>39</v>
      </c>
    </row>
    <row r="17172" spans="93:97" ht="39" customHeight="1">
      <c r="CO17172" s="333">
        <v>58450</v>
      </c>
      <c r="CP17172" s="262" t="s">
        <v>39</v>
      </c>
      <c r="CR17172" s="333">
        <v>58450</v>
      </c>
      <c r="CS17172" s="262" t="s">
        <v>40</v>
      </c>
    </row>
    <row r="17173" spans="93:97" ht="39" customHeight="1">
      <c r="CO17173" s="333">
        <v>58451</v>
      </c>
      <c r="CP17173" s="262" t="s">
        <v>40</v>
      </c>
      <c r="CR17173" s="333">
        <v>58451</v>
      </c>
      <c r="CS17173" s="262" t="s">
        <v>41</v>
      </c>
    </row>
    <row r="17174" spans="93:97" ht="39" customHeight="1">
      <c r="CO17174" s="333">
        <v>58452</v>
      </c>
      <c r="CP17174" s="262" t="s">
        <v>41</v>
      </c>
      <c r="CR17174" s="333">
        <v>58452</v>
      </c>
      <c r="CS17174" s="262" t="s">
        <v>42</v>
      </c>
    </row>
    <row r="17175" spans="93:97" ht="39" customHeight="1">
      <c r="CO17175" s="333">
        <v>58453</v>
      </c>
      <c r="CP17175" s="262" t="s">
        <v>42</v>
      </c>
      <c r="CR17175" s="333">
        <v>58453</v>
      </c>
      <c r="CS17175" s="262" t="s">
        <v>43</v>
      </c>
    </row>
    <row r="17176" spans="93:97" ht="39" customHeight="1">
      <c r="CO17176" s="333">
        <v>58454</v>
      </c>
      <c r="CP17176" s="262" t="s">
        <v>43</v>
      </c>
      <c r="CR17176" s="333">
        <v>58454</v>
      </c>
      <c r="CS17176" s="262" t="s">
        <v>44</v>
      </c>
    </row>
    <row r="17177" spans="93:97" ht="39" customHeight="1">
      <c r="CO17177" s="333">
        <v>58455</v>
      </c>
      <c r="CP17177" s="262" t="s">
        <v>44</v>
      </c>
      <c r="CR17177" s="333">
        <v>58455</v>
      </c>
      <c r="CS17177" s="262" t="s">
        <v>45</v>
      </c>
    </row>
    <row r="17178" spans="93:97" ht="39" customHeight="1">
      <c r="CO17178" s="333">
        <v>58456</v>
      </c>
      <c r="CP17178" s="262" t="s">
        <v>45</v>
      </c>
      <c r="CR17178" s="333">
        <v>58456</v>
      </c>
      <c r="CS17178" s="262" t="s">
        <v>46</v>
      </c>
    </row>
    <row r="17179" spans="93:97" ht="39" customHeight="1">
      <c r="CO17179" s="333">
        <v>58457</v>
      </c>
      <c r="CP17179" s="262" t="s">
        <v>46</v>
      </c>
      <c r="CR17179" s="333">
        <v>58457</v>
      </c>
      <c r="CS17179" s="262" t="s">
        <v>47</v>
      </c>
    </row>
    <row r="17180" spans="93:97" ht="39" customHeight="1">
      <c r="CO17180" s="333">
        <v>58458</v>
      </c>
      <c r="CP17180" s="262" t="s">
        <v>47</v>
      </c>
      <c r="CR17180" s="333">
        <v>58458</v>
      </c>
      <c r="CS17180" s="262" t="s">
        <v>48</v>
      </c>
    </row>
    <row r="17181" spans="93:97" ht="39" customHeight="1">
      <c r="CO17181" s="333">
        <v>58459</v>
      </c>
      <c r="CP17181" s="262" t="s">
        <v>48</v>
      </c>
      <c r="CR17181" s="333">
        <v>58459</v>
      </c>
      <c r="CS17181" s="262" t="s">
        <v>49</v>
      </c>
    </row>
    <row r="17182" spans="93:97" ht="39" customHeight="1">
      <c r="CO17182" s="333">
        <v>58460</v>
      </c>
      <c r="CP17182" s="262" t="s">
        <v>49</v>
      </c>
      <c r="CR17182" s="333">
        <v>58460</v>
      </c>
      <c r="CS17182" s="262" t="s">
        <v>50</v>
      </c>
    </row>
    <row r="17183" spans="93:97" ht="39" customHeight="1">
      <c r="CO17183" s="333">
        <v>58461</v>
      </c>
      <c r="CP17183" s="262" t="s">
        <v>50</v>
      </c>
      <c r="CR17183" s="333">
        <v>58461</v>
      </c>
      <c r="CS17183" s="262" t="s">
        <v>51</v>
      </c>
    </row>
    <row r="17184" spans="93:97" ht="39" customHeight="1">
      <c r="CO17184" s="333">
        <v>58462</v>
      </c>
      <c r="CP17184" s="262" t="s">
        <v>51</v>
      </c>
      <c r="CR17184" s="333">
        <v>58462</v>
      </c>
      <c r="CS17184" s="262" t="s">
        <v>52</v>
      </c>
    </row>
    <row r="17185" spans="93:97" ht="39" customHeight="1">
      <c r="CO17185" s="333">
        <v>58463</v>
      </c>
      <c r="CP17185" s="262" t="s">
        <v>52</v>
      </c>
      <c r="CR17185" s="333">
        <v>58463</v>
      </c>
      <c r="CS17185" s="262" t="s">
        <v>53</v>
      </c>
    </row>
    <row r="17186" spans="93:97" ht="39" customHeight="1">
      <c r="CO17186" s="333">
        <v>58464</v>
      </c>
      <c r="CP17186" s="262" t="s">
        <v>53</v>
      </c>
      <c r="CR17186" s="333">
        <v>58464</v>
      </c>
      <c r="CS17186" s="262" t="s">
        <v>54</v>
      </c>
    </row>
    <row r="17187" spans="93:97" ht="39" customHeight="1">
      <c r="CO17187" s="333">
        <v>58465</v>
      </c>
      <c r="CP17187" s="262" t="s">
        <v>54</v>
      </c>
      <c r="CR17187" s="333">
        <v>58465</v>
      </c>
      <c r="CS17187" s="262" t="s">
        <v>55</v>
      </c>
    </row>
    <row r="17188" spans="93:97" ht="39" customHeight="1">
      <c r="CO17188" s="333">
        <v>58466</v>
      </c>
      <c r="CP17188" s="262" t="s">
        <v>55</v>
      </c>
      <c r="CR17188" s="333">
        <v>58466</v>
      </c>
      <c r="CS17188" s="262" t="s">
        <v>56</v>
      </c>
    </row>
    <row r="17189" spans="93:97" ht="39" customHeight="1">
      <c r="CO17189" s="333">
        <v>58467</v>
      </c>
      <c r="CP17189" s="262" t="s">
        <v>56</v>
      </c>
      <c r="CR17189" s="333">
        <v>58467</v>
      </c>
      <c r="CS17189" s="262" t="s">
        <v>57</v>
      </c>
    </row>
    <row r="17190" spans="93:97" ht="39" customHeight="1">
      <c r="CO17190" s="333">
        <v>58468</v>
      </c>
      <c r="CP17190" s="262" t="s">
        <v>57</v>
      </c>
      <c r="CR17190" s="333">
        <v>58468</v>
      </c>
      <c r="CS17190" s="262" t="s">
        <v>58</v>
      </c>
    </row>
    <row r="17191" spans="93:97" ht="39" customHeight="1">
      <c r="CO17191" s="333">
        <v>58469</v>
      </c>
      <c r="CP17191" s="262" t="s">
        <v>58</v>
      </c>
      <c r="CR17191" s="333">
        <v>58469</v>
      </c>
      <c r="CS17191" s="262" t="s">
        <v>59</v>
      </c>
    </row>
    <row r="17192" spans="93:97" ht="39" customHeight="1">
      <c r="CO17192" s="333">
        <v>58470</v>
      </c>
      <c r="CP17192" s="262" t="s">
        <v>59</v>
      </c>
      <c r="CR17192" s="333">
        <v>58470</v>
      </c>
      <c r="CS17192" s="262" t="s">
        <v>60</v>
      </c>
    </row>
    <row r="17193" spans="93:97" ht="39" customHeight="1">
      <c r="CO17193" s="333">
        <v>58471</v>
      </c>
      <c r="CP17193" s="262" t="s">
        <v>60</v>
      </c>
      <c r="CR17193" s="333">
        <v>58471</v>
      </c>
      <c r="CS17193" s="262" t="s">
        <v>61</v>
      </c>
    </row>
    <row r="17194" spans="93:97" ht="39" customHeight="1">
      <c r="CO17194" s="333">
        <v>58472</v>
      </c>
      <c r="CP17194" s="262" t="s">
        <v>61</v>
      </c>
      <c r="CR17194" s="333">
        <v>58472</v>
      </c>
      <c r="CS17194" s="262" t="s">
        <v>62</v>
      </c>
    </row>
    <row r="17195" spans="93:97" ht="39" customHeight="1">
      <c r="CO17195" s="333">
        <v>58473</v>
      </c>
      <c r="CP17195" s="262" t="s">
        <v>62</v>
      </c>
      <c r="CR17195" s="333">
        <v>58473</v>
      </c>
      <c r="CS17195" s="262" t="s">
        <v>63</v>
      </c>
    </row>
    <row r="17196" spans="93:97" ht="39" customHeight="1">
      <c r="CO17196" s="333">
        <v>58474</v>
      </c>
      <c r="CP17196" s="262" t="s">
        <v>63</v>
      </c>
      <c r="CR17196" s="333">
        <v>58474</v>
      </c>
      <c r="CS17196" s="262" t="s">
        <v>64</v>
      </c>
    </row>
    <row r="17197" spans="93:97" ht="39" customHeight="1">
      <c r="CO17197" s="333">
        <v>58475</v>
      </c>
      <c r="CP17197" s="262" t="s">
        <v>64</v>
      </c>
      <c r="CR17197" s="333">
        <v>58475</v>
      </c>
      <c r="CS17197" s="262" t="s">
        <v>65</v>
      </c>
    </row>
    <row r="17198" spans="93:97" ht="39" customHeight="1">
      <c r="CO17198" s="333">
        <v>58476</v>
      </c>
      <c r="CP17198" s="262" t="s">
        <v>65</v>
      </c>
      <c r="CR17198" s="333">
        <v>58476</v>
      </c>
      <c r="CS17198" s="262" t="s">
        <v>66</v>
      </c>
    </row>
    <row r="17199" spans="93:97" ht="39" customHeight="1">
      <c r="CO17199" s="333">
        <v>58477</v>
      </c>
      <c r="CP17199" s="262" t="s">
        <v>66</v>
      </c>
      <c r="CR17199" s="333">
        <v>58477</v>
      </c>
      <c r="CS17199" s="262" t="s">
        <v>67</v>
      </c>
    </row>
    <row r="17200" spans="93:97" ht="39" customHeight="1">
      <c r="CO17200" s="333">
        <v>58478</v>
      </c>
      <c r="CP17200" s="262" t="s">
        <v>67</v>
      </c>
      <c r="CR17200" s="333">
        <v>58478</v>
      </c>
      <c r="CS17200" s="262" t="s">
        <v>68</v>
      </c>
    </row>
    <row r="17201" spans="93:97" ht="39" customHeight="1">
      <c r="CO17201" s="333">
        <v>58479</v>
      </c>
      <c r="CP17201" s="262" t="s">
        <v>68</v>
      </c>
      <c r="CR17201" s="333">
        <v>58479</v>
      </c>
      <c r="CS17201" s="262" t="s">
        <v>69</v>
      </c>
    </row>
    <row r="17202" spans="93:97" ht="39" customHeight="1">
      <c r="CO17202" s="333">
        <v>58480</v>
      </c>
      <c r="CP17202" s="262" t="s">
        <v>69</v>
      </c>
      <c r="CR17202" s="333">
        <v>58480</v>
      </c>
      <c r="CS17202" s="262" t="s">
        <v>70</v>
      </c>
    </row>
    <row r="17203" spans="93:97" ht="39" customHeight="1">
      <c r="CO17203" s="333">
        <v>58481</v>
      </c>
      <c r="CP17203" s="262" t="s">
        <v>70</v>
      </c>
      <c r="CR17203" s="333">
        <v>58481</v>
      </c>
      <c r="CS17203" s="262" t="s">
        <v>71</v>
      </c>
    </row>
    <row r="17204" spans="93:97" ht="39" customHeight="1">
      <c r="CO17204" s="333">
        <v>58482</v>
      </c>
      <c r="CP17204" s="262" t="s">
        <v>71</v>
      </c>
      <c r="CR17204" s="333">
        <v>58482</v>
      </c>
      <c r="CS17204" s="262" t="s">
        <v>72</v>
      </c>
    </row>
    <row r="17205" spans="93:97" ht="39" customHeight="1">
      <c r="CO17205" s="333">
        <v>58483</v>
      </c>
      <c r="CP17205" s="262" t="s">
        <v>72</v>
      </c>
      <c r="CR17205" s="333">
        <v>58483</v>
      </c>
      <c r="CS17205" s="262" t="s">
        <v>73</v>
      </c>
    </row>
    <row r="17206" spans="93:97" ht="39" customHeight="1">
      <c r="CO17206" s="333">
        <v>58484</v>
      </c>
      <c r="CP17206" s="262" t="s">
        <v>73</v>
      </c>
      <c r="CR17206" s="333">
        <v>58484</v>
      </c>
      <c r="CS17206" s="262" t="s">
        <v>74</v>
      </c>
    </row>
    <row r="17207" spans="93:97" ht="39" customHeight="1">
      <c r="CO17207" s="333">
        <v>58485</v>
      </c>
      <c r="CP17207" s="262" t="s">
        <v>74</v>
      </c>
      <c r="CR17207" s="333">
        <v>58485</v>
      </c>
      <c r="CS17207" s="262" t="s">
        <v>75</v>
      </c>
    </row>
    <row r="17208" spans="93:97" ht="39" customHeight="1">
      <c r="CO17208" s="333">
        <v>58486</v>
      </c>
      <c r="CP17208" s="262" t="s">
        <v>75</v>
      </c>
      <c r="CR17208" s="333">
        <v>58486</v>
      </c>
      <c r="CS17208" s="262" t="s">
        <v>76</v>
      </c>
    </row>
    <row r="17209" spans="93:97" ht="39" customHeight="1">
      <c r="CO17209" s="333">
        <v>58487</v>
      </c>
      <c r="CP17209" s="262" t="s">
        <v>76</v>
      </c>
      <c r="CR17209" s="333">
        <v>58487</v>
      </c>
      <c r="CS17209" s="262" t="s">
        <v>77</v>
      </c>
    </row>
    <row r="17210" spans="93:97" ht="39" customHeight="1">
      <c r="CO17210" s="333">
        <v>58488</v>
      </c>
      <c r="CP17210" s="262" t="s">
        <v>77</v>
      </c>
      <c r="CR17210" s="333">
        <v>58488</v>
      </c>
      <c r="CS17210" s="262" t="s">
        <v>78</v>
      </c>
    </row>
    <row r="17211" spans="93:97" ht="39" customHeight="1">
      <c r="CO17211" s="333">
        <v>58489</v>
      </c>
      <c r="CP17211" s="262" t="s">
        <v>78</v>
      </c>
      <c r="CR17211" s="333">
        <v>58489</v>
      </c>
      <c r="CS17211" s="262" t="s">
        <v>79</v>
      </c>
    </row>
    <row r="17212" spans="93:97" ht="39" customHeight="1">
      <c r="CO17212" s="333">
        <v>58490</v>
      </c>
      <c r="CP17212" s="262" t="s">
        <v>79</v>
      </c>
      <c r="CR17212" s="333">
        <v>58490</v>
      </c>
      <c r="CS17212" s="262" t="s">
        <v>80</v>
      </c>
    </row>
    <row r="17213" spans="93:97" ht="39" customHeight="1">
      <c r="CO17213" s="333">
        <v>58491</v>
      </c>
      <c r="CP17213" s="262" t="s">
        <v>80</v>
      </c>
      <c r="CR17213" s="333">
        <v>58491</v>
      </c>
      <c r="CS17213" s="262" t="s">
        <v>81</v>
      </c>
    </row>
    <row r="17214" spans="93:97" ht="39" customHeight="1">
      <c r="CO17214" s="333">
        <v>58492</v>
      </c>
      <c r="CP17214" s="262" t="s">
        <v>81</v>
      </c>
      <c r="CR17214" s="333">
        <v>58492</v>
      </c>
      <c r="CS17214" s="262" t="s">
        <v>82</v>
      </c>
    </row>
    <row r="17215" spans="93:97" ht="39" customHeight="1">
      <c r="CO17215" s="333">
        <v>58493</v>
      </c>
      <c r="CP17215" s="262" t="s">
        <v>82</v>
      </c>
      <c r="CR17215" s="333">
        <v>58493</v>
      </c>
      <c r="CS17215" s="262" t="s">
        <v>83</v>
      </c>
    </row>
    <row r="17216" spans="93:97" ht="39" customHeight="1">
      <c r="CO17216" s="333">
        <v>58494</v>
      </c>
      <c r="CP17216" s="262" t="s">
        <v>83</v>
      </c>
      <c r="CR17216" s="333">
        <v>58494</v>
      </c>
      <c r="CS17216" s="262" t="s">
        <v>84</v>
      </c>
    </row>
    <row r="17217" spans="93:97" ht="39" customHeight="1">
      <c r="CO17217" s="333">
        <v>58495</v>
      </c>
      <c r="CP17217" s="262" t="s">
        <v>84</v>
      </c>
      <c r="CR17217" s="333">
        <v>58495</v>
      </c>
      <c r="CS17217" s="262" t="s">
        <v>85</v>
      </c>
    </row>
    <row r="17218" spans="93:97" ht="39" customHeight="1">
      <c r="CO17218" s="333">
        <v>58496</v>
      </c>
      <c r="CP17218" s="262" t="s">
        <v>85</v>
      </c>
      <c r="CR17218" s="333">
        <v>58496</v>
      </c>
      <c r="CS17218" s="262" t="s">
        <v>86</v>
      </c>
    </row>
    <row r="17219" spans="93:97" ht="39" customHeight="1">
      <c r="CO17219" s="333">
        <v>58497</v>
      </c>
      <c r="CP17219" s="262" t="s">
        <v>86</v>
      </c>
      <c r="CR17219" s="333">
        <v>58497</v>
      </c>
      <c r="CS17219" s="262" t="s">
        <v>87</v>
      </c>
    </row>
    <row r="17220" spans="93:97" ht="39" customHeight="1">
      <c r="CO17220" s="333">
        <v>58498</v>
      </c>
      <c r="CP17220" s="262" t="s">
        <v>87</v>
      </c>
      <c r="CR17220" s="333">
        <v>58498</v>
      </c>
      <c r="CS17220" s="262" t="s">
        <v>88</v>
      </c>
    </row>
    <row r="17221" spans="93:97" ht="39" customHeight="1">
      <c r="CO17221" s="333">
        <v>58499</v>
      </c>
      <c r="CP17221" s="262" t="s">
        <v>88</v>
      </c>
      <c r="CR17221" s="333">
        <v>58499</v>
      </c>
      <c r="CS17221" s="262" t="s">
        <v>89</v>
      </c>
    </row>
    <row r="17222" spans="93:97" ht="39" customHeight="1">
      <c r="CO17222" s="333">
        <v>58500</v>
      </c>
      <c r="CP17222" s="262" t="s">
        <v>89</v>
      </c>
      <c r="CR17222" s="333">
        <v>58500</v>
      </c>
      <c r="CS17222" s="337" t="s">
        <v>396</v>
      </c>
    </row>
    <row r="17223" spans="93:97" ht="39" customHeight="1">
      <c r="CO17223" s="333">
        <v>58501</v>
      </c>
      <c r="CP17223" s="337" t="s">
        <v>396</v>
      </c>
      <c r="CR17223" s="333">
        <v>58501</v>
      </c>
      <c r="CS17223" s="262" t="s">
        <v>90</v>
      </c>
    </row>
    <row r="17224" spans="93:97" ht="39" customHeight="1">
      <c r="CO17224" s="333">
        <v>58502</v>
      </c>
      <c r="CP17224" s="262" t="s">
        <v>90</v>
      </c>
      <c r="CR17224" s="333">
        <v>58502</v>
      </c>
      <c r="CS17224" s="262" t="s">
        <v>91</v>
      </c>
    </row>
    <row r="17225" spans="93:97" ht="39" customHeight="1">
      <c r="CO17225" s="333">
        <v>58503</v>
      </c>
      <c r="CP17225" s="262" t="s">
        <v>91</v>
      </c>
      <c r="CR17225" s="333">
        <v>58503</v>
      </c>
      <c r="CS17225" s="262" t="s">
        <v>92</v>
      </c>
    </row>
    <row r="17226" spans="93:97" ht="39" customHeight="1">
      <c r="CO17226" s="333">
        <v>58504</v>
      </c>
      <c r="CP17226" s="262" t="s">
        <v>92</v>
      </c>
      <c r="CR17226" s="333">
        <v>58504</v>
      </c>
      <c r="CS17226" s="262" t="s">
        <v>93</v>
      </c>
    </row>
    <row r="17227" spans="93:97" ht="39" customHeight="1">
      <c r="CO17227" s="333">
        <v>58505</v>
      </c>
      <c r="CP17227" s="262" t="s">
        <v>93</v>
      </c>
      <c r="CR17227" s="333">
        <v>58505</v>
      </c>
      <c r="CS17227" s="262" t="s">
        <v>94</v>
      </c>
    </row>
    <row r="17228" spans="93:97" ht="39" customHeight="1">
      <c r="CO17228" s="333">
        <v>58506</v>
      </c>
      <c r="CP17228" s="262" t="s">
        <v>94</v>
      </c>
      <c r="CR17228" s="333">
        <v>58506</v>
      </c>
      <c r="CS17228" s="262" t="s">
        <v>95</v>
      </c>
    </row>
    <row r="17229" spans="93:97" ht="39" customHeight="1">
      <c r="CO17229" s="333">
        <v>58507</v>
      </c>
      <c r="CP17229" s="262" t="s">
        <v>95</v>
      </c>
      <c r="CR17229" s="333">
        <v>58507</v>
      </c>
      <c r="CS17229" s="262" t="s">
        <v>96</v>
      </c>
    </row>
    <row r="17230" spans="93:97" ht="39" customHeight="1">
      <c r="CO17230" s="333">
        <v>58508</v>
      </c>
      <c r="CP17230" s="262" t="s">
        <v>96</v>
      </c>
      <c r="CR17230" s="333">
        <v>58508</v>
      </c>
      <c r="CS17230" s="262" t="s">
        <v>97</v>
      </c>
    </row>
    <row r="17231" spans="93:97" ht="39" customHeight="1">
      <c r="CO17231" s="333">
        <v>58509</v>
      </c>
      <c r="CP17231" s="262" t="s">
        <v>97</v>
      </c>
      <c r="CR17231" s="333">
        <v>58509</v>
      </c>
      <c r="CS17231" s="262" t="s">
        <v>98</v>
      </c>
    </row>
    <row r="17232" spans="93:97" ht="39" customHeight="1">
      <c r="CO17232" s="333">
        <v>58510</v>
      </c>
      <c r="CP17232" s="262" t="s">
        <v>98</v>
      </c>
      <c r="CR17232" s="333">
        <v>58510</v>
      </c>
      <c r="CS17232" s="262" t="s">
        <v>99</v>
      </c>
    </row>
    <row r="17233" spans="93:97" ht="39" customHeight="1">
      <c r="CO17233" s="333">
        <v>58511</v>
      </c>
      <c r="CP17233" s="262" t="s">
        <v>99</v>
      </c>
      <c r="CR17233" s="333">
        <v>58511</v>
      </c>
      <c r="CS17233" s="262" t="s">
        <v>100</v>
      </c>
    </row>
    <row r="17234" spans="93:97" ht="39" customHeight="1">
      <c r="CO17234" s="333">
        <v>58512</v>
      </c>
      <c r="CP17234" s="262" t="s">
        <v>100</v>
      </c>
      <c r="CR17234" s="333">
        <v>58512</v>
      </c>
      <c r="CS17234" s="262" t="s">
        <v>101</v>
      </c>
    </row>
    <row r="17235" spans="93:97" ht="39" customHeight="1">
      <c r="CO17235" s="333">
        <v>58513</v>
      </c>
      <c r="CP17235" s="262" t="s">
        <v>101</v>
      </c>
      <c r="CR17235" s="333">
        <v>58513</v>
      </c>
      <c r="CS17235" s="262" t="s">
        <v>102</v>
      </c>
    </row>
    <row r="17236" spans="93:97" ht="39" customHeight="1">
      <c r="CO17236" s="333">
        <v>58514</v>
      </c>
      <c r="CP17236" s="262" t="s">
        <v>102</v>
      </c>
      <c r="CR17236" s="333">
        <v>58514</v>
      </c>
      <c r="CS17236" s="262" t="s">
        <v>103</v>
      </c>
    </row>
    <row r="17237" spans="93:97" ht="39" customHeight="1">
      <c r="CO17237" s="333">
        <v>58515</v>
      </c>
      <c r="CP17237" s="262" t="s">
        <v>103</v>
      </c>
      <c r="CR17237" s="333">
        <v>58515</v>
      </c>
      <c r="CS17237" s="262" t="s">
        <v>104</v>
      </c>
    </row>
    <row r="17238" spans="93:97" ht="39" customHeight="1">
      <c r="CO17238" s="333">
        <v>58516</v>
      </c>
      <c r="CP17238" s="262" t="s">
        <v>104</v>
      </c>
      <c r="CR17238" s="333">
        <v>58516</v>
      </c>
      <c r="CS17238" s="262" t="s">
        <v>105</v>
      </c>
    </row>
    <row r="17239" spans="93:97" ht="39" customHeight="1">
      <c r="CO17239" s="333">
        <v>58517</v>
      </c>
      <c r="CP17239" s="262" t="s">
        <v>105</v>
      </c>
      <c r="CR17239" s="333">
        <v>58517</v>
      </c>
      <c r="CS17239" s="262" t="s">
        <v>106</v>
      </c>
    </row>
    <row r="17240" spans="93:97" ht="39" customHeight="1">
      <c r="CO17240" s="333">
        <v>58518</v>
      </c>
      <c r="CP17240" s="262" t="s">
        <v>106</v>
      </c>
      <c r="CR17240" s="333">
        <v>58518</v>
      </c>
      <c r="CS17240" s="262" t="s">
        <v>107</v>
      </c>
    </row>
    <row r="17241" spans="93:97" ht="39" customHeight="1">
      <c r="CO17241" s="333">
        <v>58519</v>
      </c>
      <c r="CP17241" s="262" t="s">
        <v>107</v>
      </c>
      <c r="CR17241" s="333">
        <v>58519</v>
      </c>
      <c r="CS17241" s="262" t="s">
        <v>108</v>
      </c>
    </row>
    <row r="17242" spans="93:97" ht="39" customHeight="1">
      <c r="CO17242" s="333">
        <v>58520</v>
      </c>
      <c r="CP17242" s="262" t="s">
        <v>108</v>
      </c>
      <c r="CR17242" s="333">
        <v>58520</v>
      </c>
      <c r="CS17242" s="262" t="s">
        <v>109</v>
      </c>
    </row>
    <row r="17243" spans="93:97" ht="39" customHeight="1">
      <c r="CO17243" s="333">
        <v>58521</v>
      </c>
      <c r="CP17243" s="262" t="s">
        <v>109</v>
      </c>
      <c r="CR17243" s="333">
        <v>58521</v>
      </c>
      <c r="CS17243" s="262" t="s">
        <v>110</v>
      </c>
    </row>
    <row r="17244" spans="93:97" ht="39" customHeight="1">
      <c r="CO17244" s="333">
        <v>58522</v>
      </c>
      <c r="CP17244" s="262" t="s">
        <v>110</v>
      </c>
      <c r="CR17244" s="333">
        <v>58522</v>
      </c>
      <c r="CS17244" s="262" t="s">
        <v>111</v>
      </c>
    </row>
    <row r="17245" spans="93:97" ht="39" customHeight="1">
      <c r="CO17245" s="333">
        <v>58523</v>
      </c>
      <c r="CP17245" s="262" t="s">
        <v>111</v>
      </c>
      <c r="CR17245" s="333">
        <v>58523</v>
      </c>
      <c r="CS17245" s="262" t="s">
        <v>112</v>
      </c>
    </row>
    <row r="17246" spans="93:97" ht="39" customHeight="1">
      <c r="CO17246" s="333">
        <v>58524</v>
      </c>
      <c r="CP17246" s="262" t="s">
        <v>112</v>
      </c>
      <c r="CR17246" s="333">
        <v>58524</v>
      </c>
      <c r="CS17246" s="262" t="s">
        <v>113</v>
      </c>
    </row>
    <row r="17247" spans="93:97" ht="39" customHeight="1">
      <c r="CO17247" s="333">
        <v>58525</v>
      </c>
      <c r="CP17247" s="262" t="s">
        <v>113</v>
      </c>
      <c r="CR17247" s="333">
        <v>58525</v>
      </c>
      <c r="CS17247" s="262" t="s">
        <v>114</v>
      </c>
    </row>
    <row r="17248" spans="93:97" ht="39" customHeight="1">
      <c r="CO17248" s="333">
        <v>58526</v>
      </c>
      <c r="CP17248" s="262" t="s">
        <v>114</v>
      </c>
      <c r="CR17248" s="333">
        <v>58526</v>
      </c>
      <c r="CS17248" s="262" t="s">
        <v>115</v>
      </c>
    </row>
    <row r="17249" spans="93:97" ht="39" customHeight="1">
      <c r="CO17249" s="333">
        <v>58527</v>
      </c>
      <c r="CP17249" s="262" t="s">
        <v>115</v>
      </c>
      <c r="CR17249" s="333">
        <v>58527</v>
      </c>
      <c r="CS17249" s="262" t="s">
        <v>116</v>
      </c>
    </row>
    <row r="17250" spans="93:97" ht="39" customHeight="1">
      <c r="CO17250" s="333">
        <v>58528</v>
      </c>
      <c r="CP17250" s="262" t="s">
        <v>116</v>
      </c>
      <c r="CR17250" s="333">
        <v>58528</v>
      </c>
      <c r="CS17250" s="262" t="s">
        <v>117</v>
      </c>
    </row>
    <row r="17251" spans="93:97" ht="39" customHeight="1">
      <c r="CO17251" s="333">
        <v>58529</v>
      </c>
      <c r="CP17251" s="262" t="s">
        <v>117</v>
      </c>
      <c r="CR17251" s="333">
        <v>58529</v>
      </c>
      <c r="CS17251" s="262" t="s">
        <v>118</v>
      </c>
    </row>
    <row r="17252" spans="93:97" ht="39" customHeight="1">
      <c r="CO17252" s="333">
        <v>58530</v>
      </c>
      <c r="CP17252" s="262" t="s">
        <v>118</v>
      </c>
      <c r="CR17252" s="333">
        <v>58530</v>
      </c>
      <c r="CS17252" s="262" t="s">
        <v>119</v>
      </c>
    </row>
    <row r="17253" spans="93:97" ht="39" customHeight="1">
      <c r="CO17253" s="333">
        <v>58531</v>
      </c>
      <c r="CP17253" s="262" t="s">
        <v>119</v>
      </c>
      <c r="CR17253" s="333">
        <v>58531</v>
      </c>
      <c r="CS17253" s="262" t="s">
        <v>120</v>
      </c>
    </row>
    <row r="17254" spans="93:97" ht="39" customHeight="1">
      <c r="CO17254" s="333">
        <v>58532</v>
      </c>
      <c r="CP17254" s="262" t="s">
        <v>120</v>
      </c>
      <c r="CR17254" s="333">
        <v>58532</v>
      </c>
      <c r="CS17254" s="262" t="s">
        <v>121</v>
      </c>
    </row>
    <row r="17255" spans="93:97" ht="39" customHeight="1">
      <c r="CO17255" s="333">
        <v>58533</v>
      </c>
      <c r="CP17255" s="262" t="s">
        <v>121</v>
      </c>
      <c r="CR17255" s="333">
        <v>58533</v>
      </c>
      <c r="CS17255" s="262" t="s">
        <v>122</v>
      </c>
    </row>
    <row r="17256" spans="93:97" ht="39" customHeight="1">
      <c r="CO17256" s="333">
        <v>58534</v>
      </c>
      <c r="CP17256" s="262" t="s">
        <v>122</v>
      </c>
      <c r="CR17256" s="333">
        <v>58534</v>
      </c>
      <c r="CS17256" s="262" t="s">
        <v>123</v>
      </c>
    </row>
    <row r="17257" spans="93:97" ht="39" customHeight="1">
      <c r="CO17257" s="333">
        <v>58535</v>
      </c>
      <c r="CP17257" s="262" t="s">
        <v>123</v>
      </c>
      <c r="CR17257" s="333">
        <v>58535</v>
      </c>
      <c r="CS17257" s="262" t="s">
        <v>124</v>
      </c>
    </row>
    <row r="17258" spans="93:97" ht="39" customHeight="1">
      <c r="CO17258" s="333">
        <v>58536</v>
      </c>
      <c r="CP17258" s="262" t="s">
        <v>124</v>
      </c>
      <c r="CR17258" s="333">
        <v>58536</v>
      </c>
      <c r="CS17258" s="262" t="s">
        <v>125</v>
      </c>
    </row>
    <row r="17259" spans="93:97" ht="39" customHeight="1">
      <c r="CO17259" s="333">
        <v>58537</v>
      </c>
      <c r="CP17259" s="262" t="s">
        <v>125</v>
      </c>
      <c r="CR17259" s="333">
        <v>58537</v>
      </c>
      <c r="CS17259" s="262" t="s">
        <v>126</v>
      </c>
    </row>
    <row r="17260" spans="93:97" ht="39" customHeight="1">
      <c r="CO17260" s="333">
        <v>58538</v>
      </c>
      <c r="CP17260" s="262" t="s">
        <v>126</v>
      </c>
      <c r="CR17260" s="333">
        <v>58538</v>
      </c>
      <c r="CS17260" s="262" t="s">
        <v>127</v>
      </c>
    </row>
    <row r="17261" spans="93:97" ht="39" customHeight="1">
      <c r="CO17261" s="333">
        <v>58539</v>
      </c>
      <c r="CP17261" s="262" t="s">
        <v>127</v>
      </c>
      <c r="CR17261" s="333">
        <v>58539</v>
      </c>
      <c r="CS17261" s="262" t="s">
        <v>128</v>
      </c>
    </row>
    <row r="17262" spans="93:97" ht="39" customHeight="1">
      <c r="CO17262" s="333">
        <v>58540</v>
      </c>
      <c r="CP17262" s="262" t="s">
        <v>128</v>
      </c>
      <c r="CR17262" s="333">
        <v>58540</v>
      </c>
      <c r="CS17262" s="262" t="s">
        <v>129</v>
      </c>
    </row>
    <row r="17263" spans="93:97" ht="39" customHeight="1">
      <c r="CO17263" s="333">
        <v>58541</v>
      </c>
      <c r="CP17263" s="262" t="s">
        <v>129</v>
      </c>
      <c r="CR17263" s="333">
        <v>58541</v>
      </c>
      <c r="CS17263" s="262" t="s">
        <v>130</v>
      </c>
    </row>
    <row r="17264" spans="93:97" ht="39" customHeight="1">
      <c r="CO17264" s="333">
        <v>58542</v>
      </c>
      <c r="CP17264" s="262" t="s">
        <v>130</v>
      </c>
      <c r="CR17264" s="333">
        <v>58542</v>
      </c>
      <c r="CS17264" s="262" t="s">
        <v>131</v>
      </c>
    </row>
    <row r="17265" spans="93:97" ht="39" customHeight="1">
      <c r="CO17265" s="333">
        <v>58543</v>
      </c>
      <c r="CP17265" s="262" t="s">
        <v>131</v>
      </c>
      <c r="CR17265" s="333">
        <v>58543</v>
      </c>
      <c r="CS17265" s="262" t="s">
        <v>132</v>
      </c>
    </row>
    <row r="17266" spans="93:97" ht="39" customHeight="1">
      <c r="CO17266" s="333">
        <v>58544</v>
      </c>
      <c r="CP17266" s="262" t="s">
        <v>132</v>
      </c>
      <c r="CR17266" s="333">
        <v>58544</v>
      </c>
      <c r="CS17266" s="262" t="s">
        <v>133</v>
      </c>
    </row>
    <row r="17267" spans="93:97" ht="39" customHeight="1">
      <c r="CO17267" s="333">
        <v>58545</v>
      </c>
      <c r="CP17267" s="262" t="s">
        <v>133</v>
      </c>
      <c r="CR17267" s="333">
        <v>58545</v>
      </c>
      <c r="CS17267" s="262" t="s">
        <v>134</v>
      </c>
    </row>
    <row r="17268" spans="93:97" ht="39" customHeight="1">
      <c r="CO17268" s="333">
        <v>58546</v>
      </c>
      <c r="CP17268" s="262" t="s">
        <v>134</v>
      </c>
      <c r="CR17268" s="333">
        <v>58546</v>
      </c>
      <c r="CS17268" s="262" t="s">
        <v>135</v>
      </c>
    </row>
    <row r="17269" spans="93:97" ht="39" customHeight="1">
      <c r="CO17269" s="333">
        <v>58547</v>
      </c>
      <c r="CP17269" s="262" t="s">
        <v>135</v>
      </c>
      <c r="CR17269" s="333">
        <v>58547</v>
      </c>
      <c r="CS17269" s="262" t="s">
        <v>136</v>
      </c>
    </row>
    <row r="17270" spans="93:97" ht="39" customHeight="1">
      <c r="CO17270" s="333">
        <v>58548</v>
      </c>
      <c r="CP17270" s="262" t="s">
        <v>136</v>
      </c>
      <c r="CR17270" s="333">
        <v>58548</v>
      </c>
      <c r="CS17270" s="262" t="s">
        <v>137</v>
      </c>
    </row>
    <row r="17271" spans="93:97" ht="39" customHeight="1">
      <c r="CO17271" s="333">
        <v>58549</v>
      </c>
      <c r="CP17271" s="262" t="s">
        <v>137</v>
      </c>
      <c r="CR17271" s="333">
        <v>58549</v>
      </c>
      <c r="CS17271" s="262" t="s">
        <v>138</v>
      </c>
    </row>
    <row r="17272" spans="93:97" ht="39" customHeight="1">
      <c r="CO17272" s="333">
        <v>58550</v>
      </c>
      <c r="CP17272" s="262" t="s">
        <v>138</v>
      </c>
      <c r="CR17272" s="333">
        <v>58550</v>
      </c>
      <c r="CS17272" s="262" t="s">
        <v>139</v>
      </c>
    </row>
    <row r="17273" spans="93:97" ht="39" customHeight="1">
      <c r="CO17273" s="333">
        <v>58551</v>
      </c>
      <c r="CP17273" s="262" t="s">
        <v>139</v>
      </c>
      <c r="CR17273" s="333">
        <v>58551</v>
      </c>
      <c r="CS17273" s="262" t="s">
        <v>140</v>
      </c>
    </row>
    <row r="17274" spans="93:97" ht="39" customHeight="1">
      <c r="CO17274" s="333">
        <v>58552</v>
      </c>
      <c r="CP17274" s="262" t="s">
        <v>140</v>
      </c>
      <c r="CR17274" s="333">
        <v>58552</v>
      </c>
      <c r="CS17274" s="262" t="s">
        <v>141</v>
      </c>
    </row>
    <row r="17275" spans="93:97" ht="39" customHeight="1">
      <c r="CO17275" s="333">
        <v>58553</v>
      </c>
      <c r="CP17275" s="262" t="s">
        <v>141</v>
      </c>
      <c r="CR17275" s="333">
        <v>58553</v>
      </c>
      <c r="CS17275" s="262" t="s">
        <v>142</v>
      </c>
    </row>
    <row r="17276" spans="93:97" ht="39" customHeight="1">
      <c r="CO17276" s="333">
        <v>58554</v>
      </c>
      <c r="CP17276" s="262" t="s">
        <v>142</v>
      </c>
      <c r="CR17276" s="333">
        <v>58554</v>
      </c>
      <c r="CS17276" s="262" t="s">
        <v>143</v>
      </c>
    </row>
    <row r="17277" spans="93:97" ht="39" customHeight="1">
      <c r="CO17277" s="333">
        <v>58555</v>
      </c>
      <c r="CP17277" s="262" t="s">
        <v>143</v>
      </c>
      <c r="CR17277" s="333">
        <v>58555</v>
      </c>
      <c r="CS17277" s="262" t="s">
        <v>144</v>
      </c>
    </row>
    <row r="17278" spans="93:97" ht="39" customHeight="1">
      <c r="CO17278" s="333">
        <v>58556</v>
      </c>
      <c r="CP17278" s="262" t="s">
        <v>144</v>
      </c>
      <c r="CR17278" s="333">
        <v>58556</v>
      </c>
      <c r="CS17278" s="262" t="s">
        <v>145</v>
      </c>
    </row>
    <row r="17279" spans="93:97" ht="39" customHeight="1">
      <c r="CO17279" s="333">
        <v>58557</v>
      </c>
      <c r="CP17279" s="262" t="s">
        <v>145</v>
      </c>
      <c r="CR17279" s="333">
        <v>58557</v>
      </c>
      <c r="CS17279" s="262" t="s">
        <v>146</v>
      </c>
    </row>
    <row r="17280" spans="93:97" ht="39" customHeight="1">
      <c r="CO17280" s="333">
        <v>58558</v>
      </c>
      <c r="CP17280" s="262" t="s">
        <v>146</v>
      </c>
      <c r="CR17280" s="333">
        <v>58558</v>
      </c>
      <c r="CS17280" s="262" t="s">
        <v>147</v>
      </c>
    </row>
    <row r="17281" spans="93:97" ht="39" customHeight="1">
      <c r="CO17281" s="333">
        <v>58559</v>
      </c>
      <c r="CP17281" s="262" t="s">
        <v>147</v>
      </c>
      <c r="CR17281" s="333">
        <v>58559</v>
      </c>
      <c r="CS17281" s="262" t="s">
        <v>148</v>
      </c>
    </row>
    <row r="17282" spans="93:97" ht="39" customHeight="1">
      <c r="CO17282" s="333">
        <v>58560</v>
      </c>
      <c r="CP17282" s="262" t="s">
        <v>148</v>
      </c>
      <c r="CR17282" s="333">
        <v>58560</v>
      </c>
      <c r="CS17282" s="262" t="s">
        <v>149</v>
      </c>
    </row>
    <row r="17283" spans="93:97" ht="39" customHeight="1">
      <c r="CO17283" s="333">
        <v>58561</v>
      </c>
      <c r="CP17283" s="262" t="s">
        <v>149</v>
      </c>
      <c r="CR17283" s="333">
        <v>58561</v>
      </c>
      <c r="CS17283" s="262" t="s">
        <v>150</v>
      </c>
    </row>
    <row r="17284" spans="93:97" ht="39" customHeight="1">
      <c r="CO17284" s="333">
        <v>58562</v>
      </c>
      <c r="CP17284" s="262" t="s">
        <v>150</v>
      </c>
      <c r="CR17284" s="333">
        <v>58562</v>
      </c>
      <c r="CS17284" s="262" t="s">
        <v>151</v>
      </c>
    </row>
    <row r="17285" spans="93:97" ht="39" customHeight="1">
      <c r="CO17285" s="333">
        <v>58563</v>
      </c>
      <c r="CP17285" s="262" t="s">
        <v>151</v>
      </c>
      <c r="CR17285" s="333">
        <v>58563</v>
      </c>
      <c r="CS17285" s="262" t="s">
        <v>152</v>
      </c>
    </row>
    <row r="17286" spans="93:97" ht="39" customHeight="1">
      <c r="CO17286" s="333">
        <v>58564</v>
      </c>
      <c r="CP17286" s="262" t="s">
        <v>152</v>
      </c>
      <c r="CR17286" s="333">
        <v>58564</v>
      </c>
      <c r="CS17286" s="262" t="s">
        <v>153</v>
      </c>
    </row>
    <row r="17287" spans="93:97" ht="39" customHeight="1">
      <c r="CO17287" s="333">
        <v>58565</v>
      </c>
      <c r="CP17287" s="262" t="s">
        <v>153</v>
      </c>
      <c r="CR17287" s="333">
        <v>58565</v>
      </c>
      <c r="CS17287" s="262" t="s">
        <v>154</v>
      </c>
    </row>
    <row r="17288" spans="93:97" ht="39" customHeight="1">
      <c r="CO17288" s="333">
        <v>58566</v>
      </c>
      <c r="CP17288" s="262" t="s">
        <v>154</v>
      </c>
      <c r="CR17288" s="333">
        <v>58566</v>
      </c>
      <c r="CS17288" s="262" t="s">
        <v>155</v>
      </c>
    </row>
    <row r="17289" spans="93:97" ht="39" customHeight="1">
      <c r="CO17289" s="333">
        <v>58567</v>
      </c>
      <c r="CP17289" s="262" t="s">
        <v>155</v>
      </c>
      <c r="CR17289" s="333">
        <v>58567</v>
      </c>
      <c r="CS17289" s="262" t="s">
        <v>156</v>
      </c>
    </row>
    <row r="17290" spans="93:97" ht="39" customHeight="1">
      <c r="CO17290" s="333">
        <v>58568</v>
      </c>
      <c r="CP17290" s="262" t="s">
        <v>156</v>
      </c>
      <c r="CR17290" s="333">
        <v>58568</v>
      </c>
      <c r="CS17290" s="262" t="s">
        <v>157</v>
      </c>
    </row>
    <row r="17291" spans="93:97" ht="39" customHeight="1">
      <c r="CO17291" s="333">
        <v>58569</v>
      </c>
      <c r="CP17291" s="262" t="s">
        <v>157</v>
      </c>
      <c r="CR17291" s="333">
        <v>58569</v>
      </c>
      <c r="CS17291" s="262" t="s">
        <v>158</v>
      </c>
    </row>
    <row r="17292" spans="93:97" ht="39" customHeight="1">
      <c r="CO17292" s="333">
        <v>58570</v>
      </c>
      <c r="CP17292" s="262" t="s">
        <v>158</v>
      </c>
      <c r="CR17292" s="333">
        <v>58570</v>
      </c>
      <c r="CS17292" s="262" t="s">
        <v>159</v>
      </c>
    </row>
    <row r="17293" spans="93:97" ht="39" customHeight="1">
      <c r="CO17293" s="333">
        <v>58571</v>
      </c>
      <c r="CP17293" s="262" t="s">
        <v>159</v>
      </c>
      <c r="CR17293" s="333">
        <v>58571</v>
      </c>
      <c r="CS17293" s="262" t="s">
        <v>160</v>
      </c>
    </row>
    <row r="17294" spans="93:97" ht="39" customHeight="1">
      <c r="CO17294" s="333">
        <v>58572</v>
      </c>
      <c r="CP17294" s="262" t="s">
        <v>160</v>
      </c>
      <c r="CR17294" s="333">
        <v>58572</v>
      </c>
      <c r="CS17294" s="262" t="s">
        <v>161</v>
      </c>
    </row>
    <row r="17295" spans="93:97" ht="39" customHeight="1">
      <c r="CO17295" s="333">
        <v>58573</v>
      </c>
      <c r="CP17295" s="262" t="s">
        <v>161</v>
      </c>
      <c r="CR17295" s="333">
        <v>58573</v>
      </c>
      <c r="CS17295" s="262" t="s">
        <v>162</v>
      </c>
    </row>
    <row r="17296" spans="93:97" ht="39" customHeight="1">
      <c r="CO17296" s="333">
        <v>58574</v>
      </c>
      <c r="CP17296" s="262" t="s">
        <v>162</v>
      </c>
      <c r="CR17296" s="333">
        <v>58574</v>
      </c>
      <c r="CS17296" s="262" t="s">
        <v>163</v>
      </c>
    </row>
    <row r="17297" spans="93:97" ht="39" customHeight="1">
      <c r="CO17297" s="333">
        <v>58575</v>
      </c>
      <c r="CP17297" s="262" t="s">
        <v>163</v>
      </c>
      <c r="CR17297" s="333">
        <v>58575</v>
      </c>
      <c r="CS17297" s="262" t="s">
        <v>164</v>
      </c>
    </row>
    <row r="17298" spans="93:97" ht="39" customHeight="1">
      <c r="CO17298" s="333">
        <v>58576</v>
      </c>
      <c r="CP17298" s="262" t="s">
        <v>164</v>
      </c>
      <c r="CR17298" s="333">
        <v>58576</v>
      </c>
      <c r="CS17298" s="262" t="s">
        <v>165</v>
      </c>
    </row>
    <row r="17299" spans="93:97" ht="39" customHeight="1">
      <c r="CO17299" s="333">
        <v>58577</v>
      </c>
      <c r="CP17299" s="262" t="s">
        <v>165</v>
      </c>
      <c r="CR17299" s="333">
        <v>58577</v>
      </c>
      <c r="CS17299" s="262" t="s">
        <v>166</v>
      </c>
    </row>
    <row r="17300" spans="93:97" ht="39" customHeight="1">
      <c r="CO17300" s="333">
        <v>58578</v>
      </c>
      <c r="CP17300" s="262" t="s">
        <v>166</v>
      </c>
      <c r="CR17300" s="333">
        <v>58578</v>
      </c>
      <c r="CS17300" s="262" t="s">
        <v>167</v>
      </c>
    </row>
    <row r="17301" spans="93:97" ht="39" customHeight="1">
      <c r="CO17301" s="333">
        <v>58579</v>
      </c>
      <c r="CP17301" s="262" t="s">
        <v>167</v>
      </c>
      <c r="CR17301" s="333">
        <v>58579</v>
      </c>
      <c r="CS17301" s="262" t="s">
        <v>168</v>
      </c>
    </row>
    <row r="17302" spans="93:97" ht="39" customHeight="1">
      <c r="CO17302" s="333">
        <v>58580</v>
      </c>
      <c r="CP17302" s="262" t="s">
        <v>168</v>
      </c>
      <c r="CR17302" s="333">
        <v>58580</v>
      </c>
      <c r="CS17302" s="262" t="s">
        <v>169</v>
      </c>
    </row>
    <row r="17303" spans="93:97" ht="39" customHeight="1">
      <c r="CO17303" s="333">
        <v>58581</v>
      </c>
      <c r="CP17303" s="262" t="s">
        <v>169</v>
      </c>
      <c r="CR17303" s="333">
        <v>58581</v>
      </c>
      <c r="CS17303" s="262" t="s">
        <v>170</v>
      </c>
    </row>
    <row r="17304" spans="93:97" ht="39" customHeight="1">
      <c r="CO17304" s="333">
        <v>58582</v>
      </c>
      <c r="CP17304" s="262" t="s">
        <v>170</v>
      </c>
      <c r="CR17304" s="333">
        <v>58582</v>
      </c>
      <c r="CS17304" s="262" t="s">
        <v>171</v>
      </c>
    </row>
    <row r="17305" spans="93:97" ht="39" customHeight="1">
      <c r="CO17305" s="333">
        <v>58583</v>
      </c>
      <c r="CP17305" s="262" t="s">
        <v>171</v>
      </c>
      <c r="CR17305" s="333">
        <v>58583</v>
      </c>
      <c r="CS17305" s="262" t="s">
        <v>172</v>
      </c>
    </row>
    <row r="17306" spans="93:97" ht="39" customHeight="1">
      <c r="CO17306" s="333">
        <v>58584</v>
      </c>
      <c r="CP17306" s="262" t="s">
        <v>172</v>
      </c>
      <c r="CR17306" s="333">
        <v>58584</v>
      </c>
      <c r="CS17306" s="262" t="s">
        <v>173</v>
      </c>
    </row>
    <row r="17307" spans="93:97" ht="39" customHeight="1">
      <c r="CO17307" s="333">
        <v>58585</v>
      </c>
      <c r="CP17307" s="262" t="s">
        <v>173</v>
      </c>
      <c r="CR17307" s="333">
        <v>58585</v>
      </c>
      <c r="CS17307" s="262" t="s">
        <v>174</v>
      </c>
    </row>
    <row r="17308" spans="93:97" ht="39" customHeight="1">
      <c r="CO17308" s="333">
        <v>58586</v>
      </c>
      <c r="CP17308" s="262" t="s">
        <v>174</v>
      </c>
      <c r="CR17308" s="333">
        <v>58586</v>
      </c>
      <c r="CS17308" s="262" t="s">
        <v>175</v>
      </c>
    </row>
    <row r="17309" spans="93:97" ht="39" customHeight="1">
      <c r="CO17309" s="333">
        <v>58587</v>
      </c>
      <c r="CP17309" s="262" t="s">
        <v>175</v>
      </c>
      <c r="CR17309" s="333">
        <v>58587</v>
      </c>
      <c r="CS17309" s="262" t="s">
        <v>176</v>
      </c>
    </row>
    <row r="17310" spans="93:97" ht="39" customHeight="1">
      <c r="CO17310" s="333">
        <v>58588</v>
      </c>
      <c r="CP17310" s="262" t="s">
        <v>176</v>
      </c>
      <c r="CR17310" s="333">
        <v>58588</v>
      </c>
      <c r="CS17310" s="262" t="s">
        <v>177</v>
      </c>
    </row>
    <row r="17311" spans="93:97" ht="39" customHeight="1">
      <c r="CO17311" s="333">
        <v>58589</v>
      </c>
      <c r="CP17311" s="262" t="s">
        <v>177</v>
      </c>
      <c r="CR17311" s="333">
        <v>58589</v>
      </c>
      <c r="CS17311" s="262" t="s">
        <v>178</v>
      </c>
    </row>
    <row r="17312" spans="93:97" ht="39" customHeight="1">
      <c r="CO17312" s="333">
        <v>58590</v>
      </c>
      <c r="CP17312" s="262" t="s">
        <v>178</v>
      </c>
      <c r="CR17312" s="333">
        <v>58590</v>
      </c>
      <c r="CS17312" s="262" t="s">
        <v>179</v>
      </c>
    </row>
    <row r="17313" spans="93:97" ht="39" customHeight="1">
      <c r="CO17313" s="333">
        <v>58591</v>
      </c>
      <c r="CP17313" s="262" t="s">
        <v>179</v>
      </c>
      <c r="CR17313" s="333">
        <v>58591</v>
      </c>
      <c r="CS17313" s="262" t="s">
        <v>180</v>
      </c>
    </row>
    <row r="17314" spans="93:97" ht="39" customHeight="1">
      <c r="CO17314" s="333">
        <v>58592</v>
      </c>
      <c r="CP17314" s="262" t="s">
        <v>180</v>
      </c>
      <c r="CR17314" s="333">
        <v>58592</v>
      </c>
      <c r="CS17314" s="262" t="s">
        <v>181</v>
      </c>
    </row>
    <row r="17315" spans="93:97" ht="39" customHeight="1">
      <c r="CO17315" s="333">
        <v>58593</v>
      </c>
      <c r="CP17315" s="262" t="s">
        <v>181</v>
      </c>
      <c r="CR17315" s="333">
        <v>58593</v>
      </c>
      <c r="CS17315" s="262" t="s">
        <v>182</v>
      </c>
    </row>
    <row r="17316" spans="93:97" ht="39" customHeight="1">
      <c r="CO17316" s="333">
        <v>58594</v>
      </c>
      <c r="CP17316" s="262" t="s">
        <v>182</v>
      </c>
      <c r="CR17316" s="333">
        <v>58594</v>
      </c>
      <c r="CS17316" s="262" t="s">
        <v>183</v>
      </c>
    </row>
    <row r="17317" spans="93:97" ht="39" customHeight="1">
      <c r="CO17317" s="333">
        <v>58595</v>
      </c>
      <c r="CP17317" s="262" t="s">
        <v>183</v>
      </c>
      <c r="CR17317" s="333">
        <v>58595</v>
      </c>
      <c r="CS17317" s="262" t="s">
        <v>184</v>
      </c>
    </row>
    <row r="17318" spans="93:97" ht="39" customHeight="1">
      <c r="CO17318" s="333">
        <v>58596</v>
      </c>
      <c r="CP17318" s="262" t="s">
        <v>184</v>
      </c>
      <c r="CR17318" s="333">
        <v>58596</v>
      </c>
      <c r="CS17318" s="262" t="s">
        <v>185</v>
      </c>
    </row>
    <row r="17319" spans="93:97" ht="39" customHeight="1">
      <c r="CO17319" s="333">
        <v>58597</v>
      </c>
      <c r="CP17319" s="262" t="s">
        <v>185</v>
      </c>
      <c r="CR17319" s="333">
        <v>58597</v>
      </c>
      <c r="CS17319" s="262" t="s">
        <v>186</v>
      </c>
    </row>
    <row r="17320" spans="93:97" ht="39" customHeight="1">
      <c r="CO17320" s="333">
        <v>58598</v>
      </c>
      <c r="CP17320" s="262" t="s">
        <v>186</v>
      </c>
      <c r="CR17320" s="333">
        <v>58598</v>
      </c>
      <c r="CS17320" s="262" t="s">
        <v>187</v>
      </c>
    </row>
    <row r="17321" spans="93:97" ht="39" customHeight="1">
      <c r="CO17321" s="333">
        <v>58599</v>
      </c>
      <c r="CP17321" s="262" t="s">
        <v>187</v>
      </c>
      <c r="CR17321" s="333">
        <v>58599</v>
      </c>
      <c r="CS17321" s="262" t="s">
        <v>188</v>
      </c>
    </row>
    <row r="17322" spans="93:97" ht="39" customHeight="1">
      <c r="CO17322" s="333">
        <v>58600</v>
      </c>
      <c r="CP17322" s="262" t="s">
        <v>188</v>
      </c>
      <c r="CR17322" s="333">
        <v>58600</v>
      </c>
      <c r="CS17322" s="262" t="s">
        <v>189</v>
      </c>
    </row>
    <row r="17323" spans="93:97" ht="39" customHeight="1">
      <c r="CO17323" s="333">
        <v>58601</v>
      </c>
      <c r="CP17323" s="262" t="s">
        <v>189</v>
      </c>
      <c r="CR17323" s="333">
        <v>58601</v>
      </c>
      <c r="CS17323" s="262" t="s">
        <v>190</v>
      </c>
    </row>
    <row r="17324" spans="93:97" ht="39" customHeight="1">
      <c r="CO17324" s="333">
        <v>58602</v>
      </c>
      <c r="CP17324" s="262" t="s">
        <v>190</v>
      </c>
      <c r="CR17324" s="333">
        <v>58602</v>
      </c>
      <c r="CS17324" s="262" t="s">
        <v>191</v>
      </c>
    </row>
    <row r="17325" spans="93:97" ht="39" customHeight="1">
      <c r="CO17325" s="333">
        <v>58603</v>
      </c>
      <c r="CP17325" s="262" t="s">
        <v>191</v>
      </c>
      <c r="CR17325" s="333">
        <v>58603</v>
      </c>
      <c r="CS17325" s="262" t="s">
        <v>192</v>
      </c>
    </row>
    <row r="17326" spans="93:97" ht="39" customHeight="1">
      <c r="CO17326" s="333">
        <v>58604</v>
      </c>
      <c r="CP17326" s="262" t="s">
        <v>192</v>
      </c>
      <c r="CR17326" s="333">
        <v>58604</v>
      </c>
      <c r="CS17326" s="262" t="s">
        <v>193</v>
      </c>
    </row>
    <row r="17327" spans="93:97" ht="39" customHeight="1">
      <c r="CO17327" s="333">
        <v>58605</v>
      </c>
      <c r="CP17327" s="262" t="s">
        <v>193</v>
      </c>
      <c r="CR17327" s="333">
        <v>58605</v>
      </c>
      <c r="CS17327" s="262" t="s">
        <v>194</v>
      </c>
    </row>
    <row r="17328" spans="93:97" ht="39" customHeight="1">
      <c r="CO17328" s="333">
        <v>58606</v>
      </c>
      <c r="CP17328" s="262" t="s">
        <v>194</v>
      </c>
      <c r="CR17328" s="333">
        <v>58606</v>
      </c>
      <c r="CS17328" s="262" t="s">
        <v>195</v>
      </c>
    </row>
    <row r="17329" spans="93:97" ht="39" customHeight="1">
      <c r="CO17329" s="333">
        <v>58607</v>
      </c>
      <c r="CP17329" s="262" t="s">
        <v>195</v>
      </c>
      <c r="CR17329" s="333">
        <v>58607</v>
      </c>
      <c r="CS17329" s="262" t="s">
        <v>196</v>
      </c>
    </row>
    <row r="17330" spans="93:97" ht="39" customHeight="1">
      <c r="CO17330" s="333">
        <v>58608</v>
      </c>
      <c r="CP17330" s="262" t="s">
        <v>196</v>
      </c>
      <c r="CR17330" s="333">
        <v>58608</v>
      </c>
      <c r="CS17330" s="262" t="s">
        <v>197</v>
      </c>
    </row>
    <row r="17331" spans="93:97" ht="39" customHeight="1">
      <c r="CO17331" s="333">
        <v>58609</v>
      </c>
      <c r="CP17331" s="262" t="s">
        <v>197</v>
      </c>
      <c r="CR17331" s="333">
        <v>58609</v>
      </c>
      <c r="CS17331" s="262" t="s">
        <v>198</v>
      </c>
    </row>
    <row r="17332" spans="93:97" ht="39" customHeight="1">
      <c r="CO17332" s="333">
        <v>58610</v>
      </c>
      <c r="CP17332" s="262" t="s">
        <v>198</v>
      </c>
      <c r="CR17332" s="333">
        <v>58610</v>
      </c>
      <c r="CS17332" s="262" t="s">
        <v>199</v>
      </c>
    </row>
    <row r="17333" spans="93:97" ht="39" customHeight="1">
      <c r="CO17333" s="333">
        <v>58611</v>
      </c>
      <c r="CP17333" s="262" t="s">
        <v>199</v>
      </c>
      <c r="CR17333" s="333">
        <v>58611</v>
      </c>
      <c r="CS17333" s="262" t="s">
        <v>200</v>
      </c>
    </row>
    <row r="17334" spans="93:97" ht="39" customHeight="1">
      <c r="CO17334" s="333">
        <v>58612</v>
      </c>
      <c r="CP17334" s="262" t="s">
        <v>200</v>
      </c>
      <c r="CR17334" s="333">
        <v>58612</v>
      </c>
      <c r="CS17334" s="262" t="s">
        <v>201</v>
      </c>
    </row>
    <row r="17335" spans="93:97" ht="39" customHeight="1">
      <c r="CO17335" s="333">
        <v>58613</v>
      </c>
      <c r="CP17335" s="262" t="s">
        <v>201</v>
      </c>
      <c r="CR17335" s="333">
        <v>58613</v>
      </c>
      <c r="CS17335" s="262" t="s">
        <v>202</v>
      </c>
    </row>
    <row r="17336" spans="93:97" ht="39" customHeight="1">
      <c r="CO17336" s="333">
        <v>58614</v>
      </c>
      <c r="CP17336" s="262" t="s">
        <v>202</v>
      </c>
      <c r="CR17336" s="333">
        <v>58614</v>
      </c>
      <c r="CS17336" s="262" t="s">
        <v>203</v>
      </c>
    </row>
    <row r="17337" spans="93:97" ht="39" customHeight="1">
      <c r="CO17337" s="333">
        <v>58615</v>
      </c>
      <c r="CP17337" s="262" t="s">
        <v>203</v>
      </c>
      <c r="CR17337" s="333">
        <v>58615</v>
      </c>
      <c r="CS17337" s="262" t="s">
        <v>204</v>
      </c>
    </row>
    <row r="17338" spans="93:97" ht="39" customHeight="1">
      <c r="CO17338" s="333">
        <v>58616</v>
      </c>
      <c r="CP17338" s="262" t="s">
        <v>204</v>
      </c>
      <c r="CR17338" s="333">
        <v>58616</v>
      </c>
      <c r="CS17338" s="262" t="s">
        <v>205</v>
      </c>
    </row>
    <row r="17339" spans="93:97" ht="39" customHeight="1">
      <c r="CO17339" s="333">
        <v>58617</v>
      </c>
      <c r="CP17339" s="262" t="s">
        <v>205</v>
      </c>
      <c r="CR17339" s="333">
        <v>58617</v>
      </c>
      <c r="CS17339" s="262" t="s">
        <v>206</v>
      </c>
    </row>
    <row r="17340" spans="93:97" ht="39" customHeight="1">
      <c r="CO17340" s="333">
        <v>58618</v>
      </c>
      <c r="CP17340" s="262" t="s">
        <v>206</v>
      </c>
      <c r="CR17340" s="333">
        <v>58618</v>
      </c>
      <c r="CS17340" s="262" t="s">
        <v>207</v>
      </c>
    </row>
    <row r="17341" spans="93:97" ht="39" customHeight="1">
      <c r="CO17341" s="333">
        <v>58619</v>
      </c>
      <c r="CP17341" s="262" t="s">
        <v>207</v>
      </c>
      <c r="CR17341" s="333">
        <v>58619</v>
      </c>
      <c r="CS17341" s="262" t="s">
        <v>208</v>
      </c>
    </row>
    <row r="17342" spans="93:97" ht="39" customHeight="1">
      <c r="CO17342" s="333">
        <v>58620</v>
      </c>
      <c r="CP17342" s="262" t="s">
        <v>208</v>
      </c>
      <c r="CR17342" s="333">
        <v>58620</v>
      </c>
      <c r="CS17342" s="262" t="s">
        <v>209</v>
      </c>
    </row>
    <row r="17343" spans="93:97" ht="39" customHeight="1">
      <c r="CO17343" s="333">
        <v>58621</v>
      </c>
      <c r="CP17343" s="262" t="s">
        <v>209</v>
      </c>
      <c r="CR17343" s="333">
        <v>58621</v>
      </c>
      <c r="CS17343" s="262" t="s">
        <v>210</v>
      </c>
    </row>
    <row r="17344" spans="93:97" ht="39" customHeight="1">
      <c r="CO17344" s="333">
        <v>58622</v>
      </c>
      <c r="CP17344" s="262" t="s">
        <v>210</v>
      </c>
      <c r="CR17344" s="333">
        <v>58622</v>
      </c>
      <c r="CS17344" s="262" t="s">
        <v>211</v>
      </c>
    </row>
    <row r="17345" spans="93:97" ht="39" customHeight="1">
      <c r="CO17345" s="333">
        <v>58623</v>
      </c>
      <c r="CP17345" s="262" t="s">
        <v>211</v>
      </c>
      <c r="CR17345" s="333">
        <v>58623</v>
      </c>
      <c r="CS17345" s="262" t="s">
        <v>212</v>
      </c>
    </row>
    <row r="17346" spans="93:97" ht="39" customHeight="1">
      <c r="CO17346" s="333">
        <v>58624</v>
      </c>
      <c r="CP17346" s="262" t="s">
        <v>212</v>
      </c>
      <c r="CR17346" s="333">
        <v>58624</v>
      </c>
      <c r="CS17346" s="262" t="s">
        <v>213</v>
      </c>
    </row>
    <row r="17347" spans="93:97" ht="39" customHeight="1">
      <c r="CO17347" s="333">
        <v>58625</v>
      </c>
      <c r="CP17347" s="262" t="s">
        <v>213</v>
      </c>
      <c r="CR17347" s="333">
        <v>58625</v>
      </c>
      <c r="CS17347" s="262" t="s">
        <v>214</v>
      </c>
    </row>
    <row r="17348" spans="93:97" ht="39" customHeight="1">
      <c r="CO17348" s="333">
        <v>58626</v>
      </c>
      <c r="CP17348" s="262" t="s">
        <v>214</v>
      </c>
      <c r="CR17348" s="333">
        <v>58626</v>
      </c>
      <c r="CS17348" s="262" t="s">
        <v>215</v>
      </c>
    </row>
    <row r="17349" spans="93:97" ht="39" customHeight="1">
      <c r="CO17349" s="333">
        <v>58627</v>
      </c>
      <c r="CP17349" s="262" t="s">
        <v>215</v>
      </c>
      <c r="CR17349" s="333">
        <v>58627</v>
      </c>
      <c r="CS17349" s="262" t="s">
        <v>216</v>
      </c>
    </row>
    <row r="17350" spans="93:97" ht="39" customHeight="1">
      <c r="CO17350" s="333">
        <v>58628</v>
      </c>
      <c r="CP17350" s="262" t="s">
        <v>216</v>
      </c>
      <c r="CR17350" s="333">
        <v>58628</v>
      </c>
      <c r="CS17350" s="262" t="s">
        <v>217</v>
      </c>
    </row>
    <row r="17351" spans="93:97" ht="39" customHeight="1">
      <c r="CO17351" s="333">
        <v>58629</v>
      </c>
      <c r="CP17351" s="262" t="s">
        <v>217</v>
      </c>
      <c r="CR17351" s="333">
        <v>58629</v>
      </c>
      <c r="CS17351" s="262" t="s">
        <v>218</v>
      </c>
    </row>
    <row r="17352" spans="93:97" ht="39" customHeight="1">
      <c r="CO17352" s="333">
        <v>58630</v>
      </c>
      <c r="CP17352" s="262" t="s">
        <v>218</v>
      </c>
      <c r="CR17352" s="333">
        <v>58630</v>
      </c>
      <c r="CS17352" s="262" t="s">
        <v>219</v>
      </c>
    </row>
    <row r="17353" spans="93:97" ht="39" customHeight="1">
      <c r="CO17353" s="333">
        <v>58631</v>
      </c>
      <c r="CP17353" s="262" t="s">
        <v>219</v>
      </c>
      <c r="CR17353" s="333">
        <v>58631</v>
      </c>
      <c r="CS17353" s="262" t="s">
        <v>220</v>
      </c>
    </row>
    <row r="17354" spans="93:97" ht="39" customHeight="1">
      <c r="CO17354" s="333">
        <v>58632</v>
      </c>
      <c r="CP17354" s="262" t="s">
        <v>220</v>
      </c>
      <c r="CR17354" s="333">
        <v>58632</v>
      </c>
      <c r="CS17354" s="262" t="s">
        <v>221</v>
      </c>
    </row>
    <row r="17355" spans="93:97" ht="39" customHeight="1">
      <c r="CO17355" s="333">
        <v>58633</v>
      </c>
      <c r="CP17355" s="262" t="s">
        <v>221</v>
      </c>
      <c r="CR17355" s="333">
        <v>58633</v>
      </c>
      <c r="CS17355" s="262" t="s">
        <v>222</v>
      </c>
    </row>
    <row r="17356" spans="93:97" ht="39" customHeight="1">
      <c r="CO17356" s="333">
        <v>58634</v>
      </c>
      <c r="CP17356" s="262" t="s">
        <v>222</v>
      </c>
      <c r="CR17356" s="333">
        <v>58634</v>
      </c>
      <c r="CS17356" s="262" t="s">
        <v>223</v>
      </c>
    </row>
    <row r="17357" spans="93:97" ht="39" customHeight="1">
      <c r="CO17357" s="333">
        <v>58635</v>
      </c>
      <c r="CP17357" s="262" t="s">
        <v>223</v>
      </c>
      <c r="CR17357" s="333">
        <v>58635</v>
      </c>
      <c r="CS17357" s="262" t="s">
        <v>224</v>
      </c>
    </row>
    <row r="17358" spans="93:97" ht="39" customHeight="1">
      <c r="CO17358" s="333">
        <v>58636</v>
      </c>
      <c r="CP17358" s="262" t="s">
        <v>224</v>
      </c>
      <c r="CR17358" s="333">
        <v>58636</v>
      </c>
      <c r="CS17358" s="262" t="s">
        <v>225</v>
      </c>
    </row>
    <row r="17359" spans="93:97" ht="39" customHeight="1">
      <c r="CO17359" s="333">
        <v>58637</v>
      </c>
      <c r="CP17359" s="262" t="s">
        <v>225</v>
      </c>
      <c r="CR17359" s="333">
        <v>58637</v>
      </c>
      <c r="CS17359" s="262" t="s">
        <v>226</v>
      </c>
    </row>
    <row r="17360" spans="93:97" ht="39" customHeight="1">
      <c r="CO17360" s="333">
        <v>58638</v>
      </c>
      <c r="CP17360" s="262" t="s">
        <v>226</v>
      </c>
      <c r="CR17360" s="333">
        <v>58638</v>
      </c>
      <c r="CS17360" s="262" t="s">
        <v>227</v>
      </c>
    </row>
    <row r="17361" spans="93:97" ht="39" customHeight="1">
      <c r="CO17361" s="333">
        <v>58639</v>
      </c>
      <c r="CP17361" s="262" t="s">
        <v>227</v>
      </c>
      <c r="CR17361" s="333">
        <v>58639</v>
      </c>
      <c r="CS17361" s="262" t="s">
        <v>228</v>
      </c>
    </row>
    <row r="17362" spans="93:97" ht="39" customHeight="1">
      <c r="CO17362" s="333">
        <v>58640</v>
      </c>
      <c r="CP17362" s="262" t="s">
        <v>228</v>
      </c>
      <c r="CR17362" s="333">
        <v>58640</v>
      </c>
      <c r="CS17362" s="262" t="s">
        <v>229</v>
      </c>
    </row>
    <row r="17363" spans="93:97" ht="39" customHeight="1">
      <c r="CO17363" s="333">
        <v>58641</v>
      </c>
      <c r="CP17363" s="262" t="s">
        <v>229</v>
      </c>
      <c r="CR17363" s="333">
        <v>58641</v>
      </c>
      <c r="CS17363" s="262" t="s">
        <v>230</v>
      </c>
    </row>
    <row r="17364" spans="93:97" ht="39" customHeight="1">
      <c r="CO17364" s="333">
        <v>58642</v>
      </c>
      <c r="CP17364" s="262" t="s">
        <v>230</v>
      </c>
      <c r="CR17364" s="333">
        <v>58642</v>
      </c>
      <c r="CS17364" s="262" t="s">
        <v>231</v>
      </c>
    </row>
    <row r="17365" spans="93:97" ht="39" customHeight="1">
      <c r="CO17365" s="333">
        <v>58643</v>
      </c>
      <c r="CP17365" s="262" t="s">
        <v>231</v>
      </c>
      <c r="CR17365" s="333">
        <v>58643</v>
      </c>
      <c r="CS17365" s="262" t="s">
        <v>232</v>
      </c>
    </row>
    <row r="17366" spans="93:97" ht="39" customHeight="1">
      <c r="CO17366" s="333">
        <v>58644</v>
      </c>
      <c r="CP17366" s="262" t="s">
        <v>232</v>
      </c>
      <c r="CR17366" s="333">
        <v>58644</v>
      </c>
      <c r="CS17366" s="262" t="s">
        <v>233</v>
      </c>
    </row>
    <row r="17367" spans="93:97" ht="39" customHeight="1">
      <c r="CO17367" s="333">
        <v>58645</v>
      </c>
      <c r="CP17367" s="262" t="s">
        <v>233</v>
      </c>
      <c r="CR17367" s="333">
        <v>58645</v>
      </c>
      <c r="CS17367" s="262" t="s">
        <v>234</v>
      </c>
    </row>
    <row r="17368" spans="93:97" ht="39" customHeight="1">
      <c r="CO17368" s="333">
        <v>58646</v>
      </c>
      <c r="CP17368" s="262" t="s">
        <v>234</v>
      </c>
      <c r="CR17368" s="333">
        <v>58646</v>
      </c>
      <c r="CS17368" s="262" t="s">
        <v>235</v>
      </c>
    </row>
    <row r="17369" spans="93:97" ht="39" customHeight="1">
      <c r="CO17369" s="333">
        <v>58647</v>
      </c>
      <c r="CP17369" s="262" t="s">
        <v>235</v>
      </c>
      <c r="CR17369" s="333">
        <v>58647</v>
      </c>
      <c r="CS17369" s="262" t="s">
        <v>236</v>
      </c>
    </row>
    <row r="17370" spans="93:97" ht="39" customHeight="1">
      <c r="CO17370" s="333">
        <v>58648</v>
      </c>
      <c r="CP17370" s="262" t="s">
        <v>236</v>
      </c>
      <c r="CR17370" s="333">
        <v>58648</v>
      </c>
      <c r="CS17370" s="262" t="s">
        <v>237</v>
      </c>
    </row>
    <row r="17371" spans="93:97" ht="39" customHeight="1">
      <c r="CO17371" s="333">
        <v>58649</v>
      </c>
      <c r="CP17371" s="262" t="s">
        <v>237</v>
      </c>
      <c r="CR17371" s="333">
        <v>58649</v>
      </c>
      <c r="CS17371" s="262" t="s">
        <v>238</v>
      </c>
    </row>
    <row r="17372" spans="93:97" ht="39" customHeight="1">
      <c r="CO17372" s="333">
        <v>58650</v>
      </c>
      <c r="CP17372" s="262" t="s">
        <v>238</v>
      </c>
      <c r="CR17372" s="333">
        <v>58650</v>
      </c>
      <c r="CS17372" s="262" t="s">
        <v>239</v>
      </c>
    </row>
    <row r="17373" spans="93:97" ht="39" customHeight="1">
      <c r="CO17373" s="333">
        <v>58651</v>
      </c>
      <c r="CP17373" s="262" t="s">
        <v>239</v>
      </c>
      <c r="CR17373" s="333">
        <v>58651</v>
      </c>
      <c r="CS17373" s="262" t="s">
        <v>240</v>
      </c>
    </row>
    <row r="17374" spans="93:97" ht="39" customHeight="1">
      <c r="CO17374" s="333">
        <v>58652</v>
      </c>
      <c r="CP17374" s="262" t="s">
        <v>240</v>
      </c>
      <c r="CR17374" s="333">
        <v>58652</v>
      </c>
      <c r="CS17374" s="262" t="s">
        <v>241</v>
      </c>
    </row>
    <row r="17375" spans="93:97" ht="39" customHeight="1">
      <c r="CO17375" s="333">
        <v>58653</v>
      </c>
      <c r="CP17375" s="262" t="s">
        <v>241</v>
      </c>
      <c r="CR17375" s="333">
        <v>58653</v>
      </c>
      <c r="CS17375" s="262" t="s">
        <v>242</v>
      </c>
    </row>
    <row r="17376" spans="93:97" ht="39" customHeight="1">
      <c r="CO17376" s="333">
        <v>58654</v>
      </c>
      <c r="CP17376" s="262" t="s">
        <v>242</v>
      </c>
      <c r="CR17376" s="333">
        <v>58654</v>
      </c>
      <c r="CS17376" s="262" t="s">
        <v>243</v>
      </c>
    </row>
    <row r="17377" spans="93:97" ht="39" customHeight="1">
      <c r="CO17377" s="333">
        <v>58655</v>
      </c>
      <c r="CP17377" s="262" t="s">
        <v>243</v>
      </c>
      <c r="CR17377" s="333">
        <v>58655</v>
      </c>
      <c r="CS17377" s="262" t="s">
        <v>244</v>
      </c>
    </row>
    <row r="17378" spans="93:97" ht="39" customHeight="1">
      <c r="CO17378" s="333">
        <v>58656</v>
      </c>
      <c r="CP17378" s="262" t="s">
        <v>244</v>
      </c>
      <c r="CR17378" s="333">
        <v>58656</v>
      </c>
      <c r="CS17378" s="262" t="s">
        <v>245</v>
      </c>
    </row>
    <row r="17379" spans="93:97" ht="39" customHeight="1">
      <c r="CO17379" s="333">
        <v>58657</v>
      </c>
      <c r="CP17379" s="262" t="s">
        <v>245</v>
      </c>
      <c r="CR17379" s="333">
        <v>58657</v>
      </c>
      <c r="CS17379" s="262" t="s">
        <v>246</v>
      </c>
    </row>
    <row r="17380" spans="93:97" ht="39" customHeight="1">
      <c r="CO17380" s="333">
        <v>58658</v>
      </c>
      <c r="CP17380" s="262" t="s">
        <v>246</v>
      </c>
      <c r="CR17380" s="333">
        <v>58658</v>
      </c>
      <c r="CS17380" s="262" t="s">
        <v>247</v>
      </c>
    </row>
    <row r="17381" spans="93:97" ht="39" customHeight="1">
      <c r="CO17381" s="333">
        <v>58659</v>
      </c>
      <c r="CP17381" s="262" t="s">
        <v>247</v>
      </c>
      <c r="CR17381" s="333">
        <v>58659</v>
      </c>
      <c r="CS17381" s="262" t="s">
        <v>248</v>
      </c>
    </row>
    <row r="17382" spans="93:97" ht="39" customHeight="1">
      <c r="CO17382" s="333">
        <v>58660</v>
      </c>
      <c r="CP17382" s="262" t="s">
        <v>248</v>
      </c>
      <c r="CR17382" s="333">
        <v>58660</v>
      </c>
      <c r="CS17382" s="262" t="s">
        <v>249</v>
      </c>
    </row>
    <row r="17383" spans="93:97" ht="39" customHeight="1">
      <c r="CO17383" s="333">
        <v>58661</v>
      </c>
      <c r="CP17383" s="262" t="s">
        <v>249</v>
      </c>
      <c r="CR17383" s="333">
        <v>58661</v>
      </c>
      <c r="CS17383" s="262" t="s">
        <v>250</v>
      </c>
    </row>
    <row r="17384" spans="93:97" ht="39" customHeight="1">
      <c r="CO17384" s="333">
        <v>58662</v>
      </c>
      <c r="CP17384" s="262" t="s">
        <v>250</v>
      </c>
      <c r="CR17384" s="333">
        <v>58662</v>
      </c>
      <c r="CS17384" s="262" t="s">
        <v>251</v>
      </c>
    </row>
    <row r="17385" spans="93:97" ht="39" customHeight="1">
      <c r="CO17385" s="333">
        <v>58663</v>
      </c>
      <c r="CP17385" s="262" t="s">
        <v>251</v>
      </c>
      <c r="CR17385" s="333">
        <v>58663</v>
      </c>
      <c r="CS17385" s="262" t="s">
        <v>252</v>
      </c>
    </row>
    <row r="17386" spans="93:97" ht="39" customHeight="1">
      <c r="CO17386" s="333">
        <v>58664</v>
      </c>
      <c r="CP17386" s="262" t="s">
        <v>252</v>
      </c>
      <c r="CR17386" s="333">
        <v>58664</v>
      </c>
      <c r="CS17386" s="262" t="s">
        <v>253</v>
      </c>
    </row>
    <row r="17387" spans="93:97" ht="39" customHeight="1">
      <c r="CO17387" s="333">
        <v>58665</v>
      </c>
      <c r="CP17387" s="262" t="s">
        <v>253</v>
      </c>
      <c r="CR17387" s="333">
        <v>58665</v>
      </c>
      <c r="CS17387" s="262" t="s">
        <v>254</v>
      </c>
    </row>
    <row r="17388" spans="93:97" ht="39" customHeight="1">
      <c r="CO17388" s="333">
        <v>58666</v>
      </c>
      <c r="CP17388" s="262" t="s">
        <v>254</v>
      </c>
      <c r="CR17388" s="333">
        <v>58666</v>
      </c>
      <c r="CS17388" s="262" t="s">
        <v>255</v>
      </c>
    </row>
    <row r="17389" spans="93:97" ht="39" customHeight="1">
      <c r="CO17389" s="333">
        <v>58667</v>
      </c>
      <c r="CP17389" s="262" t="s">
        <v>255</v>
      </c>
      <c r="CR17389" s="333">
        <v>58667</v>
      </c>
      <c r="CS17389" s="262" t="s">
        <v>256</v>
      </c>
    </row>
    <row r="17390" spans="93:97" ht="39" customHeight="1">
      <c r="CO17390" s="333">
        <v>58668</v>
      </c>
      <c r="CP17390" s="262" t="s">
        <v>256</v>
      </c>
      <c r="CR17390" s="333">
        <v>58668</v>
      </c>
      <c r="CS17390" s="262" t="s">
        <v>257</v>
      </c>
    </row>
    <row r="17391" spans="93:97" ht="39" customHeight="1">
      <c r="CO17391" s="333">
        <v>58669</v>
      </c>
      <c r="CP17391" s="262" t="s">
        <v>257</v>
      </c>
      <c r="CR17391" s="333">
        <v>58669</v>
      </c>
      <c r="CS17391" s="262" t="s">
        <v>258</v>
      </c>
    </row>
    <row r="17392" spans="93:97" ht="39" customHeight="1">
      <c r="CO17392" s="333">
        <v>58670</v>
      </c>
      <c r="CP17392" s="262" t="s">
        <v>258</v>
      </c>
      <c r="CR17392" s="333">
        <v>58670</v>
      </c>
      <c r="CS17392" s="262" t="s">
        <v>259</v>
      </c>
    </row>
    <row r="17393" spans="93:97" ht="39" customHeight="1">
      <c r="CO17393" s="333">
        <v>58671</v>
      </c>
      <c r="CP17393" s="262" t="s">
        <v>259</v>
      </c>
      <c r="CR17393" s="333">
        <v>58671</v>
      </c>
      <c r="CS17393" s="262" t="s">
        <v>260</v>
      </c>
    </row>
    <row r="17394" spans="93:97" ht="39" customHeight="1">
      <c r="CO17394" s="333">
        <v>58672</v>
      </c>
      <c r="CP17394" s="262" t="s">
        <v>260</v>
      </c>
      <c r="CR17394" s="333">
        <v>58672</v>
      </c>
      <c r="CS17394" s="262" t="s">
        <v>261</v>
      </c>
    </row>
    <row r="17395" spans="93:97" ht="39" customHeight="1">
      <c r="CO17395" s="333">
        <v>58673</v>
      </c>
      <c r="CP17395" s="262" t="s">
        <v>261</v>
      </c>
      <c r="CR17395" s="333">
        <v>58673</v>
      </c>
      <c r="CS17395" s="262" t="s">
        <v>262</v>
      </c>
    </row>
    <row r="17396" spans="93:97" ht="39" customHeight="1">
      <c r="CO17396" s="333">
        <v>58674</v>
      </c>
      <c r="CP17396" s="262" t="s">
        <v>262</v>
      </c>
      <c r="CR17396" s="333">
        <v>58674</v>
      </c>
      <c r="CS17396" s="262" t="s">
        <v>263</v>
      </c>
    </row>
    <row r="17397" spans="93:97" ht="39" customHeight="1">
      <c r="CO17397" s="333">
        <v>58675</v>
      </c>
      <c r="CP17397" s="262" t="s">
        <v>263</v>
      </c>
      <c r="CR17397" s="333">
        <v>58675</v>
      </c>
      <c r="CS17397" s="262" t="s">
        <v>264</v>
      </c>
    </row>
    <row r="17398" spans="93:97" ht="39" customHeight="1">
      <c r="CO17398" s="333">
        <v>58676</v>
      </c>
      <c r="CP17398" s="262" t="s">
        <v>264</v>
      </c>
      <c r="CR17398" s="333">
        <v>58676</v>
      </c>
      <c r="CS17398" s="262" t="s">
        <v>265</v>
      </c>
    </row>
    <row r="17399" spans="93:97" ht="39" customHeight="1">
      <c r="CO17399" s="333">
        <v>58677</v>
      </c>
      <c r="CP17399" s="262" t="s">
        <v>265</v>
      </c>
      <c r="CR17399" s="333">
        <v>58677</v>
      </c>
      <c r="CS17399" s="262" t="s">
        <v>266</v>
      </c>
    </row>
    <row r="17400" spans="93:97" ht="39" customHeight="1">
      <c r="CO17400" s="333">
        <v>58678</v>
      </c>
      <c r="CP17400" s="262" t="s">
        <v>266</v>
      </c>
      <c r="CR17400" s="333">
        <v>58678</v>
      </c>
      <c r="CS17400" s="262" t="s">
        <v>267</v>
      </c>
    </row>
    <row r="17401" spans="93:97" ht="39" customHeight="1">
      <c r="CO17401" s="333">
        <v>58679</v>
      </c>
      <c r="CP17401" s="262" t="s">
        <v>267</v>
      </c>
      <c r="CR17401" s="333">
        <v>58679</v>
      </c>
      <c r="CS17401" s="262" t="s">
        <v>268</v>
      </c>
    </row>
    <row r="17402" spans="93:97" ht="39" customHeight="1">
      <c r="CO17402" s="333">
        <v>58680</v>
      </c>
      <c r="CP17402" s="262" t="s">
        <v>268</v>
      </c>
      <c r="CR17402" s="333">
        <v>58680</v>
      </c>
      <c r="CS17402" s="262" t="s">
        <v>269</v>
      </c>
    </row>
    <row r="17403" spans="93:97" ht="39" customHeight="1">
      <c r="CO17403" s="333">
        <v>58681</v>
      </c>
      <c r="CP17403" s="262" t="s">
        <v>269</v>
      </c>
      <c r="CR17403" s="333">
        <v>58681</v>
      </c>
      <c r="CS17403" s="262" t="s">
        <v>270</v>
      </c>
    </row>
    <row r="17404" spans="93:97" ht="39" customHeight="1">
      <c r="CO17404" s="333">
        <v>58682</v>
      </c>
      <c r="CP17404" s="262" t="s">
        <v>270</v>
      </c>
      <c r="CR17404" s="333">
        <v>58682</v>
      </c>
      <c r="CS17404" s="262" t="s">
        <v>271</v>
      </c>
    </row>
    <row r="17405" spans="93:97" ht="39" customHeight="1">
      <c r="CO17405" s="333">
        <v>58683</v>
      </c>
      <c r="CP17405" s="262" t="s">
        <v>271</v>
      </c>
      <c r="CR17405" s="333">
        <v>58683</v>
      </c>
      <c r="CS17405" s="262" t="s">
        <v>272</v>
      </c>
    </row>
    <row r="17406" spans="93:97" ht="39" customHeight="1">
      <c r="CO17406" s="333">
        <v>58684</v>
      </c>
      <c r="CP17406" s="262" t="s">
        <v>272</v>
      </c>
      <c r="CR17406" s="333">
        <v>58684</v>
      </c>
      <c r="CS17406" s="262" t="s">
        <v>273</v>
      </c>
    </row>
    <row r="17407" spans="93:97" ht="39" customHeight="1">
      <c r="CO17407" s="333">
        <v>58685</v>
      </c>
      <c r="CP17407" s="262" t="s">
        <v>273</v>
      </c>
      <c r="CR17407" s="333">
        <v>58685</v>
      </c>
      <c r="CS17407" s="262" t="s">
        <v>274</v>
      </c>
    </row>
    <row r="17408" spans="93:97" ht="39" customHeight="1">
      <c r="CO17408" s="333">
        <v>58686</v>
      </c>
      <c r="CP17408" s="262" t="s">
        <v>274</v>
      </c>
      <c r="CR17408" s="333">
        <v>58686</v>
      </c>
      <c r="CS17408" s="262" t="s">
        <v>275</v>
      </c>
    </row>
    <row r="17409" spans="93:97" ht="39" customHeight="1">
      <c r="CO17409" s="333">
        <v>58687</v>
      </c>
      <c r="CP17409" s="262" t="s">
        <v>275</v>
      </c>
      <c r="CR17409" s="333">
        <v>58687</v>
      </c>
      <c r="CS17409" s="262" t="s">
        <v>276</v>
      </c>
    </row>
    <row r="17410" spans="93:97" ht="39" customHeight="1">
      <c r="CO17410" s="333">
        <v>58688</v>
      </c>
      <c r="CP17410" s="262" t="s">
        <v>276</v>
      </c>
      <c r="CR17410" s="333">
        <v>58688</v>
      </c>
      <c r="CS17410" s="262" t="s">
        <v>277</v>
      </c>
    </row>
    <row r="17411" spans="93:97" ht="39" customHeight="1">
      <c r="CO17411" s="333">
        <v>58689</v>
      </c>
      <c r="CP17411" s="262" t="s">
        <v>277</v>
      </c>
      <c r="CR17411" s="333">
        <v>58689</v>
      </c>
      <c r="CS17411" s="262" t="s">
        <v>278</v>
      </c>
    </row>
    <row r="17412" spans="93:97" ht="39" customHeight="1">
      <c r="CO17412" s="333">
        <v>58690</v>
      </c>
      <c r="CP17412" s="262" t="s">
        <v>278</v>
      </c>
      <c r="CR17412" s="333">
        <v>58690</v>
      </c>
      <c r="CS17412" s="262" t="s">
        <v>279</v>
      </c>
    </row>
    <row r="17413" spans="93:97" ht="39" customHeight="1">
      <c r="CO17413" s="333">
        <v>58691</v>
      </c>
      <c r="CP17413" s="262" t="s">
        <v>279</v>
      </c>
      <c r="CR17413" s="333">
        <v>58691</v>
      </c>
      <c r="CS17413" s="262" t="s">
        <v>280</v>
      </c>
    </row>
    <row r="17414" spans="93:97" ht="39" customHeight="1">
      <c r="CO17414" s="333">
        <v>58692</v>
      </c>
      <c r="CP17414" s="262" t="s">
        <v>280</v>
      </c>
      <c r="CR17414" s="333">
        <v>58692</v>
      </c>
      <c r="CS17414" s="262" t="s">
        <v>281</v>
      </c>
    </row>
    <row r="17415" spans="93:97" ht="39" customHeight="1">
      <c r="CO17415" s="333">
        <v>58693</v>
      </c>
      <c r="CP17415" s="262" t="s">
        <v>281</v>
      </c>
      <c r="CR17415" s="333">
        <v>58693</v>
      </c>
      <c r="CS17415" s="262" t="s">
        <v>282</v>
      </c>
    </row>
    <row r="17416" spans="93:97" ht="39" customHeight="1">
      <c r="CO17416" s="333">
        <v>58694</v>
      </c>
      <c r="CP17416" s="262" t="s">
        <v>282</v>
      </c>
      <c r="CR17416" s="333">
        <v>58694</v>
      </c>
      <c r="CS17416" s="262" t="s">
        <v>283</v>
      </c>
    </row>
    <row r="17417" spans="93:97" ht="39" customHeight="1">
      <c r="CO17417" s="333">
        <v>58695</v>
      </c>
      <c r="CP17417" s="262" t="s">
        <v>283</v>
      </c>
      <c r="CR17417" s="333">
        <v>58695</v>
      </c>
      <c r="CS17417" s="262" t="s">
        <v>284</v>
      </c>
    </row>
    <row r="17418" spans="93:97" ht="39" customHeight="1">
      <c r="CO17418" s="333">
        <v>58696</v>
      </c>
      <c r="CP17418" s="262" t="s">
        <v>284</v>
      </c>
      <c r="CR17418" s="333">
        <v>58696</v>
      </c>
      <c r="CS17418" s="262" t="s">
        <v>285</v>
      </c>
    </row>
    <row r="17419" spans="93:97" ht="39" customHeight="1">
      <c r="CO17419" s="333">
        <v>58697</v>
      </c>
      <c r="CP17419" s="262" t="s">
        <v>285</v>
      </c>
      <c r="CR17419" s="333">
        <v>58697</v>
      </c>
      <c r="CS17419" s="262" t="s">
        <v>286</v>
      </c>
    </row>
    <row r="17420" spans="93:97" ht="39" customHeight="1">
      <c r="CO17420" s="333">
        <v>58698</v>
      </c>
      <c r="CP17420" s="262" t="s">
        <v>286</v>
      </c>
      <c r="CR17420" s="333">
        <v>58698</v>
      </c>
      <c r="CS17420" s="262" t="s">
        <v>287</v>
      </c>
    </row>
    <row r="17421" spans="93:97" ht="39" customHeight="1">
      <c r="CO17421" s="333">
        <v>58699</v>
      </c>
      <c r="CP17421" s="262" t="s">
        <v>287</v>
      </c>
      <c r="CR17421" s="333">
        <v>58699</v>
      </c>
      <c r="CS17421" s="262" t="s">
        <v>288</v>
      </c>
    </row>
    <row r="17422" spans="93:97" ht="39" customHeight="1">
      <c r="CO17422" s="333">
        <v>58700</v>
      </c>
      <c r="CP17422" s="262" t="s">
        <v>288</v>
      </c>
      <c r="CR17422" s="333">
        <v>58700</v>
      </c>
      <c r="CS17422" s="262" t="s">
        <v>289</v>
      </c>
    </row>
    <row r="17423" spans="93:97" ht="39" customHeight="1">
      <c r="CO17423" s="333">
        <v>58701</v>
      </c>
      <c r="CP17423" s="262" t="s">
        <v>289</v>
      </c>
      <c r="CR17423" s="333">
        <v>58701</v>
      </c>
      <c r="CS17423" s="262" t="s">
        <v>290</v>
      </c>
    </row>
    <row r="17424" spans="93:97" ht="39" customHeight="1">
      <c r="CO17424" s="333">
        <v>58702</v>
      </c>
      <c r="CP17424" s="262" t="s">
        <v>290</v>
      </c>
      <c r="CR17424" s="333">
        <v>58702</v>
      </c>
      <c r="CS17424" s="262" t="s">
        <v>291</v>
      </c>
    </row>
    <row r="17425" spans="93:97" ht="39" customHeight="1">
      <c r="CO17425" s="333">
        <v>58703</v>
      </c>
      <c r="CP17425" s="262" t="s">
        <v>291</v>
      </c>
      <c r="CR17425" s="333">
        <v>58703</v>
      </c>
      <c r="CS17425" s="262" t="s">
        <v>292</v>
      </c>
    </row>
    <row r="17426" spans="93:97" ht="39" customHeight="1">
      <c r="CO17426" s="333">
        <v>58704</v>
      </c>
      <c r="CP17426" s="262" t="s">
        <v>292</v>
      </c>
      <c r="CR17426" s="333">
        <v>58704</v>
      </c>
      <c r="CS17426" s="262" t="s">
        <v>293</v>
      </c>
    </row>
    <row r="17427" spans="93:97" ht="39" customHeight="1">
      <c r="CO17427" s="333">
        <v>58705</v>
      </c>
      <c r="CP17427" s="262" t="s">
        <v>293</v>
      </c>
      <c r="CR17427" s="333">
        <v>58705</v>
      </c>
      <c r="CS17427" s="262" t="s">
        <v>294</v>
      </c>
    </row>
    <row r="17428" spans="93:97" ht="39" customHeight="1">
      <c r="CO17428" s="333">
        <v>58706</v>
      </c>
      <c r="CP17428" s="262" t="s">
        <v>294</v>
      </c>
      <c r="CR17428" s="333">
        <v>58706</v>
      </c>
      <c r="CS17428" s="262" t="s">
        <v>295</v>
      </c>
    </row>
    <row r="17429" spans="93:97" ht="39" customHeight="1">
      <c r="CO17429" s="333">
        <v>58707</v>
      </c>
      <c r="CP17429" s="262" t="s">
        <v>295</v>
      </c>
      <c r="CR17429" s="333">
        <v>58707</v>
      </c>
      <c r="CS17429" s="262" t="s">
        <v>296</v>
      </c>
    </row>
    <row r="17430" spans="93:97" ht="39" customHeight="1">
      <c r="CO17430" s="333">
        <v>58708</v>
      </c>
      <c r="CP17430" s="262" t="s">
        <v>296</v>
      </c>
      <c r="CR17430" s="333">
        <v>58708</v>
      </c>
      <c r="CS17430" s="262" t="s">
        <v>297</v>
      </c>
    </row>
    <row r="17431" spans="93:97" ht="39" customHeight="1">
      <c r="CO17431" s="333">
        <v>58709</v>
      </c>
      <c r="CP17431" s="262" t="s">
        <v>297</v>
      </c>
      <c r="CR17431" s="333">
        <v>58709</v>
      </c>
      <c r="CS17431" s="262" t="s">
        <v>298</v>
      </c>
    </row>
    <row r="17432" spans="93:97" ht="39" customHeight="1">
      <c r="CO17432" s="333">
        <v>58710</v>
      </c>
      <c r="CP17432" s="262" t="s">
        <v>298</v>
      </c>
      <c r="CR17432" s="333">
        <v>58710</v>
      </c>
      <c r="CS17432" s="262" t="s">
        <v>299</v>
      </c>
    </row>
    <row r="17433" spans="93:97" ht="39" customHeight="1">
      <c r="CO17433" s="333">
        <v>58711</v>
      </c>
      <c r="CP17433" s="262" t="s">
        <v>299</v>
      </c>
      <c r="CR17433" s="333">
        <v>58711</v>
      </c>
      <c r="CS17433" s="262" t="s">
        <v>300</v>
      </c>
    </row>
    <row r="17434" spans="93:97" ht="39" customHeight="1">
      <c r="CO17434" s="333">
        <v>58712</v>
      </c>
      <c r="CP17434" s="262" t="s">
        <v>300</v>
      </c>
      <c r="CR17434" s="333">
        <v>58712</v>
      </c>
      <c r="CS17434" s="262" t="s">
        <v>301</v>
      </c>
    </row>
    <row r="17435" spans="93:97" ht="39" customHeight="1">
      <c r="CO17435" s="333">
        <v>58713</v>
      </c>
      <c r="CP17435" s="262" t="s">
        <v>301</v>
      </c>
      <c r="CR17435" s="333">
        <v>58713</v>
      </c>
      <c r="CS17435" s="262" t="s">
        <v>302</v>
      </c>
    </row>
    <row r="17436" spans="93:97" ht="39" customHeight="1">
      <c r="CO17436" s="333">
        <v>58714</v>
      </c>
      <c r="CP17436" s="262" t="s">
        <v>302</v>
      </c>
      <c r="CR17436" s="333">
        <v>58714</v>
      </c>
      <c r="CS17436" s="262" t="s">
        <v>303</v>
      </c>
    </row>
    <row r="17437" spans="93:97" ht="39" customHeight="1">
      <c r="CO17437" s="333">
        <v>58715</v>
      </c>
      <c r="CP17437" s="262" t="s">
        <v>303</v>
      </c>
      <c r="CR17437" s="333">
        <v>58715</v>
      </c>
      <c r="CS17437" s="262" t="s">
        <v>304</v>
      </c>
    </row>
    <row r="17438" spans="93:97" ht="39" customHeight="1">
      <c r="CO17438" s="333">
        <v>58716</v>
      </c>
      <c r="CP17438" s="262" t="s">
        <v>304</v>
      </c>
      <c r="CR17438" s="333">
        <v>58716</v>
      </c>
      <c r="CS17438" s="262" t="s">
        <v>305</v>
      </c>
    </row>
    <row r="17439" spans="93:97" ht="39" customHeight="1">
      <c r="CO17439" s="333">
        <v>58717</v>
      </c>
      <c r="CP17439" s="262" t="s">
        <v>305</v>
      </c>
      <c r="CR17439" s="333">
        <v>58717</v>
      </c>
      <c r="CS17439" s="262" t="s">
        <v>306</v>
      </c>
    </row>
    <row r="17440" spans="93:97" ht="39" customHeight="1">
      <c r="CO17440" s="333">
        <v>58718</v>
      </c>
      <c r="CP17440" s="262" t="s">
        <v>306</v>
      </c>
      <c r="CR17440" s="333">
        <v>58718</v>
      </c>
      <c r="CS17440" s="262" t="s">
        <v>307</v>
      </c>
    </row>
    <row r="17441" spans="93:97" ht="39" customHeight="1">
      <c r="CO17441" s="333">
        <v>58719</v>
      </c>
      <c r="CP17441" s="262" t="s">
        <v>307</v>
      </c>
      <c r="CR17441" s="333">
        <v>58719</v>
      </c>
      <c r="CS17441" s="262" t="s">
        <v>308</v>
      </c>
    </row>
    <row r="17442" spans="93:97" ht="39" customHeight="1">
      <c r="CO17442" s="333">
        <v>58720</v>
      </c>
      <c r="CP17442" s="262" t="s">
        <v>308</v>
      </c>
      <c r="CR17442" s="333">
        <v>58720</v>
      </c>
      <c r="CS17442" s="262" t="s">
        <v>309</v>
      </c>
    </row>
    <row r="17443" spans="93:97" ht="39" customHeight="1">
      <c r="CO17443" s="333">
        <v>58721</v>
      </c>
      <c r="CP17443" s="262" t="s">
        <v>309</v>
      </c>
      <c r="CR17443" s="333">
        <v>58721</v>
      </c>
      <c r="CS17443" s="262" t="s">
        <v>310</v>
      </c>
    </row>
    <row r="17444" spans="93:97" ht="39" customHeight="1">
      <c r="CO17444" s="333">
        <v>58722</v>
      </c>
      <c r="CP17444" s="262" t="s">
        <v>310</v>
      </c>
      <c r="CR17444" s="333">
        <v>58722</v>
      </c>
      <c r="CS17444" s="262" t="s">
        <v>311</v>
      </c>
    </row>
    <row r="17445" spans="93:97" ht="39" customHeight="1">
      <c r="CO17445" s="333">
        <v>58723</v>
      </c>
      <c r="CP17445" s="262" t="s">
        <v>311</v>
      </c>
      <c r="CR17445" s="333">
        <v>58723</v>
      </c>
      <c r="CS17445" s="262" t="s">
        <v>312</v>
      </c>
    </row>
    <row r="17446" spans="93:97" ht="39" customHeight="1">
      <c r="CO17446" s="333">
        <v>58724</v>
      </c>
      <c r="CP17446" s="262" t="s">
        <v>312</v>
      </c>
      <c r="CR17446" s="333">
        <v>58724</v>
      </c>
      <c r="CS17446" s="262" t="s">
        <v>313</v>
      </c>
    </row>
    <row r="17447" spans="93:97" ht="39" customHeight="1">
      <c r="CO17447" s="333">
        <v>58725</v>
      </c>
      <c r="CP17447" s="262" t="s">
        <v>313</v>
      </c>
      <c r="CR17447" s="333">
        <v>58725</v>
      </c>
      <c r="CS17447" s="262" t="s">
        <v>314</v>
      </c>
    </row>
    <row r="17448" spans="93:97" ht="39" customHeight="1">
      <c r="CO17448" s="333">
        <v>58726</v>
      </c>
      <c r="CP17448" s="262" t="s">
        <v>314</v>
      </c>
      <c r="CR17448" s="333">
        <v>58726</v>
      </c>
      <c r="CS17448" s="262" t="s">
        <v>315</v>
      </c>
    </row>
    <row r="17449" spans="93:97" ht="39" customHeight="1">
      <c r="CO17449" s="333">
        <v>58727</v>
      </c>
      <c r="CP17449" s="262" t="s">
        <v>315</v>
      </c>
      <c r="CR17449" s="333">
        <v>58727</v>
      </c>
      <c r="CS17449" s="262" t="s">
        <v>316</v>
      </c>
    </row>
    <row r="17450" spans="93:97" ht="39" customHeight="1">
      <c r="CO17450" s="333">
        <v>58728</v>
      </c>
      <c r="CP17450" s="262" t="s">
        <v>316</v>
      </c>
      <c r="CR17450" s="333">
        <v>58728</v>
      </c>
      <c r="CS17450" s="262" t="s">
        <v>317</v>
      </c>
    </row>
    <row r="17451" spans="93:97" ht="39" customHeight="1">
      <c r="CO17451" s="333">
        <v>58729</v>
      </c>
      <c r="CP17451" s="262" t="s">
        <v>317</v>
      </c>
      <c r="CR17451" s="333">
        <v>58729</v>
      </c>
      <c r="CS17451" s="262" t="s">
        <v>318</v>
      </c>
    </row>
    <row r="17452" spans="93:97" ht="39" customHeight="1">
      <c r="CO17452" s="333">
        <v>58730</v>
      </c>
      <c r="CP17452" s="262" t="s">
        <v>318</v>
      </c>
      <c r="CR17452" s="333">
        <v>58730</v>
      </c>
      <c r="CS17452" s="262" t="s">
        <v>319</v>
      </c>
    </row>
    <row r="17453" spans="93:97" ht="39" customHeight="1">
      <c r="CO17453" s="333">
        <v>58731</v>
      </c>
      <c r="CP17453" s="262" t="s">
        <v>319</v>
      </c>
      <c r="CR17453" s="333">
        <v>58731</v>
      </c>
      <c r="CS17453" s="262" t="s">
        <v>320</v>
      </c>
    </row>
    <row r="17454" spans="93:97" ht="39" customHeight="1">
      <c r="CO17454" s="333">
        <v>58732</v>
      </c>
      <c r="CP17454" s="262" t="s">
        <v>320</v>
      </c>
      <c r="CR17454" s="333">
        <v>58732</v>
      </c>
      <c r="CS17454" s="262" t="s">
        <v>321</v>
      </c>
    </row>
    <row r="17455" spans="93:97" ht="39" customHeight="1">
      <c r="CO17455" s="333">
        <v>58733</v>
      </c>
      <c r="CP17455" s="262" t="s">
        <v>321</v>
      </c>
      <c r="CR17455" s="333">
        <v>58733</v>
      </c>
      <c r="CS17455" s="262" t="s">
        <v>322</v>
      </c>
    </row>
    <row r="17456" spans="93:97" ht="39" customHeight="1">
      <c r="CO17456" s="333">
        <v>58734</v>
      </c>
      <c r="CP17456" s="262" t="s">
        <v>322</v>
      </c>
      <c r="CR17456" s="333">
        <v>58734</v>
      </c>
      <c r="CS17456" s="262" t="s">
        <v>323</v>
      </c>
    </row>
    <row r="17457" spans="93:97" ht="39" customHeight="1">
      <c r="CO17457" s="333">
        <v>58735</v>
      </c>
      <c r="CP17457" s="262" t="s">
        <v>323</v>
      </c>
      <c r="CR17457" s="333">
        <v>58735</v>
      </c>
      <c r="CS17457" s="262" t="s">
        <v>324</v>
      </c>
    </row>
    <row r="17458" spans="93:97" ht="39" customHeight="1">
      <c r="CO17458" s="333">
        <v>58736</v>
      </c>
      <c r="CP17458" s="262" t="s">
        <v>324</v>
      </c>
      <c r="CR17458" s="333">
        <v>58736</v>
      </c>
      <c r="CS17458" s="262" t="s">
        <v>325</v>
      </c>
    </row>
    <row r="17459" spans="93:97" ht="39" customHeight="1">
      <c r="CO17459" s="333">
        <v>58737</v>
      </c>
      <c r="CP17459" s="262" t="s">
        <v>325</v>
      </c>
      <c r="CR17459" s="333">
        <v>58737</v>
      </c>
      <c r="CS17459" s="262" t="s">
        <v>326</v>
      </c>
    </row>
    <row r="17460" spans="93:97" ht="39" customHeight="1">
      <c r="CO17460" s="333">
        <v>58738</v>
      </c>
      <c r="CP17460" s="262" t="s">
        <v>326</v>
      </c>
      <c r="CR17460" s="333">
        <v>58738</v>
      </c>
      <c r="CS17460" s="262" t="s">
        <v>327</v>
      </c>
    </row>
    <row r="17461" spans="93:97" ht="39" customHeight="1">
      <c r="CO17461" s="333">
        <v>58739</v>
      </c>
      <c r="CP17461" s="262" t="s">
        <v>327</v>
      </c>
      <c r="CR17461" s="333">
        <v>58739</v>
      </c>
      <c r="CS17461" s="262" t="s">
        <v>328</v>
      </c>
    </row>
    <row r="17462" spans="93:97" ht="39" customHeight="1">
      <c r="CO17462" s="333">
        <v>58740</v>
      </c>
      <c r="CP17462" s="262" t="s">
        <v>328</v>
      </c>
      <c r="CR17462" s="333">
        <v>58740</v>
      </c>
      <c r="CS17462" s="262" t="s">
        <v>329</v>
      </c>
    </row>
    <row r="17463" spans="93:97" ht="39" customHeight="1">
      <c r="CO17463" s="333">
        <v>58741</v>
      </c>
      <c r="CP17463" s="262" t="s">
        <v>329</v>
      </c>
      <c r="CR17463" s="333">
        <v>58741</v>
      </c>
      <c r="CS17463" s="262" t="s">
        <v>330</v>
      </c>
    </row>
    <row r="17464" spans="93:97" ht="39" customHeight="1">
      <c r="CO17464" s="333">
        <v>58742</v>
      </c>
      <c r="CP17464" s="262" t="s">
        <v>330</v>
      </c>
      <c r="CR17464" s="333">
        <v>58742</v>
      </c>
      <c r="CS17464" s="262" t="s">
        <v>331</v>
      </c>
    </row>
    <row r="17465" spans="93:97" ht="39" customHeight="1">
      <c r="CO17465" s="333">
        <v>58743</v>
      </c>
      <c r="CP17465" s="262" t="s">
        <v>331</v>
      </c>
      <c r="CR17465" s="333">
        <v>58743</v>
      </c>
      <c r="CS17465" s="262" t="s">
        <v>332</v>
      </c>
    </row>
    <row r="17466" spans="93:97" ht="39" customHeight="1">
      <c r="CO17466" s="333">
        <v>58744</v>
      </c>
      <c r="CP17466" s="262" t="s">
        <v>332</v>
      </c>
      <c r="CR17466" s="333">
        <v>58744</v>
      </c>
      <c r="CS17466" s="262" t="s">
        <v>333</v>
      </c>
    </row>
    <row r="17467" spans="93:97" ht="39" customHeight="1">
      <c r="CO17467" s="333">
        <v>58745</v>
      </c>
      <c r="CP17467" s="262" t="s">
        <v>333</v>
      </c>
      <c r="CR17467" s="333">
        <v>58745</v>
      </c>
      <c r="CS17467" s="262" t="s">
        <v>334</v>
      </c>
    </row>
    <row r="17468" spans="93:97" ht="39" customHeight="1">
      <c r="CO17468" s="333">
        <v>58746</v>
      </c>
      <c r="CP17468" s="262" t="s">
        <v>334</v>
      </c>
      <c r="CR17468" s="333">
        <v>58746</v>
      </c>
      <c r="CS17468" s="262" t="s">
        <v>335</v>
      </c>
    </row>
    <row r="17469" spans="93:97" ht="39" customHeight="1">
      <c r="CO17469" s="333">
        <v>58747</v>
      </c>
      <c r="CP17469" s="262" t="s">
        <v>335</v>
      </c>
      <c r="CR17469" s="333">
        <v>58747</v>
      </c>
      <c r="CS17469" s="262" t="s">
        <v>336</v>
      </c>
    </row>
    <row r="17470" spans="93:97" ht="39" customHeight="1">
      <c r="CO17470" s="333">
        <v>58748</v>
      </c>
      <c r="CP17470" s="262" t="s">
        <v>336</v>
      </c>
      <c r="CR17470" s="333">
        <v>58748</v>
      </c>
      <c r="CS17470" s="262" t="s">
        <v>337</v>
      </c>
    </row>
    <row r="17471" spans="93:97" ht="39" customHeight="1">
      <c r="CO17471" s="333">
        <v>58749</v>
      </c>
      <c r="CP17471" s="262" t="s">
        <v>337</v>
      </c>
      <c r="CR17471" s="333">
        <v>58749</v>
      </c>
      <c r="CS17471" s="262" t="s">
        <v>338</v>
      </c>
    </row>
    <row r="17472" spans="93:97" ht="39" customHeight="1">
      <c r="CO17472" s="333">
        <v>58750</v>
      </c>
      <c r="CP17472" s="262" t="s">
        <v>338</v>
      </c>
      <c r="CR17472" s="333">
        <v>58750</v>
      </c>
      <c r="CS17472" s="262" t="s">
        <v>339</v>
      </c>
    </row>
    <row r="17473" spans="93:97" ht="39" customHeight="1">
      <c r="CO17473" s="333">
        <v>58751</v>
      </c>
      <c r="CP17473" s="262" t="s">
        <v>339</v>
      </c>
      <c r="CR17473" s="333">
        <v>58751</v>
      </c>
      <c r="CS17473" s="262" t="s">
        <v>340</v>
      </c>
    </row>
    <row r="17474" spans="93:97" ht="39" customHeight="1">
      <c r="CO17474" s="333">
        <v>58752</v>
      </c>
      <c r="CP17474" s="262" t="s">
        <v>340</v>
      </c>
      <c r="CR17474" s="333">
        <v>58752</v>
      </c>
      <c r="CS17474" s="262" t="s">
        <v>341</v>
      </c>
    </row>
    <row r="17475" spans="93:97" ht="39" customHeight="1">
      <c r="CO17475" s="333">
        <v>58753</v>
      </c>
      <c r="CP17475" s="262" t="s">
        <v>341</v>
      </c>
      <c r="CR17475" s="333">
        <v>58753</v>
      </c>
      <c r="CS17475" s="262" t="s">
        <v>342</v>
      </c>
    </row>
    <row r="17476" spans="93:97" ht="39" customHeight="1">
      <c r="CO17476" s="333">
        <v>58754</v>
      </c>
      <c r="CP17476" s="262" t="s">
        <v>342</v>
      </c>
      <c r="CR17476" s="333">
        <v>58754</v>
      </c>
      <c r="CS17476" s="262" t="s">
        <v>343</v>
      </c>
    </row>
    <row r="17477" spans="93:97" ht="39" customHeight="1">
      <c r="CO17477" s="333">
        <v>58755</v>
      </c>
      <c r="CP17477" s="262" t="s">
        <v>343</v>
      </c>
      <c r="CR17477" s="333">
        <v>58755</v>
      </c>
      <c r="CS17477" s="262" t="s">
        <v>344</v>
      </c>
    </row>
    <row r="17478" spans="93:97" ht="39" customHeight="1">
      <c r="CO17478" s="333">
        <v>58756</v>
      </c>
      <c r="CP17478" s="262" t="s">
        <v>344</v>
      </c>
      <c r="CR17478" s="333">
        <v>58756</v>
      </c>
      <c r="CS17478" s="262" t="s">
        <v>345</v>
      </c>
    </row>
    <row r="17479" spans="93:97" ht="39" customHeight="1">
      <c r="CO17479" s="333">
        <v>58757</v>
      </c>
      <c r="CP17479" s="262" t="s">
        <v>345</v>
      </c>
      <c r="CR17479" s="333">
        <v>58757</v>
      </c>
      <c r="CS17479" s="262" t="s">
        <v>346</v>
      </c>
    </row>
    <row r="17480" spans="93:97" ht="39" customHeight="1">
      <c r="CO17480" s="333">
        <v>58758</v>
      </c>
      <c r="CP17480" s="262" t="s">
        <v>346</v>
      </c>
      <c r="CR17480" s="333">
        <v>58758</v>
      </c>
      <c r="CS17480" s="262" t="s">
        <v>347</v>
      </c>
    </row>
    <row r="17481" spans="93:97" ht="39" customHeight="1">
      <c r="CO17481" s="333">
        <v>58759</v>
      </c>
      <c r="CP17481" s="262" t="s">
        <v>347</v>
      </c>
      <c r="CR17481" s="333">
        <v>58759</v>
      </c>
      <c r="CS17481" s="262" t="s">
        <v>348</v>
      </c>
    </row>
    <row r="17482" spans="93:97" ht="39" customHeight="1">
      <c r="CO17482" s="333">
        <v>58760</v>
      </c>
      <c r="CP17482" s="262" t="s">
        <v>348</v>
      </c>
      <c r="CR17482" s="333">
        <v>58760</v>
      </c>
      <c r="CS17482" s="262" t="s">
        <v>349</v>
      </c>
    </row>
    <row r="17483" spans="93:97" ht="39" customHeight="1">
      <c r="CO17483" s="333">
        <v>58761</v>
      </c>
      <c r="CP17483" s="262" t="s">
        <v>349</v>
      </c>
      <c r="CR17483" s="333">
        <v>58761</v>
      </c>
      <c r="CS17483" s="262" t="s">
        <v>350</v>
      </c>
    </row>
    <row r="17484" spans="93:97" ht="39" customHeight="1">
      <c r="CO17484" s="333">
        <v>58762</v>
      </c>
      <c r="CP17484" s="262" t="s">
        <v>350</v>
      </c>
      <c r="CR17484" s="333">
        <v>58762</v>
      </c>
      <c r="CS17484" s="262" t="s">
        <v>351</v>
      </c>
    </row>
    <row r="17485" spans="93:97" ht="39" customHeight="1">
      <c r="CO17485" s="333">
        <v>58763</v>
      </c>
      <c r="CP17485" s="262" t="s">
        <v>351</v>
      </c>
      <c r="CR17485" s="333">
        <v>58763</v>
      </c>
      <c r="CS17485" s="262" t="s">
        <v>352</v>
      </c>
    </row>
    <row r="17486" spans="93:97" ht="39" customHeight="1">
      <c r="CO17486" s="333">
        <v>58764</v>
      </c>
      <c r="CP17486" s="262" t="s">
        <v>352</v>
      </c>
      <c r="CR17486" s="333">
        <v>58764</v>
      </c>
      <c r="CS17486" s="262" t="s">
        <v>353</v>
      </c>
    </row>
    <row r="17487" spans="93:97" ht="39" customHeight="1">
      <c r="CO17487" s="333">
        <v>58765</v>
      </c>
      <c r="CP17487" s="262" t="s">
        <v>353</v>
      </c>
      <c r="CR17487" s="333">
        <v>58765</v>
      </c>
      <c r="CS17487" s="262" t="s">
        <v>354</v>
      </c>
    </row>
    <row r="17488" spans="93:97" ht="39" customHeight="1">
      <c r="CO17488" s="333">
        <v>58766</v>
      </c>
      <c r="CP17488" s="262" t="s">
        <v>354</v>
      </c>
      <c r="CR17488" s="333">
        <v>58766</v>
      </c>
      <c r="CS17488" s="262" t="s">
        <v>355</v>
      </c>
    </row>
    <row r="17489" spans="93:97" ht="39" customHeight="1">
      <c r="CO17489" s="333">
        <v>58767</v>
      </c>
      <c r="CP17489" s="262" t="s">
        <v>355</v>
      </c>
      <c r="CR17489" s="333">
        <v>58767</v>
      </c>
      <c r="CS17489" s="262" t="s">
        <v>356</v>
      </c>
    </row>
    <row r="17490" spans="93:97" ht="39" customHeight="1">
      <c r="CO17490" s="333">
        <v>58768</v>
      </c>
      <c r="CP17490" s="262" t="s">
        <v>356</v>
      </c>
      <c r="CR17490" s="333">
        <v>58768</v>
      </c>
      <c r="CS17490" s="262" t="s">
        <v>357</v>
      </c>
    </row>
    <row r="17491" spans="93:97" ht="39" customHeight="1">
      <c r="CO17491" s="333">
        <v>58769</v>
      </c>
      <c r="CP17491" s="262" t="s">
        <v>357</v>
      </c>
      <c r="CR17491" s="333">
        <v>58769</v>
      </c>
      <c r="CS17491" s="262" t="s">
        <v>358</v>
      </c>
    </row>
    <row r="17492" spans="93:97" ht="39" customHeight="1">
      <c r="CO17492" s="333">
        <v>58770</v>
      </c>
      <c r="CP17492" s="262" t="s">
        <v>358</v>
      </c>
      <c r="CR17492" s="333">
        <v>58770</v>
      </c>
      <c r="CS17492" s="262" t="s">
        <v>359</v>
      </c>
    </row>
    <row r="17493" spans="93:97" ht="39" customHeight="1">
      <c r="CO17493" s="333">
        <v>58771</v>
      </c>
      <c r="CP17493" s="262" t="s">
        <v>359</v>
      </c>
      <c r="CR17493" s="333">
        <v>58771</v>
      </c>
      <c r="CS17493" s="262" t="s">
        <v>360</v>
      </c>
    </row>
    <row r="17494" spans="93:97" ht="39" customHeight="1">
      <c r="CO17494" s="333">
        <v>58772</v>
      </c>
      <c r="CP17494" s="262" t="s">
        <v>360</v>
      </c>
      <c r="CR17494" s="333">
        <v>58772</v>
      </c>
      <c r="CS17494" s="262" t="s">
        <v>361</v>
      </c>
    </row>
    <row r="17495" spans="93:97" ht="39" customHeight="1">
      <c r="CO17495" s="333">
        <v>58773</v>
      </c>
      <c r="CP17495" s="262" t="s">
        <v>361</v>
      </c>
      <c r="CR17495" s="333">
        <v>58773</v>
      </c>
      <c r="CS17495" s="262" t="s">
        <v>362</v>
      </c>
    </row>
    <row r="17496" spans="93:97" ht="39" customHeight="1">
      <c r="CO17496" s="333">
        <v>58774</v>
      </c>
      <c r="CP17496" s="262" t="s">
        <v>362</v>
      </c>
      <c r="CR17496" s="333">
        <v>58774</v>
      </c>
      <c r="CS17496" s="262" t="s">
        <v>363</v>
      </c>
    </row>
    <row r="17497" spans="93:97" ht="39" customHeight="1">
      <c r="CO17497" s="333">
        <v>58775</v>
      </c>
      <c r="CP17497" s="262" t="s">
        <v>363</v>
      </c>
      <c r="CR17497" s="333">
        <v>58775</v>
      </c>
      <c r="CS17497" s="262" t="s">
        <v>364</v>
      </c>
    </row>
    <row r="17498" spans="93:97" ht="39" customHeight="1">
      <c r="CO17498" s="333">
        <v>58776</v>
      </c>
      <c r="CP17498" s="262" t="s">
        <v>364</v>
      </c>
      <c r="CR17498" s="333">
        <v>58776</v>
      </c>
      <c r="CS17498" s="262" t="s">
        <v>365</v>
      </c>
    </row>
    <row r="17499" spans="93:97" ht="39" customHeight="1">
      <c r="CO17499" s="333">
        <v>58777</v>
      </c>
      <c r="CP17499" s="262" t="s">
        <v>365</v>
      </c>
      <c r="CR17499" s="333">
        <v>58777</v>
      </c>
      <c r="CS17499" s="262" t="s">
        <v>366</v>
      </c>
    </row>
    <row r="17500" spans="93:97" ht="39" customHeight="1">
      <c r="CO17500" s="333">
        <v>58778</v>
      </c>
      <c r="CP17500" s="262" t="s">
        <v>366</v>
      </c>
      <c r="CR17500" s="333">
        <v>58778</v>
      </c>
      <c r="CS17500" s="262" t="s">
        <v>367</v>
      </c>
    </row>
    <row r="17501" spans="93:97" ht="39" customHeight="1">
      <c r="CO17501" s="333">
        <v>58779</v>
      </c>
      <c r="CP17501" s="262" t="s">
        <v>367</v>
      </c>
      <c r="CR17501" s="333">
        <v>58779</v>
      </c>
      <c r="CS17501" s="262" t="s">
        <v>368</v>
      </c>
    </row>
    <row r="17502" spans="93:97" ht="39" customHeight="1">
      <c r="CO17502" s="333">
        <v>58780</v>
      </c>
      <c r="CP17502" s="262" t="s">
        <v>368</v>
      </c>
      <c r="CR17502" s="333">
        <v>58780</v>
      </c>
      <c r="CS17502" s="262" t="s">
        <v>369</v>
      </c>
    </row>
    <row r="17503" spans="93:97" ht="39" customHeight="1">
      <c r="CO17503" s="333">
        <v>58781</v>
      </c>
      <c r="CP17503" s="262" t="s">
        <v>369</v>
      </c>
      <c r="CR17503" s="333">
        <v>58781</v>
      </c>
      <c r="CS17503" s="262" t="s">
        <v>370</v>
      </c>
    </row>
    <row r="17504" spans="93:97" ht="39" customHeight="1">
      <c r="CO17504" s="333">
        <v>58782</v>
      </c>
      <c r="CP17504" s="262" t="s">
        <v>370</v>
      </c>
      <c r="CR17504" s="333">
        <v>58782</v>
      </c>
      <c r="CS17504" s="262" t="s">
        <v>371</v>
      </c>
    </row>
    <row r="17505" spans="93:97" ht="39" customHeight="1">
      <c r="CO17505" s="333">
        <v>58783</v>
      </c>
      <c r="CP17505" s="262" t="s">
        <v>371</v>
      </c>
      <c r="CR17505" s="333">
        <v>58783</v>
      </c>
      <c r="CS17505" s="262" t="s">
        <v>372</v>
      </c>
    </row>
    <row r="17506" spans="93:97" ht="39" customHeight="1">
      <c r="CO17506" s="333">
        <v>58784</v>
      </c>
      <c r="CP17506" s="262" t="s">
        <v>372</v>
      </c>
      <c r="CR17506" s="333">
        <v>58784</v>
      </c>
      <c r="CS17506" s="262" t="s">
        <v>373</v>
      </c>
    </row>
    <row r="17507" spans="93:97" ht="39" customHeight="1">
      <c r="CO17507" s="333">
        <v>58785</v>
      </c>
      <c r="CP17507" s="262" t="s">
        <v>373</v>
      </c>
      <c r="CR17507" s="333">
        <v>58785</v>
      </c>
      <c r="CS17507" s="262" t="s">
        <v>374</v>
      </c>
    </row>
    <row r="17508" spans="93:97" ht="39" customHeight="1">
      <c r="CO17508" s="333">
        <v>58786</v>
      </c>
      <c r="CP17508" s="262" t="s">
        <v>374</v>
      </c>
      <c r="CR17508" s="333">
        <v>58786</v>
      </c>
      <c r="CS17508" s="262" t="s">
        <v>375</v>
      </c>
    </row>
    <row r="17509" spans="93:97" ht="39" customHeight="1">
      <c r="CO17509" s="333">
        <v>58787</v>
      </c>
      <c r="CP17509" s="262" t="s">
        <v>375</v>
      </c>
      <c r="CR17509" s="333">
        <v>58787</v>
      </c>
      <c r="CS17509" s="262" t="s">
        <v>376</v>
      </c>
    </row>
    <row r="17510" spans="93:97" ht="39" customHeight="1">
      <c r="CO17510" s="333">
        <v>58788</v>
      </c>
      <c r="CP17510" s="262" t="s">
        <v>376</v>
      </c>
      <c r="CR17510" s="333">
        <v>58788</v>
      </c>
      <c r="CS17510" s="262" t="s">
        <v>377</v>
      </c>
    </row>
    <row r="17511" spans="93:97" ht="39" customHeight="1">
      <c r="CO17511" s="333">
        <v>58789</v>
      </c>
      <c r="CP17511" s="262" t="s">
        <v>377</v>
      </c>
      <c r="CR17511" s="333">
        <v>58789</v>
      </c>
      <c r="CS17511" s="262" t="s">
        <v>378</v>
      </c>
    </row>
    <row r="17512" spans="93:97" ht="39" customHeight="1">
      <c r="CO17512" s="333">
        <v>58790</v>
      </c>
      <c r="CP17512" s="262" t="s">
        <v>378</v>
      </c>
      <c r="CR17512" s="333">
        <v>58790</v>
      </c>
      <c r="CS17512" s="262" t="s">
        <v>379</v>
      </c>
    </row>
    <row r="17513" spans="93:97" ht="39" customHeight="1">
      <c r="CO17513" s="333">
        <v>58791</v>
      </c>
      <c r="CP17513" s="262" t="s">
        <v>379</v>
      </c>
      <c r="CR17513" s="333">
        <v>58791</v>
      </c>
      <c r="CS17513" s="262" t="s">
        <v>380</v>
      </c>
    </row>
    <row r="17514" spans="93:97" ht="39" customHeight="1">
      <c r="CO17514" s="333">
        <v>58792</v>
      </c>
      <c r="CP17514" s="262" t="s">
        <v>380</v>
      </c>
      <c r="CR17514" s="333">
        <v>58792</v>
      </c>
      <c r="CS17514" s="262" t="s">
        <v>381</v>
      </c>
    </row>
    <row r="17515" spans="93:97" ht="39" customHeight="1">
      <c r="CO17515" s="333">
        <v>58793</v>
      </c>
      <c r="CP17515" s="262" t="s">
        <v>381</v>
      </c>
      <c r="CR17515" s="333">
        <v>58793</v>
      </c>
      <c r="CS17515" s="262" t="s">
        <v>382</v>
      </c>
    </row>
    <row r="17516" spans="93:97" ht="39" customHeight="1">
      <c r="CO17516" s="333">
        <v>58794</v>
      </c>
      <c r="CP17516" s="262" t="s">
        <v>382</v>
      </c>
      <c r="CR17516" s="333">
        <v>58794</v>
      </c>
      <c r="CS17516" s="262" t="s">
        <v>383</v>
      </c>
    </row>
    <row r="17517" spans="93:97" ht="39" customHeight="1">
      <c r="CO17517" s="333">
        <v>58795</v>
      </c>
      <c r="CP17517" s="262" t="s">
        <v>383</v>
      </c>
      <c r="CR17517" s="333">
        <v>58795</v>
      </c>
      <c r="CS17517" s="262" t="s">
        <v>384</v>
      </c>
    </row>
    <row r="17518" spans="93:97" ht="39" customHeight="1">
      <c r="CO17518" s="333">
        <v>58796</v>
      </c>
      <c r="CP17518" s="262" t="s">
        <v>384</v>
      </c>
      <c r="CR17518" s="333">
        <v>58796</v>
      </c>
      <c r="CS17518" s="262" t="s">
        <v>385</v>
      </c>
    </row>
    <row r="17519" spans="93:97" ht="39" customHeight="1">
      <c r="CO17519" s="333">
        <v>58797</v>
      </c>
      <c r="CP17519" s="262" t="s">
        <v>385</v>
      </c>
      <c r="CR17519" s="333">
        <v>58797</v>
      </c>
      <c r="CS17519" s="262" t="s">
        <v>386</v>
      </c>
    </row>
    <row r="17520" spans="93:97" ht="39" customHeight="1">
      <c r="CO17520" s="333">
        <v>58798</v>
      </c>
      <c r="CP17520" s="262" t="s">
        <v>386</v>
      </c>
      <c r="CR17520" s="333">
        <v>58798</v>
      </c>
      <c r="CS17520" s="262" t="s">
        <v>387</v>
      </c>
    </row>
    <row r="17521" spans="93:97" ht="39" customHeight="1">
      <c r="CO17521" s="333">
        <v>58799</v>
      </c>
      <c r="CP17521" s="262" t="s">
        <v>387</v>
      </c>
      <c r="CR17521" s="333">
        <v>58799</v>
      </c>
      <c r="CS17521" s="262" t="s">
        <v>388</v>
      </c>
    </row>
    <row r="17522" spans="93:97" ht="39" customHeight="1">
      <c r="CO17522" s="333">
        <v>58800</v>
      </c>
      <c r="CP17522" s="262" t="s">
        <v>388</v>
      </c>
      <c r="CR17522" s="333">
        <v>58800</v>
      </c>
      <c r="CS17522" s="262" t="s">
        <v>389</v>
      </c>
    </row>
    <row r="17523" spans="93:97" ht="39" customHeight="1">
      <c r="CO17523" s="333">
        <v>58801</v>
      </c>
      <c r="CP17523" s="262" t="s">
        <v>389</v>
      </c>
      <c r="CR17523" s="333">
        <v>58801</v>
      </c>
      <c r="CS17523" s="262" t="s">
        <v>390</v>
      </c>
    </row>
    <row r="17524" spans="93:97" ht="39" customHeight="1">
      <c r="CO17524" s="333">
        <v>58802</v>
      </c>
      <c r="CP17524" s="262" t="s">
        <v>390</v>
      </c>
      <c r="CR17524" s="333">
        <v>58802</v>
      </c>
      <c r="CS17524" s="262" t="s">
        <v>391</v>
      </c>
    </row>
    <row r="17525" spans="93:97" ht="39" customHeight="1">
      <c r="CO17525" s="333">
        <v>58803</v>
      </c>
      <c r="CP17525" s="262" t="s">
        <v>391</v>
      </c>
      <c r="CR17525" s="333">
        <v>58803</v>
      </c>
      <c r="CS17525" s="262" t="s">
        <v>392</v>
      </c>
    </row>
    <row r="17526" spans="93:97" ht="39" customHeight="1">
      <c r="CO17526" s="333">
        <v>58804</v>
      </c>
      <c r="CP17526" s="262" t="s">
        <v>392</v>
      </c>
      <c r="CR17526" s="333">
        <v>58804</v>
      </c>
      <c r="CS17526" s="262" t="s">
        <v>393</v>
      </c>
    </row>
    <row r="17527" spans="93:97" ht="39" customHeight="1">
      <c r="CO17527" s="333">
        <v>58805</v>
      </c>
      <c r="CP17527" s="262" t="s">
        <v>393</v>
      </c>
      <c r="CR17527" s="333">
        <v>58805</v>
      </c>
      <c r="CS17527" s="262" t="s">
        <v>394</v>
      </c>
    </row>
    <row r="17528" spans="93:97" ht="39" customHeight="1">
      <c r="CO17528" s="333">
        <v>58806</v>
      </c>
      <c r="CP17528" s="262" t="s">
        <v>394</v>
      </c>
      <c r="CR17528" s="333">
        <v>58806</v>
      </c>
      <c r="CS17528" s="262" t="s">
        <v>395</v>
      </c>
    </row>
    <row r="17529" spans="93:97" ht="39" customHeight="1">
      <c r="CO17529" s="333">
        <v>58807</v>
      </c>
      <c r="CP17529" s="262" t="s">
        <v>395</v>
      </c>
      <c r="CR17529" s="333">
        <v>58807</v>
      </c>
      <c r="CS17529" s="262" t="s">
        <v>31</v>
      </c>
    </row>
    <row r="17530" spans="93:97" ht="39" customHeight="1">
      <c r="CO17530" s="333">
        <v>58808</v>
      </c>
      <c r="CP17530" s="262" t="s">
        <v>31</v>
      </c>
      <c r="CR17530" s="333">
        <v>58808</v>
      </c>
      <c r="CS17530" s="262" t="s">
        <v>32</v>
      </c>
    </row>
    <row r="17531" spans="93:97" ht="39" customHeight="1">
      <c r="CO17531" s="333">
        <v>58809</v>
      </c>
      <c r="CP17531" s="262" t="s">
        <v>32</v>
      </c>
      <c r="CR17531" s="333">
        <v>58809</v>
      </c>
      <c r="CS17531" s="262" t="s">
        <v>33</v>
      </c>
    </row>
    <row r="17532" spans="93:97" ht="39" customHeight="1">
      <c r="CO17532" s="333">
        <v>58810</v>
      </c>
      <c r="CP17532" s="262" t="s">
        <v>33</v>
      </c>
      <c r="CR17532" s="333">
        <v>58810</v>
      </c>
      <c r="CS17532" s="262" t="s">
        <v>34</v>
      </c>
    </row>
    <row r="17533" spans="93:97" ht="39" customHeight="1">
      <c r="CO17533" s="333">
        <v>58811</v>
      </c>
      <c r="CP17533" s="262" t="s">
        <v>34</v>
      </c>
      <c r="CR17533" s="333">
        <v>58811</v>
      </c>
      <c r="CS17533" s="262" t="s">
        <v>35</v>
      </c>
    </row>
    <row r="17534" spans="93:97" ht="39" customHeight="1">
      <c r="CO17534" s="333">
        <v>58812</v>
      </c>
      <c r="CP17534" s="262" t="s">
        <v>35</v>
      </c>
      <c r="CR17534" s="333">
        <v>58812</v>
      </c>
      <c r="CS17534" s="262" t="s">
        <v>36</v>
      </c>
    </row>
    <row r="17535" spans="93:97" ht="39" customHeight="1">
      <c r="CO17535" s="333">
        <v>58813</v>
      </c>
      <c r="CP17535" s="262" t="s">
        <v>36</v>
      </c>
      <c r="CR17535" s="333">
        <v>58813</v>
      </c>
      <c r="CS17535" s="262" t="s">
        <v>37</v>
      </c>
    </row>
    <row r="17536" spans="93:97" ht="39" customHeight="1">
      <c r="CO17536" s="333">
        <v>58814</v>
      </c>
      <c r="CP17536" s="262" t="s">
        <v>37</v>
      </c>
      <c r="CR17536" s="333">
        <v>58814</v>
      </c>
      <c r="CS17536" s="262" t="s">
        <v>38</v>
      </c>
    </row>
    <row r="17537" spans="93:97" ht="39" customHeight="1">
      <c r="CO17537" s="333">
        <v>58815</v>
      </c>
      <c r="CP17537" s="262" t="s">
        <v>38</v>
      </c>
      <c r="CR17537" s="333">
        <v>58815</v>
      </c>
      <c r="CS17537" s="262" t="s">
        <v>39</v>
      </c>
    </row>
    <row r="17538" spans="93:97" ht="39" customHeight="1">
      <c r="CO17538" s="333">
        <v>58816</v>
      </c>
      <c r="CP17538" s="262" t="s">
        <v>39</v>
      </c>
      <c r="CR17538" s="333">
        <v>58816</v>
      </c>
      <c r="CS17538" s="262" t="s">
        <v>40</v>
      </c>
    </row>
    <row r="17539" spans="93:97" ht="39" customHeight="1">
      <c r="CO17539" s="333">
        <v>58817</v>
      </c>
      <c r="CP17539" s="262" t="s">
        <v>40</v>
      </c>
      <c r="CR17539" s="333">
        <v>58817</v>
      </c>
      <c r="CS17539" s="262" t="s">
        <v>41</v>
      </c>
    </row>
    <row r="17540" spans="93:97" ht="39" customHeight="1">
      <c r="CO17540" s="333">
        <v>58818</v>
      </c>
      <c r="CP17540" s="262" t="s">
        <v>41</v>
      </c>
      <c r="CR17540" s="333">
        <v>58818</v>
      </c>
      <c r="CS17540" s="262" t="s">
        <v>42</v>
      </c>
    </row>
    <row r="17541" spans="93:97" ht="39" customHeight="1">
      <c r="CO17541" s="333">
        <v>58819</v>
      </c>
      <c r="CP17541" s="262" t="s">
        <v>42</v>
      </c>
      <c r="CR17541" s="333">
        <v>58819</v>
      </c>
      <c r="CS17541" s="262" t="s">
        <v>43</v>
      </c>
    </row>
    <row r="17542" spans="93:97" ht="39" customHeight="1">
      <c r="CO17542" s="333">
        <v>58820</v>
      </c>
      <c r="CP17542" s="262" t="s">
        <v>43</v>
      </c>
      <c r="CR17542" s="333">
        <v>58820</v>
      </c>
      <c r="CS17542" s="262" t="s">
        <v>44</v>
      </c>
    </row>
    <row r="17543" spans="93:97" ht="39" customHeight="1">
      <c r="CO17543" s="333">
        <v>58821</v>
      </c>
      <c r="CP17543" s="262" t="s">
        <v>44</v>
      </c>
      <c r="CR17543" s="333">
        <v>58821</v>
      </c>
      <c r="CS17543" s="262" t="s">
        <v>45</v>
      </c>
    </row>
    <row r="17544" spans="93:97" ht="39" customHeight="1">
      <c r="CO17544" s="333">
        <v>58822</v>
      </c>
      <c r="CP17544" s="262" t="s">
        <v>45</v>
      </c>
      <c r="CR17544" s="333">
        <v>58822</v>
      </c>
      <c r="CS17544" s="262" t="s">
        <v>46</v>
      </c>
    </row>
    <row r="17545" spans="93:97" ht="39" customHeight="1">
      <c r="CO17545" s="333">
        <v>58823</v>
      </c>
      <c r="CP17545" s="262" t="s">
        <v>46</v>
      </c>
      <c r="CR17545" s="333">
        <v>58823</v>
      </c>
      <c r="CS17545" s="262" t="s">
        <v>47</v>
      </c>
    </row>
    <row r="17546" spans="93:97" ht="39" customHeight="1">
      <c r="CO17546" s="333">
        <v>58824</v>
      </c>
      <c r="CP17546" s="262" t="s">
        <v>47</v>
      </c>
      <c r="CR17546" s="333">
        <v>58824</v>
      </c>
      <c r="CS17546" s="262" t="s">
        <v>48</v>
      </c>
    </row>
    <row r="17547" spans="93:97" ht="39" customHeight="1">
      <c r="CO17547" s="333">
        <v>58825</v>
      </c>
      <c r="CP17547" s="262" t="s">
        <v>48</v>
      </c>
      <c r="CR17547" s="333">
        <v>58825</v>
      </c>
      <c r="CS17547" s="262" t="s">
        <v>49</v>
      </c>
    </row>
    <row r="17548" spans="93:97" ht="39" customHeight="1">
      <c r="CO17548" s="333">
        <v>58826</v>
      </c>
      <c r="CP17548" s="262" t="s">
        <v>49</v>
      </c>
      <c r="CR17548" s="333">
        <v>58826</v>
      </c>
      <c r="CS17548" s="262" t="s">
        <v>50</v>
      </c>
    </row>
    <row r="17549" spans="93:97" ht="39" customHeight="1">
      <c r="CO17549" s="333">
        <v>58827</v>
      </c>
      <c r="CP17549" s="262" t="s">
        <v>50</v>
      </c>
      <c r="CR17549" s="333">
        <v>58827</v>
      </c>
      <c r="CS17549" s="262" t="s">
        <v>51</v>
      </c>
    </row>
    <row r="17550" spans="93:97" ht="39" customHeight="1">
      <c r="CO17550" s="333">
        <v>58828</v>
      </c>
      <c r="CP17550" s="262" t="s">
        <v>51</v>
      </c>
      <c r="CR17550" s="333">
        <v>58828</v>
      </c>
      <c r="CS17550" s="262" t="s">
        <v>52</v>
      </c>
    </row>
    <row r="17551" spans="93:97" ht="39" customHeight="1">
      <c r="CO17551" s="333">
        <v>58829</v>
      </c>
      <c r="CP17551" s="262" t="s">
        <v>52</v>
      </c>
      <c r="CR17551" s="333">
        <v>58829</v>
      </c>
      <c r="CS17551" s="262" t="s">
        <v>53</v>
      </c>
    </row>
    <row r="17552" spans="93:97" ht="39" customHeight="1">
      <c r="CO17552" s="333">
        <v>58830</v>
      </c>
      <c r="CP17552" s="262" t="s">
        <v>53</v>
      </c>
      <c r="CR17552" s="333">
        <v>58830</v>
      </c>
      <c r="CS17552" s="262" t="s">
        <v>54</v>
      </c>
    </row>
    <row r="17553" spans="93:97" ht="39" customHeight="1">
      <c r="CO17553" s="333">
        <v>58831</v>
      </c>
      <c r="CP17553" s="262" t="s">
        <v>54</v>
      </c>
      <c r="CR17553" s="333">
        <v>58831</v>
      </c>
      <c r="CS17553" s="262" t="s">
        <v>55</v>
      </c>
    </row>
    <row r="17554" spans="93:97" ht="39" customHeight="1">
      <c r="CO17554" s="333">
        <v>58832</v>
      </c>
      <c r="CP17554" s="262" t="s">
        <v>55</v>
      </c>
      <c r="CR17554" s="333">
        <v>58832</v>
      </c>
      <c r="CS17554" s="262" t="s">
        <v>56</v>
      </c>
    </row>
    <row r="17555" spans="93:97" ht="39" customHeight="1">
      <c r="CO17555" s="333">
        <v>58833</v>
      </c>
      <c r="CP17555" s="262" t="s">
        <v>56</v>
      </c>
      <c r="CR17555" s="333">
        <v>58833</v>
      </c>
      <c r="CS17555" s="262" t="s">
        <v>57</v>
      </c>
    </row>
    <row r="17556" spans="93:97" ht="39" customHeight="1">
      <c r="CO17556" s="333">
        <v>58834</v>
      </c>
      <c r="CP17556" s="262" t="s">
        <v>57</v>
      </c>
      <c r="CR17556" s="333">
        <v>58834</v>
      </c>
      <c r="CS17556" s="262" t="s">
        <v>58</v>
      </c>
    </row>
    <row r="17557" spans="93:97" ht="39" customHeight="1">
      <c r="CO17557" s="333">
        <v>58835</v>
      </c>
      <c r="CP17557" s="262" t="s">
        <v>58</v>
      </c>
      <c r="CR17557" s="333">
        <v>58835</v>
      </c>
      <c r="CS17557" s="262" t="s">
        <v>59</v>
      </c>
    </row>
    <row r="17558" spans="93:97" ht="39" customHeight="1">
      <c r="CO17558" s="333">
        <v>58836</v>
      </c>
      <c r="CP17558" s="262" t="s">
        <v>59</v>
      </c>
      <c r="CR17558" s="333">
        <v>58836</v>
      </c>
      <c r="CS17558" s="262" t="s">
        <v>60</v>
      </c>
    </row>
    <row r="17559" spans="93:97" ht="39" customHeight="1">
      <c r="CO17559" s="333">
        <v>58837</v>
      </c>
      <c r="CP17559" s="262" t="s">
        <v>60</v>
      </c>
      <c r="CR17559" s="333">
        <v>58837</v>
      </c>
      <c r="CS17559" s="262" t="s">
        <v>61</v>
      </c>
    </row>
    <row r="17560" spans="93:97" ht="39" customHeight="1">
      <c r="CO17560" s="333">
        <v>58838</v>
      </c>
      <c r="CP17560" s="262" t="s">
        <v>61</v>
      </c>
      <c r="CR17560" s="333">
        <v>58838</v>
      </c>
      <c r="CS17560" s="262" t="s">
        <v>62</v>
      </c>
    </row>
    <row r="17561" spans="93:97" ht="39" customHeight="1">
      <c r="CO17561" s="333">
        <v>58839</v>
      </c>
      <c r="CP17561" s="262" t="s">
        <v>62</v>
      </c>
      <c r="CR17561" s="333">
        <v>58839</v>
      </c>
      <c r="CS17561" s="262" t="s">
        <v>63</v>
      </c>
    </row>
    <row r="17562" spans="93:97" ht="39" customHeight="1">
      <c r="CO17562" s="333">
        <v>58840</v>
      </c>
      <c r="CP17562" s="262" t="s">
        <v>63</v>
      </c>
      <c r="CR17562" s="333">
        <v>58840</v>
      </c>
      <c r="CS17562" s="262" t="s">
        <v>64</v>
      </c>
    </row>
    <row r="17563" spans="93:97" ht="39" customHeight="1">
      <c r="CO17563" s="333">
        <v>58841</v>
      </c>
      <c r="CP17563" s="262" t="s">
        <v>64</v>
      </c>
      <c r="CR17563" s="333">
        <v>58841</v>
      </c>
      <c r="CS17563" s="262" t="s">
        <v>65</v>
      </c>
    </row>
    <row r="17564" spans="93:97" ht="39" customHeight="1">
      <c r="CO17564" s="333">
        <v>58842</v>
      </c>
      <c r="CP17564" s="262" t="s">
        <v>65</v>
      </c>
      <c r="CR17564" s="333">
        <v>58842</v>
      </c>
      <c r="CS17564" s="262" t="s">
        <v>66</v>
      </c>
    </row>
    <row r="17565" spans="93:97" ht="39" customHeight="1">
      <c r="CO17565" s="333">
        <v>58843</v>
      </c>
      <c r="CP17565" s="262" t="s">
        <v>66</v>
      </c>
      <c r="CR17565" s="333">
        <v>58843</v>
      </c>
      <c r="CS17565" s="262" t="s">
        <v>67</v>
      </c>
    </row>
    <row r="17566" spans="93:97" ht="39" customHeight="1">
      <c r="CO17566" s="333">
        <v>58844</v>
      </c>
      <c r="CP17566" s="262" t="s">
        <v>67</v>
      </c>
      <c r="CR17566" s="333">
        <v>58844</v>
      </c>
      <c r="CS17566" s="262" t="s">
        <v>68</v>
      </c>
    </row>
    <row r="17567" spans="93:97" ht="39" customHeight="1">
      <c r="CO17567" s="333">
        <v>58845</v>
      </c>
      <c r="CP17567" s="262" t="s">
        <v>68</v>
      </c>
      <c r="CR17567" s="333">
        <v>58845</v>
      </c>
      <c r="CS17567" s="262" t="s">
        <v>69</v>
      </c>
    </row>
    <row r="17568" spans="93:97" ht="39" customHeight="1">
      <c r="CO17568" s="333">
        <v>58846</v>
      </c>
      <c r="CP17568" s="262" t="s">
        <v>69</v>
      </c>
      <c r="CR17568" s="333">
        <v>58846</v>
      </c>
      <c r="CS17568" s="262" t="s">
        <v>70</v>
      </c>
    </row>
    <row r="17569" spans="93:97" ht="39" customHeight="1">
      <c r="CO17569" s="333">
        <v>58847</v>
      </c>
      <c r="CP17569" s="262" t="s">
        <v>70</v>
      </c>
      <c r="CR17569" s="333">
        <v>58847</v>
      </c>
      <c r="CS17569" s="262" t="s">
        <v>71</v>
      </c>
    </row>
    <row r="17570" spans="93:97" ht="39" customHeight="1">
      <c r="CO17570" s="333">
        <v>58848</v>
      </c>
      <c r="CP17570" s="262" t="s">
        <v>71</v>
      </c>
      <c r="CR17570" s="333">
        <v>58848</v>
      </c>
      <c r="CS17570" s="262" t="s">
        <v>72</v>
      </c>
    </row>
    <row r="17571" spans="93:97" ht="39" customHeight="1">
      <c r="CO17571" s="333">
        <v>58849</v>
      </c>
      <c r="CP17571" s="262" t="s">
        <v>72</v>
      </c>
      <c r="CR17571" s="333">
        <v>58849</v>
      </c>
      <c r="CS17571" s="262" t="s">
        <v>73</v>
      </c>
    </row>
    <row r="17572" spans="93:97" ht="39" customHeight="1">
      <c r="CO17572" s="333">
        <v>58850</v>
      </c>
      <c r="CP17572" s="262" t="s">
        <v>73</v>
      </c>
      <c r="CR17572" s="333">
        <v>58850</v>
      </c>
      <c r="CS17572" s="262" t="s">
        <v>74</v>
      </c>
    </row>
    <row r="17573" spans="93:97" ht="39" customHeight="1">
      <c r="CO17573" s="333">
        <v>58851</v>
      </c>
      <c r="CP17573" s="262" t="s">
        <v>74</v>
      </c>
      <c r="CR17573" s="333">
        <v>58851</v>
      </c>
      <c r="CS17573" s="262" t="s">
        <v>75</v>
      </c>
    </row>
    <row r="17574" spans="93:97" ht="39" customHeight="1">
      <c r="CO17574" s="333">
        <v>58852</v>
      </c>
      <c r="CP17574" s="262" t="s">
        <v>75</v>
      </c>
      <c r="CR17574" s="333">
        <v>58852</v>
      </c>
      <c r="CS17574" s="262" t="s">
        <v>76</v>
      </c>
    </row>
    <row r="17575" spans="93:97" ht="39" customHeight="1">
      <c r="CO17575" s="333">
        <v>58853</v>
      </c>
      <c r="CP17575" s="262" t="s">
        <v>76</v>
      </c>
      <c r="CR17575" s="333">
        <v>58853</v>
      </c>
      <c r="CS17575" s="262" t="s">
        <v>77</v>
      </c>
    </row>
    <row r="17576" spans="93:97" ht="39" customHeight="1">
      <c r="CO17576" s="333">
        <v>58854</v>
      </c>
      <c r="CP17576" s="262" t="s">
        <v>77</v>
      </c>
      <c r="CR17576" s="333">
        <v>58854</v>
      </c>
      <c r="CS17576" s="262" t="s">
        <v>78</v>
      </c>
    </row>
    <row r="17577" spans="93:97" ht="39" customHeight="1">
      <c r="CO17577" s="333">
        <v>58855</v>
      </c>
      <c r="CP17577" s="262" t="s">
        <v>78</v>
      </c>
      <c r="CR17577" s="333">
        <v>58855</v>
      </c>
      <c r="CS17577" s="262" t="s">
        <v>79</v>
      </c>
    </row>
    <row r="17578" spans="93:97" ht="39" customHeight="1">
      <c r="CO17578" s="333">
        <v>58856</v>
      </c>
      <c r="CP17578" s="262" t="s">
        <v>79</v>
      </c>
      <c r="CR17578" s="333">
        <v>58856</v>
      </c>
      <c r="CS17578" s="262" t="s">
        <v>80</v>
      </c>
    </row>
    <row r="17579" spans="93:97" ht="39" customHeight="1">
      <c r="CO17579" s="333">
        <v>58857</v>
      </c>
      <c r="CP17579" s="262" t="s">
        <v>80</v>
      </c>
      <c r="CR17579" s="333">
        <v>58857</v>
      </c>
      <c r="CS17579" s="262" t="s">
        <v>81</v>
      </c>
    </row>
    <row r="17580" spans="93:97" ht="39" customHeight="1">
      <c r="CO17580" s="333">
        <v>58858</v>
      </c>
      <c r="CP17580" s="262" t="s">
        <v>81</v>
      </c>
      <c r="CR17580" s="333">
        <v>58858</v>
      </c>
      <c r="CS17580" s="262" t="s">
        <v>82</v>
      </c>
    </row>
    <row r="17581" spans="93:97" ht="39" customHeight="1">
      <c r="CO17581" s="333">
        <v>58859</v>
      </c>
      <c r="CP17581" s="262" t="s">
        <v>82</v>
      </c>
      <c r="CR17581" s="333">
        <v>58859</v>
      </c>
      <c r="CS17581" s="262" t="s">
        <v>83</v>
      </c>
    </row>
    <row r="17582" spans="93:97" ht="39" customHeight="1">
      <c r="CO17582" s="333">
        <v>58860</v>
      </c>
      <c r="CP17582" s="262" t="s">
        <v>83</v>
      </c>
      <c r="CR17582" s="333">
        <v>58860</v>
      </c>
      <c r="CS17582" s="262" t="s">
        <v>84</v>
      </c>
    </row>
    <row r="17583" spans="93:97" ht="39" customHeight="1">
      <c r="CO17583" s="333">
        <v>58861</v>
      </c>
      <c r="CP17583" s="262" t="s">
        <v>84</v>
      </c>
      <c r="CR17583" s="333">
        <v>58861</v>
      </c>
      <c r="CS17583" s="262" t="s">
        <v>85</v>
      </c>
    </row>
    <row r="17584" spans="93:97" ht="39" customHeight="1">
      <c r="CO17584" s="333">
        <v>58862</v>
      </c>
      <c r="CP17584" s="262" t="s">
        <v>85</v>
      </c>
      <c r="CR17584" s="333">
        <v>58862</v>
      </c>
      <c r="CS17584" s="262" t="s">
        <v>86</v>
      </c>
    </row>
    <row r="17585" spans="93:97" ht="39" customHeight="1">
      <c r="CO17585" s="333">
        <v>58863</v>
      </c>
      <c r="CP17585" s="262" t="s">
        <v>86</v>
      </c>
      <c r="CR17585" s="333">
        <v>58863</v>
      </c>
      <c r="CS17585" s="262" t="s">
        <v>87</v>
      </c>
    </row>
    <row r="17586" spans="93:97" ht="39" customHeight="1">
      <c r="CO17586" s="333">
        <v>58864</v>
      </c>
      <c r="CP17586" s="262" t="s">
        <v>87</v>
      </c>
      <c r="CR17586" s="333">
        <v>58864</v>
      </c>
      <c r="CS17586" s="262" t="s">
        <v>88</v>
      </c>
    </row>
    <row r="17587" spans="93:97" ht="39" customHeight="1">
      <c r="CO17587" s="333">
        <v>58865</v>
      </c>
      <c r="CP17587" s="262" t="s">
        <v>88</v>
      </c>
      <c r="CR17587" s="333">
        <v>58865</v>
      </c>
      <c r="CS17587" s="262" t="s">
        <v>89</v>
      </c>
    </row>
    <row r="17588" spans="93:97" ht="39" customHeight="1">
      <c r="CO17588" s="333">
        <v>58866</v>
      </c>
      <c r="CP17588" s="262" t="s">
        <v>89</v>
      </c>
      <c r="CR17588" s="333">
        <v>58866</v>
      </c>
      <c r="CS17588" s="262" t="s">
        <v>90</v>
      </c>
    </row>
    <row r="17589" spans="93:97" ht="39" customHeight="1">
      <c r="CO17589" s="333">
        <v>58867</v>
      </c>
      <c r="CP17589" s="262" t="s">
        <v>90</v>
      </c>
      <c r="CR17589" s="333">
        <v>58867</v>
      </c>
      <c r="CS17589" s="262" t="s">
        <v>91</v>
      </c>
    </row>
    <row r="17590" spans="93:97" ht="39" customHeight="1">
      <c r="CO17590" s="333">
        <v>58868</v>
      </c>
      <c r="CP17590" s="262" t="s">
        <v>91</v>
      </c>
      <c r="CR17590" s="333">
        <v>58868</v>
      </c>
      <c r="CS17590" s="262" t="s">
        <v>92</v>
      </c>
    </row>
    <row r="17591" spans="93:97" ht="39" customHeight="1">
      <c r="CO17591" s="333">
        <v>58869</v>
      </c>
      <c r="CP17591" s="262" t="s">
        <v>92</v>
      </c>
      <c r="CR17591" s="333">
        <v>58869</v>
      </c>
      <c r="CS17591" s="262" t="s">
        <v>93</v>
      </c>
    </row>
    <row r="17592" spans="93:97" ht="39" customHeight="1">
      <c r="CO17592" s="333">
        <v>58870</v>
      </c>
      <c r="CP17592" s="262" t="s">
        <v>93</v>
      </c>
      <c r="CR17592" s="333">
        <v>58870</v>
      </c>
      <c r="CS17592" s="262" t="s">
        <v>94</v>
      </c>
    </row>
    <row r="17593" spans="93:97" ht="39" customHeight="1">
      <c r="CO17593" s="333">
        <v>58871</v>
      </c>
      <c r="CP17593" s="262" t="s">
        <v>94</v>
      </c>
      <c r="CR17593" s="333">
        <v>58871</v>
      </c>
      <c r="CS17593" s="262" t="s">
        <v>95</v>
      </c>
    </row>
    <row r="17594" spans="93:97" ht="39" customHeight="1">
      <c r="CO17594" s="333">
        <v>58872</v>
      </c>
      <c r="CP17594" s="262" t="s">
        <v>95</v>
      </c>
      <c r="CR17594" s="333">
        <v>58872</v>
      </c>
      <c r="CS17594" s="262" t="s">
        <v>96</v>
      </c>
    </row>
    <row r="17595" spans="93:97" ht="39" customHeight="1">
      <c r="CO17595" s="333">
        <v>58873</v>
      </c>
      <c r="CP17595" s="262" t="s">
        <v>96</v>
      </c>
      <c r="CR17595" s="333">
        <v>58873</v>
      </c>
      <c r="CS17595" s="262" t="s">
        <v>97</v>
      </c>
    </row>
    <row r="17596" spans="93:97" ht="39" customHeight="1">
      <c r="CO17596" s="333">
        <v>58874</v>
      </c>
      <c r="CP17596" s="262" t="s">
        <v>97</v>
      </c>
      <c r="CR17596" s="333">
        <v>58874</v>
      </c>
      <c r="CS17596" s="262" t="s">
        <v>98</v>
      </c>
    </row>
    <row r="17597" spans="93:97" ht="39" customHeight="1">
      <c r="CO17597" s="333">
        <v>58875</v>
      </c>
      <c r="CP17597" s="262" t="s">
        <v>98</v>
      </c>
      <c r="CR17597" s="333">
        <v>58875</v>
      </c>
      <c r="CS17597" s="262" t="s">
        <v>99</v>
      </c>
    </row>
    <row r="17598" spans="93:97" ht="39" customHeight="1">
      <c r="CO17598" s="333">
        <v>58876</v>
      </c>
      <c r="CP17598" s="262" t="s">
        <v>99</v>
      </c>
      <c r="CR17598" s="333">
        <v>58876</v>
      </c>
      <c r="CS17598" s="262" t="s">
        <v>100</v>
      </c>
    </row>
    <row r="17599" spans="93:97" ht="39" customHeight="1">
      <c r="CO17599" s="333">
        <v>58877</v>
      </c>
      <c r="CP17599" s="262" t="s">
        <v>100</v>
      </c>
      <c r="CR17599" s="333">
        <v>58877</v>
      </c>
      <c r="CS17599" s="262" t="s">
        <v>101</v>
      </c>
    </row>
    <row r="17600" spans="93:97" ht="39" customHeight="1">
      <c r="CO17600" s="333">
        <v>58878</v>
      </c>
      <c r="CP17600" s="262" t="s">
        <v>101</v>
      </c>
      <c r="CR17600" s="333">
        <v>58878</v>
      </c>
      <c r="CS17600" s="262" t="s">
        <v>102</v>
      </c>
    </row>
    <row r="17601" spans="93:97" ht="39" customHeight="1">
      <c r="CO17601" s="333">
        <v>58879</v>
      </c>
      <c r="CP17601" s="262" t="s">
        <v>102</v>
      </c>
      <c r="CR17601" s="333">
        <v>58879</v>
      </c>
      <c r="CS17601" s="262" t="s">
        <v>103</v>
      </c>
    </row>
    <row r="17602" spans="93:97" ht="39" customHeight="1">
      <c r="CO17602" s="333">
        <v>58880</v>
      </c>
      <c r="CP17602" s="262" t="s">
        <v>103</v>
      </c>
      <c r="CR17602" s="333">
        <v>58880</v>
      </c>
      <c r="CS17602" s="262" t="s">
        <v>104</v>
      </c>
    </row>
    <row r="17603" spans="93:97" ht="39" customHeight="1">
      <c r="CO17603" s="333">
        <v>58881</v>
      </c>
      <c r="CP17603" s="262" t="s">
        <v>104</v>
      </c>
      <c r="CR17603" s="333">
        <v>58881</v>
      </c>
      <c r="CS17603" s="262" t="s">
        <v>105</v>
      </c>
    </row>
    <row r="17604" spans="93:97" ht="39" customHeight="1">
      <c r="CO17604" s="333">
        <v>58882</v>
      </c>
      <c r="CP17604" s="262" t="s">
        <v>105</v>
      </c>
      <c r="CR17604" s="333">
        <v>58882</v>
      </c>
      <c r="CS17604" s="262" t="s">
        <v>106</v>
      </c>
    </row>
    <row r="17605" spans="93:97" ht="39" customHeight="1">
      <c r="CO17605" s="333">
        <v>58883</v>
      </c>
      <c r="CP17605" s="262" t="s">
        <v>106</v>
      </c>
      <c r="CR17605" s="333">
        <v>58883</v>
      </c>
      <c r="CS17605" s="262" t="s">
        <v>107</v>
      </c>
    </row>
    <row r="17606" spans="93:97" ht="39" customHeight="1">
      <c r="CO17606" s="333">
        <v>58884</v>
      </c>
      <c r="CP17606" s="262" t="s">
        <v>107</v>
      </c>
      <c r="CR17606" s="333">
        <v>58884</v>
      </c>
      <c r="CS17606" s="262" t="s">
        <v>108</v>
      </c>
    </row>
    <row r="17607" spans="93:97" ht="39" customHeight="1">
      <c r="CO17607" s="333">
        <v>58885</v>
      </c>
      <c r="CP17607" s="262" t="s">
        <v>108</v>
      </c>
      <c r="CR17607" s="333">
        <v>58885</v>
      </c>
      <c r="CS17607" s="262" t="s">
        <v>109</v>
      </c>
    </row>
    <row r="17608" spans="93:97" ht="39" customHeight="1">
      <c r="CO17608" s="333">
        <v>58886</v>
      </c>
      <c r="CP17608" s="262" t="s">
        <v>109</v>
      </c>
      <c r="CR17608" s="333">
        <v>58886</v>
      </c>
      <c r="CS17608" s="262" t="s">
        <v>110</v>
      </c>
    </row>
    <row r="17609" spans="93:97" ht="39" customHeight="1">
      <c r="CO17609" s="333">
        <v>58887</v>
      </c>
      <c r="CP17609" s="262" t="s">
        <v>110</v>
      </c>
      <c r="CR17609" s="333">
        <v>58887</v>
      </c>
      <c r="CS17609" s="262" t="s">
        <v>111</v>
      </c>
    </row>
    <row r="17610" spans="93:97" ht="39" customHeight="1">
      <c r="CO17610" s="333">
        <v>58888</v>
      </c>
      <c r="CP17610" s="262" t="s">
        <v>111</v>
      </c>
      <c r="CR17610" s="333">
        <v>58888</v>
      </c>
      <c r="CS17610" s="262" t="s">
        <v>112</v>
      </c>
    </row>
    <row r="17611" spans="93:97" ht="39" customHeight="1">
      <c r="CO17611" s="333">
        <v>58889</v>
      </c>
      <c r="CP17611" s="262" t="s">
        <v>112</v>
      </c>
      <c r="CR17611" s="333">
        <v>58889</v>
      </c>
      <c r="CS17611" s="262" t="s">
        <v>113</v>
      </c>
    </row>
    <row r="17612" spans="93:97" ht="39" customHeight="1">
      <c r="CO17612" s="333">
        <v>58890</v>
      </c>
      <c r="CP17612" s="262" t="s">
        <v>113</v>
      </c>
      <c r="CR17612" s="333">
        <v>58890</v>
      </c>
      <c r="CS17612" s="262" t="s">
        <v>114</v>
      </c>
    </row>
    <row r="17613" spans="93:97" ht="39" customHeight="1">
      <c r="CO17613" s="333">
        <v>58891</v>
      </c>
      <c r="CP17613" s="262" t="s">
        <v>114</v>
      </c>
      <c r="CR17613" s="333">
        <v>58891</v>
      </c>
      <c r="CS17613" s="262" t="s">
        <v>115</v>
      </c>
    </row>
    <row r="17614" spans="93:97" ht="39" customHeight="1">
      <c r="CO17614" s="333">
        <v>58892</v>
      </c>
      <c r="CP17614" s="262" t="s">
        <v>115</v>
      </c>
      <c r="CR17614" s="333">
        <v>58892</v>
      </c>
      <c r="CS17614" s="262" t="s">
        <v>116</v>
      </c>
    </row>
    <row r="17615" spans="93:97" ht="39" customHeight="1">
      <c r="CO17615" s="333">
        <v>58893</v>
      </c>
      <c r="CP17615" s="262" t="s">
        <v>116</v>
      </c>
      <c r="CR17615" s="333">
        <v>58893</v>
      </c>
      <c r="CS17615" s="262" t="s">
        <v>117</v>
      </c>
    </row>
    <row r="17616" spans="93:97" ht="39" customHeight="1">
      <c r="CO17616" s="333">
        <v>58894</v>
      </c>
      <c r="CP17616" s="262" t="s">
        <v>117</v>
      </c>
      <c r="CR17616" s="333">
        <v>58894</v>
      </c>
      <c r="CS17616" s="262" t="s">
        <v>118</v>
      </c>
    </row>
    <row r="17617" spans="93:97" ht="39" customHeight="1">
      <c r="CO17617" s="333">
        <v>58895</v>
      </c>
      <c r="CP17617" s="262" t="s">
        <v>118</v>
      </c>
      <c r="CR17617" s="333">
        <v>58895</v>
      </c>
      <c r="CS17617" s="262" t="s">
        <v>119</v>
      </c>
    </row>
    <row r="17618" spans="93:97" ht="39" customHeight="1">
      <c r="CO17618" s="333">
        <v>58896</v>
      </c>
      <c r="CP17618" s="262" t="s">
        <v>119</v>
      </c>
      <c r="CR17618" s="333">
        <v>58896</v>
      </c>
      <c r="CS17618" s="262" t="s">
        <v>120</v>
      </c>
    </row>
    <row r="17619" spans="93:97" ht="39" customHeight="1">
      <c r="CO17619" s="333">
        <v>58897</v>
      </c>
      <c r="CP17619" s="262" t="s">
        <v>120</v>
      </c>
      <c r="CR17619" s="333">
        <v>58897</v>
      </c>
      <c r="CS17619" s="262" t="s">
        <v>121</v>
      </c>
    </row>
    <row r="17620" spans="93:97" ht="39" customHeight="1">
      <c r="CO17620" s="333">
        <v>58898</v>
      </c>
      <c r="CP17620" s="262" t="s">
        <v>121</v>
      </c>
      <c r="CR17620" s="333">
        <v>58898</v>
      </c>
      <c r="CS17620" s="262" t="s">
        <v>122</v>
      </c>
    </row>
    <row r="17621" spans="93:97" ht="39" customHeight="1">
      <c r="CO17621" s="333">
        <v>58899</v>
      </c>
      <c r="CP17621" s="262" t="s">
        <v>122</v>
      </c>
      <c r="CR17621" s="333">
        <v>58899</v>
      </c>
      <c r="CS17621" s="262" t="s">
        <v>123</v>
      </c>
    </row>
    <row r="17622" spans="93:97" ht="39" customHeight="1">
      <c r="CO17622" s="333">
        <v>58900</v>
      </c>
      <c r="CP17622" s="262" t="s">
        <v>123</v>
      </c>
      <c r="CR17622" s="333">
        <v>58900</v>
      </c>
      <c r="CS17622" s="262" t="s">
        <v>124</v>
      </c>
    </row>
    <row r="17623" spans="93:97" ht="39" customHeight="1">
      <c r="CO17623" s="333">
        <v>58901</v>
      </c>
      <c r="CP17623" s="262" t="s">
        <v>124</v>
      </c>
      <c r="CR17623" s="333">
        <v>58901</v>
      </c>
      <c r="CS17623" s="262" t="s">
        <v>125</v>
      </c>
    </row>
    <row r="17624" spans="93:97" ht="39" customHeight="1">
      <c r="CO17624" s="333">
        <v>58902</v>
      </c>
      <c r="CP17624" s="262" t="s">
        <v>125</v>
      </c>
      <c r="CR17624" s="333">
        <v>58902</v>
      </c>
      <c r="CS17624" s="262" t="s">
        <v>126</v>
      </c>
    </row>
    <row r="17625" spans="93:97" ht="39" customHeight="1">
      <c r="CO17625" s="333">
        <v>58903</v>
      </c>
      <c r="CP17625" s="262" t="s">
        <v>126</v>
      </c>
      <c r="CR17625" s="333">
        <v>58903</v>
      </c>
      <c r="CS17625" s="262" t="s">
        <v>127</v>
      </c>
    </row>
    <row r="17626" spans="93:97" ht="39" customHeight="1">
      <c r="CO17626" s="333">
        <v>58904</v>
      </c>
      <c r="CP17626" s="262" t="s">
        <v>127</v>
      </c>
      <c r="CR17626" s="333">
        <v>58904</v>
      </c>
      <c r="CS17626" s="262" t="s">
        <v>128</v>
      </c>
    </row>
    <row r="17627" spans="93:97" ht="39" customHeight="1">
      <c r="CO17627" s="333">
        <v>58905</v>
      </c>
      <c r="CP17627" s="262" t="s">
        <v>128</v>
      </c>
      <c r="CR17627" s="333">
        <v>58905</v>
      </c>
      <c r="CS17627" s="262" t="s">
        <v>129</v>
      </c>
    </row>
    <row r="17628" spans="93:97" ht="39" customHeight="1">
      <c r="CO17628" s="333">
        <v>58906</v>
      </c>
      <c r="CP17628" s="262" t="s">
        <v>129</v>
      </c>
      <c r="CR17628" s="333">
        <v>58906</v>
      </c>
      <c r="CS17628" s="262" t="s">
        <v>130</v>
      </c>
    </row>
    <row r="17629" spans="93:97" ht="39" customHeight="1">
      <c r="CO17629" s="333">
        <v>58907</v>
      </c>
      <c r="CP17629" s="262" t="s">
        <v>130</v>
      </c>
      <c r="CR17629" s="333">
        <v>58907</v>
      </c>
      <c r="CS17629" s="262" t="s">
        <v>131</v>
      </c>
    </row>
    <row r="17630" spans="93:97" ht="39" customHeight="1">
      <c r="CO17630" s="333">
        <v>58908</v>
      </c>
      <c r="CP17630" s="262" t="s">
        <v>131</v>
      </c>
      <c r="CR17630" s="333">
        <v>58908</v>
      </c>
      <c r="CS17630" s="262" t="s">
        <v>132</v>
      </c>
    </row>
    <row r="17631" spans="93:97" ht="39" customHeight="1">
      <c r="CO17631" s="333">
        <v>58909</v>
      </c>
      <c r="CP17631" s="262" t="s">
        <v>132</v>
      </c>
      <c r="CR17631" s="333">
        <v>58909</v>
      </c>
      <c r="CS17631" s="262" t="s">
        <v>133</v>
      </c>
    </row>
    <row r="17632" spans="93:97" ht="39" customHeight="1">
      <c r="CO17632" s="333">
        <v>58910</v>
      </c>
      <c r="CP17632" s="262" t="s">
        <v>133</v>
      </c>
      <c r="CR17632" s="333">
        <v>58910</v>
      </c>
      <c r="CS17632" s="262" t="s">
        <v>134</v>
      </c>
    </row>
    <row r="17633" spans="93:97" ht="39" customHeight="1">
      <c r="CO17633" s="333">
        <v>58911</v>
      </c>
      <c r="CP17633" s="262" t="s">
        <v>134</v>
      </c>
      <c r="CR17633" s="333">
        <v>58911</v>
      </c>
      <c r="CS17633" s="262" t="s">
        <v>135</v>
      </c>
    </row>
    <row r="17634" spans="93:97" ht="39" customHeight="1">
      <c r="CO17634" s="333">
        <v>58912</v>
      </c>
      <c r="CP17634" s="262" t="s">
        <v>135</v>
      </c>
      <c r="CR17634" s="333">
        <v>58912</v>
      </c>
      <c r="CS17634" s="262" t="s">
        <v>136</v>
      </c>
    </row>
    <row r="17635" spans="93:97" ht="39" customHeight="1">
      <c r="CO17635" s="333">
        <v>58913</v>
      </c>
      <c r="CP17635" s="262" t="s">
        <v>136</v>
      </c>
      <c r="CR17635" s="333">
        <v>58913</v>
      </c>
      <c r="CS17635" s="262" t="s">
        <v>137</v>
      </c>
    </row>
    <row r="17636" spans="93:97" ht="39" customHeight="1">
      <c r="CO17636" s="333">
        <v>58914</v>
      </c>
      <c r="CP17636" s="262" t="s">
        <v>137</v>
      </c>
      <c r="CR17636" s="333">
        <v>58914</v>
      </c>
      <c r="CS17636" s="262" t="s">
        <v>138</v>
      </c>
    </row>
    <row r="17637" spans="93:97" ht="39" customHeight="1">
      <c r="CO17637" s="333">
        <v>58915</v>
      </c>
      <c r="CP17637" s="262" t="s">
        <v>138</v>
      </c>
      <c r="CR17637" s="333">
        <v>58915</v>
      </c>
      <c r="CS17637" s="262" t="s">
        <v>139</v>
      </c>
    </row>
    <row r="17638" spans="93:97" ht="39" customHeight="1">
      <c r="CO17638" s="333">
        <v>58916</v>
      </c>
      <c r="CP17638" s="262" t="s">
        <v>139</v>
      </c>
      <c r="CR17638" s="333">
        <v>58916</v>
      </c>
      <c r="CS17638" s="262" t="s">
        <v>140</v>
      </c>
    </row>
    <row r="17639" spans="93:97" ht="39" customHeight="1">
      <c r="CO17639" s="333">
        <v>58917</v>
      </c>
      <c r="CP17639" s="262" t="s">
        <v>140</v>
      </c>
      <c r="CR17639" s="333">
        <v>58917</v>
      </c>
      <c r="CS17639" s="262" t="s">
        <v>141</v>
      </c>
    </row>
    <row r="17640" spans="93:97" ht="39" customHeight="1">
      <c r="CO17640" s="333">
        <v>58918</v>
      </c>
      <c r="CP17640" s="262" t="s">
        <v>141</v>
      </c>
      <c r="CR17640" s="333">
        <v>58918</v>
      </c>
      <c r="CS17640" s="262" t="s">
        <v>142</v>
      </c>
    </row>
    <row r="17641" spans="93:97" ht="39" customHeight="1">
      <c r="CO17641" s="333">
        <v>58919</v>
      </c>
      <c r="CP17641" s="262" t="s">
        <v>142</v>
      </c>
      <c r="CR17641" s="333">
        <v>58919</v>
      </c>
      <c r="CS17641" s="262" t="s">
        <v>143</v>
      </c>
    </row>
    <row r="17642" spans="93:97" ht="39" customHeight="1">
      <c r="CO17642" s="333">
        <v>58920</v>
      </c>
      <c r="CP17642" s="262" t="s">
        <v>143</v>
      </c>
      <c r="CR17642" s="333">
        <v>58920</v>
      </c>
      <c r="CS17642" s="262" t="s">
        <v>144</v>
      </c>
    </row>
    <row r="17643" spans="93:97" ht="39" customHeight="1">
      <c r="CO17643" s="333">
        <v>58921</v>
      </c>
      <c r="CP17643" s="262" t="s">
        <v>144</v>
      </c>
      <c r="CR17643" s="333">
        <v>58921</v>
      </c>
      <c r="CS17643" s="262" t="s">
        <v>145</v>
      </c>
    </row>
    <row r="17644" spans="93:97" ht="39" customHeight="1">
      <c r="CO17644" s="333">
        <v>58922</v>
      </c>
      <c r="CP17644" s="262" t="s">
        <v>145</v>
      </c>
      <c r="CR17644" s="333">
        <v>58922</v>
      </c>
      <c r="CS17644" s="262" t="s">
        <v>146</v>
      </c>
    </row>
    <row r="17645" spans="93:97" ht="39" customHeight="1">
      <c r="CO17645" s="333">
        <v>58923</v>
      </c>
      <c r="CP17645" s="262" t="s">
        <v>146</v>
      </c>
      <c r="CR17645" s="333">
        <v>58923</v>
      </c>
      <c r="CS17645" s="262" t="s">
        <v>147</v>
      </c>
    </row>
    <row r="17646" spans="93:97" ht="39" customHeight="1">
      <c r="CO17646" s="333">
        <v>58924</v>
      </c>
      <c r="CP17646" s="262" t="s">
        <v>147</v>
      </c>
      <c r="CR17646" s="333">
        <v>58924</v>
      </c>
      <c r="CS17646" s="262" t="s">
        <v>148</v>
      </c>
    </row>
    <row r="17647" spans="93:97" ht="39" customHeight="1">
      <c r="CO17647" s="333">
        <v>58925</v>
      </c>
      <c r="CP17647" s="262" t="s">
        <v>148</v>
      </c>
      <c r="CR17647" s="333">
        <v>58925</v>
      </c>
      <c r="CS17647" s="262" t="s">
        <v>149</v>
      </c>
    </row>
    <row r="17648" spans="93:97" ht="39" customHeight="1">
      <c r="CO17648" s="333">
        <v>58926</v>
      </c>
      <c r="CP17648" s="262" t="s">
        <v>149</v>
      </c>
      <c r="CR17648" s="333">
        <v>58926</v>
      </c>
      <c r="CS17648" s="262" t="s">
        <v>150</v>
      </c>
    </row>
    <row r="17649" spans="93:97" ht="39" customHeight="1">
      <c r="CO17649" s="333">
        <v>58927</v>
      </c>
      <c r="CP17649" s="262" t="s">
        <v>150</v>
      </c>
      <c r="CR17649" s="333">
        <v>58927</v>
      </c>
      <c r="CS17649" s="262" t="s">
        <v>151</v>
      </c>
    </row>
    <row r="17650" spans="93:97" ht="39" customHeight="1">
      <c r="CO17650" s="333">
        <v>58928</v>
      </c>
      <c r="CP17650" s="262" t="s">
        <v>151</v>
      </c>
      <c r="CR17650" s="333">
        <v>58928</v>
      </c>
      <c r="CS17650" s="262" t="s">
        <v>152</v>
      </c>
    </row>
    <row r="17651" spans="93:97" ht="39" customHeight="1">
      <c r="CO17651" s="333">
        <v>58929</v>
      </c>
      <c r="CP17651" s="262" t="s">
        <v>152</v>
      </c>
      <c r="CR17651" s="333">
        <v>58929</v>
      </c>
      <c r="CS17651" s="262" t="s">
        <v>153</v>
      </c>
    </row>
    <row r="17652" spans="93:97" ht="39" customHeight="1">
      <c r="CO17652" s="333">
        <v>58930</v>
      </c>
      <c r="CP17652" s="262" t="s">
        <v>153</v>
      </c>
      <c r="CR17652" s="333">
        <v>58930</v>
      </c>
      <c r="CS17652" s="262" t="s">
        <v>154</v>
      </c>
    </row>
    <row r="17653" spans="93:97" ht="39" customHeight="1">
      <c r="CO17653" s="333">
        <v>58931</v>
      </c>
      <c r="CP17653" s="262" t="s">
        <v>154</v>
      </c>
      <c r="CR17653" s="333">
        <v>58931</v>
      </c>
      <c r="CS17653" s="262" t="s">
        <v>155</v>
      </c>
    </row>
    <row r="17654" spans="93:97" ht="39" customHeight="1">
      <c r="CO17654" s="333">
        <v>58932</v>
      </c>
      <c r="CP17654" s="262" t="s">
        <v>155</v>
      </c>
      <c r="CR17654" s="333">
        <v>58932</v>
      </c>
      <c r="CS17654" s="262" t="s">
        <v>156</v>
      </c>
    </row>
    <row r="17655" spans="93:97" ht="39" customHeight="1">
      <c r="CO17655" s="333">
        <v>58933</v>
      </c>
      <c r="CP17655" s="262" t="s">
        <v>156</v>
      </c>
      <c r="CR17655" s="333">
        <v>58933</v>
      </c>
      <c r="CS17655" s="262" t="s">
        <v>157</v>
      </c>
    </row>
    <row r="17656" spans="93:97" ht="39" customHeight="1">
      <c r="CO17656" s="333">
        <v>58934</v>
      </c>
      <c r="CP17656" s="262" t="s">
        <v>157</v>
      </c>
      <c r="CR17656" s="333">
        <v>58934</v>
      </c>
      <c r="CS17656" s="262" t="s">
        <v>158</v>
      </c>
    </row>
    <row r="17657" spans="93:97" ht="39" customHeight="1">
      <c r="CO17657" s="333">
        <v>58935</v>
      </c>
      <c r="CP17657" s="262" t="s">
        <v>158</v>
      </c>
      <c r="CR17657" s="333">
        <v>58935</v>
      </c>
      <c r="CS17657" s="262" t="s">
        <v>159</v>
      </c>
    </row>
    <row r="17658" spans="93:97" ht="39" customHeight="1">
      <c r="CO17658" s="333">
        <v>58936</v>
      </c>
      <c r="CP17658" s="262" t="s">
        <v>159</v>
      </c>
      <c r="CR17658" s="333">
        <v>58936</v>
      </c>
      <c r="CS17658" s="262" t="s">
        <v>160</v>
      </c>
    </row>
    <row r="17659" spans="93:97" ht="39" customHeight="1">
      <c r="CO17659" s="333">
        <v>58937</v>
      </c>
      <c r="CP17659" s="262" t="s">
        <v>160</v>
      </c>
      <c r="CR17659" s="333">
        <v>58937</v>
      </c>
      <c r="CS17659" s="262" t="s">
        <v>161</v>
      </c>
    </row>
    <row r="17660" spans="93:97" ht="39" customHeight="1">
      <c r="CO17660" s="333">
        <v>58938</v>
      </c>
      <c r="CP17660" s="262" t="s">
        <v>161</v>
      </c>
      <c r="CR17660" s="333">
        <v>58938</v>
      </c>
      <c r="CS17660" s="262" t="s">
        <v>162</v>
      </c>
    </row>
    <row r="17661" spans="93:97" ht="39" customHeight="1">
      <c r="CO17661" s="333">
        <v>58939</v>
      </c>
      <c r="CP17661" s="262" t="s">
        <v>162</v>
      </c>
      <c r="CR17661" s="333">
        <v>58939</v>
      </c>
      <c r="CS17661" s="262" t="s">
        <v>163</v>
      </c>
    </row>
    <row r="17662" spans="93:97" ht="39" customHeight="1">
      <c r="CO17662" s="333">
        <v>58940</v>
      </c>
      <c r="CP17662" s="262" t="s">
        <v>163</v>
      </c>
      <c r="CR17662" s="333">
        <v>58940</v>
      </c>
      <c r="CS17662" s="262" t="s">
        <v>164</v>
      </c>
    </row>
    <row r="17663" spans="93:97" ht="39" customHeight="1">
      <c r="CO17663" s="333">
        <v>58941</v>
      </c>
      <c r="CP17663" s="262" t="s">
        <v>164</v>
      </c>
      <c r="CR17663" s="333">
        <v>58941</v>
      </c>
      <c r="CS17663" s="262" t="s">
        <v>165</v>
      </c>
    </row>
    <row r="17664" spans="93:97" ht="39" customHeight="1">
      <c r="CO17664" s="333">
        <v>58942</v>
      </c>
      <c r="CP17664" s="262" t="s">
        <v>165</v>
      </c>
      <c r="CR17664" s="333">
        <v>58942</v>
      </c>
      <c r="CS17664" s="262" t="s">
        <v>166</v>
      </c>
    </row>
    <row r="17665" spans="93:97" ht="39" customHeight="1">
      <c r="CO17665" s="333">
        <v>58943</v>
      </c>
      <c r="CP17665" s="262" t="s">
        <v>166</v>
      </c>
      <c r="CR17665" s="333">
        <v>58943</v>
      </c>
      <c r="CS17665" s="262" t="s">
        <v>167</v>
      </c>
    </row>
    <row r="17666" spans="93:97" ht="39" customHeight="1">
      <c r="CO17666" s="333">
        <v>58944</v>
      </c>
      <c r="CP17666" s="262" t="s">
        <v>167</v>
      </c>
      <c r="CR17666" s="333">
        <v>58944</v>
      </c>
      <c r="CS17666" s="262" t="s">
        <v>168</v>
      </c>
    </row>
    <row r="17667" spans="93:97" ht="39" customHeight="1">
      <c r="CO17667" s="333">
        <v>58945</v>
      </c>
      <c r="CP17667" s="262" t="s">
        <v>168</v>
      </c>
      <c r="CR17667" s="333">
        <v>58945</v>
      </c>
      <c r="CS17667" s="262" t="s">
        <v>169</v>
      </c>
    </row>
    <row r="17668" spans="93:97" ht="39" customHeight="1">
      <c r="CO17668" s="333">
        <v>58946</v>
      </c>
      <c r="CP17668" s="262" t="s">
        <v>169</v>
      </c>
      <c r="CR17668" s="333">
        <v>58946</v>
      </c>
      <c r="CS17668" s="262" t="s">
        <v>170</v>
      </c>
    </row>
    <row r="17669" spans="93:97" ht="39" customHeight="1">
      <c r="CO17669" s="333">
        <v>58947</v>
      </c>
      <c r="CP17669" s="262" t="s">
        <v>170</v>
      </c>
      <c r="CR17669" s="333">
        <v>58947</v>
      </c>
      <c r="CS17669" s="262" t="s">
        <v>171</v>
      </c>
    </row>
    <row r="17670" spans="93:97" ht="39" customHeight="1">
      <c r="CO17670" s="333">
        <v>58948</v>
      </c>
      <c r="CP17670" s="262" t="s">
        <v>171</v>
      </c>
      <c r="CR17670" s="333">
        <v>58948</v>
      </c>
      <c r="CS17670" s="262" t="s">
        <v>172</v>
      </c>
    </row>
    <row r="17671" spans="93:97" ht="39" customHeight="1">
      <c r="CO17671" s="333">
        <v>58949</v>
      </c>
      <c r="CP17671" s="262" t="s">
        <v>172</v>
      </c>
      <c r="CR17671" s="333">
        <v>58949</v>
      </c>
      <c r="CS17671" s="262" t="s">
        <v>173</v>
      </c>
    </row>
    <row r="17672" spans="93:97" ht="39" customHeight="1">
      <c r="CO17672" s="333">
        <v>58950</v>
      </c>
      <c r="CP17672" s="262" t="s">
        <v>173</v>
      </c>
      <c r="CR17672" s="333">
        <v>58950</v>
      </c>
      <c r="CS17672" s="262" t="s">
        <v>174</v>
      </c>
    </row>
    <row r="17673" spans="93:97" ht="39" customHeight="1">
      <c r="CO17673" s="333">
        <v>58951</v>
      </c>
      <c r="CP17673" s="262" t="s">
        <v>174</v>
      </c>
      <c r="CR17673" s="333">
        <v>58951</v>
      </c>
      <c r="CS17673" s="262" t="s">
        <v>175</v>
      </c>
    </row>
    <row r="17674" spans="93:97" ht="39" customHeight="1">
      <c r="CO17674" s="333">
        <v>58952</v>
      </c>
      <c r="CP17674" s="262" t="s">
        <v>175</v>
      </c>
      <c r="CR17674" s="333">
        <v>58952</v>
      </c>
      <c r="CS17674" s="262" t="s">
        <v>176</v>
      </c>
    </row>
    <row r="17675" spans="93:97" ht="39" customHeight="1">
      <c r="CO17675" s="333">
        <v>58953</v>
      </c>
      <c r="CP17675" s="262" t="s">
        <v>176</v>
      </c>
      <c r="CR17675" s="333">
        <v>58953</v>
      </c>
      <c r="CS17675" s="262" t="s">
        <v>177</v>
      </c>
    </row>
    <row r="17676" spans="93:97" ht="39" customHeight="1">
      <c r="CO17676" s="333">
        <v>58954</v>
      </c>
      <c r="CP17676" s="262" t="s">
        <v>177</v>
      </c>
      <c r="CR17676" s="333">
        <v>58954</v>
      </c>
      <c r="CS17676" s="262" t="s">
        <v>178</v>
      </c>
    </row>
    <row r="17677" spans="93:97" ht="39" customHeight="1">
      <c r="CO17677" s="333">
        <v>58955</v>
      </c>
      <c r="CP17677" s="262" t="s">
        <v>178</v>
      </c>
      <c r="CR17677" s="333">
        <v>58955</v>
      </c>
      <c r="CS17677" s="262" t="s">
        <v>179</v>
      </c>
    </row>
    <row r="17678" spans="93:97" ht="39" customHeight="1">
      <c r="CO17678" s="333">
        <v>58956</v>
      </c>
      <c r="CP17678" s="262" t="s">
        <v>179</v>
      </c>
      <c r="CR17678" s="333">
        <v>58956</v>
      </c>
      <c r="CS17678" s="262" t="s">
        <v>180</v>
      </c>
    </row>
    <row r="17679" spans="93:97" ht="39" customHeight="1">
      <c r="CO17679" s="333">
        <v>58957</v>
      </c>
      <c r="CP17679" s="262" t="s">
        <v>180</v>
      </c>
      <c r="CR17679" s="333">
        <v>58957</v>
      </c>
      <c r="CS17679" s="262" t="s">
        <v>181</v>
      </c>
    </row>
    <row r="17680" spans="93:97" ht="39" customHeight="1">
      <c r="CO17680" s="333">
        <v>58958</v>
      </c>
      <c r="CP17680" s="262" t="s">
        <v>181</v>
      </c>
      <c r="CR17680" s="333">
        <v>58958</v>
      </c>
      <c r="CS17680" s="262" t="s">
        <v>182</v>
      </c>
    </row>
    <row r="17681" spans="93:97" ht="39" customHeight="1">
      <c r="CO17681" s="333">
        <v>58959</v>
      </c>
      <c r="CP17681" s="262" t="s">
        <v>182</v>
      </c>
      <c r="CR17681" s="333">
        <v>58959</v>
      </c>
      <c r="CS17681" s="262" t="s">
        <v>183</v>
      </c>
    </row>
    <row r="17682" spans="93:97" ht="39" customHeight="1">
      <c r="CO17682" s="333">
        <v>58960</v>
      </c>
      <c r="CP17682" s="262" t="s">
        <v>183</v>
      </c>
      <c r="CR17682" s="333">
        <v>58960</v>
      </c>
      <c r="CS17682" s="262" t="s">
        <v>184</v>
      </c>
    </row>
    <row r="17683" spans="93:97" ht="39" customHeight="1">
      <c r="CO17683" s="333">
        <v>58961</v>
      </c>
      <c r="CP17683" s="262" t="s">
        <v>184</v>
      </c>
      <c r="CR17683" s="333">
        <v>58961</v>
      </c>
      <c r="CS17683" s="262" t="s">
        <v>185</v>
      </c>
    </row>
    <row r="17684" spans="93:97" ht="39" customHeight="1">
      <c r="CO17684" s="333">
        <v>58962</v>
      </c>
      <c r="CP17684" s="262" t="s">
        <v>185</v>
      </c>
      <c r="CR17684" s="333">
        <v>58962</v>
      </c>
      <c r="CS17684" s="262" t="s">
        <v>186</v>
      </c>
    </row>
    <row r="17685" spans="93:97" ht="39" customHeight="1">
      <c r="CO17685" s="333">
        <v>58963</v>
      </c>
      <c r="CP17685" s="262" t="s">
        <v>186</v>
      </c>
      <c r="CR17685" s="333">
        <v>58963</v>
      </c>
      <c r="CS17685" s="262" t="s">
        <v>187</v>
      </c>
    </row>
    <row r="17686" spans="93:97" ht="39" customHeight="1">
      <c r="CO17686" s="333">
        <v>58964</v>
      </c>
      <c r="CP17686" s="262" t="s">
        <v>187</v>
      </c>
      <c r="CR17686" s="333">
        <v>58964</v>
      </c>
      <c r="CS17686" s="262" t="s">
        <v>188</v>
      </c>
    </row>
    <row r="17687" spans="93:97" ht="39" customHeight="1">
      <c r="CO17687" s="333">
        <v>58965</v>
      </c>
      <c r="CP17687" s="262" t="s">
        <v>188</v>
      </c>
      <c r="CR17687" s="333">
        <v>58965</v>
      </c>
      <c r="CS17687" s="262" t="s">
        <v>189</v>
      </c>
    </row>
    <row r="17688" spans="93:97" ht="39" customHeight="1">
      <c r="CO17688" s="333">
        <v>58966</v>
      </c>
      <c r="CP17688" s="262" t="s">
        <v>189</v>
      </c>
      <c r="CR17688" s="333">
        <v>58966</v>
      </c>
      <c r="CS17688" s="262" t="s">
        <v>190</v>
      </c>
    </row>
    <row r="17689" spans="93:97" ht="39" customHeight="1">
      <c r="CO17689" s="333">
        <v>58967</v>
      </c>
      <c r="CP17689" s="262" t="s">
        <v>190</v>
      </c>
      <c r="CR17689" s="333">
        <v>58967</v>
      </c>
      <c r="CS17689" s="262" t="s">
        <v>191</v>
      </c>
    </row>
    <row r="17690" spans="93:97" ht="39" customHeight="1">
      <c r="CO17690" s="333">
        <v>58968</v>
      </c>
      <c r="CP17690" s="262" t="s">
        <v>191</v>
      </c>
      <c r="CR17690" s="333">
        <v>58968</v>
      </c>
      <c r="CS17690" s="262" t="s">
        <v>192</v>
      </c>
    </row>
    <row r="17691" spans="93:97" ht="39" customHeight="1">
      <c r="CO17691" s="333">
        <v>58969</v>
      </c>
      <c r="CP17691" s="262" t="s">
        <v>192</v>
      </c>
      <c r="CR17691" s="333">
        <v>58969</v>
      </c>
      <c r="CS17691" s="262" t="s">
        <v>193</v>
      </c>
    </row>
    <row r="17692" spans="93:97" ht="39" customHeight="1">
      <c r="CO17692" s="333">
        <v>58970</v>
      </c>
      <c r="CP17692" s="262" t="s">
        <v>193</v>
      </c>
      <c r="CR17692" s="333">
        <v>58970</v>
      </c>
      <c r="CS17692" s="262" t="s">
        <v>194</v>
      </c>
    </row>
    <row r="17693" spans="93:97" ht="39" customHeight="1">
      <c r="CO17693" s="333">
        <v>58971</v>
      </c>
      <c r="CP17693" s="262" t="s">
        <v>194</v>
      </c>
      <c r="CR17693" s="333">
        <v>58971</v>
      </c>
      <c r="CS17693" s="262" t="s">
        <v>195</v>
      </c>
    </row>
    <row r="17694" spans="93:97" ht="39" customHeight="1">
      <c r="CO17694" s="333">
        <v>58972</v>
      </c>
      <c r="CP17694" s="262" t="s">
        <v>195</v>
      </c>
      <c r="CR17694" s="333">
        <v>58972</v>
      </c>
      <c r="CS17694" s="262" t="s">
        <v>196</v>
      </c>
    </row>
    <row r="17695" spans="93:97" ht="39" customHeight="1">
      <c r="CO17695" s="333">
        <v>58973</v>
      </c>
      <c r="CP17695" s="262" t="s">
        <v>196</v>
      </c>
      <c r="CR17695" s="333">
        <v>58973</v>
      </c>
      <c r="CS17695" s="262" t="s">
        <v>197</v>
      </c>
    </row>
    <row r="17696" spans="93:97" ht="39" customHeight="1">
      <c r="CO17696" s="333">
        <v>58974</v>
      </c>
      <c r="CP17696" s="262" t="s">
        <v>197</v>
      </c>
      <c r="CR17696" s="333">
        <v>58974</v>
      </c>
      <c r="CS17696" s="262" t="s">
        <v>198</v>
      </c>
    </row>
    <row r="17697" spans="93:97" ht="39" customHeight="1">
      <c r="CO17697" s="333">
        <v>58975</v>
      </c>
      <c r="CP17697" s="262" t="s">
        <v>198</v>
      </c>
      <c r="CR17697" s="333">
        <v>58975</v>
      </c>
      <c r="CS17697" s="262" t="s">
        <v>199</v>
      </c>
    </row>
    <row r="17698" spans="93:97" ht="39" customHeight="1">
      <c r="CO17698" s="333">
        <v>58976</v>
      </c>
      <c r="CP17698" s="262" t="s">
        <v>199</v>
      </c>
      <c r="CR17698" s="333">
        <v>58976</v>
      </c>
      <c r="CS17698" s="262" t="s">
        <v>200</v>
      </c>
    </row>
    <row r="17699" spans="93:97" ht="39" customHeight="1">
      <c r="CO17699" s="333">
        <v>58977</v>
      </c>
      <c r="CP17699" s="262" t="s">
        <v>200</v>
      </c>
      <c r="CR17699" s="333">
        <v>58977</v>
      </c>
      <c r="CS17699" s="262" t="s">
        <v>201</v>
      </c>
    </row>
    <row r="17700" spans="93:97" ht="39" customHeight="1">
      <c r="CO17700" s="333">
        <v>58978</v>
      </c>
      <c r="CP17700" s="262" t="s">
        <v>201</v>
      </c>
      <c r="CR17700" s="333">
        <v>58978</v>
      </c>
      <c r="CS17700" s="262" t="s">
        <v>202</v>
      </c>
    </row>
    <row r="17701" spans="93:97" ht="39" customHeight="1">
      <c r="CO17701" s="333">
        <v>58979</v>
      </c>
      <c r="CP17701" s="262" t="s">
        <v>202</v>
      </c>
      <c r="CR17701" s="333">
        <v>58979</v>
      </c>
      <c r="CS17701" s="262" t="s">
        <v>203</v>
      </c>
    </row>
    <row r="17702" spans="93:97" ht="39" customHeight="1">
      <c r="CO17702" s="333">
        <v>58980</v>
      </c>
      <c r="CP17702" s="262" t="s">
        <v>203</v>
      </c>
      <c r="CR17702" s="333">
        <v>58980</v>
      </c>
      <c r="CS17702" s="262" t="s">
        <v>204</v>
      </c>
    </row>
    <row r="17703" spans="93:97" ht="39" customHeight="1">
      <c r="CO17703" s="333">
        <v>58981</v>
      </c>
      <c r="CP17703" s="262" t="s">
        <v>204</v>
      </c>
      <c r="CR17703" s="333">
        <v>58981</v>
      </c>
      <c r="CS17703" s="262" t="s">
        <v>205</v>
      </c>
    </row>
    <row r="17704" spans="93:97" ht="39" customHeight="1">
      <c r="CO17704" s="333">
        <v>58982</v>
      </c>
      <c r="CP17704" s="262" t="s">
        <v>205</v>
      </c>
      <c r="CR17704" s="333">
        <v>58982</v>
      </c>
      <c r="CS17704" s="262" t="s">
        <v>206</v>
      </c>
    </row>
    <row r="17705" spans="93:97" ht="39" customHeight="1">
      <c r="CO17705" s="333">
        <v>58983</v>
      </c>
      <c r="CP17705" s="262" t="s">
        <v>206</v>
      </c>
      <c r="CR17705" s="333">
        <v>58983</v>
      </c>
      <c r="CS17705" s="262" t="s">
        <v>207</v>
      </c>
    </row>
    <row r="17706" spans="93:97" ht="39" customHeight="1">
      <c r="CO17706" s="333">
        <v>58984</v>
      </c>
      <c r="CP17706" s="262" t="s">
        <v>207</v>
      </c>
      <c r="CR17706" s="333">
        <v>58984</v>
      </c>
      <c r="CS17706" s="262" t="s">
        <v>208</v>
      </c>
    </row>
    <row r="17707" spans="93:97" ht="39" customHeight="1">
      <c r="CO17707" s="333">
        <v>58985</v>
      </c>
      <c r="CP17707" s="262" t="s">
        <v>208</v>
      </c>
      <c r="CR17707" s="333">
        <v>58985</v>
      </c>
      <c r="CS17707" s="262" t="s">
        <v>209</v>
      </c>
    </row>
    <row r="17708" spans="93:97" ht="39" customHeight="1">
      <c r="CO17708" s="333">
        <v>58986</v>
      </c>
      <c r="CP17708" s="262" t="s">
        <v>209</v>
      </c>
      <c r="CR17708" s="333">
        <v>58986</v>
      </c>
      <c r="CS17708" s="262" t="s">
        <v>210</v>
      </c>
    </row>
    <row r="17709" spans="93:97" ht="39" customHeight="1">
      <c r="CO17709" s="333">
        <v>58987</v>
      </c>
      <c r="CP17709" s="262" t="s">
        <v>210</v>
      </c>
      <c r="CR17709" s="333">
        <v>58987</v>
      </c>
      <c r="CS17709" s="262" t="s">
        <v>211</v>
      </c>
    </row>
    <row r="17710" spans="93:97" ht="39" customHeight="1">
      <c r="CO17710" s="333">
        <v>58988</v>
      </c>
      <c r="CP17710" s="262" t="s">
        <v>211</v>
      </c>
      <c r="CR17710" s="333">
        <v>58988</v>
      </c>
      <c r="CS17710" s="262" t="s">
        <v>212</v>
      </c>
    </row>
    <row r="17711" spans="93:97" ht="39" customHeight="1">
      <c r="CO17711" s="333">
        <v>58989</v>
      </c>
      <c r="CP17711" s="262" t="s">
        <v>212</v>
      </c>
      <c r="CR17711" s="333">
        <v>58989</v>
      </c>
      <c r="CS17711" s="262" t="s">
        <v>213</v>
      </c>
    </row>
    <row r="17712" spans="93:97" ht="39" customHeight="1">
      <c r="CO17712" s="333">
        <v>58990</v>
      </c>
      <c r="CP17712" s="262" t="s">
        <v>213</v>
      </c>
      <c r="CR17712" s="333">
        <v>58990</v>
      </c>
      <c r="CS17712" s="262" t="s">
        <v>214</v>
      </c>
    </row>
    <row r="17713" spans="93:97" ht="39" customHeight="1">
      <c r="CO17713" s="333">
        <v>58991</v>
      </c>
      <c r="CP17713" s="262" t="s">
        <v>214</v>
      </c>
      <c r="CR17713" s="333">
        <v>58991</v>
      </c>
      <c r="CS17713" s="262" t="s">
        <v>215</v>
      </c>
    </row>
    <row r="17714" spans="93:97" ht="39" customHeight="1">
      <c r="CO17714" s="333">
        <v>58992</v>
      </c>
      <c r="CP17714" s="262" t="s">
        <v>215</v>
      </c>
      <c r="CR17714" s="333">
        <v>58992</v>
      </c>
      <c r="CS17714" s="262" t="s">
        <v>216</v>
      </c>
    </row>
    <row r="17715" spans="93:97" ht="39" customHeight="1">
      <c r="CO17715" s="333">
        <v>58993</v>
      </c>
      <c r="CP17715" s="262" t="s">
        <v>216</v>
      </c>
      <c r="CR17715" s="333">
        <v>58993</v>
      </c>
      <c r="CS17715" s="262" t="s">
        <v>217</v>
      </c>
    </row>
    <row r="17716" spans="93:97" ht="39" customHeight="1">
      <c r="CO17716" s="333">
        <v>58994</v>
      </c>
      <c r="CP17716" s="262" t="s">
        <v>217</v>
      </c>
      <c r="CR17716" s="333">
        <v>58994</v>
      </c>
      <c r="CS17716" s="262" t="s">
        <v>218</v>
      </c>
    </row>
    <row r="17717" spans="93:97" ht="39" customHeight="1">
      <c r="CO17717" s="333">
        <v>58995</v>
      </c>
      <c r="CP17717" s="262" t="s">
        <v>218</v>
      </c>
      <c r="CR17717" s="333">
        <v>58995</v>
      </c>
      <c r="CS17717" s="262" t="s">
        <v>219</v>
      </c>
    </row>
    <row r="17718" spans="93:97" ht="39" customHeight="1">
      <c r="CO17718" s="333">
        <v>58996</v>
      </c>
      <c r="CP17718" s="262" t="s">
        <v>219</v>
      </c>
      <c r="CR17718" s="333">
        <v>58996</v>
      </c>
      <c r="CS17718" s="262" t="s">
        <v>220</v>
      </c>
    </row>
    <row r="17719" spans="93:97" ht="39" customHeight="1">
      <c r="CO17719" s="333">
        <v>58997</v>
      </c>
      <c r="CP17719" s="262" t="s">
        <v>220</v>
      </c>
      <c r="CR17719" s="333">
        <v>58997</v>
      </c>
      <c r="CS17719" s="262" t="s">
        <v>221</v>
      </c>
    </row>
    <row r="17720" spans="93:97" ht="39" customHeight="1">
      <c r="CO17720" s="333">
        <v>58998</v>
      </c>
      <c r="CP17720" s="262" t="s">
        <v>221</v>
      </c>
      <c r="CR17720" s="333">
        <v>58998</v>
      </c>
      <c r="CS17720" s="262" t="s">
        <v>222</v>
      </c>
    </row>
    <row r="17721" spans="93:97" ht="39" customHeight="1">
      <c r="CO17721" s="333">
        <v>58999</v>
      </c>
      <c r="CP17721" s="262" t="s">
        <v>222</v>
      </c>
      <c r="CR17721" s="333">
        <v>58999</v>
      </c>
      <c r="CS17721" s="262" t="s">
        <v>223</v>
      </c>
    </row>
    <row r="17722" spans="93:97" ht="39" customHeight="1">
      <c r="CO17722" s="333">
        <v>59000</v>
      </c>
      <c r="CP17722" s="262" t="s">
        <v>223</v>
      </c>
      <c r="CR17722" s="333">
        <v>59000</v>
      </c>
      <c r="CS17722" s="262" t="s">
        <v>224</v>
      </c>
    </row>
    <row r="17723" spans="93:97" ht="39" customHeight="1">
      <c r="CO17723" s="333">
        <v>59001</v>
      </c>
      <c r="CP17723" s="262" t="s">
        <v>224</v>
      </c>
      <c r="CR17723" s="333">
        <v>59001</v>
      </c>
      <c r="CS17723" s="262" t="s">
        <v>225</v>
      </c>
    </row>
    <row r="17724" spans="93:97" ht="39" customHeight="1">
      <c r="CO17724" s="333">
        <v>59002</v>
      </c>
      <c r="CP17724" s="262" t="s">
        <v>225</v>
      </c>
      <c r="CR17724" s="333">
        <v>59002</v>
      </c>
      <c r="CS17724" s="262" t="s">
        <v>226</v>
      </c>
    </row>
    <row r="17725" spans="93:97" ht="39" customHeight="1">
      <c r="CO17725" s="333">
        <v>59003</v>
      </c>
      <c r="CP17725" s="262" t="s">
        <v>226</v>
      </c>
      <c r="CR17725" s="333">
        <v>59003</v>
      </c>
      <c r="CS17725" s="262" t="s">
        <v>227</v>
      </c>
    </row>
    <row r="17726" spans="93:97" ht="39" customHeight="1">
      <c r="CO17726" s="333">
        <v>59004</v>
      </c>
      <c r="CP17726" s="262" t="s">
        <v>227</v>
      </c>
      <c r="CR17726" s="333">
        <v>59004</v>
      </c>
      <c r="CS17726" s="262" t="s">
        <v>228</v>
      </c>
    </row>
    <row r="17727" spans="93:97" ht="39" customHeight="1">
      <c r="CO17727" s="333">
        <v>59005</v>
      </c>
      <c r="CP17727" s="262" t="s">
        <v>228</v>
      </c>
      <c r="CR17727" s="333">
        <v>59005</v>
      </c>
      <c r="CS17727" s="262" t="s">
        <v>229</v>
      </c>
    </row>
    <row r="17728" spans="93:97" ht="39" customHeight="1">
      <c r="CO17728" s="333">
        <v>59006</v>
      </c>
      <c r="CP17728" s="262" t="s">
        <v>229</v>
      </c>
      <c r="CR17728" s="333">
        <v>59006</v>
      </c>
      <c r="CS17728" s="262" t="s">
        <v>230</v>
      </c>
    </row>
    <row r="17729" spans="93:97" ht="39" customHeight="1">
      <c r="CO17729" s="333">
        <v>59007</v>
      </c>
      <c r="CP17729" s="262" t="s">
        <v>230</v>
      </c>
      <c r="CR17729" s="333">
        <v>59007</v>
      </c>
      <c r="CS17729" s="262" t="s">
        <v>231</v>
      </c>
    </row>
    <row r="17730" spans="93:97" ht="39" customHeight="1">
      <c r="CO17730" s="333">
        <v>59008</v>
      </c>
      <c r="CP17730" s="262" t="s">
        <v>231</v>
      </c>
      <c r="CR17730" s="333">
        <v>59008</v>
      </c>
      <c r="CS17730" s="262" t="s">
        <v>232</v>
      </c>
    </row>
    <row r="17731" spans="93:97" ht="39" customHeight="1">
      <c r="CO17731" s="333">
        <v>59009</v>
      </c>
      <c r="CP17731" s="262" t="s">
        <v>232</v>
      </c>
      <c r="CR17731" s="333">
        <v>59009</v>
      </c>
      <c r="CS17731" s="262" t="s">
        <v>233</v>
      </c>
    </row>
    <row r="17732" spans="93:97" ht="39" customHeight="1">
      <c r="CO17732" s="333">
        <v>59010</v>
      </c>
      <c r="CP17732" s="262" t="s">
        <v>233</v>
      </c>
      <c r="CR17732" s="333">
        <v>59010</v>
      </c>
      <c r="CS17732" s="262" t="s">
        <v>234</v>
      </c>
    </row>
    <row r="17733" spans="93:97" ht="39" customHeight="1">
      <c r="CO17733" s="333">
        <v>59011</v>
      </c>
      <c r="CP17733" s="262" t="s">
        <v>234</v>
      </c>
      <c r="CR17733" s="333">
        <v>59011</v>
      </c>
      <c r="CS17733" s="262" t="s">
        <v>235</v>
      </c>
    </row>
    <row r="17734" spans="93:97" ht="39" customHeight="1">
      <c r="CO17734" s="333">
        <v>59012</v>
      </c>
      <c r="CP17734" s="262" t="s">
        <v>235</v>
      </c>
      <c r="CR17734" s="333">
        <v>59012</v>
      </c>
      <c r="CS17734" s="262" t="s">
        <v>236</v>
      </c>
    </row>
    <row r="17735" spans="93:97" ht="39" customHeight="1">
      <c r="CO17735" s="333">
        <v>59013</v>
      </c>
      <c r="CP17735" s="262" t="s">
        <v>236</v>
      </c>
      <c r="CR17735" s="333">
        <v>59013</v>
      </c>
      <c r="CS17735" s="262" t="s">
        <v>237</v>
      </c>
    </row>
    <row r="17736" spans="93:97" ht="39" customHeight="1">
      <c r="CO17736" s="333">
        <v>59014</v>
      </c>
      <c r="CP17736" s="262" t="s">
        <v>237</v>
      </c>
      <c r="CR17736" s="333">
        <v>59014</v>
      </c>
      <c r="CS17736" s="262" t="s">
        <v>238</v>
      </c>
    </row>
    <row r="17737" spans="93:97" ht="39" customHeight="1">
      <c r="CO17737" s="333">
        <v>59015</v>
      </c>
      <c r="CP17737" s="262" t="s">
        <v>238</v>
      </c>
      <c r="CR17737" s="333">
        <v>59015</v>
      </c>
      <c r="CS17737" s="262" t="s">
        <v>239</v>
      </c>
    </row>
    <row r="17738" spans="93:97" ht="39" customHeight="1">
      <c r="CO17738" s="333">
        <v>59016</v>
      </c>
      <c r="CP17738" s="262" t="s">
        <v>239</v>
      </c>
      <c r="CR17738" s="333">
        <v>59016</v>
      </c>
      <c r="CS17738" s="262" t="s">
        <v>240</v>
      </c>
    </row>
    <row r="17739" spans="93:97" ht="39" customHeight="1">
      <c r="CO17739" s="333">
        <v>59017</v>
      </c>
      <c r="CP17739" s="262" t="s">
        <v>240</v>
      </c>
      <c r="CR17739" s="333">
        <v>59017</v>
      </c>
      <c r="CS17739" s="262" t="s">
        <v>241</v>
      </c>
    </row>
    <row r="17740" spans="93:97" ht="39" customHeight="1">
      <c r="CO17740" s="333">
        <v>59018</v>
      </c>
      <c r="CP17740" s="262" t="s">
        <v>241</v>
      </c>
      <c r="CR17740" s="333">
        <v>59018</v>
      </c>
      <c r="CS17740" s="262" t="s">
        <v>242</v>
      </c>
    </row>
    <row r="17741" spans="93:97" ht="39" customHeight="1">
      <c r="CO17741" s="333">
        <v>59019</v>
      </c>
      <c r="CP17741" s="262" t="s">
        <v>242</v>
      </c>
      <c r="CR17741" s="333">
        <v>59019</v>
      </c>
      <c r="CS17741" s="262" t="s">
        <v>243</v>
      </c>
    </row>
    <row r="17742" spans="93:97" ht="39" customHeight="1">
      <c r="CO17742" s="333">
        <v>59020</v>
      </c>
      <c r="CP17742" s="262" t="s">
        <v>243</v>
      </c>
      <c r="CR17742" s="333">
        <v>59020</v>
      </c>
      <c r="CS17742" s="262" t="s">
        <v>244</v>
      </c>
    </row>
    <row r="17743" spans="93:97" ht="39" customHeight="1">
      <c r="CO17743" s="333">
        <v>59021</v>
      </c>
      <c r="CP17743" s="262" t="s">
        <v>244</v>
      </c>
      <c r="CR17743" s="333">
        <v>59021</v>
      </c>
      <c r="CS17743" s="262" t="s">
        <v>245</v>
      </c>
    </row>
    <row r="17744" spans="93:97" ht="39" customHeight="1">
      <c r="CO17744" s="333">
        <v>59022</v>
      </c>
      <c r="CP17744" s="262" t="s">
        <v>245</v>
      </c>
      <c r="CR17744" s="333">
        <v>59022</v>
      </c>
      <c r="CS17744" s="262" t="s">
        <v>246</v>
      </c>
    </row>
    <row r="17745" spans="93:97" ht="39" customHeight="1">
      <c r="CO17745" s="333">
        <v>59023</v>
      </c>
      <c r="CP17745" s="262" t="s">
        <v>246</v>
      </c>
      <c r="CR17745" s="333">
        <v>59023</v>
      </c>
      <c r="CS17745" s="262" t="s">
        <v>247</v>
      </c>
    </row>
    <row r="17746" spans="93:97" ht="39" customHeight="1">
      <c r="CO17746" s="333">
        <v>59024</v>
      </c>
      <c r="CP17746" s="262" t="s">
        <v>247</v>
      </c>
      <c r="CR17746" s="333">
        <v>59024</v>
      </c>
      <c r="CS17746" s="262" t="s">
        <v>248</v>
      </c>
    </row>
    <row r="17747" spans="93:97" ht="39" customHeight="1">
      <c r="CO17747" s="333">
        <v>59025</v>
      </c>
      <c r="CP17747" s="262" t="s">
        <v>248</v>
      </c>
      <c r="CR17747" s="333">
        <v>59025</v>
      </c>
      <c r="CS17747" s="262" t="s">
        <v>249</v>
      </c>
    </row>
    <row r="17748" spans="93:97" ht="39" customHeight="1">
      <c r="CO17748" s="333">
        <v>59026</v>
      </c>
      <c r="CP17748" s="262" t="s">
        <v>249</v>
      </c>
      <c r="CR17748" s="333">
        <v>59026</v>
      </c>
      <c r="CS17748" s="262" t="s">
        <v>250</v>
      </c>
    </row>
    <row r="17749" spans="93:97" ht="39" customHeight="1">
      <c r="CO17749" s="333">
        <v>59027</v>
      </c>
      <c r="CP17749" s="262" t="s">
        <v>250</v>
      </c>
      <c r="CR17749" s="333">
        <v>59027</v>
      </c>
      <c r="CS17749" s="262" t="s">
        <v>251</v>
      </c>
    </row>
    <row r="17750" spans="93:97" ht="39" customHeight="1">
      <c r="CO17750" s="333">
        <v>59028</v>
      </c>
      <c r="CP17750" s="262" t="s">
        <v>251</v>
      </c>
      <c r="CR17750" s="333">
        <v>59028</v>
      </c>
      <c r="CS17750" s="262" t="s">
        <v>252</v>
      </c>
    </row>
    <row r="17751" spans="93:97" ht="39" customHeight="1">
      <c r="CO17751" s="333">
        <v>59029</v>
      </c>
      <c r="CP17751" s="262" t="s">
        <v>252</v>
      </c>
      <c r="CR17751" s="333">
        <v>59029</v>
      </c>
      <c r="CS17751" s="262" t="s">
        <v>253</v>
      </c>
    </row>
    <row r="17752" spans="93:97" ht="39" customHeight="1">
      <c r="CO17752" s="333">
        <v>59030</v>
      </c>
      <c r="CP17752" s="262" t="s">
        <v>253</v>
      </c>
      <c r="CR17752" s="333">
        <v>59030</v>
      </c>
      <c r="CS17752" s="262" t="s">
        <v>254</v>
      </c>
    </row>
    <row r="17753" spans="93:97" ht="39" customHeight="1">
      <c r="CO17753" s="333">
        <v>59031</v>
      </c>
      <c r="CP17753" s="262" t="s">
        <v>254</v>
      </c>
      <c r="CR17753" s="333">
        <v>59031</v>
      </c>
      <c r="CS17753" s="262" t="s">
        <v>255</v>
      </c>
    </row>
    <row r="17754" spans="93:97" ht="39" customHeight="1">
      <c r="CO17754" s="333">
        <v>59032</v>
      </c>
      <c r="CP17754" s="262" t="s">
        <v>255</v>
      </c>
      <c r="CR17754" s="333">
        <v>59032</v>
      </c>
      <c r="CS17754" s="262" t="s">
        <v>256</v>
      </c>
    </row>
    <row r="17755" spans="93:97" ht="39" customHeight="1">
      <c r="CO17755" s="333">
        <v>59033</v>
      </c>
      <c r="CP17755" s="262" t="s">
        <v>256</v>
      </c>
      <c r="CR17755" s="333">
        <v>59033</v>
      </c>
      <c r="CS17755" s="262" t="s">
        <v>257</v>
      </c>
    </row>
    <row r="17756" spans="93:97" ht="39" customHeight="1">
      <c r="CO17756" s="333">
        <v>59034</v>
      </c>
      <c r="CP17756" s="262" t="s">
        <v>257</v>
      </c>
      <c r="CR17756" s="333">
        <v>59034</v>
      </c>
      <c r="CS17756" s="262" t="s">
        <v>258</v>
      </c>
    </row>
    <row r="17757" spans="93:97" ht="39" customHeight="1">
      <c r="CO17757" s="333">
        <v>59035</v>
      </c>
      <c r="CP17757" s="262" t="s">
        <v>258</v>
      </c>
      <c r="CR17757" s="333">
        <v>59035</v>
      </c>
      <c r="CS17757" s="262" t="s">
        <v>259</v>
      </c>
    </row>
    <row r="17758" spans="93:97" ht="39" customHeight="1">
      <c r="CO17758" s="333">
        <v>59036</v>
      </c>
      <c r="CP17758" s="262" t="s">
        <v>259</v>
      </c>
      <c r="CR17758" s="333">
        <v>59036</v>
      </c>
      <c r="CS17758" s="262" t="s">
        <v>260</v>
      </c>
    </row>
    <row r="17759" spans="93:97" ht="39" customHeight="1">
      <c r="CO17759" s="333">
        <v>59037</v>
      </c>
      <c r="CP17759" s="262" t="s">
        <v>260</v>
      </c>
      <c r="CR17759" s="333">
        <v>59037</v>
      </c>
      <c r="CS17759" s="262" t="s">
        <v>261</v>
      </c>
    </row>
    <row r="17760" spans="93:97" ht="39" customHeight="1">
      <c r="CO17760" s="333">
        <v>59038</v>
      </c>
      <c r="CP17760" s="262" t="s">
        <v>261</v>
      </c>
      <c r="CR17760" s="333">
        <v>59038</v>
      </c>
      <c r="CS17760" s="262" t="s">
        <v>262</v>
      </c>
    </row>
    <row r="17761" spans="93:97" ht="39" customHeight="1">
      <c r="CO17761" s="333">
        <v>59039</v>
      </c>
      <c r="CP17761" s="262" t="s">
        <v>262</v>
      </c>
      <c r="CR17761" s="333">
        <v>59039</v>
      </c>
      <c r="CS17761" s="262" t="s">
        <v>263</v>
      </c>
    </row>
    <row r="17762" spans="93:97" ht="39" customHeight="1">
      <c r="CO17762" s="333">
        <v>59040</v>
      </c>
      <c r="CP17762" s="262" t="s">
        <v>263</v>
      </c>
      <c r="CR17762" s="333">
        <v>59040</v>
      </c>
      <c r="CS17762" s="262" t="s">
        <v>264</v>
      </c>
    </row>
    <row r="17763" spans="93:97" ht="39" customHeight="1">
      <c r="CO17763" s="333">
        <v>59041</v>
      </c>
      <c r="CP17763" s="262" t="s">
        <v>264</v>
      </c>
      <c r="CR17763" s="333">
        <v>59041</v>
      </c>
      <c r="CS17763" s="262" t="s">
        <v>265</v>
      </c>
    </row>
    <row r="17764" spans="93:97" ht="39" customHeight="1">
      <c r="CO17764" s="333">
        <v>59042</v>
      </c>
      <c r="CP17764" s="262" t="s">
        <v>265</v>
      </c>
      <c r="CR17764" s="333">
        <v>59042</v>
      </c>
      <c r="CS17764" s="262" t="s">
        <v>266</v>
      </c>
    </row>
    <row r="17765" spans="93:97" ht="39" customHeight="1">
      <c r="CO17765" s="333">
        <v>59043</v>
      </c>
      <c r="CP17765" s="262" t="s">
        <v>266</v>
      </c>
      <c r="CR17765" s="333">
        <v>59043</v>
      </c>
      <c r="CS17765" s="262" t="s">
        <v>267</v>
      </c>
    </row>
    <row r="17766" spans="93:97" ht="39" customHeight="1">
      <c r="CO17766" s="333">
        <v>59044</v>
      </c>
      <c r="CP17766" s="262" t="s">
        <v>267</v>
      </c>
      <c r="CR17766" s="333">
        <v>59044</v>
      </c>
      <c r="CS17766" s="262" t="s">
        <v>268</v>
      </c>
    </row>
    <row r="17767" spans="93:97" ht="39" customHeight="1">
      <c r="CO17767" s="333">
        <v>59045</v>
      </c>
      <c r="CP17767" s="262" t="s">
        <v>268</v>
      </c>
      <c r="CR17767" s="333">
        <v>59045</v>
      </c>
      <c r="CS17767" s="262" t="s">
        <v>269</v>
      </c>
    </row>
    <row r="17768" spans="93:97" ht="39" customHeight="1">
      <c r="CO17768" s="333">
        <v>59046</v>
      </c>
      <c r="CP17768" s="262" t="s">
        <v>269</v>
      </c>
      <c r="CR17768" s="333">
        <v>59046</v>
      </c>
      <c r="CS17768" s="262" t="s">
        <v>270</v>
      </c>
    </row>
    <row r="17769" spans="93:97" ht="39" customHeight="1">
      <c r="CO17769" s="333">
        <v>59047</v>
      </c>
      <c r="CP17769" s="262" t="s">
        <v>270</v>
      </c>
      <c r="CR17769" s="333">
        <v>59047</v>
      </c>
      <c r="CS17769" s="262" t="s">
        <v>271</v>
      </c>
    </row>
    <row r="17770" spans="93:97" ht="39" customHeight="1">
      <c r="CO17770" s="333">
        <v>59048</v>
      </c>
      <c r="CP17770" s="262" t="s">
        <v>271</v>
      </c>
      <c r="CR17770" s="333">
        <v>59048</v>
      </c>
      <c r="CS17770" s="262" t="s">
        <v>272</v>
      </c>
    </row>
    <row r="17771" spans="93:97" ht="39" customHeight="1">
      <c r="CO17771" s="333">
        <v>59049</v>
      </c>
      <c r="CP17771" s="262" t="s">
        <v>272</v>
      </c>
      <c r="CR17771" s="333">
        <v>59049</v>
      </c>
      <c r="CS17771" s="262" t="s">
        <v>273</v>
      </c>
    </row>
    <row r="17772" spans="93:97" ht="39" customHeight="1">
      <c r="CO17772" s="333">
        <v>59050</v>
      </c>
      <c r="CP17772" s="262" t="s">
        <v>273</v>
      </c>
      <c r="CR17772" s="333">
        <v>59050</v>
      </c>
      <c r="CS17772" s="262" t="s">
        <v>274</v>
      </c>
    </row>
    <row r="17773" spans="93:97" ht="39" customHeight="1">
      <c r="CO17773" s="333">
        <v>59051</v>
      </c>
      <c r="CP17773" s="262" t="s">
        <v>274</v>
      </c>
      <c r="CR17773" s="333">
        <v>59051</v>
      </c>
      <c r="CS17773" s="262" t="s">
        <v>275</v>
      </c>
    </row>
    <row r="17774" spans="93:97" ht="39" customHeight="1">
      <c r="CO17774" s="333">
        <v>59052</v>
      </c>
      <c r="CP17774" s="262" t="s">
        <v>275</v>
      </c>
      <c r="CR17774" s="333">
        <v>59052</v>
      </c>
      <c r="CS17774" s="262" t="s">
        <v>276</v>
      </c>
    </row>
    <row r="17775" spans="93:97" ht="39" customHeight="1">
      <c r="CO17775" s="333">
        <v>59053</v>
      </c>
      <c r="CP17775" s="262" t="s">
        <v>276</v>
      </c>
      <c r="CR17775" s="333">
        <v>59053</v>
      </c>
      <c r="CS17775" s="262" t="s">
        <v>277</v>
      </c>
    </row>
    <row r="17776" spans="93:97" ht="39" customHeight="1">
      <c r="CO17776" s="333">
        <v>59054</v>
      </c>
      <c r="CP17776" s="262" t="s">
        <v>277</v>
      </c>
      <c r="CR17776" s="333">
        <v>59054</v>
      </c>
      <c r="CS17776" s="262" t="s">
        <v>278</v>
      </c>
    </row>
    <row r="17777" spans="93:97" ht="39" customHeight="1">
      <c r="CO17777" s="333">
        <v>59055</v>
      </c>
      <c r="CP17777" s="262" t="s">
        <v>278</v>
      </c>
      <c r="CR17777" s="333">
        <v>59055</v>
      </c>
      <c r="CS17777" s="262" t="s">
        <v>279</v>
      </c>
    </row>
    <row r="17778" spans="93:97" ht="39" customHeight="1">
      <c r="CO17778" s="333">
        <v>59056</v>
      </c>
      <c r="CP17778" s="262" t="s">
        <v>279</v>
      </c>
      <c r="CR17778" s="333">
        <v>59056</v>
      </c>
      <c r="CS17778" s="262" t="s">
        <v>280</v>
      </c>
    </row>
    <row r="17779" spans="93:97" ht="39" customHeight="1">
      <c r="CO17779" s="333">
        <v>59057</v>
      </c>
      <c r="CP17779" s="262" t="s">
        <v>280</v>
      </c>
      <c r="CR17779" s="333">
        <v>59057</v>
      </c>
      <c r="CS17779" s="262" t="s">
        <v>281</v>
      </c>
    </row>
    <row r="17780" spans="93:97" ht="39" customHeight="1">
      <c r="CO17780" s="333">
        <v>59058</v>
      </c>
      <c r="CP17780" s="262" t="s">
        <v>281</v>
      </c>
      <c r="CR17780" s="333">
        <v>59058</v>
      </c>
      <c r="CS17780" s="262" t="s">
        <v>282</v>
      </c>
    </row>
    <row r="17781" spans="93:97" ht="39" customHeight="1">
      <c r="CO17781" s="333">
        <v>59059</v>
      </c>
      <c r="CP17781" s="262" t="s">
        <v>282</v>
      </c>
      <c r="CR17781" s="333">
        <v>59059</v>
      </c>
      <c r="CS17781" s="262" t="s">
        <v>283</v>
      </c>
    </row>
    <row r="17782" spans="93:97" ht="39" customHeight="1">
      <c r="CO17782" s="333">
        <v>59060</v>
      </c>
      <c r="CP17782" s="262" t="s">
        <v>283</v>
      </c>
      <c r="CR17782" s="333">
        <v>59060</v>
      </c>
      <c r="CS17782" s="262" t="s">
        <v>284</v>
      </c>
    </row>
    <row r="17783" spans="93:97" ht="39" customHeight="1">
      <c r="CO17783" s="333">
        <v>59061</v>
      </c>
      <c r="CP17783" s="262" t="s">
        <v>284</v>
      </c>
      <c r="CR17783" s="333">
        <v>59061</v>
      </c>
      <c r="CS17783" s="262" t="s">
        <v>285</v>
      </c>
    </row>
    <row r="17784" spans="93:97" ht="39" customHeight="1">
      <c r="CO17784" s="333">
        <v>59062</v>
      </c>
      <c r="CP17784" s="262" t="s">
        <v>285</v>
      </c>
      <c r="CR17784" s="333">
        <v>59062</v>
      </c>
      <c r="CS17784" s="262" t="s">
        <v>286</v>
      </c>
    </row>
    <row r="17785" spans="93:97" ht="39" customHeight="1">
      <c r="CO17785" s="333">
        <v>59063</v>
      </c>
      <c r="CP17785" s="262" t="s">
        <v>286</v>
      </c>
      <c r="CR17785" s="333">
        <v>59063</v>
      </c>
      <c r="CS17785" s="262" t="s">
        <v>287</v>
      </c>
    </row>
    <row r="17786" spans="93:97" ht="39" customHeight="1">
      <c r="CO17786" s="333">
        <v>59064</v>
      </c>
      <c r="CP17786" s="262" t="s">
        <v>287</v>
      </c>
      <c r="CR17786" s="333">
        <v>59064</v>
      </c>
      <c r="CS17786" s="262" t="s">
        <v>288</v>
      </c>
    </row>
    <row r="17787" spans="93:97" ht="39" customHeight="1">
      <c r="CO17787" s="333">
        <v>59065</v>
      </c>
      <c r="CP17787" s="262" t="s">
        <v>288</v>
      </c>
      <c r="CR17787" s="333">
        <v>59065</v>
      </c>
      <c r="CS17787" s="262" t="s">
        <v>289</v>
      </c>
    </row>
    <row r="17788" spans="93:97" ht="39" customHeight="1">
      <c r="CO17788" s="333">
        <v>59066</v>
      </c>
      <c r="CP17788" s="262" t="s">
        <v>289</v>
      </c>
      <c r="CR17788" s="333">
        <v>59066</v>
      </c>
      <c r="CS17788" s="262" t="s">
        <v>290</v>
      </c>
    </row>
    <row r="17789" spans="93:97" ht="39" customHeight="1">
      <c r="CO17789" s="333">
        <v>59067</v>
      </c>
      <c r="CP17789" s="262" t="s">
        <v>290</v>
      </c>
      <c r="CR17789" s="333">
        <v>59067</v>
      </c>
      <c r="CS17789" s="262" t="s">
        <v>291</v>
      </c>
    </row>
    <row r="17790" spans="93:97" ht="39" customHeight="1">
      <c r="CO17790" s="333">
        <v>59068</v>
      </c>
      <c r="CP17790" s="262" t="s">
        <v>291</v>
      </c>
      <c r="CR17790" s="333">
        <v>59068</v>
      </c>
      <c r="CS17790" s="262" t="s">
        <v>292</v>
      </c>
    </row>
    <row r="17791" spans="93:97" ht="39" customHeight="1">
      <c r="CO17791" s="333">
        <v>59069</v>
      </c>
      <c r="CP17791" s="262" t="s">
        <v>292</v>
      </c>
      <c r="CR17791" s="333">
        <v>59069</v>
      </c>
      <c r="CS17791" s="262" t="s">
        <v>293</v>
      </c>
    </row>
    <row r="17792" spans="93:97" ht="39" customHeight="1">
      <c r="CO17792" s="333">
        <v>59070</v>
      </c>
      <c r="CP17792" s="262" t="s">
        <v>293</v>
      </c>
      <c r="CR17792" s="333">
        <v>59070</v>
      </c>
      <c r="CS17792" s="262" t="s">
        <v>294</v>
      </c>
    </row>
    <row r="17793" spans="93:97" ht="39" customHeight="1">
      <c r="CO17793" s="333">
        <v>59071</v>
      </c>
      <c r="CP17793" s="262" t="s">
        <v>294</v>
      </c>
      <c r="CR17793" s="333">
        <v>59071</v>
      </c>
      <c r="CS17793" s="262" t="s">
        <v>295</v>
      </c>
    </row>
    <row r="17794" spans="93:97" ht="39" customHeight="1">
      <c r="CO17794" s="333">
        <v>59072</v>
      </c>
      <c r="CP17794" s="262" t="s">
        <v>295</v>
      </c>
      <c r="CR17794" s="333">
        <v>59072</v>
      </c>
      <c r="CS17794" s="262" t="s">
        <v>296</v>
      </c>
    </row>
    <row r="17795" spans="93:97" ht="39" customHeight="1">
      <c r="CO17795" s="333">
        <v>59073</v>
      </c>
      <c r="CP17795" s="262" t="s">
        <v>296</v>
      </c>
      <c r="CR17795" s="333">
        <v>59073</v>
      </c>
      <c r="CS17795" s="262" t="s">
        <v>297</v>
      </c>
    </row>
    <row r="17796" spans="93:97" ht="39" customHeight="1">
      <c r="CO17796" s="333">
        <v>59074</v>
      </c>
      <c r="CP17796" s="262" t="s">
        <v>297</v>
      </c>
      <c r="CR17796" s="333">
        <v>59074</v>
      </c>
      <c r="CS17796" s="262" t="s">
        <v>298</v>
      </c>
    </row>
    <row r="17797" spans="93:97" ht="39" customHeight="1">
      <c r="CO17797" s="333">
        <v>59075</v>
      </c>
      <c r="CP17797" s="262" t="s">
        <v>298</v>
      </c>
      <c r="CR17797" s="333">
        <v>59075</v>
      </c>
      <c r="CS17797" s="262" t="s">
        <v>299</v>
      </c>
    </row>
    <row r="17798" spans="93:97" ht="39" customHeight="1">
      <c r="CO17798" s="333">
        <v>59076</v>
      </c>
      <c r="CP17798" s="262" t="s">
        <v>299</v>
      </c>
      <c r="CR17798" s="333">
        <v>59076</v>
      </c>
      <c r="CS17798" s="262" t="s">
        <v>300</v>
      </c>
    </row>
    <row r="17799" spans="93:97" ht="39" customHeight="1">
      <c r="CO17799" s="333">
        <v>59077</v>
      </c>
      <c r="CP17799" s="262" t="s">
        <v>300</v>
      </c>
      <c r="CR17799" s="333">
        <v>59077</v>
      </c>
      <c r="CS17799" s="262" t="s">
        <v>301</v>
      </c>
    </row>
    <row r="17800" spans="93:97" ht="39" customHeight="1">
      <c r="CO17800" s="333">
        <v>59078</v>
      </c>
      <c r="CP17800" s="262" t="s">
        <v>301</v>
      </c>
      <c r="CR17800" s="333">
        <v>59078</v>
      </c>
      <c r="CS17800" s="262" t="s">
        <v>302</v>
      </c>
    </row>
    <row r="17801" spans="93:97" ht="39" customHeight="1">
      <c r="CO17801" s="333">
        <v>59079</v>
      </c>
      <c r="CP17801" s="262" t="s">
        <v>302</v>
      </c>
      <c r="CR17801" s="333">
        <v>59079</v>
      </c>
      <c r="CS17801" s="262" t="s">
        <v>303</v>
      </c>
    </row>
    <row r="17802" spans="93:97" ht="39" customHeight="1">
      <c r="CO17802" s="333">
        <v>59080</v>
      </c>
      <c r="CP17802" s="262" t="s">
        <v>303</v>
      </c>
      <c r="CR17802" s="333">
        <v>59080</v>
      </c>
      <c r="CS17802" s="262" t="s">
        <v>304</v>
      </c>
    </row>
    <row r="17803" spans="93:97" ht="39" customHeight="1">
      <c r="CO17803" s="333">
        <v>59081</v>
      </c>
      <c r="CP17803" s="262" t="s">
        <v>304</v>
      </c>
      <c r="CR17803" s="333">
        <v>59081</v>
      </c>
      <c r="CS17803" s="262" t="s">
        <v>305</v>
      </c>
    </row>
    <row r="17804" spans="93:97" ht="39" customHeight="1">
      <c r="CO17804" s="333">
        <v>59082</v>
      </c>
      <c r="CP17804" s="262" t="s">
        <v>305</v>
      </c>
      <c r="CR17804" s="333">
        <v>59082</v>
      </c>
      <c r="CS17804" s="262" t="s">
        <v>306</v>
      </c>
    </row>
    <row r="17805" spans="93:97" ht="39" customHeight="1">
      <c r="CO17805" s="333">
        <v>59083</v>
      </c>
      <c r="CP17805" s="262" t="s">
        <v>306</v>
      </c>
      <c r="CR17805" s="333">
        <v>59083</v>
      </c>
      <c r="CS17805" s="262" t="s">
        <v>307</v>
      </c>
    </row>
    <row r="17806" spans="93:97" ht="39" customHeight="1">
      <c r="CO17806" s="333">
        <v>59084</v>
      </c>
      <c r="CP17806" s="262" t="s">
        <v>307</v>
      </c>
      <c r="CR17806" s="333">
        <v>59084</v>
      </c>
      <c r="CS17806" s="262" t="s">
        <v>308</v>
      </c>
    </row>
    <row r="17807" spans="93:97" ht="39" customHeight="1">
      <c r="CO17807" s="333">
        <v>59085</v>
      </c>
      <c r="CP17807" s="262" t="s">
        <v>308</v>
      </c>
      <c r="CR17807" s="333">
        <v>59085</v>
      </c>
      <c r="CS17807" s="262" t="s">
        <v>309</v>
      </c>
    </row>
    <row r="17808" spans="93:97" ht="39" customHeight="1">
      <c r="CO17808" s="333">
        <v>59086</v>
      </c>
      <c r="CP17808" s="262" t="s">
        <v>309</v>
      </c>
      <c r="CR17808" s="333">
        <v>59086</v>
      </c>
      <c r="CS17808" s="262" t="s">
        <v>310</v>
      </c>
    </row>
    <row r="17809" spans="93:97" ht="39" customHeight="1">
      <c r="CO17809" s="333">
        <v>59087</v>
      </c>
      <c r="CP17809" s="262" t="s">
        <v>310</v>
      </c>
      <c r="CR17809" s="333">
        <v>59087</v>
      </c>
      <c r="CS17809" s="262" t="s">
        <v>311</v>
      </c>
    </row>
    <row r="17810" spans="93:97" ht="39" customHeight="1">
      <c r="CO17810" s="333">
        <v>59088</v>
      </c>
      <c r="CP17810" s="262" t="s">
        <v>311</v>
      </c>
      <c r="CR17810" s="333">
        <v>59088</v>
      </c>
      <c r="CS17810" s="262" t="s">
        <v>312</v>
      </c>
    </row>
    <row r="17811" spans="93:97" ht="39" customHeight="1">
      <c r="CO17811" s="333">
        <v>59089</v>
      </c>
      <c r="CP17811" s="262" t="s">
        <v>312</v>
      </c>
      <c r="CR17811" s="333">
        <v>59089</v>
      </c>
      <c r="CS17811" s="262" t="s">
        <v>313</v>
      </c>
    </row>
    <row r="17812" spans="93:97" ht="39" customHeight="1">
      <c r="CO17812" s="333">
        <v>59090</v>
      </c>
      <c r="CP17812" s="262" t="s">
        <v>313</v>
      </c>
      <c r="CR17812" s="333">
        <v>59090</v>
      </c>
      <c r="CS17812" s="262" t="s">
        <v>314</v>
      </c>
    </row>
    <row r="17813" spans="93:97" ht="39" customHeight="1">
      <c r="CO17813" s="333">
        <v>59091</v>
      </c>
      <c r="CP17813" s="262" t="s">
        <v>314</v>
      </c>
      <c r="CR17813" s="333">
        <v>59091</v>
      </c>
      <c r="CS17813" s="262" t="s">
        <v>315</v>
      </c>
    </row>
    <row r="17814" spans="93:97" ht="39" customHeight="1">
      <c r="CO17814" s="333">
        <v>59092</v>
      </c>
      <c r="CP17814" s="262" t="s">
        <v>315</v>
      </c>
      <c r="CR17814" s="333">
        <v>59092</v>
      </c>
      <c r="CS17814" s="262" t="s">
        <v>316</v>
      </c>
    </row>
    <row r="17815" spans="93:97" ht="39" customHeight="1">
      <c r="CO17815" s="333">
        <v>59093</v>
      </c>
      <c r="CP17815" s="262" t="s">
        <v>316</v>
      </c>
      <c r="CR17815" s="333">
        <v>59093</v>
      </c>
      <c r="CS17815" s="262" t="s">
        <v>317</v>
      </c>
    </row>
    <row r="17816" spans="93:97" ht="39" customHeight="1">
      <c r="CO17816" s="333">
        <v>59094</v>
      </c>
      <c r="CP17816" s="262" t="s">
        <v>317</v>
      </c>
      <c r="CR17816" s="333">
        <v>59094</v>
      </c>
      <c r="CS17816" s="262" t="s">
        <v>318</v>
      </c>
    </row>
    <row r="17817" spans="93:97" ht="39" customHeight="1">
      <c r="CO17817" s="333">
        <v>59095</v>
      </c>
      <c r="CP17817" s="262" t="s">
        <v>318</v>
      </c>
      <c r="CR17817" s="333">
        <v>59095</v>
      </c>
      <c r="CS17817" s="262" t="s">
        <v>319</v>
      </c>
    </row>
    <row r="17818" spans="93:97" ht="39" customHeight="1">
      <c r="CO17818" s="333">
        <v>59096</v>
      </c>
      <c r="CP17818" s="262" t="s">
        <v>319</v>
      </c>
      <c r="CR17818" s="333">
        <v>59096</v>
      </c>
      <c r="CS17818" s="262" t="s">
        <v>320</v>
      </c>
    </row>
    <row r="17819" spans="93:97" ht="39" customHeight="1">
      <c r="CO17819" s="333">
        <v>59097</v>
      </c>
      <c r="CP17819" s="262" t="s">
        <v>320</v>
      </c>
      <c r="CR17819" s="333">
        <v>59097</v>
      </c>
      <c r="CS17819" s="262" t="s">
        <v>321</v>
      </c>
    </row>
    <row r="17820" spans="93:97" ht="39" customHeight="1">
      <c r="CO17820" s="333">
        <v>59098</v>
      </c>
      <c r="CP17820" s="262" t="s">
        <v>321</v>
      </c>
      <c r="CR17820" s="333">
        <v>59098</v>
      </c>
      <c r="CS17820" s="262" t="s">
        <v>322</v>
      </c>
    </row>
    <row r="17821" spans="93:97" ht="39" customHeight="1">
      <c r="CO17821" s="333">
        <v>59099</v>
      </c>
      <c r="CP17821" s="262" t="s">
        <v>322</v>
      </c>
      <c r="CR17821" s="333">
        <v>59099</v>
      </c>
      <c r="CS17821" s="262" t="s">
        <v>323</v>
      </c>
    </row>
    <row r="17822" spans="93:97" ht="39" customHeight="1">
      <c r="CO17822" s="333">
        <v>59100</v>
      </c>
      <c r="CP17822" s="262" t="s">
        <v>323</v>
      </c>
      <c r="CR17822" s="333">
        <v>59100</v>
      </c>
      <c r="CS17822" s="262" t="s">
        <v>324</v>
      </c>
    </row>
    <row r="17823" spans="93:97" ht="39" customHeight="1">
      <c r="CO17823" s="333">
        <v>59101</v>
      </c>
      <c r="CP17823" s="262" t="s">
        <v>324</v>
      </c>
      <c r="CR17823" s="333">
        <v>59101</v>
      </c>
      <c r="CS17823" s="262" t="s">
        <v>325</v>
      </c>
    </row>
    <row r="17824" spans="93:97" ht="39" customHeight="1">
      <c r="CO17824" s="333">
        <v>59102</v>
      </c>
      <c r="CP17824" s="262" t="s">
        <v>325</v>
      </c>
      <c r="CR17824" s="333">
        <v>59102</v>
      </c>
      <c r="CS17824" s="262" t="s">
        <v>326</v>
      </c>
    </row>
    <row r="17825" spans="93:97" ht="39" customHeight="1">
      <c r="CO17825" s="333">
        <v>59103</v>
      </c>
      <c r="CP17825" s="262" t="s">
        <v>326</v>
      </c>
      <c r="CR17825" s="333">
        <v>59103</v>
      </c>
      <c r="CS17825" s="262" t="s">
        <v>327</v>
      </c>
    </row>
    <row r="17826" spans="93:97" ht="39" customHeight="1">
      <c r="CO17826" s="333">
        <v>59104</v>
      </c>
      <c r="CP17826" s="262" t="s">
        <v>327</v>
      </c>
      <c r="CR17826" s="333">
        <v>59104</v>
      </c>
      <c r="CS17826" s="262" t="s">
        <v>328</v>
      </c>
    </row>
    <row r="17827" spans="93:97" ht="39" customHeight="1">
      <c r="CO17827" s="333">
        <v>59105</v>
      </c>
      <c r="CP17827" s="262" t="s">
        <v>328</v>
      </c>
      <c r="CR17827" s="333">
        <v>59105</v>
      </c>
      <c r="CS17827" s="262" t="s">
        <v>329</v>
      </c>
    </row>
    <row r="17828" spans="93:97" ht="39" customHeight="1">
      <c r="CO17828" s="333">
        <v>59106</v>
      </c>
      <c r="CP17828" s="262" t="s">
        <v>329</v>
      </c>
      <c r="CR17828" s="333">
        <v>59106</v>
      </c>
      <c r="CS17828" s="262" t="s">
        <v>330</v>
      </c>
    </row>
    <row r="17829" spans="93:97" ht="39" customHeight="1">
      <c r="CO17829" s="333">
        <v>59107</v>
      </c>
      <c r="CP17829" s="262" t="s">
        <v>330</v>
      </c>
      <c r="CR17829" s="333">
        <v>59107</v>
      </c>
      <c r="CS17829" s="262" t="s">
        <v>331</v>
      </c>
    </row>
    <row r="17830" spans="93:97" ht="39" customHeight="1">
      <c r="CO17830" s="333">
        <v>59108</v>
      </c>
      <c r="CP17830" s="262" t="s">
        <v>331</v>
      </c>
      <c r="CR17830" s="333">
        <v>59108</v>
      </c>
      <c r="CS17830" s="262" t="s">
        <v>332</v>
      </c>
    </row>
    <row r="17831" spans="93:97" ht="39" customHeight="1">
      <c r="CO17831" s="333">
        <v>59109</v>
      </c>
      <c r="CP17831" s="262" t="s">
        <v>332</v>
      </c>
      <c r="CR17831" s="333">
        <v>59109</v>
      </c>
      <c r="CS17831" s="262" t="s">
        <v>333</v>
      </c>
    </row>
    <row r="17832" spans="93:97" ht="39" customHeight="1">
      <c r="CO17832" s="333">
        <v>59110</v>
      </c>
      <c r="CP17832" s="262" t="s">
        <v>333</v>
      </c>
      <c r="CR17832" s="333">
        <v>59110</v>
      </c>
      <c r="CS17832" s="262" t="s">
        <v>334</v>
      </c>
    </row>
    <row r="17833" spans="93:97" ht="39" customHeight="1">
      <c r="CO17833" s="333">
        <v>59111</v>
      </c>
      <c r="CP17833" s="262" t="s">
        <v>334</v>
      </c>
      <c r="CR17833" s="333">
        <v>59111</v>
      </c>
      <c r="CS17833" s="262" t="s">
        <v>335</v>
      </c>
    </row>
    <row r="17834" spans="93:97" ht="39" customHeight="1">
      <c r="CO17834" s="333">
        <v>59112</v>
      </c>
      <c r="CP17834" s="262" t="s">
        <v>335</v>
      </c>
      <c r="CR17834" s="333">
        <v>59112</v>
      </c>
      <c r="CS17834" s="262" t="s">
        <v>336</v>
      </c>
    </row>
    <row r="17835" spans="93:97" ht="39" customHeight="1">
      <c r="CO17835" s="333">
        <v>59113</v>
      </c>
      <c r="CP17835" s="262" t="s">
        <v>336</v>
      </c>
      <c r="CR17835" s="333">
        <v>59113</v>
      </c>
      <c r="CS17835" s="262" t="s">
        <v>337</v>
      </c>
    </row>
    <row r="17836" spans="93:97" ht="39" customHeight="1">
      <c r="CO17836" s="333">
        <v>59114</v>
      </c>
      <c r="CP17836" s="262" t="s">
        <v>337</v>
      </c>
      <c r="CR17836" s="333">
        <v>59114</v>
      </c>
      <c r="CS17836" s="262" t="s">
        <v>338</v>
      </c>
    </row>
    <row r="17837" spans="93:97" ht="39" customHeight="1">
      <c r="CO17837" s="333">
        <v>59115</v>
      </c>
      <c r="CP17837" s="262" t="s">
        <v>338</v>
      </c>
      <c r="CR17837" s="333">
        <v>59115</v>
      </c>
      <c r="CS17837" s="262" t="s">
        <v>339</v>
      </c>
    </row>
    <row r="17838" spans="93:97" ht="39" customHeight="1">
      <c r="CO17838" s="333">
        <v>59116</v>
      </c>
      <c r="CP17838" s="262" t="s">
        <v>339</v>
      </c>
      <c r="CR17838" s="333">
        <v>59116</v>
      </c>
      <c r="CS17838" s="262" t="s">
        <v>340</v>
      </c>
    </row>
    <row r="17839" spans="93:97" ht="39" customHeight="1">
      <c r="CO17839" s="333">
        <v>59117</v>
      </c>
      <c r="CP17839" s="262" t="s">
        <v>340</v>
      </c>
      <c r="CR17839" s="333">
        <v>59117</v>
      </c>
      <c r="CS17839" s="262" t="s">
        <v>341</v>
      </c>
    </row>
    <row r="17840" spans="93:97" ht="39" customHeight="1">
      <c r="CO17840" s="333">
        <v>59118</v>
      </c>
      <c r="CP17840" s="262" t="s">
        <v>341</v>
      </c>
      <c r="CR17840" s="333">
        <v>59118</v>
      </c>
      <c r="CS17840" s="262" t="s">
        <v>342</v>
      </c>
    </row>
    <row r="17841" spans="93:97" ht="39" customHeight="1">
      <c r="CO17841" s="333">
        <v>59119</v>
      </c>
      <c r="CP17841" s="262" t="s">
        <v>342</v>
      </c>
      <c r="CR17841" s="333">
        <v>59119</v>
      </c>
      <c r="CS17841" s="262" t="s">
        <v>343</v>
      </c>
    </row>
    <row r="17842" spans="93:97" ht="39" customHeight="1">
      <c r="CO17842" s="333">
        <v>59120</v>
      </c>
      <c r="CP17842" s="262" t="s">
        <v>343</v>
      </c>
      <c r="CR17842" s="333">
        <v>59120</v>
      </c>
      <c r="CS17842" s="262" t="s">
        <v>344</v>
      </c>
    </row>
    <row r="17843" spans="93:97" ht="39" customHeight="1">
      <c r="CO17843" s="333">
        <v>59121</v>
      </c>
      <c r="CP17843" s="262" t="s">
        <v>344</v>
      </c>
      <c r="CR17843" s="333">
        <v>59121</v>
      </c>
      <c r="CS17843" s="262" t="s">
        <v>345</v>
      </c>
    </row>
    <row r="17844" spans="93:97" ht="39" customHeight="1">
      <c r="CO17844" s="333">
        <v>59122</v>
      </c>
      <c r="CP17844" s="262" t="s">
        <v>345</v>
      </c>
      <c r="CR17844" s="333">
        <v>59122</v>
      </c>
      <c r="CS17844" s="262" t="s">
        <v>346</v>
      </c>
    </row>
    <row r="17845" spans="93:97" ht="39" customHeight="1">
      <c r="CO17845" s="333">
        <v>59123</v>
      </c>
      <c r="CP17845" s="262" t="s">
        <v>346</v>
      </c>
      <c r="CR17845" s="333">
        <v>59123</v>
      </c>
      <c r="CS17845" s="262" t="s">
        <v>347</v>
      </c>
    </row>
    <row r="17846" spans="93:97" ht="39" customHeight="1">
      <c r="CO17846" s="333">
        <v>59124</v>
      </c>
      <c r="CP17846" s="262" t="s">
        <v>347</v>
      </c>
      <c r="CR17846" s="333">
        <v>59124</v>
      </c>
      <c r="CS17846" s="262" t="s">
        <v>348</v>
      </c>
    </row>
    <row r="17847" spans="93:97" ht="39" customHeight="1">
      <c r="CO17847" s="333">
        <v>59125</v>
      </c>
      <c r="CP17847" s="262" t="s">
        <v>348</v>
      </c>
      <c r="CR17847" s="333">
        <v>59125</v>
      </c>
      <c r="CS17847" s="262" t="s">
        <v>349</v>
      </c>
    </row>
    <row r="17848" spans="93:97" ht="39" customHeight="1">
      <c r="CO17848" s="333">
        <v>59126</v>
      </c>
      <c r="CP17848" s="262" t="s">
        <v>349</v>
      </c>
      <c r="CR17848" s="333">
        <v>59126</v>
      </c>
      <c r="CS17848" s="262" t="s">
        <v>350</v>
      </c>
    </row>
    <row r="17849" spans="93:97" ht="39" customHeight="1">
      <c r="CO17849" s="333">
        <v>59127</v>
      </c>
      <c r="CP17849" s="262" t="s">
        <v>350</v>
      </c>
      <c r="CR17849" s="333">
        <v>59127</v>
      </c>
      <c r="CS17849" s="262" t="s">
        <v>351</v>
      </c>
    </row>
    <row r="17850" spans="93:97" ht="39" customHeight="1">
      <c r="CO17850" s="333">
        <v>59128</v>
      </c>
      <c r="CP17850" s="262" t="s">
        <v>351</v>
      </c>
      <c r="CR17850" s="333">
        <v>59128</v>
      </c>
      <c r="CS17850" s="262" t="s">
        <v>352</v>
      </c>
    </row>
    <row r="17851" spans="93:97" ht="39" customHeight="1">
      <c r="CO17851" s="333">
        <v>59129</v>
      </c>
      <c r="CP17851" s="262" t="s">
        <v>352</v>
      </c>
      <c r="CR17851" s="333">
        <v>59129</v>
      </c>
      <c r="CS17851" s="262" t="s">
        <v>353</v>
      </c>
    </row>
    <row r="17852" spans="93:97" ht="39" customHeight="1">
      <c r="CO17852" s="333">
        <v>59130</v>
      </c>
      <c r="CP17852" s="262" t="s">
        <v>353</v>
      </c>
      <c r="CR17852" s="333">
        <v>59130</v>
      </c>
      <c r="CS17852" s="262" t="s">
        <v>354</v>
      </c>
    </row>
    <row r="17853" spans="93:97" ht="39" customHeight="1">
      <c r="CO17853" s="333">
        <v>59131</v>
      </c>
      <c r="CP17853" s="262" t="s">
        <v>354</v>
      </c>
      <c r="CR17853" s="333">
        <v>59131</v>
      </c>
      <c r="CS17853" s="262" t="s">
        <v>355</v>
      </c>
    </row>
    <row r="17854" spans="93:97" ht="39" customHeight="1">
      <c r="CO17854" s="333">
        <v>59132</v>
      </c>
      <c r="CP17854" s="262" t="s">
        <v>355</v>
      </c>
      <c r="CR17854" s="333">
        <v>59132</v>
      </c>
      <c r="CS17854" s="262" t="s">
        <v>356</v>
      </c>
    </row>
    <row r="17855" spans="93:97" ht="39" customHeight="1">
      <c r="CO17855" s="333">
        <v>59133</v>
      </c>
      <c r="CP17855" s="262" t="s">
        <v>356</v>
      </c>
      <c r="CR17855" s="333">
        <v>59133</v>
      </c>
      <c r="CS17855" s="262" t="s">
        <v>357</v>
      </c>
    </row>
    <row r="17856" spans="93:97" ht="39" customHeight="1">
      <c r="CO17856" s="333">
        <v>59134</v>
      </c>
      <c r="CP17856" s="262" t="s">
        <v>357</v>
      </c>
      <c r="CR17856" s="333">
        <v>59134</v>
      </c>
      <c r="CS17856" s="262" t="s">
        <v>358</v>
      </c>
    </row>
    <row r="17857" spans="93:97" ht="39" customHeight="1">
      <c r="CO17857" s="333">
        <v>59135</v>
      </c>
      <c r="CP17857" s="262" t="s">
        <v>358</v>
      </c>
      <c r="CR17857" s="333">
        <v>59135</v>
      </c>
      <c r="CS17857" s="262" t="s">
        <v>359</v>
      </c>
    </row>
    <row r="17858" spans="93:97" ht="39" customHeight="1">
      <c r="CO17858" s="333">
        <v>59136</v>
      </c>
      <c r="CP17858" s="262" t="s">
        <v>359</v>
      </c>
      <c r="CR17858" s="333">
        <v>59136</v>
      </c>
      <c r="CS17858" s="262" t="s">
        <v>360</v>
      </c>
    </row>
    <row r="17859" spans="93:97" ht="39" customHeight="1">
      <c r="CO17859" s="333">
        <v>59137</v>
      </c>
      <c r="CP17859" s="262" t="s">
        <v>360</v>
      </c>
      <c r="CR17859" s="333">
        <v>59137</v>
      </c>
      <c r="CS17859" s="262" t="s">
        <v>361</v>
      </c>
    </row>
    <row r="17860" spans="93:97" ht="39" customHeight="1">
      <c r="CO17860" s="333">
        <v>59138</v>
      </c>
      <c r="CP17860" s="262" t="s">
        <v>361</v>
      </c>
      <c r="CR17860" s="333">
        <v>59138</v>
      </c>
      <c r="CS17860" s="262" t="s">
        <v>362</v>
      </c>
    </row>
    <row r="17861" spans="93:97" ht="39" customHeight="1">
      <c r="CO17861" s="333">
        <v>59139</v>
      </c>
      <c r="CP17861" s="262" t="s">
        <v>362</v>
      </c>
      <c r="CR17861" s="333">
        <v>59139</v>
      </c>
      <c r="CS17861" s="262" t="s">
        <v>363</v>
      </c>
    </row>
    <row r="17862" spans="93:97" ht="39" customHeight="1">
      <c r="CO17862" s="333">
        <v>59140</v>
      </c>
      <c r="CP17862" s="262" t="s">
        <v>363</v>
      </c>
      <c r="CR17862" s="333">
        <v>59140</v>
      </c>
      <c r="CS17862" s="262" t="s">
        <v>364</v>
      </c>
    </row>
    <row r="17863" spans="93:97" ht="39" customHeight="1">
      <c r="CO17863" s="333">
        <v>59141</v>
      </c>
      <c r="CP17863" s="262" t="s">
        <v>364</v>
      </c>
      <c r="CR17863" s="333">
        <v>59141</v>
      </c>
      <c r="CS17863" s="262" t="s">
        <v>365</v>
      </c>
    </row>
    <row r="17864" spans="93:97" ht="39" customHeight="1">
      <c r="CO17864" s="333">
        <v>59142</v>
      </c>
      <c r="CP17864" s="262" t="s">
        <v>365</v>
      </c>
      <c r="CR17864" s="333">
        <v>59142</v>
      </c>
      <c r="CS17864" s="262" t="s">
        <v>366</v>
      </c>
    </row>
    <row r="17865" spans="93:97" ht="39" customHeight="1">
      <c r="CO17865" s="333">
        <v>59143</v>
      </c>
      <c r="CP17865" s="262" t="s">
        <v>366</v>
      </c>
      <c r="CR17865" s="333">
        <v>59143</v>
      </c>
      <c r="CS17865" s="262" t="s">
        <v>367</v>
      </c>
    </row>
    <row r="17866" spans="93:97" ht="39" customHeight="1">
      <c r="CO17866" s="333">
        <v>59144</v>
      </c>
      <c r="CP17866" s="262" t="s">
        <v>367</v>
      </c>
      <c r="CR17866" s="333">
        <v>59144</v>
      </c>
      <c r="CS17866" s="262" t="s">
        <v>368</v>
      </c>
    </row>
    <row r="17867" spans="93:97" ht="39" customHeight="1">
      <c r="CO17867" s="333">
        <v>59145</v>
      </c>
      <c r="CP17867" s="262" t="s">
        <v>368</v>
      </c>
      <c r="CR17867" s="333">
        <v>59145</v>
      </c>
      <c r="CS17867" s="262" t="s">
        <v>369</v>
      </c>
    </row>
    <row r="17868" spans="93:97" ht="39" customHeight="1">
      <c r="CO17868" s="333">
        <v>59146</v>
      </c>
      <c r="CP17868" s="262" t="s">
        <v>369</v>
      </c>
      <c r="CR17868" s="333">
        <v>59146</v>
      </c>
      <c r="CS17868" s="262" t="s">
        <v>370</v>
      </c>
    </row>
    <row r="17869" spans="93:97" ht="39" customHeight="1">
      <c r="CO17869" s="333">
        <v>59147</v>
      </c>
      <c r="CP17869" s="262" t="s">
        <v>370</v>
      </c>
      <c r="CR17869" s="333">
        <v>59147</v>
      </c>
      <c r="CS17869" s="262" t="s">
        <v>371</v>
      </c>
    </row>
    <row r="17870" spans="93:97" ht="39" customHeight="1">
      <c r="CO17870" s="333">
        <v>59148</v>
      </c>
      <c r="CP17870" s="262" t="s">
        <v>371</v>
      </c>
      <c r="CR17870" s="333">
        <v>59148</v>
      </c>
      <c r="CS17870" s="262" t="s">
        <v>372</v>
      </c>
    </row>
    <row r="17871" spans="93:97" ht="39" customHeight="1">
      <c r="CO17871" s="333">
        <v>59149</v>
      </c>
      <c r="CP17871" s="262" t="s">
        <v>372</v>
      </c>
      <c r="CR17871" s="333">
        <v>59149</v>
      </c>
      <c r="CS17871" s="262" t="s">
        <v>373</v>
      </c>
    </row>
    <row r="17872" spans="93:97" ht="39" customHeight="1">
      <c r="CO17872" s="333">
        <v>59150</v>
      </c>
      <c r="CP17872" s="262" t="s">
        <v>373</v>
      </c>
      <c r="CR17872" s="333">
        <v>59150</v>
      </c>
      <c r="CS17872" s="262" t="s">
        <v>374</v>
      </c>
    </row>
    <row r="17873" spans="93:97" ht="39" customHeight="1">
      <c r="CO17873" s="333">
        <v>59151</v>
      </c>
      <c r="CP17873" s="262" t="s">
        <v>374</v>
      </c>
      <c r="CR17873" s="333">
        <v>59151</v>
      </c>
      <c r="CS17873" s="262" t="s">
        <v>375</v>
      </c>
    </row>
    <row r="17874" spans="93:97" ht="39" customHeight="1">
      <c r="CO17874" s="333">
        <v>59152</v>
      </c>
      <c r="CP17874" s="262" t="s">
        <v>375</v>
      </c>
      <c r="CR17874" s="333">
        <v>59152</v>
      </c>
      <c r="CS17874" s="262" t="s">
        <v>376</v>
      </c>
    </row>
    <row r="17875" spans="93:97" ht="39" customHeight="1">
      <c r="CO17875" s="333">
        <v>59153</v>
      </c>
      <c r="CP17875" s="262" t="s">
        <v>376</v>
      </c>
      <c r="CR17875" s="333">
        <v>59153</v>
      </c>
      <c r="CS17875" s="262" t="s">
        <v>377</v>
      </c>
    </row>
    <row r="17876" spans="93:97" ht="39" customHeight="1">
      <c r="CO17876" s="333">
        <v>59154</v>
      </c>
      <c r="CP17876" s="262" t="s">
        <v>377</v>
      </c>
      <c r="CR17876" s="333">
        <v>59154</v>
      </c>
      <c r="CS17876" s="262" t="s">
        <v>378</v>
      </c>
    </row>
    <row r="17877" spans="93:97" ht="39" customHeight="1">
      <c r="CO17877" s="333">
        <v>59155</v>
      </c>
      <c r="CP17877" s="262" t="s">
        <v>378</v>
      </c>
      <c r="CR17877" s="333">
        <v>59155</v>
      </c>
      <c r="CS17877" s="262" t="s">
        <v>379</v>
      </c>
    </row>
    <row r="17878" spans="93:97" ht="39" customHeight="1">
      <c r="CO17878" s="333">
        <v>59156</v>
      </c>
      <c r="CP17878" s="262" t="s">
        <v>379</v>
      </c>
      <c r="CR17878" s="333">
        <v>59156</v>
      </c>
      <c r="CS17878" s="262" t="s">
        <v>380</v>
      </c>
    </row>
    <row r="17879" spans="93:97" ht="39" customHeight="1">
      <c r="CO17879" s="333">
        <v>59157</v>
      </c>
      <c r="CP17879" s="262" t="s">
        <v>380</v>
      </c>
      <c r="CR17879" s="333">
        <v>59157</v>
      </c>
      <c r="CS17879" s="262" t="s">
        <v>381</v>
      </c>
    </row>
    <row r="17880" spans="93:97" ht="39" customHeight="1">
      <c r="CO17880" s="333">
        <v>59158</v>
      </c>
      <c r="CP17880" s="262" t="s">
        <v>381</v>
      </c>
      <c r="CR17880" s="333">
        <v>59158</v>
      </c>
      <c r="CS17880" s="262" t="s">
        <v>382</v>
      </c>
    </row>
    <row r="17881" spans="93:97" ht="39" customHeight="1">
      <c r="CO17881" s="333">
        <v>59159</v>
      </c>
      <c r="CP17881" s="262" t="s">
        <v>382</v>
      </c>
      <c r="CR17881" s="333">
        <v>59159</v>
      </c>
      <c r="CS17881" s="262" t="s">
        <v>383</v>
      </c>
    </row>
    <row r="17882" spans="93:97" ht="39" customHeight="1">
      <c r="CO17882" s="333">
        <v>59160</v>
      </c>
      <c r="CP17882" s="262" t="s">
        <v>383</v>
      </c>
      <c r="CR17882" s="333">
        <v>59160</v>
      </c>
      <c r="CS17882" s="262" t="s">
        <v>384</v>
      </c>
    </row>
    <row r="17883" spans="93:97" ht="39" customHeight="1">
      <c r="CO17883" s="333">
        <v>59161</v>
      </c>
      <c r="CP17883" s="262" t="s">
        <v>384</v>
      </c>
      <c r="CR17883" s="333">
        <v>59161</v>
      </c>
      <c r="CS17883" s="262" t="s">
        <v>385</v>
      </c>
    </row>
    <row r="17884" spans="93:97" ht="39" customHeight="1">
      <c r="CO17884" s="333">
        <v>59162</v>
      </c>
      <c r="CP17884" s="262" t="s">
        <v>385</v>
      </c>
      <c r="CR17884" s="333">
        <v>59162</v>
      </c>
      <c r="CS17884" s="262" t="s">
        <v>386</v>
      </c>
    </row>
    <row r="17885" spans="93:97" ht="39" customHeight="1">
      <c r="CO17885" s="333">
        <v>59163</v>
      </c>
      <c r="CP17885" s="262" t="s">
        <v>386</v>
      </c>
      <c r="CR17885" s="333">
        <v>59163</v>
      </c>
      <c r="CS17885" s="262" t="s">
        <v>387</v>
      </c>
    </row>
    <row r="17886" spans="93:97" ht="39" customHeight="1">
      <c r="CO17886" s="333">
        <v>59164</v>
      </c>
      <c r="CP17886" s="262" t="s">
        <v>387</v>
      </c>
      <c r="CR17886" s="333">
        <v>59164</v>
      </c>
      <c r="CS17886" s="262" t="s">
        <v>388</v>
      </c>
    </row>
    <row r="17887" spans="93:97" ht="39" customHeight="1">
      <c r="CO17887" s="333">
        <v>59165</v>
      </c>
      <c r="CP17887" s="262" t="s">
        <v>388</v>
      </c>
      <c r="CR17887" s="333">
        <v>59165</v>
      </c>
      <c r="CS17887" s="262" t="s">
        <v>389</v>
      </c>
    </row>
    <row r="17888" spans="93:97" ht="39" customHeight="1">
      <c r="CO17888" s="333">
        <v>59166</v>
      </c>
      <c r="CP17888" s="262" t="s">
        <v>389</v>
      </c>
      <c r="CR17888" s="333">
        <v>59166</v>
      </c>
      <c r="CS17888" s="262" t="s">
        <v>390</v>
      </c>
    </row>
    <row r="17889" spans="93:97" ht="39" customHeight="1">
      <c r="CO17889" s="333">
        <v>59167</v>
      </c>
      <c r="CP17889" s="262" t="s">
        <v>390</v>
      </c>
      <c r="CR17889" s="333">
        <v>59167</v>
      </c>
      <c r="CS17889" s="262" t="s">
        <v>391</v>
      </c>
    </row>
    <row r="17890" spans="93:97" ht="39" customHeight="1">
      <c r="CO17890" s="333">
        <v>59168</v>
      </c>
      <c r="CP17890" s="262" t="s">
        <v>391</v>
      </c>
      <c r="CR17890" s="333">
        <v>59168</v>
      </c>
      <c r="CS17890" s="262" t="s">
        <v>392</v>
      </c>
    </row>
    <row r="17891" spans="93:97" ht="39" customHeight="1">
      <c r="CO17891" s="333">
        <v>59169</v>
      </c>
      <c r="CP17891" s="262" t="s">
        <v>392</v>
      </c>
      <c r="CR17891" s="333">
        <v>59169</v>
      </c>
      <c r="CS17891" s="262" t="s">
        <v>393</v>
      </c>
    </row>
    <row r="17892" spans="93:97" ht="39" customHeight="1">
      <c r="CO17892" s="333">
        <v>59170</v>
      </c>
      <c r="CP17892" s="262" t="s">
        <v>393</v>
      </c>
      <c r="CR17892" s="333">
        <v>59170</v>
      </c>
      <c r="CS17892" s="262" t="s">
        <v>394</v>
      </c>
    </row>
    <row r="17893" spans="93:97" ht="39" customHeight="1">
      <c r="CO17893" s="333">
        <v>59171</v>
      </c>
      <c r="CP17893" s="262" t="s">
        <v>394</v>
      </c>
      <c r="CR17893" s="333">
        <v>59171</v>
      </c>
      <c r="CS17893" s="262" t="s">
        <v>395</v>
      </c>
    </row>
    <row r="17894" spans="93:97" ht="39" customHeight="1">
      <c r="CO17894" s="333">
        <v>59172</v>
      </c>
      <c r="CP17894" s="262" t="s">
        <v>395</v>
      </c>
      <c r="CR17894" s="333">
        <v>59172</v>
      </c>
      <c r="CS17894" s="262" t="s">
        <v>31</v>
      </c>
    </row>
    <row r="17895" spans="93:97" ht="39" customHeight="1">
      <c r="CO17895" s="333">
        <v>59173</v>
      </c>
      <c r="CP17895" s="262" t="s">
        <v>31</v>
      </c>
      <c r="CR17895" s="333">
        <v>59173</v>
      </c>
      <c r="CS17895" s="262" t="s">
        <v>32</v>
      </c>
    </row>
    <row r="17896" spans="93:97" ht="39" customHeight="1">
      <c r="CO17896" s="333">
        <v>59174</v>
      </c>
      <c r="CP17896" s="262" t="s">
        <v>32</v>
      </c>
      <c r="CR17896" s="333">
        <v>59174</v>
      </c>
      <c r="CS17896" s="262" t="s">
        <v>33</v>
      </c>
    </row>
    <row r="17897" spans="93:97" ht="39" customHeight="1">
      <c r="CO17897" s="333">
        <v>59175</v>
      </c>
      <c r="CP17897" s="262" t="s">
        <v>33</v>
      </c>
      <c r="CR17897" s="333">
        <v>59175</v>
      </c>
      <c r="CS17897" s="262" t="s">
        <v>34</v>
      </c>
    </row>
    <row r="17898" spans="93:97" ht="39" customHeight="1">
      <c r="CO17898" s="333">
        <v>59176</v>
      </c>
      <c r="CP17898" s="262" t="s">
        <v>34</v>
      </c>
      <c r="CR17898" s="333">
        <v>59176</v>
      </c>
      <c r="CS17898" s="262" t="s">
        <v>35</v>
      </c>
    </row>
    <row r="17899" spans="93:97" ht="39" customHeight="1">
      <c r="CO17899" s="333">
        <v>59177</v>
      </c>
      <c r="CP17899" s="262" t="s">
        <v>35</v>
      </c>
      <c r="CR17899" s="333">
        <v>59177</v>
      </c>
      <c r="CS17899" s="262" t="s">
        <v>36</v>
      </c>
    </row>
    <row r="17900" spans="93:97" ht="39" customHeight="1">
      <c r="CO17900" s="333">
        <v>59178</v>
      </c>
      <c r="CP17900" s="262" t="s">
        <v>36</v>
      </c>
      <c r="CR17900" s="333">
        <v>59178</v>
      </c>
      <c r="CS17900" s="262" t="s">
        <v>37</v>
      </c>
    </row>
    <row r="17901" spans="93:97" ht="39" customHeight="1">
      <c r="CO17901" s="333">
        <v>59179</v>
      </c>
      <c r="CP17901" s="262" t="s">
        <v>37</v>
      </c>
      <c r="CR17901" s="333">
        <v>59179</v>
      </c>
      <c r="CS17901" s="262" t="s">
        <v>38</v>
      </c>
    </row>
    <row r="17902" spans="93:97" ht="39" customHeight="1">
      <c r="CO17902" s="333">
        <v>59180</v>
      </c>
      <c r="CP17902" s="262" t="s">
        <v>38</v>
      </c>
      <c r="CR17902" s="333">
        <v>59180</v>
      </c>
      <c r="CS17902" s="262" t="s">
        <v>39</v>
      </c>
    </row>
    <row r="17903" spans="93:97" ht="39" customHeight="1">
      <c r="CO17903" s="333">
        <v>59181</v>
      </c>
      <c r="CP17903" s="262" t="s">
        <v>39</v>
      </c>
      <c r="CR17903" s="333">
        <v>59181</v>
      </c>
      <c r="CS17903" s="262" t="s">
        <v>40</v>
      </c>
    </row>
    <row r="17904" spans="93:97" ht="39" customHeight="1">
      <c r="CO17904" s="333">
        <v>59182</v>
      </c>
      <c r="CP17904" s="262" t="s">
        <v>40</v>
      </c>
      <c r="CR17904" s="333">
        <v>59182</v>
      </c>
      <c r="CS17904" s="262" t="s">
        <v>41</v>
      </c>
    </row>
    <row r="17905" spans="93:97" ht="39" customHeight="1">
      <c r="CO17905" s="333">
        <v>59183</v>
      </c>
      <c r="CP17905" s="262" t="s">
        <v>41</v>
      </c>
      <c r="CR17905" s="333">
        <v>59183</v>
      </c>
      <c r="CS17905" s="262" t="s">
        <v>42</v>
      </c>
    </row>
    <row r="17906" spans="93:97" ht="39" customHeight="1">
      <c r="CO17906" s="333">
        <v>59184</v>
      </c>
      <c r="CP17906" s="262" t="s">
        <v>42</v>
      </c>
      <c r="CR17906" s="333">
        <v>59184</v>
      </c>
      <c r="CS17906" s="262" t="s">
        <v>43</v>
      </c>
    </row>
    <row r="17907" spans="93:97" ht="39" customHeight="1">
      <c r="CO17907" s="333">
        <v>59185</v>
      </c>
      <c r="CP17907" s="262" t="s">
        <v>43</v>
      </c>
      <c r="CR17907" s="333">
        <v>59185</v>
      </c>
      <c r="CS17907" s="262" t="s">
        <v>44</v>
      </c>
    </row>
    <row r="17908" spans="93:97" ht="39" customHeight="1">
      <c r="CO17908" s="333">
        <v>59186</v>
      </c>
      <c r="CP17908" s="262" t="s">
        <v>44</v>
      </c>
      <c r="CR17908" s="333">
        <v>59186</v>
      </c>
      <c r="CS17908" s="262" t="s">
        <v>45</v>
      </c>
    </row>
    <row r="17909" spans="93:97" ht="39" customHeight="1">
      <c r="CO17909" s="333">
        <v>59187</v>
      </c>
      <c r="CP17909" s="262" t="s">
        <v>45</v>
      </c>
      <c r="CR17909" s="333">
        <v>59187</v>
      </c>
      <c r="CS17909" s="262" t="s">
        <v>46</v>
      </c>
    </row>
    <row r="17910" spans="93:97" ht="39" customHeight="1">
      <c r="CO17910" s="333">
        <v>59188</v>
      </c>
      <c r="CP17910" s="262" t="s">
        <v>46</v>
      </c>
      <c r="CR17910" s="333">
        <v>59188</v>
      </c>
      <c r="CS17910" s="262" t="s">
        <v>47</v>
      </c>
    </row>
    <row r="17911" spans="93:97" ht="39" customHeight="1">
      <c r="CO17911" s="333">
        <v>59189</v>
      </c>
      <c r="CP17911" s="262" t="s">
        <v>47</v>
      </c>
      <c r="CR17911" s="333">
        <v>59189</v>
      </c>
      <c r="CS17911" s="262" t="s">
        <v>48</v>
      </c>
    </row>
    <row r="17912" spans="93:97" ht="39" customHeight="1">
      <c r="CO17912" s="333">
        <v>59190</v>
      </c>
      <c r="CP17912" s="262" t="s">
        <v>48</v>
      </c>
      <c r="CR17912" s="333">
        <v>59190</v>
      </c>
      <c r="CS17912" s="262" t="s">
        <v>49</v>
      </c>
    </row>
    <row r="17913" spans="93:97" ht="39" customHeight="1">
      <c r="CO17913" s="333">
        <v>59191</v>
      </c>
      <c r="CP17913" s="262" t="s">
        <v>49</v>
      </c>
      <c r="CR17913" s="333">
        <v>59191</v>
      </c>
      <c r="CS17913" s="262" t="s">
        <v>50</v>
      </c>
    </row>
    <row r="17914" spans="93:97" ht="39" customHeight="1">
      <c r="CO17914" s="333">
        <v>59192</v>
      </c>
      <c r="CP17914" s="262" t="s">
        <v>50</v>
      </c>
      <c r="CR17914" s="333">
        <v>59192</v>
      </c>
      <c r="CS17914" s="262" t="s">
        <v>51</v>
      </c>
    </row>
    <row r="17915" spans="93:97" ht="39" customHeight="1">
      <c r="CO17915" s="333">
        <v>59193</v>
      </c>
      <c r="CP17915" s="262" t="s">
        <v>51</v>
      </c>
      <c r="CR17915" s="333">
        <v>59193</v>
      </c>
      <c r="CS17915" s="262" t="s">
        <v>52</v>
      </c>
    </row>
    <row r="17916" spans="93:97" ht="39" customHeight="1">
      <c r="CO17916" s="333">
        <v>59194</v>
      </c>
      <c r="CP17916" s="262" t="s">
        <v>52</v>
      </c>
      <c r="CR17916" s="333">
        <v>59194</v>
      </c>
      <c r="CS17916" s="262" t="s">
        <v>53</v>
      </c>
    </row>
    <row r="17917" spans="93:97" ht="39" customHeight="1">
      <c r="CO17917" s="333">
        <v>59195</v>
      </c>
      <c r="CP17917" s="262" t="s">
        <v>53</v>
      </c>
      <c r="CR17917" s="333">
        <v>59195</v>
      </c>
      <c r="CS17917" s="262" t="s">
        <v>54</v>
      </c>
    </row>
    <row r="17918" spans="93:97" ht="39" customHeight="1">
      <c r="CO17918" s="333">
        <v>59196</v>
      </c>
      <c r="CP17918" s="262" t="s">
        <v>54</v>
      </c>
      <c r="CR17918" s="333">
        <v>59196</v>
      </c>
      <c r="CS17918" s="262" t="s">
        <v>55</v>
      </c>
    </row>
    <row r="17919" spans="93:97" ht="39" customHeight="1">
      <c r="CO17919" s="333">
        <v>59197</v>
      </c>
      <c r="CP17919" s="262" t="s">
        <v>55</v>
      </c>
      <c r="CR17919" s="333">
        <v>59197</v>
      </c>
      <c r="CS17919" s="262" t="s">
        <v>56</v>
      </c>
    </row>
    <row r="17920" spans="93:97" ht="39" customHeight="1">
      <c r="CO17920" s="333">
        <v>59198</v>
      </c>
      <c r="CP17920" s="262" t="s">
        <v>56</v>
      </c>
      <c r="CR17920" s="333">
        <v>59198</v>
      </c>
      <c r="CS17920" s="262" t="s">
        <v>57</v>
      </c>
    </row>
    <row r="17921" spans="93:97" ht="39" customHeight="1">
      <c r="CO17921" s="333">
        <v>59199</v>
      </c>
      <c r="CP17921" s="262" t="s">
        <v>57</v>
      </c>
      <c r="CR17921" s="333">
        <v>59199</v>
      </c>
      <c r="CS17921" s="262" t="s">
        <v>58</v>
      </c>
    </row>
    <row r="17922" spans="93:97" ht="39" customHeight="1">
      <c r="CO17922" s="333">
        <v>59200</v>
      </c>
      <c r="CP17922" s="262" t="s">
        <v>58</v>
      </c>
      <c r="CR17922" s="333">
        <v>59200</v>
      </c>
      <c r="CS17922" s="262" t="s">
        <v>59</v>
      </c>
    </row>
    <row r="17923" spans="93:97" ht="39" customHeight="1">
      <c r="CO17923" s="333">
        <v>59201</v>
      </c>
      <c r="CP17923" s="262" t="s">
        <v>59</v>
      </c>
      <c r="CR17923" s="333">
        <v>59201</v>
      </c>
      <c r="CS17923" s="262" t="s">
        <v>60</v>
      </c>
    </row>
    <row r="17924" spans="93:97" ht="39" customHeight="1">
      <c r="CO17924" s="333">
        <v>59202</v>
      </c>
      <c r="CP17924" s="262" t="s">
        <v>60</v>
      </c>
      <c r="CR17924" s="333">
        <v>59202</v>
      </c>
      <c r="CS17924" s="262" t="s">
        <v>61</v>
      </c>
    </row>
    <row r="17925" spans="93:97" ht="39" customHeight="1">
      <c r="CO17925" s="333">
        <v>59203</v>
      </c>
      <c r="CP17925" s="262" t="s">
        <v>61</v>
      </c>
      <c r="CR17925" s="333">
        <v>59203</v>
      </c>
      <c r="CS17925" s="262" t="s">
        <v>62</v>
      </c>
    </row>
    <row r="17926" spans="93:97" ht="39" customHeight="1">
      <c r="CO17926" s="333">
        <v>59204</v>
      </c>
      <c r="CP17926" s="262" t="s">
        <v>62</v>
      </c>
      <c r="CR17926" s="333">
        <v>59204</v>
      </c>
      <c r="CS17926" s="262" t="s">
        <v>63</v>
      </c>
    </row>
    <row r="17927" spans="93:97" ht="39" customHeight="1">
      <c r="CO17927" s="333">
        <v>59205</v>
      </c>
      <c r="CP17927" s="262" t="s">
        <v>63</v>
      </c>
      <c r="CR17927" s="333">
        <v>59205</v>
      </c>
      <c r="CS17927" s="262" t="s">
        <v>64</v>
      </c>
    </row>
    <row r="17928" spans="93:97" ht="39" customHeight="1">
      <c r="CO17928" s="333">
        <v>59206</v>
      </c>
      <c r="CP17928" s="262" t="s">
        <v>64</v>
      </c>
      <c r="CR17928" s="333">
        <v>59206</v>
      </c>
      <c r="CS17928" s="262" t="s">
        <v>65</v>
      </c>
    </row>
    <row r="17929" spans="93:97" ht="39" customHeight="1">
      <c r="CO17929" s="333">
        <v>59207</v>
      </c>
      <c r="CP17929" s="262" t="s">
        <v>65</v>
      </c>
      <c r="CR17929" s="333">
        <v>59207</v>
      </c>
      <c r="CS17929" s="262" t="s">
        <v>66</v>
      </c>
    </row>
    <row r="17930" spans="93:97" ht="39" customHeight="1">
      <c r="CO17930" s="333">
        <v>59208</v>
      </c>
      <c r="CP17930" s="262" t="s">
        <v>66</v>
      </c>
      <c r="CR17930" s="333">
        <v>59208</v>
      </c>
      <c r="CS17930" s="262" t="s">
        <v>67</v>
      </c>
    </row>
    <row r="17931" spans="93:97" ht="39" customHeight="1">
      <c r="CO17931" s="333">
        <v>59209</v>
      </c>
      <c r="CP17931" s="262" t="s">
        <v>67</v>
      </c>
      <c r="CR17931" s="333">
        <v>59209</v>
      </c>
      <c r="CS17931" s="262" t="s">
        <v>68</v>
      </c>
    </row>
    <row r="17932" spans="93:97" ht="39" customHeight="1">
      <c r="CO17932" s="333">
        <v>59210</v>
      </c>
      <c r="CP17932" s="262" t="s">
        <v>68</v>
      </c>
      <c r="CR17932" s="333">
        <v>59210</v>
      </c>
      <c r="CS17932" s="262" t="s">
        <v>69</v>
      </c>
    </row>
    <row r="17933" spans="93:97" ht="39" customHeight="1">
      <c r="CO17933" s="333">
        <v>59211</v>
      </c>
      <c r="CP17933" s="262" t="s">
        <v>69</v>
      </c>
      <c r="CR17933" s="333">
        <v>59211</v>
      </c>
      <c r="CS17933" s="262" t="s">
        <v>70</v>
      </c>
    </row>
    <row r="17934" spans="93:97" ht="39" customHeight="1">
      <c r="CO17934" s="333">
        <v>59212</v>
      </c>
      <c r="CP17934" s="262" t="s">
        <v>70</v>
      </c>
      <c r="CR17934" s="333">
        <v>59212</v>
      </c>
      <c r="CS17934" s="262" t="s">
        <v>71</v>
      </c>
    </row>
    <row r="17935" spans="93:97" ht="39" customHeight="1">
      <c r="CO17935" s="333">
        <v>59213</v>
      </c>
      <c r="CP17935" s="262" t="s">
        <v>71</v>
      </c>
      <c r="CR17935" s="333">
        <v>59213</v>
      </c>
      <c r="CS17935" s="262" t="s">
        <v>72</v>
      </c>
    </row>
    <row r="17936" spans="93:97" ht="39" customHeight="1">
      <c r="CO17936" s="333">
        <v>59214</v>
      </c>
      <c r="CP17936" s="262" t="s">
        <v>72</v>
      </c>
      <c r="CR17936" s="333">
        <v>59214</v>
      </c>
      <c r="CS17936" s="262" t="s">
        <v>73</v>
      </c>
    </row>
    <row r="17937" spans="93:97" ht="39" customHeight="1">
      <c r="CO17937" s="333">
        <v>59215</v>
      </c>
      <c r="CP17937" s="262" t="s">
        <v>73</v>
      </c>
      <c r="CR17937" s="333">
        <v>59215</v>
      </c>
      <c r="CS17937" s="262" t="s">
        <v>74</v>
      </c>
    </row>
    <row r="17938" spans="93:97" ht="39" customHeight="1">
      <c r="CO17938" s="333">
        <v>59216</v>
      </c>
      <c r="CP17938" s="262" t="s">
        <v>74</v>
      </c>
      <c r="CR17938" s="333">
        <v>59216</v>
      </c>
      <c r="CS17938" s="262" t="s">
        <v>75</v>
      </c>
    </row>
    <row r="17939" spans="93:97" ht="39" customHeight="1">
      <c r="CO17939" s="333">
        <v>59217</v>
      </c>
      <c r="CP17939" s="262" t="s">
        <v>75</v>
      </c>
      <c r="CR17939" s="333">
        <v>59217</v>
      </c>
      <c r="CS17939" s="262" t="s">
        <v>76</v>
      </c>
    </row>
    <row r="17940" spans="93:97" ht="39" customHeight="1">
      <c r="CO17940" s="333">
        <v>59218</v>
      </c>
      <c r="CP17940" s="262" t="s">
        <v>76</v>
      </c>
      <c r="CR17940" s="333">
        <v>59218</v>
      </c>
      <c r="CS17940" s="262" t="s">
        <v>77</v>
      </c>
    </row>
    <row r="17941" spans="93:97" ht="39" customHeight="1">
      <c r="CO17941" s="333">
        <v>59219</v>
      </c>
      <c r="CP17941" s="262" t="s">
        <v>77</v>
      </c>
      <c r="CR17941" s="333">
        <v>59219</v>
      </c>
      <c r="CS17941" s="262" t="s">
        <v>78</v>
      </c>
    </row>
    <row r="17942" spans="93:97" ht="39" customHeight="1">
      <c r="CO17942" s="333">
        <v>59220</v>
      </c>
      <c r="CP17942" s="262" t="s">
        <v>78</v>
      </c>
      <c r="CR17942" s="333">
        <v>59220</v>
      </c>
      <c r="CS17942" s="262" t="s">
        <v>79</v>
      </c>
    </row>
    <row r="17943" spans="93:97" ht="39" customHeight="1">
      <c r="CO17943" s="333">
        <v>59221</v>
      </c>
      <c r="CP17943" s="262" t="s">
        <v>79</v>
      </c>
      <c r="CR17943" s="333">
        <v>59221</v>
      </c>
      <c r="CS17943" s="262" t="s">
        <v>80</v>
      </c>
    </row>
    <row r="17944" spans="93:97" ht="39" customHeight="1">
      <c r="CO17944" s="333">
        <v>59222</v>
      </c>
      <c r="CP17944" s="262" t="s">
        <v>80</v>
      </c>
      <c r="CR17944" s="333">
        <v>59222</v>
      </c>
      <c r="CS17944" s="262" t="s">
        <v>81</v>
      </c>
    </row>
    <row r="17945" spans="93:97" ht="39" customHeight="1">
      <c r="CO17945" s="333">
        <v>59223</v>
      </c>
      <c r="CP17945" s="262" t="s">
        <v>81</v>
      </c>
      <c r="CR17945" s="333">
        <v>59223</v>
      </c>
      <c r="CS17945" s="262" t="s">
        <v>82</v>
      </c>
    </row>
    <row r="17946" spans="93:97" ht="39" customHeight="1">
      <c r="CO17946" s="333">
        <v>59224</v>
      </c>
      <c r="CP17946" s="262" t="s">
        <v>82</v>
      </c>
      <c r="CR17946" s="333">
        <v>59224</v>
      </c>
      <c r="CS17946" s="262" t="s">
        <v>83</v>
      </c>
    </row>
    <row r="17947" spans="93:97" ht="39" customHeight="1">
      <c r="CO17947" s="333">
        <v>59225</v>
      </c>
      <c r="CP17947" s="262" t="s">
        <v>83</v>
      </c>
      <c r="CR17947" s="333">
        <v>59225</v>
      </c>
      <c r="CS17947" s="262" t="s">
        <v>84</v>
      </c>
    </row>
    <row r="17948" spans="93:97" ht="39" customHeight="1">
      <c r="CO17948" s="333">
        <v>59226</v>
      </c>
      <c r="CP17948" s="262" t="s">
        <v>84</v>
      </c>
      <c r="CR17948" s="333">
        <v>59226</v>
      </c>
      <c r="CS17948" s="262" t="s">
        <v>85</v>
      </c>
    </row>
    <row r="17949" spans="93:97" ht="39" customHeight="1">
      <c r="CO17949" s="333">
        <v>59227</v>
      </c>
      <c r="CP17949" s="262" t="s">
        <v>85</v>
      </c>
      <c r="CR17949" s="333">
        <v>59227</v>
      </c>
      <c r="CS17949" s="262" t="s">
        <v>86</v>
      </c>
    </row>
    <row r="17950" spans="93:97" ht="39" customHeight="1">
      <c r="CO17950" s="333">
        <v>59228</v>
      </c>
      <c r="CP17950" s="262" t="s">
        <v>86</v>
      </c>
      <c r="CR17950" s="333">
        <v>59228</v>
      </c>
      <c r="CS17950" s="262" t="s">
        <v>87</v>
      </c>
    </row>
    <row r="17951" spans="93:97" ht="39" customHeight="1">
      <c r="CO17951" s="333">
        <v>59229</v>
      </c>
      <c r="CP17951" s="262" t="s">
        <v>87</v>
      </c>
      <c r="CR17951" s="333">
        <v>59229</v>
      </c>
      <c r="CS17951" s="262" t="s">
        <v>88</v>
      </c>
    </row>
    <row r="17952" spans="93:97" ht="39" customHeight="1">
      <c r="CO17952" s="333">
        <v>59230</v>
      </c>
      <c r="CP17952" s="262" t="s">
        <v>88</v>
      </c>
      <c r="CR17952" s="333">
        <v>59230</v>
      </c>
      <c r="CS17952" s="262" t="s">
        <v>89</v>
      </c>
    </row>
    <row r="17953" spans="93:97" ht="39" customHeight="1">
      <c r="CO17953" s="333">
        <v>59231</v>
      </c>
      <c r="CP17953" s="262" t="s">
        <v>89</v>
      </c>
      <c r="CR17953" s="333">
        <v>59231</v>
      </c>
      <c r="CS17953" s="262" t="s">
        <v>90</v>
      </c>
    </row>
    <row r="17954" spans="93:97" ht="39" customHeight="1">
      <c r="CO17954" s="333">
        <v>59232</v>
      </c>
      <c r="CP17954" s="262" t="s">
        <v>90</v>
      </c>
      <c r="CR17954" s="333">
        <v>59232</v>
      </c>
      <c r="CS17954" s="262" t="s">
        <v>91</v>
      </c>
    </row>
    <row r="17955" spans="93:97" ht="39" customHeight="1">
      <c r="CO17955" s="333">
        <v>59233</v>
      </c>
      <c r="CP17955" s="262" t="s">
        <v>91</v>
      </c>
      <c r="CR17955" s="333">
        <v>59233</v>
      </c>
      <c r="CS17955" s="262" t="s">
        <v>92</v>
      </c>
    </row>
    <row r="17956" spans="93:97" ht="39" customHeight="1">
      <c r="CO17956" s="333">
        <v>59234</v>
      </c>
      <c r="CP17956" s="262" t="s">
        <v>92</v>
      </c>
      <c r="CR17956" s="333">
        <v>59234</v>
      </c>
      <c r="CS17956" s="262" t="s">
        <v>93</v>
      </c>
    </row>
    <row r="17957" spans="93:97" ht="39" customHeight="1">
      <c r="CO17957" s="333">
        <v>59235</v>
      </c>
      <c r="CP17957" s="262" t="s">
        <v>93</v>
      </c>
      <c r="CR17957" s="333">
        <v>59235</v>
      </c>
      <c r="CS17957" s="262" t="s">
        <v>94</v>
      </c>
    </row>
    <row r="17958" spans="93:97" ht="39" customHeight="1">
      <c r="CO17958" s="333">
        <v>59236</v>
      </c>
      <c r="CP17958" s="262" t="s">
        <v>94</v>
      </c>
      <c r="CR17958" s="333">
        <v>59236</v>
      </c>
      <c r="CS17958" s="262" t="s">
        <v>95</v>
      </c>
    </row>
    <row r="17959" spans="93:97" ht="39" customHeight="1">
      <c r="CO17959" s="333">
        <v>59237</v>
      </c>
      <c r="CP17959" s="262" t="s">
        <v>95</v>
      </c>
      <c r="CR17959" s="333">
        <v>59237</v>
      </c>
      <c r="CS17959" s="262" t="s">
        <v>96</v>
      </c>
    </row>
    <row r="17960" spans="93:97" ht="39" customHeight="1">
      <c r="CO17960" s="333">
        <v>59238</v>
      </c>
      <c r="CP17960" s="262" t="s">
        <v>96</v>
      </c>
      <c r="CR17960" s="333">
        <v>59238</v>
      </c>
      <c r="CS17960" s="262" t="s">
        <v>97</v>
      </c>
    </row>
    <row r="17961" spans="93:97" ht="39" customHeight="1">
      <c r="CO17961" s="333">
        <v>59239</v>
      </c>
      <c r="CP17961" s="262" t="s">
        <v>97</v>
      </c>
      <c r="CR17961" s="333">
        <v>59239</v>
      </c>
      <c r="CS17961" s="262" t="s">
        <v>98</v>
      </c>
    </row>
    <row r="17962" spans="93:97" ht="39" customHeight="1">
      <c r="CO17962" s="333">
        <v>59240</v>
      </c>
      <c r="CP17962" s="262" t="s">
        <v>98</v>
      </c>
      <c r="CR17962" s="333">
        <v>59240</v>
      </c>
      <c r="CS17962" s="262" t="s">
        <v>99</v>
      </c>
    </row>
    <row r="17963" spans="93:97" ht="39" customHeight="1">
      <c r="CO17963" s="333">
        <v>59241</v>
      </c>
      <c r="CP17963" s="262" t="s">
        <v>99</v>
      </c>
      <c r="CR17963" s="333">
        <v>59241</v>
      </c>
      <c r="CS17963" s="262" t="s">
        <v>100</v>
      </c>
    </row>
    <row r="17964" spans="93:97" ht="39" customHeight="1">
      <c r="CO17964" s="333">
        <v>59242</v>
      </c>
      <c r="CP17964" s="262" t="s">
        <v>100</v>
      </c>
      <c r="CR17964" s="333">
        <v>59242</v>
      </c>
      <c r="CS17964" s="262" t="s">
        <v>101</v>
      </c>
    </row>
    <row r="17965" spans="93:97" ht="39" customHeight="1">
      <c r="CO17965" s="333">
        <v>59243</v>
      </c>
      <c r="CP17965" s="262" t="s">
        <v>101</v>
      </c>
      <c r="CR17965" s="333">
        <v>59243</v>
      </c>
      <c r="CS17965" s="262" t="s">
        <v>102</v>
      </c>
    </row>
    <row r="17966" spans="93:97" ht="39" customHeight="1">
      <c r="CO17966" s="333">
        <v>59244</v>
      </c>
      <c r="CP17966" s="262" t="s">
        <v>102</v>
      </c>
      <c r="CR17966" s="333">
        <v>59244</v>
      </c>
      <c r="CS17966" s="262" t="s">
        <v>103</v>
      </c>
    </row>
    <row r="17967" spans="93:97" ht="39" customHeight="1">
      <c r="CO17967" s="333">
        <v>59245</v>
      </c>
      <c r="CP17967" s="262" t="s">
        <v>103</v>
      </c>
      <c r="CR17967" s="333">
        <v>59245</v>
      </c>
      <c r="CS17967" s="262" t="s">
        <v>104</v>
      </c>
    </row>
    <row r="17968" spans="93:97" ht="39" customHeight="1">
      <c r="CO17968" s="333">
        <v>59246</v>
      </c>
      <c r="CP17968" s="262" t="s">
        <v>104</v>
      </c>
      <c r="CR17968" s="333">
        <v>59246</v>
      </c>
      <c r="CS17968" s="262" t="s">
        <v>105</v>
      </c>
    </row>
    <row r="17969" spans="93:97" ht="39" customHeight="1">
      <c r="CO17969" s="333">
        <v>59247</v>
      </c>
      <c r="CP17969" s="262" t="s">
        <v>105</v>
      </c>
      <c r="CR17969" s="333">
        <v>59247</v>
      </c>
      <c r="CS17969" s="262" t="s">
        <v>106</v>
      </c>
    </row>
    <row r="17970" spans="93:97" ht="39" customHeight="1">
      <c r="CO17970" s="333">
        <v>59248</v>
      </c>
      <c r="CP17970" s="262" t="s">
        <v>106</v>
      </c>
      <c r="CR17970" s="333">
        <v>59248</v>
      </c>
      <c r="CS17970" s="262" t="s">
        <v>107</v>
      </c>
    </row>
    <row r="17971" spans="93:97" ht="39" customHeight="1">
      <c r="CO17971" s="333">
        <v>59249</v>
      </c>
      <c r="CP17971" s="262" t="s">
        <v>107</v>
      </c>
      <c r="CR17971" s="333">
        <v>59249</v>
      </c>
      <c r="CS17971" s="262" t="s">
        <v>108</v>
      </c>
    </row>
    <row r="17972" spans="93:97" ht="39" customHeight="1">
      <c r="CO17972" s="333">
        <v>59250</v>
      </c>
      <c r="CP17972" s="262" t="s">
        <v>108</v>
      </c>
      <c r="CR17972" s="333">
        <v>59250</v>
      </c>
      <c r="CS17972" s="262" t="s">
        <v>109</v>
      </c>
    </row>
    <row r="17973" spans="93:97" ht="39" customHeight="1">
      <c r="CO17973" s="333">
        <v>59251</v>
      </c>
      <c r="CP17973" s="262" t="s">
        <v>109</v>
      </c>
      <c r="CR17973" s="333">
        <v>59251</v>
      </c>
      <c r="CS17973" s="262" t="s">
        <v>110</v>
      </c>
    </row>
    <row r="17974" spans="93:97" ht="39" customHeight="1">
      <c r="CO17974" s="333">
        <v>59252</v>
      </c>
      <c r="CP17974" s="262" t="s">
        <v>110</v>
      </c>
      <c r="CR17974" s="333">
        <v>59252</v>
      </c>
      <c r="CS17974" s="262" t="s">
        <v>111</v>
      </c>
    </row>
    <row r="17975" spans="93:97" ht="39" customHeight="1">
      <c r="CO17975" s="333">
        <v>59253</v>
      </c>
      <c r="CP17975" s="262" t="s">
        <v>111</v>
      </c>
      <c r="CR17975" s="333">
        <v>59253</v>
      </c>
      <c r="CS17975" s="262" t="s">
        <v>112</v>
      </c>
    </row>
    <row r="17976" spans="93:97" ht="39" customHeight="1">
      <c r="CO17976" s="333">
        <v>59254</v>
      </c>
      <c r="CP17976" s="262" t="s">
        <v>112</v>
      </c>
      <c r="CR17976" s="333">
        <v>59254</v>
      </c>
      <c r="CS17976" s="262" t="s">
        <v>113</v>
      </c>
    </row>
    <row r="17977" spans="93:97" ht="39" customHeight="1">
      <c r="CO17977" s="333">
        <v>59255</v>
      </c>
      <c r="CP17977" s="262" t="s">
        <v>113</v>
      </c>
      <c r="CR17977" s="333">
        <v>59255</v>
      </c>
      <c r="CS17977" s="262" t="s">
        <v>114</v>
      </c>
    </row>
    <row r="17978" spans="93:97" ht="39" customHeight="1">
      <c r="CO17978" s="333">
        <v>59256</v>
      </c>
      <c r="CP17978" s="262" t="s">
        <v>114</v>
      </c>
      <c r="CR17978" s="333">
        <v>59256</v>
      </c>
      <c r="CS17978" s="262" t="s">
        <v>115</v>
      </c>
    </row>
    <row r="17979" spans="93:97" ht="39" customHeight="1">
      <c r="CO17979" s="333">
        <v>59257</v>
      </c>
      <c r="CP17979" s="262" t="s">
        <v>115</v>
      </c>
      <c r="CR17979" s="333">
        <v>59257</v>
      </c>
      <c r="CS17979" s="262" t="s">
        <v>116</v>
      </c>
    </row>
    <row r="17980" spans="93:97" ht="39" customHeight="1">
      <c r="CO17980" s="333">
        <v>59258</v>
      </c>
      <c r="CP17980" s="262" t="s">
        <v>116</v>
      </c>
      <c r="CR17980" s="333">
        <v>59258</v>
      </c>
      <c r="CS17980" s="262" t="s">
        <v>117</v>
      </c>
    </row>
    <row r="17981" spans="93:97" ht="39" customHeight="1">
      <c r="CO17981" s="333">
        <v>59259</v>
      </c>
      <c r="CP17981" s="262" t="s">
        <v>117</v>
      </c>
      <c r="CR17981" s="333">
        <v>59259</v>
      </c>
      <c r="CS17981" s="262" t="s">
        <v>118</v>
      </c>
    </row>
    <row r="17982" spans="93:97" ht="39" customHeight="1">
      <c r="CO17982" s="333">
        <v>59260</v>
      </c>
      <c r="CP17982" s="262" t="s">
        <v>118</v>
      </c>
      <c r="CR17982" s="333">
        <v>59260</v>
      </c>
      <c r="CS17982" s="262" t="s">
        <v>119</v>
      </c>
    </row>
    <row r="17983" spans="93:97" ht="39" customHeight="1">
      <c r="CO17983" s="333">
        <v>59261</v>
      </c>
      <c r="CP17983" s="262" t="s">
        <v>119</v>
      </c>
      <c r="CR17983" s="333">
        <v>59261</v>
      </c>
      <c r="CS17983" s="262" t="s">
        <v>120</v>
      </c>
    </row>
    <row r="17984" spans="93:97" ht="39" customHeight="1">
      <c r="CO17984" s="333">
        <v>59262</v>
      </c>
      <c r="CP17984" s="262" t="s">
        <v>120</v>
      </c>
      <c r="CR17984" s="333">
        <v>59262</v>
      </c>
      <c r="CS17984" s="262" t="s">
        <v>121</v>
      </c>
    </row>
    <row r="17985" spans="93:97" ht="39" customHeight="1">
      <c r="CO17985" s="333">
        <v>59263</v>
      </c>
      <c r="CP17985" s="262" t="s">
        <v>121</v>
      </c>
      <c r="CR17985" s="333">
        <v>59263</v>
      </c>
      <c r="CS17985" s="262" t="s">
        <v>122</v>
      </c>
    </row>
    <row r="17986" spans="93:97" ht="39" customHeight="1">
      <c r="CO17986" s="333">
        <v>59264</v>
      </c>
      <c r="CP17986" s="262" t="s">
        <v>122</v>
      </c>
      <c r="CR17986" s="333">
        <v>59264</v>
      </c>
      <c r="CS17986" s="262" t="s">
        <v>123</v>
      </c>
    </row>
    <row r="17987" spans="93:97" ht="39" customHeight="1">
      <c r="CO17987" s="333">
        <v>59265</v>
      </c>
      <c r="CP17987" s="262" t="s">
        <v>123</v>
      </c>
      <c r="CR17987" s="333">
        <v>59265</v>
      </c>
      <c r="CS17987" s="262" t="s">
        <v>124</v>
      </c>
    </row>
    <row r="17988" spans="93:97" ht="39" customHeight="1">
      <c r="CO17988" s="333">
        <v>59266</v>
      </c>
      <c r="CP17988" s="262" t="s">
        <v>124</v>
      </c>
      <c r="CR17988" s="333">
        <v>59266</v>
      </c>
      <c r="CS17988" s="262" t="s">
        <v>125</v>
      </c>
    </row>
    <row r="17989" spans="93:97" ht="39" customHeight="1">
      <c r="CO17989" s="333">
        <v>59267</v>
      </c>
      <c r="CP17989" s="262" t="s">
        <v>125</v>
      </c>
      <c r="CR17989" s="333">
        <v>59267</v>
      </c>
      <c r="CS17989" s="262" t="s">
        <v>126</v>
      </c>
    </row>
    <row r="17990" spans="93:97" ht="39" customHeight="1">
      <c r="CO17990" s="333">
        <v>59268</v>
      </c>
      <c r="CP17990" s="262" t="s">
        <v>126</v>
      </c>
      <c r="CR17990" s="333">
        <v>59268</v>
      </c>
      <c r="CS17990" s="262" t="s">
        <v>127</v>
      </c>
    </row>
    <row r="17991" spans="93:97" ht="39" customHeight="1">
      <c r="CO17991" s="333">
        <v>59269</v>
      </c>
      <c r="CP17991" s="262" t="s">
        <v>127</v>
      </c>
      <c r="CR17991" s="333">
        <v>59269</v>
      </c>
      <c r="CS17991" s="262" t="s">
        <v>128</v>
      </c>
    </row>
    <row r="17992" spans="93:97" ht="39" customHeight="1">
      <c r="CO17992" s="333">
        <v>59270</v>
      </c>
      <c r="CP17992" s="262" t="s">
        <v>128</v>
      </c>
      <c r="CR17992" s="333">
        <v>59270</v>
      </c>
      <c r="CS17992" s="262" t="s">
        <v>129</v>
      </c>
    </row>
    <row r="17993" spans="93:97" ht="39" customHeight="1">
      <c r="CO17993" s="333">
        <v>59271</v>
      </c>
      <c r="CP17993" s="262" t="s">
        <v>129</v>
      </c>
      <c r="CR17993" s="333">
        <v>59271</v>
      </c>
      <c r="CS17993" s="262" t="s">
        <v>130</v>
      </c>
    </row>
    <row r="17994" spans="93:97" ht="39" customHeight="1">
      <c r="CO17994" s="333">
        <v>59272</v>
      </c>
      <c r="CP17994" s="262" t="s">
        <v>130</v>
      </c>
      <c r="CR17994" s="333">
        <v>59272</v>
      </c>
      <c r="CS17994" s="262" t="s">
        <v>131</v>
      </c>
    </row>
    <row r="17995" spans="93:97" ht="39" customHeight="1">
      <c r="CO17995" s="333">
        <v>59273</v>
      </c>
      <c r="CP17995" s="262" t="s">
        <v>131</v>
      </c>
      <c r="CR17995" s="333">
        <v>59273</v>
      </c>
      <c r="CS17995" s="262" t="s">
        <v>132</v>
      </c>
    </row>
    <row r="17996" spans="93:97" ht="39" customHeight="1">
      <c r="CO17996" s="333">
        <v>59274</v>
      </c>
      <c r="CP17996" s="262" t="s">
        <v>132</v>
      </c>
      <c r="CR17996" s="333">
        <v>59274</v>
      </c>
      <c r="CS17996" s="262" t="s">
        <v>133</v>
      </c>
    </row>
    <row r="17997" spans="93:97" ht="39" customHeight="1">
      <c r="CO17997" s="333">
        <v>59275</v>
      </c>
      <c r="CP17997" s="262" t="s">
        <v>133</v>
      </c>
      <c r="CR17997" s="333">
        <v>59275</v>
      </c>
      <c r="CS17997" s="262" t="s">
        <v>134</v>
      </c>
    </row>
    <row r="17998" spans="93:97" ht="39" customHeight="1">
      <c r="CO17998" s="333">
        <v>59276</v>
      </c>
      <c r="CP17998" s="262" t="s">
        <v>134</v>
      </c>
      <c r="CR17998" s="333">
        <v>59276</v>
      </c>
      <c r="CS17998" s="262" t="s">
        <v>135</v>
      </c>
    </row>
    <row r="17999" spans="93:97" ht="39" customHeight="1">
      <c r="CO17999" s="333">
        <v>59277</v>
      </c>
      <c r="CP17999" s="262" t="s">
        <v>135</v>
      </c>
      <c r="CR17999" s="333">
        <v>59277</v>
      </c>
      <c r="CS17999" s="262" t="s">
        <v>136</v>
      </c>
    </row>
    <row r="18000" spans="93:97" ht="39" customHeight="1">
      <c r="CO18000" s="333">
        <v>59278</v>
      </c>
      <c r="CP18000" s="262" t="s">
        <v>136</v>
      </c>
      <c r="CR18000" s="333">
        <v>59278</v>
      </c>
      <c r="CS18000" s="262" t="s">
        <v>137</v>
      </c>
    </row>
    <row r="18001" spans="93:97" ht="39" customHeight="1">
      <c r="CO18001" s="333">
        <v>59279</v>
      </c>
      <c r="CP18001" s="262" t="s">
        <v>137</v>
      </c>
      <c r="CR18001" s="333">
        <v>59279</v>
      </c>
      <c r="CS18001" s="262" t="s">
        <v>138</v>
      </c>
    </row>
    <row r="18002" spans="93:97" ht="39" customHeight="1">
      <c r="CO18002" s="333">
        <v>59280</v>
      </c>
      <c r="CP18002" s="262" t="s">
        <v>138</v>
      </c>
      <c r="CR18002" s="333">
        <v>59280</v>
      </c>
      <c r="CS18002" s="262" t="s">
        <v>139</v>
      </c>
    </row>
    <row r="18003" spans="93:97" ht="39" customHeight="1">
      <c r="CO18003" s="333">
        <v>59281</v>
      </c>
      <c r="CP18003" s="262" t="s">
        <v>139</v>
      </c>
      <c r="CR18003" s="333">
        <v>59281</v>
      </c>
      <c r="CS18003" s="262" t="s">
        <v>140</v>
      </c>
    </row>
    <row r="18004" spans="93:97" ht="39" customHeight="1">
      <c r="CO18004" s="333">
        <v>59282</v>
      </c>
      <c r="CP18004" s="262" t="s">
        <v>140</v>
      </c>
      <c r="CR18004" s="333">
        <v>59282</v>
      </c>
      <c r="CS18004" s="262" t="s">
        <v>141</v>
      </c>
    </row>
    <row r="18005" spans="93:97" ht="39" customHeight="1">
      <c r="CO18005" s="333">
        <v>59283</v>
      </c>
      <c r="CP18005" s="262" t="s">
        <v>141</v>
      </c>
      <c r="CR18005" s="333">
        <v>59283</v>
      </c>
      <c r="CS18005" s="262" t="s">
        <v>142</v>
      </c>
    </row>
    <row r="18006" spans="93:97" ht="39" customHeight="1">
      <c r="CO18006" s="333">
        <v>59284</v>
      </c>
      <c r="CP18006" s="262" t="s">
        <v>142</v>
      </c>
      <c r="CR18006" s="333">
        <v>59284</v>
      </c>
      <c r="CS18006" s="262" t="s">
        <v>143</v>
      </c>
    </row>
    <row r="18007" spans="93:97" ht="39" customHeight="1">
      <c r="CO18007" s="333">
        <v>59285</v>
      </c>
      <c r="CP18007" s="262" t="s">
        <v>143</v>
      </c>
      <c r="CR18007" s="333">
        <v>59285</v>
      </c>
      <c r="CS18007" s="262" t="s">
        <v>144</v>
      </c>
    </row>
    <row r="18008" spans="93:97" ht="39" customHeight="1">
      <c r="CO18008" s="333">
        <v>59286</v>
      </c>
      <c r="CP18008" s="262" t="s">
        <v>144</v>
      </c>
      <c r="CR18008" s="333">
        <v>59286</v>
      </c>
      <c r="CS18008" s="262" t="s">
        <v>145</v>
      </c>
    </row>
    <row r="18009" spans="93:97" ht="39" customHeight="1">
      <c r="CO18009" s="333">
        <v>59287</v>
      </c>
      <c r="CP18009" s="262" t="s">
        <v>145</v>
      </c>
      <c r="CR18009" s="333">
        <v>59287</v>
      </c>
      <c r="CS18009" s="262" t="s">
        <v>146</v>
      </c>
    </row>
    <row r="18010" spans="93:97" ht="39" customHeight="1">
      <c r="CO18010" s="333">
        <v>59288</v>
      </c>
      <c r="CP18010" s="262" t="s">
        <v>146</v>
      </c>
      <c r="CR18010" s="333">
        <v>59288</v>
      </c>
      <c r="CS18010" s="262" t="s">
        <v>147</v>
      </c>
    </row>
    <row r="18011" spans="93:97" ht="39" customHeight="1">
      <c r="CO18011" s="333">
        <v>59289</v>
      </c>
      <c r="CP18011" s="262" t="s">
        <v>147</v>
      </c>
      <c r="CR18011" s="333">
        <v>59289</v>
      </c>
      <c r="CS18011" s="262" t="s">
        <v>148</v>
      </c>
    </row>
    <row r="18012" spans="93:97" ht="39" customHeight="1">
      <c r="CO18012" s="333">
        <v>59290</v>
      </c>
      <c r="CP18012" s="262" t="s">
        <v>148</v>
      </c>
      <c r="CR18012" s="333">
        <v>59290</v>
      </c>
      <c r="CS18012" s="262" t="s">
        <v>149</v>
      </c>
    </row>
    <row r="18013" spans="93:97" ht="39" customHeight="1">
      <c r="CO18013" s="333">
        <v>59291</v>
      </c>
      <c r="CP18013" s="262" t="s">
        <v>149</v>
      </c>
      <c r="CR18013" s="333">
        <v>59291</v>
      </c>
      <c r="CS18013" s="262" t="s">
        <v>150</v>
      </c>
    </row>
    <row r="18014" spans="93:97" ht="39" customHeight="1">
      <c r="CO18014" s="333">
        <v>59292</v>
      </c>
      <c r="CP18014" s="262" t="s">
        <v>150</v>
      </c>
      <c r="CR18014" s="333">
        <v>59292</v>
      </c>
      <c r="CS18014" s="262" t="s">
        <v>151</v>
      </c>
    </row>
    <row r="18015" spans="93:97" ht="39" customHeight="1">
      <c r="CO18015" s="333">
        <v>59293</v>
      </c>
      <c r="CP18015" s="262" t="s">
        <v>151</v>
      </c>
      <c r="CR18015" s="333">
        <v>59293</v>
      </c>
      <c r="CS18015" s="262" t="s">
        <v>152</v>
      </c>
    </row>
    <row r="18016" spans="93:97" ht="39" customHeight="1">
      <c r="CO18016" s="333">
        <v>59294</v>
      </c>
      <c r="CP18016" s="262" t="s">
        <v>152</v>
      </c>
      <c r="CR18016" s="333">
        <v>59294</v>
      </c>
      <c r="CS18016" s="262" t="s">
        <v>153</v>
      </c>
    </row>
    <row r="18017" spans="93:97" ht="39" customHeight="1">
      <c r="CO18017" s="333">
        <v>59295</v>
      </c>
      <c r="CP18017" s="262" t="s">
        <v>153</v>
      </c>
      <c r="CR18017" s="333">
        <v>59295</v>
      </c>
      <c r="CS18017" s="262" t="s">
        <v>154</v>
      </c>
    </row>
    <row r="18018" spans="93:97" ht="39" customHeight="1">
      <c r="CO18018" s="333">
        <v>59296</v>
      </c>
      <c r="CP18018" s="262" t="s">
        <v>154</v>
      </c>
      <c r="CR18018" s="333">
        <v>59296</v>
      </c>
      <c r="CS18018" s="262" t="s">
        <v>155</v>
      </c>
    </row>
    <row r="18019" spans="93:97" ht="39" customHeight="1">
      <c r="CO18019" s="333">
        <v>59297</v>
      </c>
      <c r="CP18019" s="262" t="s">
        <v>155</v>
      </c>
      <c r="CR18019" s="333">
        <v>59297</v>
      </c>
      <c r="CS18019" s="262" t="s">
        <v>156</v>
      </c>
    </row>
    <row r="18020" spans="93:97" ht="39" customHeight="1">
      <c r="CO18020" s="333">
        <v>59298</v>
      </c>
      <c r="CP18020" s="262" t="s">
        <v>156</v>
      </c>
      <c r="CR18020" s="333">
        <v>59298</v>
      </c>
      <c r="CS18020" s="262" t="s">
        <v>157</v>
      </c>
    </row>
    <row r="18021" spans="93:97" ht="39" customHeight="1">
      <c r="CO18021" s="333">
        <v>59299</v>
      </c>
      <c r="CP18021" s="262" t="s">
        <v>157</v>
      </c>
      <c r="CR18021" s="333">
        <v>59299</v>
      </c>
      <c r="CS18021" s="262" t="s">
        <v>158</v>
      </c>
    </row>
    <row r="18022" spans="93:97" ht="39" customHeight="1">
      <c r="CO18022" s="333">
        <v>59300</v>
      </c>
      <c r="CP18022" s="262" t="s">
        <v>158</v>
      </c>
      <c r="CR18022" s="333">
        <v>59300</v>
      </c>
      <c r="CS18022" s="262" t="s">
        <v>159</v>
      </c>
    </row>
    <row r="18023" spans="93:97" ht="39" customHeight="1">
      <c r="CO18023" s="333">
        <v>59301</v>
      </c>
      <c r="CP18023" s="262" t="s">
        <v>159</v>
      </c>
      <c r="CR18023" s="333">
        <v>59301</v>
      </c>
      <c r="CS18023" s="262" t="s">
        <v>160</v>
      </c>
    </row>
    <row r="18024" spans="93:97" ht="39" customHeight="1">
      <c r="CO18024" s="333">
        <v>59302</v>
      </c>
      <c r="CP18024" s="262" t="s">
        <v>160</v>
      </c>
      <c r="CR18024" s="333">
        <v>59302</v>
      </c>
      <c r="CS18024" s="262" t="s">
        <v>161</v>
      </c>
    </row>
    <row r="18025" spans="93:97" ht="39" customHeight="1">
      <c r="CO18025" s="333">
        <v>59303</v>
      </c>
      <c r="CP18025" s="262" t="s">
        <v>161</v>
      </c>
      <c r="CR18025" s="333">
        <v>59303</v>
      </c>
      <c r="CS18025" s="262" t="s">
        <v>162</v>
      </c>
    </row>
    <row r="18026" spans="93:97" ht="39" customHeight="1">
      <c r="CO18026" s="333">
        <v>59304</v>
      </c>
      <c r="CP18026" s="262" t="s">
        <v>162</v>
      </c>
      <c r="CR18026" s="333">
        <v>59304</v>
      </c>
      <c r="CS18026" s="262" t="s">
        <v>163</v>
      </c>
    </row>
    <row r="18027" spans="93:97" ht="39" customHeight="1">
      <c r="CO18027" s="333">
        <v>59305</v>
      </c>
      <c r="CP18027" s="262" t="s">
        <v>163</v>
      </c>
      <c r="CR18027" s="333">
        <v>59305</v>
      </c>
      <c r="CS18027" s="262" t="s">
        <v>164</v>
      </c>
    </row>
    <row r="18028" spans="93:97" ht="39" customHeight="1">
      <c r="CO18028" s="333">
        <v>59306</v>
      </c>
      <c r="CP18028" s="262" t="s">
        <v>164</v>
      </c>
      <c r="CR18028" s="333">
        <v>59306</v>
      </c>
      <c r="CS18028" s="262" t="s">
        <v>165</v>
      </c>
    </row>
    <row r="18029" spans="93:97" ht="39" customHeight="1">
      <c r="CO18029" s="333">
        <v>59307</v>
      </c>
      <c r="CP18029" s="262" t="s">
        <v>165</v>
      </c>
      <c r="CR18029" s="333">
        <v>59307</v>
      </c>
      <c r="CS18029" s="262" t="s">
        <v>166</v>
      </c>
    </row>
    <row r="18030" spans="93:97" ht="39" customHeight="1">
      <c r="CO18030" s="333">
        <v>59308</v>
      </c>
      <c r="CP18030" s="262" t="s">
        <v>166</v>
      </c>
      <c r="CR18030" s="333">
        <v>59308</v>
      </c>
      <c r="CS18030" s="262" t="s">
        <v>167</v>
      </c>
    </row>
    <row r="18031" spans="93:97" ht="39" customHeight="1">
      <c r="CO18031" s="333">
        <v>59309</v>
      </c>
      <c r="CP18031" s="262" t="s">
        <v>167</v>
      </c>
      <c r="CR18031" s="333">
        <v>59309</v>
      </c>
      <c r="CS18031" s="262" t="s">
        <v>168</v>
      </c>
    </row>
    <row r="18032" spans="93:97" ht="39" customHeight="1">
      <c r="CO18032" s="333">
        <v>59310</v>
      </c>
      <c r="CP18032" s="262" t="s">
        <v>168</v>
      </c>
      <c r="CR18032" s="333">
        <v>59310</v>
      </c>
      <c r="CS18032" s="262" t="s">
        <v>169</v>
      </c>
    </row>
    <row r="18033" spans="93:97" ht="39" customHeight="1">
      <c r="CO18033" s="333">
        <v>59311</v>
      </c>
      <c r="CP18033" s="262" t="s">
        <v>169</v>
      </c>
      <c r="CR18033" s="333">
        <v>59311</v>
      </c>
      <c r="CS18033" s="262" t="s">
        <v>170</v>
      </c>
    </row>
    <row r="18034" spans="93:97" ht="39" customHeight="1">
      <c r="CO18034" s="333">
        <v>59312</v>
      </c>
      <c r="CP18034" s="262" t="s">
        <v>170</v>
      </c>
      <c r="CR18034" s="333">
        <v>59312</v>
      </c>
      <c r="CS18034" s="262" t="s">
        <v>171</v>
      </c>
    </row>
    <row r="18035" spans="93:97" ht="39" customHeight="1">
      <c r="CO18035" s="333">
        <v>59313</v>
      </c>
      <c r="CP18035" s="262" t="s">
        <v>171</v>
      </c>
      <c r="CR18035" s="333">
        <v>59313</v>
      </c>
      <c r="CS18035" s="262" t="s">
        <v>172</v>
      </c>
    </row>
    <row r="18036" spans="93:97" ht="39" customHeight="1">
      <c r="CO18036" s="333">
        <v>59314</v>
      </c>
      <c r="CP18036" s="262" t="s">
        <v>172</v>
      </c>
      <c r="CR18036" s="333">
        <v>59314</v>
      </c>
      <c r="CS18036" s="262" t="s">
        <v>173</v>
      </c>
    </row>
    <row r="18037" spans="93:97" ht="39" customHeight="1">
      <c r="CO18037" s="333">
        <v>59315</v>
      </c>
      <c r="CP18037" s="262" t="s">
        <v>173</v>
      </c>
      <c r="CR18037" s="333">
        <v>59315</v>
      </c>
      <c r="CS18037" s="262" t="s">
        <v>174</v>
      </c>
    </row>
    <row r="18038" spans="93:97" ht="39" customHeight="1">
      <c r="CO18038" s="333">
        <v>59316</v>
      </c>
      <c r="CP18038" s="262" t="s">
        <v>174</v>
      </c>
      <c r="CR18038" s="333">
        <v>59316</v>
      </c>
      <c r="CS18038" s="262" t="s">
        <v>175</v>
      </c>
    </row>
    <row r="18039" spans="93:97" ht="39" customHeight="1">
      <c r="CO18039" s="333">
        <v>59317</v>
      </c>
      <c r="CP18039" s="262" t="s">
        <v>175</v>
      </c>
      <c r="CR18039" s="333">
        <v>59317</v>
      </c>
      <c r="CS18039" s="262" t="s">
        <v>176</v>
      </c>
    </row>
    <row r="18040" spans="93:97" ht="39" customHeight="1">
      <c r="CO18040" s="333">
        <v>59318</v>
      </c>
      <c r="CP18040" s="262" t="s">
        <v>176</v>
      </c>
      <c r="CR18040" s="333">
        <v>59318</v>
      </c>
      <c r="CS18040" s="262" t="s">
        <v>177</v>
      </c>
    </row>
    <row r="18041" spans="93:97" ht="39" customHeight="1">
      <c r="CO18041" s="333">
        <v>59319</v>
      </c>
      <c r="CP18041" s="262" t="s">
        <v>177</v>
      </c>
      <c r="CR18041" s="333">
        <v>59319</v>
      </c>
      <c r="CS18041" s="262" t="s">
        <v>178</v>
      </c>
    </row>
    <row r="18042" spans="93:97" ht="39" customHeight="1">
      <c r="CO18042" s="333">
        <v>59320</v>
      </c>
      <c r="CP18042" s="262" t="s">
        <v>178</v>
      </c>
      <c r="CR18042" s="333">
        <v>59320</v>
      </c>
      <c r="CS18042" s="262" t="s">
        <v>179</v>
      </c>
    </row>
    <row r="18043" spans="93:97" ht="39" customHeight="1">
      <c r="CO18043" s="333">
        <v>59321</v>
      </c>
      <c r="CP18043" s="262" t="s">
        <v>179</v>
      </c>
      <c r="CR18043" s="333">
        <v>59321</v>
      </c>
      <c r="CS18043" s="262" t="s">
        <v>180</v>
      </c>
    </row>
    <row r="18044" spans="93:97" ht="39" customHeight="1">
      <c r="CO18044" s="333">
        <v>59322</v>
      </c>
      <c r="CP18044" s="262" t="s">
        <v>180</v>
      </c>
      <c r="CR18044" s="333">
        <v>59322</v>
      </c>
      <c r="CS18044" s="262" t="s">
        <v>181</v>
      </c>
    </row>
    <row r="18045" spans="93:97" ht="39" customHeight="1">
      <c r="CO18045" s="333">
        <v>59323</v>
      </c>
      <c r="CP18045" s="262" t="s">
        <v>181</v>
      </c>
      <c r="CR18045" s="333">
        <v>59323</v>
      </c>
      <c r="CS18045" s="262" t="s">
        <v>182</v>
      </c>
    </row>
    <row r="18046" spans="93:97" ht="39" customHeight="1">
      <c r="CO18046" s="333">
        <v>59324</v>
      </c>
      <c r="CP18046" s="262" t="s">
        <v>182</v>
      </c>
      <c r="CR18046" s="333">
        <v>59324</v>
      </c>
      <c r="CS18046" s="262" t="s">
        <v>183</v>
      </c>
    </row>
    <row r="18047" spans="93:97" ht="39" customHeight="1">
      <c r="CO18047" s="333">
        <v>59325</v>
      </c>
      <c r="CP18047" s="262" t="s">
        <v>183</v>
      </c>
      <c r="CR18047" s="333">
        <v>59325</v>
      </c>
      <c r="CS18047" s="262" t="s">
        <v>184</v>
      </c>
    </row>
    <row r="18048" spans="93:97" ht="39" customHeight="1">
      <c r="CO18048" s="333">
        <v>59326</v>
      </c>
      <c r="CP18048" s="262" t="s">
        <v>184</v>
      </c>
      <c r="CR18048" s="333">
        <v>59326</v>
      </c>
      <c r="CS18048" s="262" t="s">
        <v>185</v>
      </c>
    </row>
    <row r="18049" spans="93:97" ht="39" customHeight="1">
      <c r="CO18049" s="333">
        <v>59327</v>
      </c>
      <c r="CP18049" s="262" t="s">
        <v>185</v>
      </c>
      <c r="CR18049" s="333">
        <v>59327</v>
      </c>
      <c r="CS18049" s="262" t="s">
        <v>186</v>
      </c>
    </row>
    <row r="18050" spans="93:97" ht="39" customHeight="1">
      <c r="CO18050" s="333">
        <v>59328</v>
      </c>
      <c r="CP18050" s="262" t="s">
        <v>186</v>
      </c>
      <c r="CR18050" s="333">
        <v>59328</v>
      </c>
      <c r="CS18050" s="262" t="s">
        <v>187</v>
      </c>
    </row>
    <row r="18051" spans="93:97" ht="39" customHeight="1">
      <c r="CO18051" s="333">
        <v>59329</v>
      </c>
      <c r="CP18051" s="262" t="s">
        <v>187</v>
      </c>
      <c r="CR18051" s="333">
        <v>59329</v>
      </c>
      <c r="CS18051" s="262" t="s">
        <v>188</v>
      </c>
    </row>
    <row r="18052" spans="93:97" ht="39" customHeight="1">
      <c r="CO18052" s="333">
        <v>59330</v>
      </c>
      <c r="CP18052" s="262" t="s">
        <v>188</v>
      </c>
      <c r="CR18052" s="333">
        <v>59330</v>
      </c>
      <c r="CS18052" s="262" t="s">
        <v>189</v>
      </c>
    </row>
    <row r="18053" spans="93:97" ht="39" customHeight="1">
      <c r="CO18053" s="333">
        <v>59331</v>
      </c>
      <c r="CP18053" s="262" t="s">
        <v>189</v>
      </c>
      <c r="CR18053" s="333">
        <v>59331</v>
      </c>
      <c r="CS18053" s="262" t="s">
        <v>190</v>
      </c>
    </row>
    <row r="18054" spans="93:97" ht="39" customHeight="1">
      <c r="CO18054" s="333">
        <v>59332</v>
      </c>
      <c r="CP18054" s="262" t="s">
        <v>190</v>
      </c>
      <c r="CR18054" s="333">
        <v>59332</v>
      </c>
      <c r="CS18054" s="262" t="s">
        <v>191</v>
      </c>
    </row>
    <row r="18055" spans="93:97" ht="39" customHeight="1">
      <c r="CO18055" s="333">
        <v>59333</v>
      </c>
      <c r="CP18055" s="262" t="s">
        <v>191</v>
      </c>
      <c r="CR18055" s="333">
        <v>59333</v>
      </c>
      <c r="CS18055" s="262" t="s">
        <v>192</v>
      </c>
    </row>
    <row r="18056" spans="93:97" ht="39" customHeight="1">
      <c r="CO18056" s="333">
        <v>59334</v>
      </c>
      <c r="CP18056" s="262" t="s">
        <v>192</v>
      </c>
      <c r="CR18056" s="333">
        <v>59334</v>
      </c>
      <c r="CS18056" s="262" t="s">
        <v>193</v>
      </c>
    </row>
    <row r="18057" spans="93:97" ht="39" customHeight="1">
      <c r="CO18057" s="333">
        <v>59335</v>
      </c>
      <c r="CP18057" s="262" t="s">
        <v>193</v>
      </c>
      <c r="CR18057" s="333">
        <v>59335</v>
      </c>
      <c r="CS18057" s="262" t="s">
        <v>194</v>
      </c>
    </row>
    <row r="18058" spans="93:97" ht="39" customHeight="1">
      <c r="CO18058" s="333">
        <v>59336</v>
      </c>
      <c r="CP18058" s="262" t="s">
        <v>194</v>
      </c>
      <c r="CR18058" s="333">
        <v>59336</v>
      </c>
      <c r="CS18058" s="262" t="s">
        <v>195</v>
      </c>
    </row>
    <row r="18059" spans="93:97" ht="39" customHeight="1">
      <c r="CO18059" s="333">
        <v>59337</v>
      </c>
      <c r="CP18059" s="262" t="s">
        <v>195</v>
      </c>
      <c r="CR18059" s="333">
        <v>59337</v>
      </c>
      <c r="CS18059" s="262" t="s">
        <v>196</v>
      </c>
    </row>
    <row r="18060" spans="93:97" ht="39" customHeight="1">
      <c r="CO18060" s="333">
        <v>59338</v>
      </c>
      <c r="CP18060" s="262" t="s">
        <v>196</v>
      </c>
      <c r="CR18060" s="333">
        <v>59338</v>
      </c>
      <c r="CS18060" s="262" t="s">
        <v>197</v>
      </c>
    </row>
    <row r="18061" spans="93:97" ht="39" customHeight="1">
      <c r="CO18061" s="333">
        <v>59339</v>
      </c>
      <c r="CP18061" s="262" t="s">
        <v>197</v>
      </c>
      <c r="CR18061" s="333">
        <v>59339</v>
      </c>
      <c r="CS18061" s="262" t="s">
        <v>198</v>
      </c>
    </row>
    <row r="18062" spans="93:97" ht="39" customHeight="1">
      <c r="CO18062" s="333">
        <v>59340</v>
      </c>
      <c r="CP18062" s="262" t="s">
        <v>198</v>
      </c>
      <c r="CR18062" s="333">
        <v>59340</v>
      </c>
      <c r="CS18062" s="262" t="s">
        <v>199</v>
      </c>
    </row>
    <row r="18063" spans="93:97" ht="39" customHeight="1">
      <c r="CO18063" s="333">
        <v>59341</v>
      </c>
      <c r="CP18063" s="262" t="s">
        <v>199</v>
      </c>
      <c r="CR18063" s="333">
        <v>59341</v>
      </c>
      <c r="CS18063" s="262" t="s">
        <v>200</v>
      </c>
    </row>
    <row r="18064" spans="93:97" ht="39" customHeight="1">
      <c r="CO18064" s="333">
        <v>59342</v>
      </c>
      <c r="CP18064" s="262" t="s">
        <v>200</v>
      </c>
      <c r="CR18064" s="333">
        <v>59342</v>
      </c>
      <c r="CS18064" s="262" t="s">
        <v>201</v>
      </c>
    </row>
    <row r="18065" spans="93:97" ht="39" customHeight="1">
      <c r="CO18065" s="333">
        <v>59343</v>
      </c>
      <c r="CP18065" s="262" t="s">
        <v>201</v>
      </c>
      <c r="CR18065" s="333">
        <v>59343</v>
      </c>
      <c r="CS18065" s="262" t="s">
        <v>202</v>
      </c>
    </row>
    <row r="18066" spans="93:97" ht="39" customHeight="1">
      <c r="CO18066" s="333">
        <v>59344</v>
      </c>
      <c r="CP18066" s="262" t="s">
        <v>202</v>
      </c>
      <c r="CR18066" s="333">
        <v>59344</v>
      </c>
      <c r="CS18066" s="262" t="s">
        <v>203</v>
      </c>
    </row>
    <row r="18067" spans="93:97" ht="39" customHeight="1">
      <c r="CO18067" s="333">
        <v>59345</v>
      </c>
      <c r="CP18067" s="262" t="s">
        <v>203</v>
      </c>
      <c r="CR18067" s="333">
        <v>59345</v>
      </c>
      <c r="CS18067" s="262" t="s">
        <v>204</v>
      </c>
    </row>
    <row r="18068" spans="93:97" ht="39" customHeight="1">
      <c r="CO18068" s="333">
        <v>59346</v>
      </c>
      <c r="CP18068" s="262" t="s">
        <v>204</v>
      </c>
      <c r="CR18068" s="333">
        <v>59346</v>
      </c>
      <c r="CS18068" s="262" t="s">
        <v>205</v>
      </c>
    </row>
    <row r="18069" spans="93:97" ht="39" customHeight="1">
      <c r="CO18069" s="333">
        <v>59347</v>
      </c>
      <c r="CP18069" s="262" t="s">
        <v>205</v>
      </c>
      <c r="CR18069" s="333">
        <v>59347</v>
      </c>
      <c r="CS18069" s="262" t="s">
        <v>206</v>
      </c>
    </row>
    <row r="18070" spans="93:97" ht="39" customHeight="1">
      <c r="CO18070" s="333">
        <v>59348</v>
      </c>
      <c r="CP18070" s="262" t="s">
        <v>206</v>
      </c>
      <c r="CR18070" s="333">
        <v>59348</v>
      </c>
      <c r="CS18070" s="262" t="s">
        <v>207</v>
      </c>
    </row>
    <row r="18071" spans="93:97" ht="39" customHeight="1">
      <c r="CO18071" s="333">
        <v>59349</v>
      </c>
      <c r="CP18071" s="262" t="s">
        <v>207</v>
      </c>
      <c r="CR18071" s="333">
        <v>59349</v>
      </c>
      <c r="CS18071" s="262" t="s">
        <v>208</v>
      </c>
    </row>
    <row r="18072" spans="93:97" ht="39" customHeight="1">
      <c r="CO18072" s="333">
        <v>59350</v>
      </c>
      <c r="CP18072" s="262" t="s">
        <v>208</v>
      </c>
      <c r="CR18072" s="333">
        <v>59350</v>
      </c>
      <c r="CS18072" s="262" t="s">
        <v>209</v>
      </c>
    </row>
    <row r="18073" spans="93:97" ht="39" customHeight="1">
      <c r="CO18073" s="333">
        <v>59351</v>
      </c>
      <c r="CP18073" s="262" t="s">
        <v>209</v>
      </c>
      <c r="CR18073" s="333">
        <v>59351</v>
      </c>
      <c r="CS18073" s="262" t="s">
        <v>210</v>
      </c>
    </row>
    <row r="18074" spans="93:97" ht="39" customHeight="1">
      <c r="CO18074" s="333">
        <v>59352</v>
      </c>
      <c r="CP18074" s="262" t="s">
        <v>210</v>
      </c>
      <c r="CR18074" s="333">
        <v>59352</v>
      </c>
      <c r="CS18074" s="262" t="s">
        <v>211</v>
      </c>
    </row>
    <row r="18075" spans="93:97" ht="39" customHeight="1">
      <c r="CO18075" s="333">
        <v>59353</v>
      </c>
      <c r="CP18075" s="262" t="s">
        <v>211</v>
      </c>
      <c r="CR18075" s="333">
        <v>59353</v>
      </c>
      <c r="CS18075" s="262" t="s">
        <v>212</v>
      </c>
    </row>
    <row r="18076" spans="93:97" ht="39" customHeight="1">
      <c r="CO18076" s="333">
        <v>59354</v>
      </c>
      <c r="CP18076" s="262" t="s">
        <v>212</v>
      </c>
      <c r="CR18076" s="333">
        <v>59354</v>
      </c>
      <c r="CS18076" s="262" t="s">
        <v>213</v>
      </c>
    </row>
    <row r="18077" spans="93:97" ht="39" customHeight="1">
      <c r="CO18077" s="333">
        <v>59355</v>
      </c>
      <c r="CP18077" s="262" t="s">
        <v>213</v>
      </c>
      <c r="CR18077" s="333">
        <v>59355</v>
      </c>
      <c r="CS18077" s="262" t="s">
        <v>214</v>
      </c>
    </row>
    <row r="18078" spans="93:97" ht="39" customHeight="1">
      <c r="CO18078" s="333">
        <v>59356</v>
      </c>
      <c r="CP18078" s="262" t="s">
        <v>214</v>
      </c>
      <c r="CR18078" s="333">
        <v>59356</v>
      </c>
      <c r="CS18078" s="262" t="s">
        <v>215</v>
      </c>
    </row>
    <row r="18079" spans="93:97" ht="39" customHeight="1">
      <c r="CO18079" s="333">
        <v>59357</v>
      </c>
      <c r="CP18079" s="262" t="s">
        <v>215</v>
      </c>
      <c r="CR18079" s="333">
        <v>59357</v>
      </c>
      <c r="CS18079" s="262" t="s">
        <v>216</v>
      </c>
    </row>
    <row r="18080" spans="93:97" ht="39" customHeight="1">
      <c r="CO18080" s="333">
        <v>59358</v>
      </c>
      <c r="CP18080" s="262" t="s">
        <v>216</v>
      </c>
      <c r="CR18080" s="333">
        <v>59358</v>
      </c>
      <c r="CS18080" s="262" t="s">
        <v>217</v>
      </c>
    </row>
    <row r="18081" spans="93:97" ht="39" customHeight="1">
      <c r="CO18081" s="333">
        <v>59359</v>
      </c>
      <c r="CP18081" s="262" t="s">
        <v>217</v>
      </c>
      <c r="CR18081" s="333">
        <v>59359</v>
      </c>
      <c r="CS18081" s="262" t="s">
        <v>218</v>
      </c>
    </row>
    <row r="18082" spans="93:97" ht="39" customHeight="1">
      <c r="CO18082" s="333">
        <v>59360</v>
      </c>
      <c r="CP18082" s="262" t="s">
        <v>218</v>
      </c>
      <c r="CR18082" s="333">
        <v>59360</v>
      </c>
      <c r="CS18082" s="262" t="s">
        <v>219</v>
      </c>
    </row>
    <row r="18083" spans="93:97" ht="39" customHeight="1">
      <c r="CO18083" s="333">
        <v>59361</v>
      </c>
      <c r="CP18083" s="262" t="s">
        <v>219</v>
      </c>
      <c r="CR18083" s="333">
        <v>59361</v>
      </c>
      <c r="CS18083" s="262" t="s">
        <v>220</v>
      </c>
    </row>
    <row r="18084" spans="93:97" ht="39" customHeight="1">
      <c r="CO18084" s="333">
        <v>59362</v>
      </c>
      <c r="CP18084" s="262" t="s">
        <v>220</v>
      </c>
      <c r="CR18084" s="333">
        <v>59362</v>
      </c>
      <c r="CS18084" s="262" t="s">
        <v>221</v>
      </c>
    </row>
    <row r="18085" spans="93:97" ht="39" customHeight="1">
      <c r="CO18085" s="333">
        <v>59363</v>
      </c>
      <c r="CP18085" s="262" t="s">
        <v>221</v>
      </c>
      <c r="CR18085" s="333">
        <v>59363</v>
      </c>
      <c r="CS18085" s="262" t="s">
        <v>222</v>
      </c>
    </row>
    <row r="18086" spans="93:97" ht="39" customHeight="1">
      <c r="CO18086" s="333">
        <v>59364</v>
      </c>
      <c r="CP18086" s="262" t="s">
        <v>222</v>
      </c>
      <c r="CR18086" s="333">
        <v>59364</v>
      </c>
      <c r="CS18086" s="262" t="s">
        <v>223</v>
      </c>
    </row>
    <row r="18087" spans="93:97" ht="39" customHeight="1">
      <c r="CO18087" s="333">
        <v>59365</v>
      </c>
      <c r="CP18087" s="262" t="s">
        <v>223</v>
      </c>
      <c r="CR18087" s="333">
        <v>59365</v>
      </c>
      <c r="CS18087" s="262" t="s">
        <v>224</v>
      </c>
    </row>
    <row r="18088" spans="93:97" ht="39" customHeight="1">
      <c r="CO18088" s="333">
        <v>59366</v>
      </c>
      <c r="CP18088" s="262" t="s">
        <v>224</v>
      </c>
      <c r="CR18088" s="333">
        <v>59366</v>
      </c>
      <c r="CS18088" s="262" t="s">
        <v>225</v>
      </c>
    </row>
    <row r="18089" spans="93:97" ht="39" customHeight="1">
      <c r="CO18089" s="333">
        <v>59367</v>
      </c>
      <c r="CP18089" s="262" t="s">
        <v>225</v>
      </c>
      <c r="CR18089" s="333">
        <v>59367</v>
      </c>
      <c r="CS18089" s="262" t="s">
        <v>226</v>
      </c>
    </row>
    <row r="18090" spans="93:97" ht="39" customHeight="1">
      <c r="CO18090" s="333">
        <v>59368</v>
      </c>
      <c r="CP18090" s="262" t="s">
        <v>226</v>
      </c>
      <c r="CR18090" s="333">
        <v>59368</v>
      </c>
      <c r="CS18090" s="262" t="s">
        <v>227</v>
      </c>
    </row>
    <row r="18091" spans="93:97" ht="39" customHeight="1">
      <c r="CO18091" s="333">
        <v>59369</v>
      </c>
      <c r="CP18091" s="262" t="s">
        <v>227</v>
      </c>
      <c r="CR18091" s="333">
        <v>59369</v>
      </c>
      <c r="CS18091" s="262" t="s">
        <v>228</v>
      </c>
    </row>
    <row r="18092" spans="93:97" ht="39" customHeight="1">
      <c r="CO18092" s="333">
        <v>59370</v>
      </c>
      <c r="CP18092" s="262" t="s">
        <v>228</v>
      </c>
      <c r="CR18092" s="333">
        <v>59370</v>
      </c>
      <c r="CS18092" s="262" t="s">
        <v>229</v>
      </c>
    </row>
    <row r="18093" spans="93:97" ht="39" customHeight="1">
      <c r="CO18093" s="333">
        <v>59371</v>
      </c>
      <c r="CP18093" s="262" t="s">
        <v>229</v>
      </c>
      <c r="CR18093" s="333">
        <v>59371</v>
      </c>
      <c r="CS18093" s="262" t="s">
        <v>230</v>
      </c>
    </row>
    <row r="18094" spans="93:97" ht="39" customHeight="1">
      <c r="CO18094" s="333">
        <v>59372</v>
      </c>
      <c r="CP18094" s="262" t="s">
        <v>230</v>
      </c>
      <c r="CR18094" s="333">
        <v>59372</v>
      </c>
      <c r="CS18094" s="262" t="s">
        <v>231</v>
      </c>
    </row>
    <row r="18095" spans="93:97" ht="39" customHeight="1">
      <c r="CO18095" s="333">
        <v>59373</v>
      </c>
      <c r="CP18095" s="262" t="s">
        <v>231</v>
      </c>
      <c r="CR18095" s="333">
        <v>59373</v>
      </c>
      <c r="CS18095" s="262" t="s">
        <v>232</v>
      </c>
    </row>
    <row r="18096" spans="93:97" ht="39" customHeight="1">
      <c r="CO18096" s="333">
        <v>59374</v>
      </c>
      <c r="CP18096" s="262" t="s">
        <v>232</v>
      </c>
      <c r="CR18096" s="333">
        <v>59374</v>
      </c>
      <c r="CS18096" s="262" t="s">
        <v>233</v>
      </c>
    </row>
    <row r="18097" spans="93:97" ht="39" customHeight="1">
      <c r="CO18097" s="333">
        <v>59375</v>
      </c>
      <c r="CP18097" s="262" t="s">
        <v>233</v>
      </c>
      <c r="CR18097" s="333">
        <v>59375</v>
      </c>
      <c r="CS18097" s="262" t="s">
        <v>234</v>
      </c>
    </row>
    <row r="18098" spans="93:97" ht="39" customHeight="1">
      <c r="CO18098" s="333">
        <v>59376</v>
      </c>
      <c r="CP18098" s="262" t="s">
        <v>234</v>
      </c>
      <c r="CR18098" s="333">
        <v>59376</v>
      </c>
      <c r="CS18098" s="262" t="s">
        <v>235</v>
      </c>
    </row>
    <row r="18099" spans="93:97" ht="39" customHeight="1">
      <c r="CO18099" s="333">
        <v>59377</v>
      </c>
      <c r="CP18099" s="262" t="s">
        <v>235</v>
      </c>
      <c r="CR18099" s="333">
        <v>59377</v>
      </c>
      <c r="CS18099" s="262" t="s">
        <v>236</v>
      </c>
    </row>
    <row r="18100" spans="93:97" ht="39" customHeight="1">
      <c r="CO18100" s="333">
        <v>59378</v>
      </c>
      <c r="CP18100" s="262" t="s">
        <v>236</v>
      </c>
      <c r="CR18100" s="333">
        <v>59378</v>
      </c>
      <c r="CS18100" s="262" t="s">
        <v>237</v>
      </c>
    </row>
    <row r="18101" spans="93:97" ht="39" customHeight="1">
      <c r="CO18101" s="333">
        <v>59379</v>
      </c>
      <c r="CP18101" s="262" t="s">
        <v>237</v>
      </c>
      <c r="CR18101" s="333">
        <v>59379</v>
      </c>
      <c r="CS18101" s="262" t="s">
        <v>238</v>
      </c>
    </row>
    <row r="18102" spans="93:97" ht="39" customHeight="1">
      <c r="CO18102" s="333">
        <v>59380</v>
      </c>
      <c r="CP18102" s="262" t="s">
        <v>238</v>
      </c>
      <c r="CR18102" s="333">
        <v>59380</v>
      </c>
      <c r="CS18102" s="262" t="s">
        <v>239</v>
      </c>
    </row>
    <row r="18103" spans="93:97" ht="39" customHeight="1">
      <c r="CO18103" s="333">
        <v>59381</v>
      </c>
      <c r="CP18103" s="262" t="s">
        <v>239</v>
      </c>
      <c r="CR18103" s="333">
        <v>59381</v>
      </c>
      <c r="CS18103" s="262" t="s">
        <v>240</v>
      </c>
    </row>
    <row r="18104" spans="93:97" ht="39" customHeight="1">
      <c r="CO18104" s="333">
        <v>59382</v>
      </c>
      <c r="CP18104" s="262" t="s">
        <v>240</v>
      </c>
      <c r="CR18104" s="333">
        <v>59382</v>
      </c>
      <c r="CS18104" s="262" t="s">
        <v>241</v>
      </c>
    </row>
    <row r="18105" spans="93:97" ht="39" customHeight="1">
      <c r="CO18105" s="333">
        <v>59383</v>
      </c>
      <c r="CP18105" s="262" t="s">
        <v>241</v>
      </c>
      <c r="CR18105" s="333">
        <v>59383</v>
      </c>
      <c r="CS18105" s="262" t="s">
        <v>242</v>
      </c>
    </row>
    <row r="18106" spans="93:97" ht="39" customHeight="1">
      <c r="CO18106" s="333">
        <v>59384</v>
      </c>
      <c r="CP18106" s="262" t="s">
        <v>242</v>
      </c>
      <c r="CR18106" s="333">
        <v>59384</v>
      </c>
      <c r="CS18106" s="262" t="s">
        <v>243</v>
      </c>
    </row>
    <row r="18107" spans="93:97" ht="39" customHeight="1">
      <c r="CO18107" s="333">
        <v>59385</v>
      </c>
      <c r="CP18107" s="262" t="s">
        <v>243</v>
      </c>
      <c r="CR18107" s="333">
        <v>59385</v>
      </c>
      <c r="CS18107" s="262" t="s">
        <v>244</v>
      </c>
    </row>
    <row r="18108" spans="93:97" ht="39" customHeight="1">
      <c r="CO18108" s="333">
        <v>59386</v>
      </c>
      <c r="CP18108" s="262" t="s">
        <v>244</v>
      </c>
      <c r="CR18108" s="333">
        <v>59386</v>
      </c>
      <c r="CS18108" s="262" t="s">
        <v>245</v>
      </c>
    </row>
    <row r="18109" spans="93:97" ht="39" customHeight="1">
      <c r="CO18109" s="333">
        <v>59387</v>
      </c>
      <c r="CP18109" s="262" t="s">
        <v>245</v>
      </c>
      <c r="CR18109" s="333">
        <v>59387</v>
      </c>
      <c r="CS18109" s="262" t="s">
        <v>246</v>
      </c>
    </row>
    <row r="18110" spans="93:97" ht="39" customHeight="1">
      <c r="CO18110" s="333">
        <v>59388</v>
      </c>
      <c r="CP18110" s="262" t="s">
        <v>246</v>
      </c>
      <c r="CR18110" s="333">
        <v>59388</v>
      </c>
      <c r="CS18110" s="262" t="s">
        <v>247</v>
      </c>
    </row>
    <row r="18111" spans="93:97" ht="39" customHeight="1">
      <c r="CO18111" s="333">
        <v>59389</v>
      </c>
      <c r="CP18111" s="262" t="s">
        <v>247</v>
      </c>
      <c r="CR18111" s="333">
        <v>59389</v>
      </c>
      <c r="CS18111" s="262" t="s">
        <v>248</v>
      </c>
    </row>
    <row r="18112" spans="93:97" ht="39" customHeight="1">
      <c r="CO18112" s="333">
        <v>59390</v>
      </c>
      <c r="CP18112" s="262" t="s">
        <v>248</v>
      </c>
      <c r="CR18112" s="333">
        <v>59390</v>
      </c>
      <c r="CS18112" s="262" t="s">
        <v>249</v>
      </c>
    </row>
    <row r="18113" spans="93:97" ht="39" customHeight="1">
      <c r="CO18113" s="333">
        <v>59391</v>
      </c>
      <c r="CP18113" s="262" t="s">
        <v>249</v>
      </c>
      <c r="CR18113" s="333">
        <v>59391</v>
      </c>
      <c r="CS18113" s="262" t="s">
        <v>250</v>
      </c>
    </row>
    <row r="18114" spans="93:97" ht="39" customHeight="1">
      <c r="CO18114" s="333">
        <v>59392</v>
      </c>
      <c r="CP18114" s="262" t="s">
        <v>250</v>
      </c>
      <c r="CR18114" s="333">
        <v>59392</v>
      </c>
      <c r="CS18114" s="262" t="s">
        <v>251</v>
      </c>
    </row>
    <row r="18115" spans="93:97" ht="39" customHeight="1">
      <c r="CO18115" s="333">
        <v>59393</v>
      </c>
      <c r="CP18115" s="262" t="s">
        <v>251</v>
      </c>
      <c r="CR18115" s="333">
        <v>59393</v>
      </c>
      <c r="CS18115" s="262" t="s">
        <v>252</v>
      </c>
    </row>
    <row r="18116" spans="93:97" ht="39" customHeight="1">
      <c r="CO18116" s="333">
        <v>59394</v>
      </c>
      <c r="CP18116" s="262" t="s">
        <v>252</v>
      </c>
      <c r="CR18116" s="333">
        <v>59394</v>
      </c>
      <c r="CS18116" s="262" t="s">
        <v>253</v>
      </c>
    </row>
    <row r="18117" spans="93:97" ht="39" customHeight="1">
      <c r="CO18117" s="333">
        <v>59395</v>
      </c>
      <c r="CP18117" s="262" t="s">
        <v>253</v>
      </c>
      <c r="CR18117" s="333">
        <v>59395</v>
      </c>
      <c r="CS18117" s="262" t="s">
        <v>254</v>
      </c>
    </row>
    <row r="18118" spans="93:97" ht="39" customHeight="1">
      <c r="CO18118" s="333">
        <v>59396</v>
      </c>
      <c r="CP18118" s="262" t="s">
        <v>254</v>
      </c>
      <c r="CR18118" s="333">
        <v>59396</v>
      </c>
      <c r="CS18118" s="262" t="s">
        <v>255</v>
      </c>
    </row>
    <row r="18119" spans="93:97" ht="39" customHeight="1">
      <c r="CO18119" s="333">
        <v>59397</v>
      </c>
      <c r="CP18119" s="262" t="s">
        <v>255</v>
      </c>
      <c r="CR18119" s="333">
        <v>59397</v>
      </c>
      <c r="CS18119" s="262" t="s">
        <v>256</v>
      </c>
    </row>
    <row r="18120" spans="93:97" ht="39" customHeight="1">
      <c r="CO18120" s="333">
        <v>59398</v>
      </c>
      <c r="CP18120" s="262" t="s">
        <v>256</v>
      </c>
      <c r="CR18120" s="333">
        <v>59398</v>
      </c>
      <c r="CS18120" s="262" t="s">
        <v>257</v>
      </c>
    </row>
    <row r="18121" spans="93:97" ht="39" customHeight="1">
      <c r="CO18121" s="333">
        <v>59399</v>
      </c>
      <c r="CP18121" s="262" t="s">
        <v>257</v>
      </c>
      <c r="CR18121" s="333">
        <v>59399</v>
      </c>
      <c r="CS18121" s="262" t="s">
        <v>258</v>
      </c>
    </row>
    <row r="18122" spans="93:97" ht="39" customHeight="1">
      <c r="CO18122" s="333">
        <v>59400</v>
      </c>
      <c r="CP18122" s="262" t="s">
        <v>258</v>
      </c>
      <c r="CR18122" s="333">
        <v>59400</v>
      </c>
      <c r="CS18122" s="262" t="s">
        <v>259</v>
      </c>
    </row>
    <row r="18123" spans="93:97" ht="39" customHeight="1">
      <c r="CO18123" s="333">
        <v>59401</v>
      </c>
      <c r="CP18123" s="262" t="s">
        <v>259</v>
      </c>
      <c r="CR18123" s="333">
        <v>59401</v>
      </c>
      <c r="CS18123" s="262" t="s">
        <v>260</v>
      </c>
    </row>
    <row r="18124" spans="93:97" ht="39" customHeight="1">
      <c r="CO18124" s="333">
        <v>59402</v>
      </c>
      <c r="CP18124" s="262" t="s">
        <v>260</v>
      </c>
      <c r="CR18124" s="333">
        <v>59402</v>
      </c>
      <c r="CS18124" s="262" t="s">
        <v>261</v>
      </c>
    </row>
    <row r="18125" spans="93:97" ht="39" customHeight="1">
      <c r="CO18125" s="333">
        <v>59403</v>
      </c>
      <c r="CP18125" s="262" t="s">
        <v>261</v>
      </c>
      <c r="CR18125" s="333">
        <v>59403</v>
      </c>
      <c r="CS18125" s="262" t="s">
        <v>262</v>
      </c>
    </row>
    <row r="18126" spans="93:97" ht="39" customHeight="1">
      <c r="CO18126" s="333">
        <v>59404</v>
      </c>
      <c r="CP18126" s="262" t="s">
        <v>262</v>
      </c>
      <c r="CR18126" s="333">
        <v>59404</v>
      </c>
      <c r="CS18126" s="262" t="s">
        <v>263</v>
      </c>
    </row>
    <row r="18127" spans="93:97" ht="39" customHeight="1">
      <c r="CO18127" s="333">
        <v>59405</v>
      </c>
      <c r="CP18127" s="262" t="s">
        <v>263</v>
      </c>
      <c r="CR18127" s="333">
        <v>59405</v>
      </c>
      <c r="CS18127" s="262" t="s">
        <v>264</v>
      </c>
    </row>
    <row r="18128" spans="93:97" ht="39" customHeight="1">
      <c r="CO18128" s="333">
        <v>59406</v>
      </c>
      <c r="CP18128" s="262" t="s">
        <v>264</v>
      </c>
      <c r="CR18128" s="333">
        <v>59406</v>
      </c>
      <c r="CS18128" s="262" t="s">
        <v>265</v>
      </c>
    </row>
    <row r="18129" spans="93:97" ht="39" customHeight="1">
      <c r="CO18129" s="333">
        <v>59407</v>
      </c>
      <c r="CP18129" s="262" t="s">
        <v>265</v>
      </c>
      <c r="CR18129" s="333">
        <v>59407</v>
      </c>
      <c r="CS18129" s="262" t="s">
        <v>266</v>
      </c>
    </row>
    <row r="18130" spans="93:97" ht="39" customHeight="1">
      <c r="CO18130" s="333">
        <v>59408</v>
      </c>
      <c r="CP18130" s="262" t="s">
        <v>266</v>
      </c>
      <c r="CR18130" s="333">
        <v>59408</v>
      </c>
      <c r="CS18130" s="262" t="s">
        <v>267</v>
      </c>
    </row>
    <row r="18131" spans="93:97" ht="39" customHeight="1">
      <c r="CO18131" s="333">
        <v>59409</v>
      </c>
      <c r="CP18131" s="262" t="s">
        <v>267</v>
      </c>
      <c r="CR18131" s="333">
        <v>59409</v>
      </c>
      <c r="CS18131" s="262" t="s">
        <v>268</v>
      </c>
    </row>
    <row r="18132" spans="93:97" ht="39" customHeight="1">
      <c r="CO18132" s="333">
        <v>59410</v>
      </c>
      <c r="CP18132" s="262" t="s">
        <v>268</v>
      </c>
      <c r="CR18132" s="333">
        <v>59410</v>
      </c>
      <c r="CS18132" s="262" t="s">
        <v>269</v>
      </c>
    </row>
    <row r="18133" spans="93:97" ht="39" customHeight="1">
      <c r="CO18133" s="333">
        <v>59411</v>
      </c>
      <c r="CP18133" s="262" t="s">
        <v>269</v>
      </c>
      <c r="CR18133" s="333">
        <v>59411</v>
      </c>
      <c r="CS18133" s="262" t="s">
        <v>270</v>
      </c>
    </row>
    <row r="18134" spans="93:97" ht="39" customHeight="1">
      <c r="CO18134" s="333">
        <v>59412</v>
      </c>
      <c r="CP18134" s="262" t="s">
        <v>270</v>
      </c>
      <c r="CR18134" s="333">
        <v>59412</v>
      </c>
      <c r="CS18134" s="262" t="s">
        <v>271</v>
      </c>
    </row>
    <row r="18135" spans="93:97" ht="39" customHeight="1">
      <c r="CO18135" s="333">
        <v>59413</v>
      </c>
      <c r="CP18135" s="262" t="s">
        <v>271</v>
      </c>
      <c r="CR18135" s="333">
        <v>59413</v>
      </c>
      <c r="CS18135" s="262" t="s">
        <v>272</v>
      </c>
    </row>
    <row r="18136" spans="93:97" ht="39" customHeight="1">
      <c r="CO18136" s="333">
        <v>59414</v>
      </c>
      <c r="CP18136" s="262" t="s">
        <v>272</v>
      </c>
      <c r="CR18136" s="333">
        <v>59414</v>
      </c>
      <c r="CS18136" s="262" t="s">
        <v>273</v>
      </c>
    </row>
    <row r="18137" spans="93:97" ht="39" customHeight="1">
      <c r="CO18137" s="333">
        <v>59415</v>
      </c>
      <c r="CP18137" s="262" t="s">
        <v>273</v>
      </c>
      <c r="CR18137" s="333">
        <v>59415</v>
      </c>
      <c r="CS18137" s="262" t="s">
        <v>274</v>
      </c>
    </row>
    <row r="18138" spans="93:97" ht="39" customHeight="1">
      <c r="CO18138" s="333">
        <v>59416</v>
      </c>
      <c r="CP18138" s="262" t="s">
        <v>274</v>
      </c>
      <c r="CR18138" s="333">
        <v>59416</v>
      </c>
      <c r="CS18138" s="262" t="s">
        <v>275</v>
      </c>
    </row>
    <row r="18139" spans="93:97" ht="39" customHeight="1">
      <c r="CO18139" s="333">
        <v>59417</v>
      </c>
      <c r="CP18139" s="262" t="s">
        <v>275</v>
      </c>
      <c r="CR18139" s="333">
        <v>59417</v>
      </c>
      <c r="CS18139" s="262" t="s">
        <v>276</v>
      </c>
    </row>
    <row r="18140" spans="93:97" ht="39" customHeight="1">
      <c r="CO18140" s="333">
        <v>59418</v>
      </c>
      <c r="CP18140" s="262" t="s">
        <v>276</v>
      </c>
      <c r="CR18140" s="333">
        <v>59418</v>
      </c>
      <c r="CS18140" s="262" t="s">
        <v>277</v>
      </c>
    </row>
    <row r="18141" spans="93:97" ht="39" customHeight="1">
      <c r="CO18141" s="333">
        <v>59419</v>
      </c>
      <c r="CP18141" s="262" t="s">
        <v>277</v>
      </c>
      <c r="CR18141" s="333">
        <v>59419</v>
      </c>
      <c r="CS18141" s="262" t="s">
        <v>278</v>
      </c>
    </row>
    <row r="18142" spans="93:97" ht="39" customHeight="1">
      <c r="CO18142" s="333">
        <v>59420</v>
      </c>
      <c r="CP18142" s="262" t="s">
        <v>278</v>
      </c>
      <c r="CR18142" s="333">
        <v>59420</v>
      </c>
      <c r="CS18142" s="262" t="s">
        <v>279</v>
      </c>
    </row>
    <row r="18143" spans="93:97" ht="39" customHeight="1">
      <c r="CO18143" s="333">
        <v>59421</v>
      </c>
      <c r="CP18143" s="262" t="s">
        <v>279</v>
      </c>
      <c r="CR18143" s="333">
        <v>59421</v>
      </c>
      <c r="CS18143" s="262" t="s">
        <v>280</v>
      </c>
    </row>
    <row r="18144" spans="93:97" ht="39" customHeight="1">
      <c r="CO18144" s="333">
        <v>59422</v>
      </c>
      <c r="CP18144" s="262" t="s">
        <v>280</v>
      </c>
      <c r="CR18144" s="333">
        <v>59422</v>
      </c>
      <c r="CS18144" s="262" t="s">
        <v>281</v>
      </c>
    </row>
    <row r="18145" spans="93:97" ht="39" customHeight="1">
      <c r="CO18145" s="333">
        <v>59423</v>
      </c>
      <c r="CP18145" s="262" t="s">
        <v>281</v>
      </c>
      <c r="CR18145" s="333">
        <v>59423</v>
      </c>
      <c r="CS18145" s="262" t="s">
        <v>282</v>
      </c>
    </row>
    <row r="18146" spans="93:97" ht="39" customHeight="1">
      <c r="CO18146" s="333">
        <v>59424</v>
      </c>
      <c r="CP18146" s="262" t="s">
        <v>282</v>
      </c>
      <c r="CR18146" s="333">
        <v>59424</v>
      </c>
      <c r="CS18146" s="262" t="s">
        <v>283</v>
      </c>
    </row>
    <row r="18147" spans="93:97" ht="39" customHeight="1">
      <c r="CO18147" s="333">
        <v>59425</v>
      </c>
      <c r="CP18147" s="262" t="s">
        <v>283</v>
      </c>
      <c r="CR18147" s="333">
        <v>59425</v>
      </c>
      <c r="CS18147" s="262" t="s">
        <v>284</v>
      </c>
    </row>
    <row r="18148" spans="93:97" ht="39" customHeight="1">
      <c r="CO18148" s="333">
        <v>59426</v>
      </c>
      <c r="CP18148" s="262" t="s">
        <v>284</v>
      </c>
      <c r="CR18148" s="333">
        <v>59426</v>
      </c>
      <c r="CS18148" s="262" t="s">
        <v>285</v>
      </c>
    </row>
    <row r="18149" spans="93:97" ht="39" customHeight="1">
      <c r="CO18149" s="333">
        <v>59427</v>
      </c>
      <c r="CP18149" s="262" t="s">
        <v>285</v>
      </c>
      <c r="CR18149" s="333">
        <v>59427</v>
      </c>
      <c r="CS18149" s="262" t="s">
        <v>286</v>
      </c>
    </row>
    <row r="18150" spans="93:97" ht="39" customHeight="1">
      <c r="CO18150" s="333">
        <v>59428</v>
      </c>
      <c r="CP18150" s="262" t="s">
        <v>286</v>
      </c>
      <c r="CR18150" s="333">
        <v>59428</v>
      </c>
      <c r="CS18150" s="262" t="s">
        <v>287</v>
      </c>
    </row>
    <row r="18151" spans="93:97" ht="39" customHeight="1">
      <c r="CO18151" s="333">
        <v>59429</v>
      </c>
      <c r="CP18151" s="262" t="s">
        <v>287</v>
      </c>
      <c r="CR18151" s="333">
        <v>59429</v>
      </c>
      <c r="CS18151" s="262" t="s">
        <v>288</v>
      </c>
    </row>
    <row r="18152" spans="93:97" ht="39" customHeight="1">
      <c r="CO18152" s="333">
        <v>59430</v>
      </c>
      <c r="CP18152" s="262" t="s">
        <v>288</v>
      </c>
      <c r="CR18152" s="333">
        <v>59430</v>
      </c>
      <c r="CS18152" s="262" t="s">
        <v>289</v>
      </c>
    </row>
    <row r="18153" spans="93:97" ht="39" customHeight="1">
      <c r="CO18153" s="333">
        <v>59431</v>
      </c>
      <c r="CP18153" s="262" t="s">
        <v>289</v>
      </c>
      <c r="CR18153" s="333">
        <v>59431</v>
      </c>
      <c r="CS18153" s="262" t="s">
        <v>290</v>
      </c>
    </row>
    <row r="18154" spans="93:97" ht="39" customHeight="1">
      <c r="CO18154" s="333">
        <v>59432</v>
      </c>
      <c r="CP18154" s="262" t="s">
        <v>290</v>
      </c>
      <c r="CR18154" s="333">
        <v>59432</v>
      </c>
      <c r="CS18154" s="262" t="s">
        <v>291</v>
      </c>
    </row>
    <row r="18155" spans="93:97" ht="39" customHeight="1">
      <c r="CO18155" s="333">
        <v>59433</v>
      </c>
      <c r="CP18155" s="262" t="s">
        <v>291</v>
      </c>
      <c r="CR18155" s="333">
        <v>59433</v>
      </c>
      <c r="CS18155" s="262" t="s">
        <v>292</v>
      </c>
    </row>
    <row r="18156" spans="93:97" ht="39" customHeight="1">
      <c r="CO18156" s="333">
        <v>59434</v>
      </c>
      <c r="CP18156" s="262" t="s">
        <v>292</v>
      </c>
      <c r="CR18156" s="333">
        <v>59434</v>
      </c>
      <c r="CS18156" s="262" t="s">
        <v>293</v>
      </c>
    </row>
    <row r="18157" spans="93:97" ht="39" customHeight="1">
      <c r="CO18157" s="333">
        <v>59435</v>
      </c>
      <c r="CP18157" s="262" t="s">
        <v>293</v>
      </c>
      <c r="CR18157" s="333">
        <v>59435</v>
      </c>
      <c r="CS18157" s="262" t="s">
        <v>294</v>
      </c>
    </row>
    <row r="18158" spans="93:97" ht="39" customHeight="1">
      <c r="CO18158" s="333">
        <v>59436</v>
      </c>
      <c r="CP18158" s="262" t="s">
        <v>294</v>
      </c>
      <c r="CR18158" s="333">
        <v>59436</v>
      </c>
      <c r="CS18158" s="262" t="s">
        <v>295</v>
      </c>
    </row>
    <row r="18159" spans="93:97" ht="39" customHeight="1">
      <c r="CO18159" s="333">
        <v>59437</v>
      </c>
      <c r="CP18159" s="262" t="s">
        <v>295</v>
      </c>
      <c r="CR18159" s="333">
        <v>59437</v>
      </c>
      <c r="CS18159" s="262" t="s">
        <v>296</v>
      </c>
    </row>
    <row r="18160" spans="93:97" ht="39" customHeight="1">
      <c r="CO18160" s="333">
        <v>59438</v>
      </c>
      <c r="CP18160" s="262" t="s">
        <v>296</v>
      </c>
      <c r="CR18160" s="333">
        <v>59438</v>
      </c>
      <c r="CS18160" s="262" t="s">
        <v>297</v>
      </c>
    </row>
    <row r="18161" spans="93:97" ht="39" customHeight="1">
      <c r="CO18161" s="333">
        <v>59439</v>
      </c>
      <c r="CP18161" s="262" t="s">
        <v>297</v>
      </c>
      <c r="CR18161" s="333">
        <v>59439</v>
      </c>
      <c r="CS18161" s="262" t="s">
        <v>298</v>
      </c>
    </row>
    <row r="18162" spans="93:97" ht="39" customHeight="1">
      <c r="CO18162" s="333">
        <v>59440</v>
      </c>
      <c r="CP18162" s="262" t="s">
        <v>298</v>
      </c>
      <c r="CR18162" s="333">
        <v>59440</v>
      </c>
      <c r="CS18162" s="262" t="s">
        <v>299</v>
      </c>
    </row>
    <row r="18163" spans="93:97" ht="39" customHeight="1">
      <c r="CO18163" s="333">
        <v>59441</v>
      </c>
      <c r="CP18163" s="262" t="s">
        <v>299</v>
      </c>
      <c r="CR18163" s="333">
        <v>59441</v>
      </c>
      <c r="CS18163" s="262" t="s">
        <v>300</v>
      </c>
    </row>
    <row r="18164" spans="93:97" ht="39" customHeight="1">
      <c r="CO18164" s="333">
        <v>59442</v>
      </c>
      <c r="CP18164" s="262" t="s">
        <v>300</v>
      </c>
      <c r="CR18164" s="333">
        <v>59442</v>
      </c>
      <c r="CS18164" s="262" t="s">
        <v>301</v>
      </c>
    </row>
    <row r="18165" spans="93:97" ht="39" customHeight="1">
      <c r="CO18165" s="333">
        <v>59443</v>
      </c>
      <c r="CP18165" s="262" t="s">
        <v>301</v>
      </c>
      <c r="CR18165" s="333">
        <v>59443</v>
      </c>
      <c r="CS18165" s="262" t="s">
        <v>302</v>
      </c>
    </row>
    <row r="18166" spans="93:97" ht="39" customHeight="1">
      <c r="CO18166" s="333">
        <v>59444</v>
      </c>
      <c r="CP18166" s="262" t="s">
        <v>302</v>
      </c>
      <c r="CR18166" s="333">
        <v>59444</v>
      </c>
      <c r="CS18166" s="262" t="s">
        <v>303</v>
      </c>
    </row>
    <row r="18167" spans="93:97" ht="39" customHeight="1">
      <c r="CO18167" s="333">
        <v>59445</v>
      </c>
      <c r="CP18167" s="262" t="s">
        <v>303</v>
      </c>
      <c r="CR18167" s="333">
        <v>59445</v>
      </c>
      <c r="CS18167" s="262" t="s">
        <v>304</v>
      </c>
    </row>
    <row r="18168" spans="93:97" ht="39" customHeight="1">
      <c r="CO18168" s="333">
        <v>59446</v>
      </c>
      <c r="CP18168" s="262" t="s">
        <v>304</v>
      </c>
      <c r="CR18168" s="333">
        <v>59446</v>
      </c>
      <c r="CS18168" s="262" t="s">
        <v>305</v>
      </c>
    </row>
    <row r="18169" spans="93:97" ht="39" customHeight="1">
      <c r="CO18169" s="333">
        <v>59447</v>
      </c>
      <c r="CP18169" s="262" t="s">
        <v>305</v>
      </c>
      <c r="CR18169" s="333">
        <v>59447</v>
      </c>
      <c r="CS18169" s="262" t="s">
        <v>306</v>
      </c>
    </row>
    <row r="18170" spans="93:97" ht="39" customHeight="1">
      <c r="CO18170" s="333">
        <v>59448</v>
      </c>
      <c r="CP18170" s="262" t="s">
        <v>306</v>
      </c>
      <c r="CR18170" s="333">
        <v>59448</v>
      </c>
      <c r="CS18170" s="262" t="s">
        <v>307</v>
      </c>
    </row>
    <row r="18171" spans="93:97" ht="39" customHeight="1">
      <c r="CO18171" s="333">
        <v>59449</v>
      </c>
      <c r="CP18171" s="262" t="s">
        <v>307</v>
      </c>
      <c r="CR18171" s="333">
        <v>59449</v>
      </c>
      <c r="CS18171" s="262" t="s">
        <v>308</v>
      </c>
    </row>
    <row r="18172" spans="93:97" ht="39" customHeight="1">
      <c r="CO18172" s="333">
        <v>59450</v>
      </c>
      <c r="CP18172" s="262" t="s">
        <v>308</v>
      </c>
      <c r="CR18172" s="333">
        <v>59450</v>
      </c>
      <c r="CS18172" s="262" t="s">
        <v>309</v>
      </c>
    </row>
    <row r="18173" spans="93:97" ht="39" customHeight="1">
      <c r="CO18173" s="333">
        <v>59451</v>
      </c>
      <c r="CP18173" s="262" t="s">
        <v>309</v>
      </c>
      <c r="CR18173" s="333">
        <v>59451</v>
      </c>
      <c r="CS18173" s="262" t="s">
        <v>310</v>
      </c>
    </row>
    <row r="18174" spans="93:97" ht="39" customHeight="1">
      <c r="CO18174" s="333">
        <v>59452</v>
      </c>
      <c r="CP18174" s="262" t="s">
        <v>310</v>
      </c>
      <c r="CR18174" s="333">
        <v>59452</v>
      </c>
      <c r="CS18174" s="262" t="s">
        <v>311</v>
      </c>
    </row>
    <row r="18175" spans="93:97" ht="39" customHeight="1">
      <c r="CO18175" s="333">
        <v>59453</v>
      </c>
      <c r="CP18175" s="262" t="s">
        <v>311</v>
      </c>
      <c r="CR18175" s="333">
        <v>59453</v>
      </c>
      <c r="CS18175" s="262" t="s">
        <v>312</v>
      </c>
    </row>
    <row r="18176" spans="93:97" ht="39" customHeight="1">
      <c r="CO18176" s="333">
        <v>59454</v>
      </c>
      <c r="CP18176" s="262" t="s">
        <v>312</v>
      </c>
      <c r="CR18176" s="333">
        <v>59454</v>
      </c>
      <c r="CS18176" s="262" t="s">
        <v>313</v>
      </c>
    </row>
    <row r="18177" spans="93:97" ht="39" customHeight="1">
      <c r="CO18177" s="333">
        <v>59455</v>
      </c>
      <c r="CP18177" s="262" t="s">
        <v>313</v>
      </c>
      <c r="CR18177" s="333">
        <v>59455</v>
      </c>
      <c r="CS18177" s="262" t="s">
        <v>314</v>
      </c>
    </row>
    <row r="18178" spans="93:97" ht="39" customHeight="1">
      <c r="CO18178" s="333">
        <v>59456</v>
      </c>
      <c r="CP18178" s="262" t="s">
        <v>314</v>
      </c>
      <c r="CR18178" s="333">
        <v>59456</v>
      </c>
      <c r="CS18178" s="262" t="s">
        <v>315</v>
      </c>
    </row>
    <row r="18179" spans="93:97" ht="39" customHeight="1">
      <c r="CO18179" s="333">
        <v>59457</v>
      </c>
      <c r="CP18179" s="262" t="s">
        <v>315</v>
      </c>
      <c r="CR18179" s="333">
        <v>59457</v>
      </c>
      <c r="CS18179" s="262" t="s">
        <v>316</v>
      </c>
    </row>
    <row r="18180" spans="93:97" ht="39" customHeight="1">
      <c r="CO18180" s="333">
        <v>59458</v>
      </c>
      <c r="CP18180" s="262" t="s">
        <v>316</v>
      </c>
      <c r="CR18180" s="333">
        <v>59458</v>
      </c>
      <c r="CS18180" s="262" t="s">
        <v>317</v>
      </c>
    </row>
    <row r="18181" spans="93:97" ht="39" customHeight="1">
      <c r="CO18181" s="333">
        <v>59459</v>
      </c>
      <c r="CP18181" s="262" t="s">
        <v>317</v>
      </c>
      <c r="CR18181" s="333">
        <v>59459</v>
      </c>
      <c r="CS18181" s="262" t="s">
        <v>318</v>
      </c>
    </row>
    <row r="18182" spans="93:97" ht="39" customHeight="1">
      <c r="CO18182" s="333">
        <v>59460</v>
      </c>
      <c r="CP18182" s="262" t="s">
        <v>318</v>
      </c>
      <c r="CR18182" s="333">
        <v>59460</v>
      </c>
      <c r="CS18182" s="262" t="s">
        <v>319</v>
      </c>
    </row>
    <row r="18183" spans="93:97" ht="39" customHeight="1">
      <c r="CO18183" s="333">
        <v>59461</v>
      </c>
      <c r="CP18183" s="262" t="s">
        <v>319</v>
      </c>
      <c r="CR18183" s="333">
        <v>59461</v>
      </c>
      <c r="CS18183" s="262" t="s">
        <v>320</v>
      </c>
    </row>
    <row r="18184" spans="93:97" ht="39" customHeight="1">
      <c r="CO18184" s="333">
        <v>59462</v>
      </c>
      <c r="CP18184" s="262" t="s">
        <v>320</v>
      </c>
      <c r="CR18184" s="333">
        <v>59462</v>
      </c>
      <c r="CS18184" s="262" t="s">
        <v>321</v>
      </c>
    </row>
    <row r="18185" spans="93:97" ht="39" customHeight="1">
      <c r="CO18185" s="333">
        <v>59463</v>
      </c>
      <c r="CP18185" s="262" t="s">
        <v>321</v>
      </c>
      <c r="CR18185" s="333">
        <v>59463</v>
      </c>
      <c r="CS18185" s="262" t="s">
        <v>322</v>
      </c>
    </row>
    <row r="18186" spans="93:97" ht="39" customHeight="1">
      <c r="CO18186" s="333">
        <v>59464</v>
      </c>
      <c r="CP18186" s="262" t="s">
        <v>322</v>
      </c>
      <c r="CR18186" s="333">
        <v>59464</v>
      </c>
      <c r="CS18186" s="262" t="s">
        <v>323</v>
      </c>
    </row>
    <row r="18187" spans="93:97" ht="39" customHeight="1">
      <c r="CO18187" s="333">
        <v>59465</v>
      </c>
      <c r="CP18187" s="262" t="s">
        <v>323</v>
      </c>
      <c r="CR18187" s="333">
        <v>59465</v>
      </c>
      <c r="CS18187" s="262" t="s">
        <v>324</v>
      </c>
    </row>
    <row r="18188" spans="93:97" ht="39" customHeight="1">
      <c r="CO18188" s="333">
        <v>59466</v>
      </c>
      <c r="CP18188" s="262" t="s">
        <v>324</v>
      </c>
      <c r="CR18188" s="333">
        <v>59466</v>
      </c>
      <c r="CS18188" s="262" t="s">
        <v>325</v>
      </c>
    </row>
    <row r="18189" spans="93:97" ht="39" customHeight="1">
      <c r="CO18189" s="333">
        <v>59467</v>
      </c>
      <c r="CP18189" s="262" t="s">
        <v>325</v>
      </c>
      <c r="CR18189" s="333">
        <v>59467</v>
      </c>
      <c r="CS18189" s="262" t="s">
        <v>326</v>
      </c>
    </row>
    <row r="18190" spans="93:97" ht="39" customHeight="1">
      <c r="CO18190" s="333">
        <v>59468</v>
      </c>
      <c r="CP18190" s="262" t="s">
        <v>326</v>
      </c>
      <c r="CR18190" s="333">
        <v>59468</v>
      </c>
      <c r="CS18190" s="262" t="s">
        <v>327</v>
      </c>
    </row>
    <row r="18191" spans="93:97" ht="39" customHeight="1">
      <c r="CO18191" s="333">
        <v>59469</v>
      </c>
      <c r="CP18191" s="262" t="s">
        <v>327</v>
      </c>
      <c r="CR18191" s="333">
        <v>59469</v>
      </c>
      <c r="CS18191" s="262" t="s">
        <v>328</v>
      </c>
    </row>
    <row r="18192" spans="93:97" ht="39" customHeight="1">
      <c r="CO18192" s="333">
        <v>59470</v>
      </c>
      <c r="CP18192" s="262" t="s">
        <v>328</v>
      </c>
      <c r="CR18192" s="333">
        <v>59470</v>
      </c>
      <c r="CS18192" s="262" t="s">
        <v>329</v>
      </c>
    </row>
    <row r="18193" spans="93:97" ht="39" customHeight="1">
      <c r="CO18193" s="333">
        <v>59471</v>
      </c>
      <c r="CP18193" s="262" t="s">
        <v>329</v>
      </c>
      <c r="CR18193" s="333">
        <v>59471</v>
      </c>
      <c r="CS18193" s="262" t="s">
        <v>330</v>
      </c>
    </row>
    <row r="18194" spans="93:97" ht="39" customHeight="1">
      <c r="CO18194" s="333">
        <v>59472</v>
      </c>
      <c r="CP18194" s="262" t="s">
        <v>330</v>
      </c>
      <c r="CR18194" s="333">
        <v>59472</v>
      </c>
      <c r="CS18194" s="262" t="s">
        <v>331</v>
      </c>
    </row>
    <row r="18195" spans="93:97" ht="39" customHeight="1">
      <c r="CO18195" s="333">
        <v>59473</v>
      </c>
      <c r="CP18195" s="262" t="s">
        <v>331</v>
      </c>
      <c r="CR18195" s="333">
        <v>59473</v>
      </c>
      <c r="CS18195" s="262" t="s">
        <v>332</v>
      </c>
    </row>
    <row r="18196" spans="93:97" ht="39" customHeight="1">
      <c r="CO18196" s="333">
        <v>59474</v>
      </c>
      <c r="CP18196" s="262" t="s">
        <v>332</v>
      </c>
      <c r="CR18196" s="333">
        <v>59474</v>
      </c>
      <c r="CS18196" s="262" t="s">
        <v>333</v>
      </c>
    </row>
    <row r="18197" spans="93:97" ht="39" customHeight="1">
      <c r="CO18197" s="333">
        <v>59475</v>
      </c>
      <c r="CP18197" s="262" t="s">
        <v>333</v>
      </c>
      <c r="CR18197" s="333">
        <v>59475</v>
      </c>
      <c r="CS18197" s="262" t="s">
        <v>334</v>
      </c>
    </row>
    <row r="18198" spans="93:97" ht="39" customHeight="1">
      <c r="CO18198" s="333">
        <v>59476</v>
      </c>
      <c r="CP18198" s="262" t="s">
        <v>334</v>
      </c>
      <c r="CR18198" s="333">
        <v>59476</v>
      </c>
      <c r="CS18198" s="262" t="s">
        <v>335</v>
      </c>
    </row>
    <row r="18199" spans="93:97" ht="39" customHeight="1">
      <c r="CO18199" s="333">
        <v>59477</v>
      </c>
      <c r="CP18199" s="262" t="s">
        <v>335</v>
      </c>
      <c r="CR18199" s="333">
        <v>59477</v>
      </c>
      <c r="CS18199" s="262" t="s">
        <v>336</v>
      </c>
    </row>
    <row r="18200" spans="93:97" ht="39" customHeight="1">
      <c r="CO18200" s="333">
        <v>59478</v>
      </c>
      <c r="CP18200" s="262" t="s">
        <v>336</v>
      </c>
      <c r="CR18200" s="333">
        <v>59478</v>
      </c>
      <c r="CS18200" s="262" t="s">
        <v>337</v>
      </c>
    </row>
    <row r="18201" spans="93:97" ht="39" customHeight="1">
      <c r="CO18201" s="333">
        <v>59479</v>
      </c>
      <c r="CP18201" s="262" t="s">
        <v>337</v>
      </c>
      <c r="CR18201" s="333">
        <v>59479</v>
      </c>
      <c r="CS18201" s="262" t="s">
        <v>338</v>
      </c>
    </row>
    <row r="18202" spans="93:97" ht="39" customHeight="1">
      <c r="CO18202" s="333">
        <v>59480</v>
      </c>
      <c r="CP18202" s="262" t="s">
        <v>338</v>
      </c>
      <c r="CR18202" s="333">
        <v>59480</v>
      </c>
      <c r="CS18202" s="262" t="s">
        <v>339</v>
      </c>
    </row>
    <row r="18203" spans="93:97" ht="39" customHeight="1">
      <c r="CO18203" s="333">
        <v>59481</v>
      </c>
      <c r="CP18203" s="262" t="s">
        <v>339</v>
      </c>
      <c r="CR18203" s="333">
        <v>59481</v>
      </c>
      <c r="CS18203" s="262" t="s">
        <v>340</v>
      </c>
    </row>
    <row r="18204" spans="93:97" ht="39" customHeight="1">
      <c r="CO18204" s="333">
        <v>59482</v>
      </c>
      <c r="CP18204" s="262" t="s">
        <v>340</v>
      </c>
      <c r="CR18204" s="333">
        <v>59482</v>
      </c>
      <c r="CS18204" s="262" t="s">
        <v>341</v>
      </c>
    </row>
    <row r="18205" spans="93:97" ht="39" customHeight="1">
      <c r="CO18205" s="333">
        <v>59483</v>
      </c>
      <c r="CP18205" s="262" t="s">
        <v>341</v>
      </c>
      <c r="CR18205" s="333">
        <v>59483</v>
      </c>
      <c r="CS18205" s="262" t="s">
        <v>342</v>
      </c>
    </row>
    <row r="18206" spans="93:97" ht="39" customHeight="1">
      <c r="CO18206" s="333">
        <v>59484</v>
      </c>
      <c r="CP18206" s="262" t="s">
        <v>342</v>
      </c>
      <c r="CR18206" s="333">
        <v>59484</v>
      </c>
      <c r="CS18206" s="262" t="s">
        <v>343</v>
      </c>
    </row>
    <row r="18207" spans="93:97" ht="39" customHeight="1">
      <c r="CO18207" s="333">
        <v>59485</v>
      </c>
      <c r="CP18207" s="262" t="s">
        <v>343</v>
      </c>
      <c r="CR18207" s="333">
        <v>59485</v>
      </c>
      <c r="CS18207" s="262" t="s">
        <v>344</v>
      </c>
    </row>
    <row r="18208" spans="93:97" ht="39" customHeight="1">
      <c r="CO18208" s="333">
        <v>59486</v>
      </c>
      <c r="CP18208" s="262" t="s">
        <v>344</v>
      </c>
      <c r="CR18208" s="333">
        <v>59486</v>
      </c>
      <c r="CS18208" s="262" t="s">
        <v>345</v>
      </c>
    </row>
    <row r="18209" spans="93:97" ht="39" customHeight="1">
      <c r="CO18209" s="333">
        <v>59487</v>
      </c>
      <c r="CP18209" s="262" t="s">
        <v>345</v>
      </c>
      <c r="CR18209" s="333">
        <v>59487</v>
      </c>
      <c r="CS18209" s="262" t="s">
        <v>346</v>
      </c>
    </row>
    <row r="18210" spans="93:97" ht="39" customHeight="1">
      <c r="CO18210" s="333">
        <v>59488</v>
      </c>
      <c r="CP18210" s="262" t="s">
        <v>346</v>
      </c>
      <c r="CR18210" s="333">
        <v>59488</v>
      </c>
      <c r="CS18210" s="262" t="s">
        <v>347</v>
      </c>
    </row>
    <row r="18211" spans="93:97" ht="39" customHeight="1">
      <c r="CO18211" s="333">
        <v>59489</v>
      </c>
      <c r="CP18211" s="262" t="s">
        <v>347</v>
      </c>
      <c r="CR18211" s="333">
        <v>59489</v>
      </c>
      <c r="CS18211" s="262" t="s">
        <v>348</v>
      </c>
    </row>
    <row r="18212" spans="93:97" ht="39" customHeight="1">
      <c r="CO18212" s="333">
        <v>59490</v>
      </c>
      <c r="CP18212" s="262" t="s">
        <v>348</v>
      </c>
      <c r="CR18212" s="333">
        <v>59490</v>
      </c>
      <c r="CS18212" s="262" t="s">
        <v>349</v>
      </c>
    </row>
    <row r="18213" spans="93:97" ht="39" customHeight="1">
      <c r="CO18213" s="333">
        <v>59491</v>
      </c>
      <c r="CP18213" s="262" t="s">
        <v>349</v>
      </c>
      <c r="CR18213" s="333">
        <v>59491</v>
      </c>
      <c r="CS18213" s="262" t="s">
        <v>350</v>
      </c>
    </row>
    <row r="18214" spans="93:97" ht="39" customHeight="1">
      <c r="CO18214" s="333">
        <v>59492</v>
      </c>
      <c r="CP18214" s="262" t="s">
        <v>350</v>
      </c>
      <c r="CR18214" s="333">
        <v>59492</v>
      </c>
      <c r="CS18214" s="262" t="s">
        <v>351</v>
      </c>
    </row>
    <row r="18215" spans="93:97" ht="39" customHeight="1">
      <c r="CO18215" s="333">
        <v>59493</v>
      </c>
      <c r="CP18215" s="262" t="s">
        <v>351</v>
      </c>
      <c r="CR18215" s="333">
        <v>59493</v>
      </c>
      <c r="CS18215" s="262" t="s">
        <v>352</v>
      </c>
    </row>
    <row r="18216" spans="93:97" ht="39" customHeight="1">
      <c r="CO18216" s="333">
        <v>59494</v>
      </c>
      <c r="CP18216" s="262" t="s">
        <v>352</v>
      </c>
      <c r="CR18216" s="333">
        <v>59494</v>
      </c>
      <c r="CS18216" s="262" t="s">
        <v>353</v>
      </c>
    </row>
    <row r="18217" spans="93:97" ht="39" customHeight="1">
      <c r="CO18217" s="333">
        <v>59495</v>
      </c>
      <c r="CP18217" s="262" t="s">
        <v>353</v>
      </c>
      <c r="CR18217" s="333">
        <v>59495</v>
      </c>
      <c r="CS18217" s="262" t="s">
        <v>354</v>
      </c>
    </row>
    <row r="18218" spans="93:97" ht="39" customHeight="1">
      <c r="CO18218" s="333">
        <v>59496</v>
      </c>
      <c r="CP18218" s="262" t="s">
        <v>354</v>
      </c>
      <c r="CR18218" s="333">
        <v>59496</v>
      </c>
      <c r="CS18218" s="262" t="s">
        <v>355</v>
      </c>
    </row>
    <row r="18219" spans="93:97" ht="39" customHeight="1">
      <c r="CO18219" s="333">
        <v>59497</v>
      </c>
      <c r="CP18219" s="262" t="s">
        <v>355</v>
      </c>
      <c r="CR18219" s="333">
        <v>59497</v>
      </c>
      <c r="CS18219" s="262" t="s">
        <v>356</v>
      </c>
    </row>
    <row r="18220" spans="93:97" ht="39" customHeight="1">
      <c r="CO18220" s="333">
        <v>59498</v>
      </c>
      <c r="CP18220" s="262" t="s">
        <v>356</v>
      </c>
      <c r="CR18220" s="333">
        <v>59498</v>
      </c>
      <c r="CS18220" s="262" t="s">
        <v>357</v>
      </c>
    </row>
    <row r="18221" spans="93:97" ht="39" customHeight="1">
      <c r="CO18221" s="333">
        <v>59499</v>
      </c>
      <c r="CP18221" s="262" t="s">
        <v>357</v>
      </c>
      <c r="CR18221" s="333">
        <v>59499</v>
      </c>
      <c r="CS18221" s="262" t="s">
        <v>358</v>
      </c>
    </row>
    <row r="18222" spans="93:97" ht="39" customHeight="1">
      <c r="CO18222" s="333">
        <v>59500</v>
      </c>
      <c r="CP18222" s="262" t="s">
        <v>358</v>
      </c>
      <c r="CR18222" s="333">
        <v>59500</v>
      </c>
      <c r="CS18222" s="262" t="s">
        <v>359</v>
      </c>
    </row>
    <row r="18223" spans="93:97" ht="39" customHeight="1">
      <c r="CO18223" s="333">
        <v>59501</v>
      </c>
      <c r="CP18223" s="262" t="s">
        <v>359</v>
      </c>
      <c r="CR18223" s="333">
        <v>59501</v>
      </c>
      <c r="CS18223" s="262" t="s">
        <v>360</v>
      </c>
    </row>
    <row r="18224" spans="93:97" ht="39" customHeight="1">
      <c r="CO18224" s="333">
        <v>59502</v>
      </c>
      <c r="CP18224" s="262" t="s">
        <v>360</v>
      </c>
      <c r="CR18224" s="333">
        <v>59502</v>
      </c>
      <c r="CS18224" s="262" t="s">
        <v>361</v>
      </c>
    </row>
    <row r="18225" spans="93:97" ht="39" customHeight="1">
      <c r="CO18225" s="333">
        <v>59503</v>
      </c>
      <c r="CP18225" s="262" t="s">
        <v>361</v>
      </c>
      <c r="CR18225" s="333">
        <v>59503</v>
      </c>
      <c r="CS18225" s="262" t="s">
        <v>362</v>
      </c>
    </row>
    <row r="18226" spans="93:97" ht="39" customHeight="1">
      <c r="CO18226" s="333">
        <v>59504</v>
      </c>
      <c r="CP18226" s="262" t="s">
        <v>362</v>
      </c>
      <c r="CR18226" s="333">
        <v>59504</v>
      </c>
      <c r="CS18226" s="262" t="s">
        <v>363</v>
      </c>
    </row>
    <row r="18227" spans="93:97" ht="39" customHeight="1">
      <c r="CO18227" s="333">
        <v>59505</v>
      </c>
      <c r="CP18227" s="262" t="s">
        <v>363</v>
      </c>
      <c r="CR18227" s="333">
        <v>59505</v>
      </c>
      <c r="CS18227" s="262" t="s">
        <v>364</v>
      </c>
    </row>
    <row r="18228" spans="93:97" ht="39" customHeight="1">
      <c r="CO18228" s="333">
        <v>59506</v>
      </c>
      <c r="CP18228" s="262" t="s">
        <v>364</v>
      </c>
      <c r="CR18228" s="333">
        <v>59506</v>
      </c>
      <c r="CS18228" s="262" t="s">
        <v>365</v>
      </c>
    </row>
    <row r="18229" spans="93:97" ht="39" customHeight="1">
      <c r="CO18229" s="333">
        <v>59507</v>
      </c>
      <c r="CP18229" s="262" t="s">
        <v>365</v>
      </c>
      <c r="CR18229" s="333">
        <v>59507</v>
      </c>
      <c r="CS18229" s="262" t="s">
        <v>366</v>
      </c>
    </row>
    <row r="18230" spans="93:97" ht="39" customHeight="1">
      <c r="CO18230" s="333">
        <v>59508</v>
      </c>
      <c r="CP18230" s="262" t="s">
        <v>366</v>
      </c>
      <c r="CR18230" s="333">
        <v>59508</v>
      </c>
      <c r="CS18230" s="262" t="s">
        <v>367</v>
      </c>
    </row>
    <row r="18231" spans="93:97" ht="39" customHeight="1">
      <c r="CO18231" s="333">
        <v>59509</v>
      </c>
      <c r="CP18231" s="262" t="s">
        <v>367</v>
      </c>
      <c r="CR18231" s="333">
        <v>59509</v>
      </c>
      <c r="CS18231" s="262" t="s">
        <v>368</v>
      </c>
    </row>
    <row r="18232" spans="93:97" ht="39" customHeight="1">
      <c r="CO18232" s="333">
        <v>59510</v>
      </c>
      <c r="CP18232" s="262" t="s">
        <v>368</v>
      </c>
      <c r="CR18232" s="333">
        <v>59510</v>
      </c>
      <c r="CS18232" s="262" t="s">
        <v>369</v>
      </c>
    </row>
    <row r="18233" spans="93:97" ht="39" customHeight="1">
      <c r="CO18233" s="333">
        <v>59511</v>
      </c>
      <c r="CP18233" s="262" t="s">
        <v>369</v>
      </c>
      <c r="CR18233" s="333">
        <v>59511</v>
      </c>
      <c r="CS18233" s="262" t="s">
        <v>370</v>
      </c>
    </row>
    <row r="18234" spans="93:97" ht="39" customHeight="1">
      <c r="CO18234" s="333">
        <v>59512</v>
      </c>
      <c r="CP18234" s="262" t="s">
        <v>370</v>
      </c>
      <c r="CR18234" s="333">
        <v>59512</v>
      </c>
      <c r="CS18234" s="262" t="s">
        <v>371</v>
      </c>
    </row>
    <row r="18235" spans="93:97" ht="39" customHeight="1">
      <c r="CO18235" s="333">
        <v>59513</v>
      </c>
      <c r="CP18235" s="262" t="s">
        <v>371</v>
      </c>
      <c r="CR18235" s="333">
        <v>59513</v>
      </c>
      <c r="CS18235" s="262" t="s">
        <v>372</v>
      </c>
    </row>
    <row r="18236" spans="93:97" ht="39" customHeight="1">
      <c r="CO18236" s="333">
        <v>59514</v>
      </c>
      <c r="CP18236" s="262" t="s">
        <v>372</v>
      </c>
      <c r="CR18236" s="333">
        <v>59514</v>
      </c>
      <c r="CS18236" s="262" t="s">
        <v>373</v>
      </c>
    </row>
    <row r="18237" spans="93:97" ht="39" customHeight="1">
      <c r="CO18237" s="333">
        <v>59515</v>
      </c>
      <c r="CP18237" s="262" t="s">
        <v>373</v>
      </c>
      <c r="CR18237" s="333">
        <v>59515</v>
      </c>
      <c r="CS18237" s="262" t="s">
        <v>374</v>
      </c>
    </row>
    <row r="18238" spans="93:97" ht="39" customHeight="1">
      <c r="CO18238" s="333">
        <v>59516</v>
      </c>
      <c r="CP18238" s="262" t="s">
        <v>374</v>
      </c>
      <c r="CR18238" s="333">
        <v>59516</v>
      </c>
      <c r="CS18238" s="262" t="s">
        <v>375</v>
      </c>
    </row>
    <row r="18239" spans="93:97" ht="39" customHeight="1">
      <c r="CO18239" s="333">
        <v>59517</v>
      </c>
      <c r="CP18239" s="262" t="s">
        <v>375</v>
      </c>
      <c r="CR18239" s="333">
        <v>59517</v>
      </c>
      <c r="CS18239" s="262" t="s">
        <v>376</v>
      </c>
    </row>
    <row r="18240" spans="93:97" ht="39" customHeight="1">
      <c r="CO18240" s="333">
        <v>59518</v>
      </c>
      <c r="CP18240" s="262" t="s">
        <v>376</v>
      </c>
      <c r="CR18240" s="333">
        <v>59518</v>
      </c>
      <c r="CS18240" s="262" t="s">
        <v>377</v>
      </c>
    </row>
    <row r="18241" spans="93:97" ht="39" customHeight="1">
      <c r="CO18241" s="333">
        <v>59519</v>
      </c>
      <c r="CP18241" s="262" t="s">
        <v>377</v>
      </c>
      <c r="CR18241" s="333">
        <v>59519</v>
      </c>
      <c r="CS18241" s="262" t="s">
        <v>378</v>
      </c>
    </row>
    <row r="18242" spans="93:97" ht="39" customHeight="1">
      <c r="CO18242" s="333">
        <v>59520</v>
      </c>
      <c r="CP18242" s="262" t="s">
        <v>378</v>
      </c>
      <c r="CR18242" s="333">
        <v>59520</v>
      </c>
      <c r="CS18242" s="262" t="s">
        <v>379</v>
      </c>
    </row>
    <row r="18243" spans="93:97" ht="39" customHeight="1">
      <c r="CO18243" s="333">
        <v>59521</v>
      </c>
      <c r="CP18243" s="262" t="s">
        <v>379</v>
      </c>
      <c r="CR18243" s="333">
        <v>59521</v>
      </c>
      <c r="CS18243" s="262" t="s">
        <v>380</v>
      </c>
    </row>
    <row r="18244" spans="93:97" ht="39" customHeight="1">
      <c r="CO18244" s="333">
        <v>59522</v>
      </c>
      <c r="CP18244" s="262" t="s">
        <v>380</v>
      </c>
      <c r="CR18244" s="333">
        <v>59522</v>
      </c>
      <c r="CS18244" s="262" t="s">
        <v>381</v>
      </c>
    </row>
    <row r="18245" spans="93:97" ht="39" customHeight="1">
      <c r="CO18245" s="333">
        <v>59523</v>
      </c>
      <c r="CP18245" s="262" t="s">
        <v>381</v>
      </c>
      <c r="CR18245" s="333">
        <v>59523</v>
      </c>
      <c r="CS18245" s="262" t="s">
        <v>382</v>
      </c>
    </row>
    <row r="18246" spans="93:97" ht="39" customHeight="1">
      <c r="CO18246" s="333">
        <v>59524</v>
      </c>
      <c r="CP18246" s="262" t="s">
        <v>382</v>
      </c>
      <c r="CR18246" s="333">
        <v>59524</v>
      </c>
      <c r="CS18246" s="262" t="s">
        <v>383</v>
      </c>
    </row>
    <row r="18247" spans="93:97" ht="39" customHeight="1">
      <c r="CO18247" s="333">
        <v>59525</v>
      </c>
      <c r="CP18247" s="262" t="s">
        <v>383</v>
      </c>
      <c r="CR18247" s="333">
        <v>59525</v>
      </c>
      <c r="CS18247" s="262" t="s">
        <v>384</v>
      </c>
    </row>
    <row r="18248" spans="93:97" ht="39" customHeight="1">
      <c r="CO18248" s="333">
        <v>59526</v>
      </c>
      <c r="CP18248" s="262" t="s">
        <v>384</v>
      </c>
      <c r="CR18248" s="333">
        <v>59526</v>
      </c>
      <c r="CS18248" s="262" t="s">
        <v>385</v>
      </c>
    </row>
    <row r="18249" spans="93:97" ht="39" customHeight="1">
      <c r="CO18249" s="333">
        <v>59527</v>
      </c>
      <c r="CP18249" s="262" t="s">
        <v>385</v>
      </c>
      <c r="CR18249" s="333">
        <v>59527</v>
      </c>
      <c r="CS18249" s="262" t="s">
        <v>386</v>
      </c>
    </row>
    <row r="18250" spans="93:97" ht="39" customHeight="1">
      <c r="CO18250" s="333">
        <v>59528</v>
      </c>
      <c r="CP18250" s="262" t="s">
        <v>386</v>
      </c>
      <c r="CR18250" s="333">
        <v>59528</v>
      </c>
      <c r="CS18250" s="262" t="s">
        <v>387</v>
      </c>
    </row>
    <row r="18251" spans="93:97" ht="39" customHeight="1">
      <c r="CO18251" s="333">
        <v>59529</v>
      </c>
      <c r="CP18251" s="262" t="s">
        <v>387</v>
      </c>
      <c r="CR18251" s="333">
        <v>59529</v>
      </c>
      <c r="CS18251" s="262" t="s">
        <v>388</v>
      </c>
    </row>
    <row r="18252" spans="93:97" ht="39" customHeight="1">
      <c r="CO18252" s="333">
        <v>59530</v>
      </c>
      <c r="CP18252" s="262" t="s">
        <v>388</v>
      </c>
      <c r="CR18252" s="333">
        <v>59530</v>
      </c>
      <c r="CS18252" s="262" t="s">
        <v>389</v>
      </c>
    </row>
    <row r="18253" spans="93:97" ht="39" customHeight="1">
      <c r="CO18253" s="333">
        <v>59531</v>
      </c>
      <c r="CP18253" s="262" t="s">
        <v>389</v>
      </c>
      <c r="CR18253" s="333">
        <v>59531</v>
      </c>
      <c r="CS18253" s="262" t="s">
        <v>390</v>
      </c>
    </row>
    <row r="18254" spans="93:97" ht="39" customHeight="1">
      <c r="CO18254" s="333">
        <v>59532</v>
      </c>
      <c r="CP18254" s="262" t="s">
        <v>390</v>
      </c>
      <c r="CR18254" s="333">
        <v>59532</v>
      </c>
      <c r="CS18254" s="262" t="s">
        <v>391</v>
      </c>
    </row>
    <row r="18255" spans="93:97" ht="39" customHeight="1">
      <c r="CO18255" s="333">
        <v>59533</v>
      </c>
      <c r="CP18255" s="262" t="s">
        <v>391</v>
      </c>
      <c r="CR18255" s="333">
        <v>59533</v>
      </c>
      <c r="CS18255" s="262" t="s">
        <v>392</v>
      </c>
    </row>
    <row r="18256" spans="93:97" ht="39" customHeight="1">
      <c r="CO18256" s="333">
        <v>59534</v>
      </c>
      <c r="CP18256" s="262" t="s">
        <v>392</v>
      </c>
      <c r="CR18256" s="333">
        <v>59534</v>
      </c>
      <c r="CS18256" s="262" t="s">
        <v>393</v>
      </c>
    </row>
    <row r="18257" spans="93:97" ht="39" customHeight="1">
      <c r="CO18257" s="333">
        <v>59535</v>
      </c>
      <c r="CP18257" s="262" t="s">
        <v>393</v>
      </c>
      <c r="CR18257" s="333">
        <v>59535</v>
      </c>
      <c r="CS18257" s="262" t="s">
        <v>394</v>
      </c>
    </row>
    <row r="18258" spans="93:97" ht="39" customHeight="1">
      <c r="CO18258" s="333">
        <v>59536</v>
      </c>
      <c r="CP18258" s="262" t="s">
        <v>394</v>
      </c>
      <c r="CR18258" s="333">
        <v>59536</v>
      </c>
      <c r="CS18258" s="262" t="s">
        <v>395</v>
      </c>
    </row>
    <row r="18259" spans="93:97" ht="39" customHeight="1">
      <c r="CO18259" s="333">
        <v>59537</v>
      </c>
      <c r="CP18259" s="262" t="s">
        <v>395</v>
      </c>
      <c r="CR18259" s="333">
        <v>59537</v>
      </c>
      <c r="CS18259" s="262" t="s">
        <v>31</v>
      </c>
    </row>
    <row r="18260" spans="93:97" ht="39" customHeight="1">
      <c r="CO18260" s="333">
        <v>59538</v>
      </c>
      <c r="CP18260" s="262" t="s">
        <v>31</v>
      </c>
      <c r="CR18260" s="333">
        <v>59538</v>
      </c>
      <c r="CS18260" s="262" t="s">
        <v>32</v>
      </c>
    </row>
    <row r="18261" spans="93:97" ht="39" customHeight="1">
      <c r="CO18261" s="333">
        <v>59539</v>
      </c>
      <c r="CP18261" s="262" t="s">
        <v>32</v>
      </c>
      <c r="CR18261" s="333">
        <v>59539</v>
      </c>
      <c r="CS18261" s="262" t="s">
        <v>33</v>
      </c>
    </row>
    <row r="18262" spans="93:97" ht="39" customHeight="1">
      <c r="CO18262" s="333">
        <v>59540</v>
      </c>
      <c r="CP18262" s="262" t="s">
        <v>33</v>
      </c>
      <c r="CR18262" s="333">
        <v>59540</v>
      </c>
      <c r="CS18262" s="262" t="s">
        <v>34</v>
      </c>
    </row>
    <row r="18263" spans="93:97" ht="39" customHeight="1">
      <c r="CO18263" s="333">
        <v>59541</v>
      </c>
      <c r="CP18263" s="262" t="s">
        <v>34</v>
      </c>
      <c r="CR18263" s="333">
        <v>59541</v>
      </c>
      <c r="CS18263" s="262" t="s">
        <v>35</v>
      </c>
    </row>
    <row r="18264" spans="93:97" ht="39" customHeight="1">
      <c r="CO18264" s="333">
        <v>59542</v>
      </c>
      <c r="CP18264" s="262" t="s">
        <v>35</v>
      </c>
      <c r="CR18264" s="333">
        <v>59542</v>
      </c>
      <c r="CS18264" s="262" t="s">
        <v>36</v>
      </c>
    </row>
    <row r="18265" spans="93:97" ht="39" customHeight="1">
      <c r="CO18265" s="333">
        <v>59543</v>
      </c>
      <c r="CP18265" s="262" t="s">
        <v>36</v>
      </c>
      <c r="CR18265" s="333">
        <v>59543</v>
      </c>
      <c r="CS18265" s="262" t="s">
        <v>37</v>
      </c>
    </row>
    <row r="18266" spans="93:97" ht="39" customHeight="1">
      <c r="CO18266" s="333">
        <v>59544</v>
      </c>
      <c r="CP18266" s="262" t="s">
        <v>37</v>
      </c>
      <c r="CR18266" s="333">
        <v>59544</v>
      </c>
      <c r="CS18266" s="262" t="s">
        <v>38</v>
      </c>
    </row>
    <row r="18267" spans="93:97" ht="39" customHeight="1">
      <c r="CO18267" s="333">
        <v>59545</v>
      </c>
      <c r="CP18267" s="262" t="s">
        <v>38</v>
      </c>
      <c r="CR18267" s="333">
        <v>59545</v>
      </c>
      <c r="CS18267" s="262" t="s">
        <v>39</v>
      </c>
    </row>
    <row r="18268" spans="93:97" ht="39" customHeight="1">
      <c r="CO18268" s="333">
        <v>59546</v>
      </c>
      <c r="CP18268" s="262" t="s">
        <v>39</v>
      </c>
      <c r="CR18268" s="333">
        <v>59546</v>
      </c>
      <c r="CS18268" s="262" t="s">
        <v>40</v>
      </c>
    </row>
    <row r="18269" spans="93:97" ht="39" customHeight="1">
      <c r="CO18269" s="333">
        <v>59547</v>
      </c>
      <c r="CP18269" s="262" t="s">
        <v>40</v>
      </c>
      <c r="CR18269" s="333">
        <v>59547</v>
      </c>
      <c r="CS18269" s="262" t="s">
        <v>41</v>
      </c>
    </row>
    <row r="18270" spans="93:97" ht="39" customHeight="1">
      <c r="CO18270" s="333">
        <v>59548</v>
      </c>
      <c r="CP18270" s="262" t="s">
        <v>41</v>
      </c>
      <c r="CR18270" s="333">
        <v>59548</v>
      </c>
      <c r="CS18270" s="262" t="s">
        <v>42</v>
      </c>
    </row>
    <row r="18271" spans="93:97" ht="39" customHeight="1">
      <c r="CO18271" s="333">
        <v>59549</v>
      </c>
      <c r="CP18271" s="262" t="s">
        <v>42</v>
      </c>
      <c r="CR18271" s="333">
        <v>59549</v>
      </c>
      <c r="CS18271" s="262" t="s">
        <v>43</v>
      </c>
    </row>
    <row r="18272" spans="93:97" ht="39" customHeight="1">
      <c r="CO18272" s="333">
        <v>59550</v>
      </c>
      <c r="CP18272" s="262" t="s">
        <v>43</v>
      </c>
      <c r="CR18272" s="333">
        <v>59550</v>
      </c>
      <c r="CS18272" s="262" t="s">
        <v>44</v>
      </c>
    </row>
    <row r="18273" spans="93:97" ht="39" customHeight="1">
      <c r="CO18273" s="333">
        <v>59551</v>
      </c>
      <c r="CP18273" s="262" t="s">
        <v>44</v>
      </c>
      <c r="CR18273" s="333">
        <v>59551</v>
      </c>
      <c r="CS18273" s="262" t="s">
        <v>45</v>
      </c>
    </row>
    <row r="18274" spans="93:97" ht="39" customHeight="1">
      <c r="CO18274" s="333">
        <v>59552</v>
      </c>
      <c r="CP18274" s="262" t="s">
        <v>45</v>
      </c>
      <c r="CR18274" s="333">
        <v>59552</v>
      </c>
      <c r="CS18274" s="262" t="s">
        <v>46</v>
      </c>
    </row>
    <row r="18275" spans="93:97" ht="39" customHeight="1">
      <c r="CO18275" s="333">
        <v>59553</v>
      </c>
      <c r="CP18275" s="262" t="s">
        <v>46</v>
      </c>
      <c r="CR18275" s="333">
        <v>59553</v>
      </c>
      <c r="CS18275" s="262" t="s">
        <v>47</v>
      </c>
    </row>
    <row r="18276" spans="93:97" ht="39" customHeight="1">
      <c r="CO18276" s="333">
        <v>59554</v>
      </c>
      <c r="CP18276" s="262" t="s">
        <v>47</v>
      </c>
      <c r="CR18276" s="333">
        <v>59554</v>
      </c>
      <c r="CS18276" s="262" t="s">
        <v>48</v>
      </c>
    </row>
    <row r="18277" spans="93:97" ht="39" customHeight="1">
      <c r="CO18277" s="333">
        <v>59555</v>
      </c>
      <c r="CP18277" s="262" t="s">
        <v>48</v>
      </c>
      <c r="CR18277" s="333">
        <v>59555</v>
      </c>
      <c r="CS18277" s="262" t="s">
        <v>49</v>
      </c>
    </row>
    <row r="18278" spans="93:97" ht="39" customHeight="1">
      <c r="CO18278" s="333">
        <v>59556</v>
      </c>
      <c r="CP18278" s="262" t="s">
        <v>49</v>
      </c>
      <c r="CR18278" s="333">
        <v>59556</v>
      </c>
      <c r="CS18278" s="262" t="s">
        <v>50</v>
      </c>
    </row>
    <row r="18279" spans="93:97" ht="39" customHeight="1">
      <c r="CO18279" s="333">
        <v>59557</v>
      </c>
      <c r="CP18279" s="262" t="s">
        <v>50</v>
      </c>
      <c r="CR18279" s="333">
        <v>59557</v>
      </c>
      <c r="CS18279" s="262" t="s">
        <v>51</v>
      </c>
    </row>
    <row r="18280" spans="93:97" ht="39" customHeight="1">
      <c r="CO18280" s="333">
        <v>59558</v>
      </c>
      <c r="CP18280" s="262" t="s">
        <v>51</v>
      </c>
      <c r="CR18280" s="333">
        <v>59558</v>
      </c>
      <c r="CS18280" s="262" t="s">
        <v>52</v>
      </c>
    </row>
    <row r="18281" spans="93:97" ht="39" customHeight="1">
      <c r="CO18281" s="333">
        <v>59559</v>
      </c>
      <c r="CP18281" s="262" t="s">
        <v>52</v>
      </c>
      <c r="CR18281" s="333">
        <v>59559</v>
      </c>
      <c r="CS18281" s="262" t="s">
        <v>53</v>
      </c>
    </row>
    <row r="18282" spans="93:97" ht="39" customHeight="1">
      <c r="CO18282" s="333">
        <v>59560</v>
      </c>
      <c r="CP18282" s="262" t="s">
        <v>53</v>
      </c>
      <c r="CR18282" s="333">
        <v>59560</v>
      </c>
      <c r="CS18282" s="262" t="s">
        <v>54</v>
      </c>
    </row>
    <row r="18283" spans="93:97" ht="39" customHeight="1">
      <c r="CO18283" s="333">
        <v>59561</v>
      </c>
      <c r="CP18283" s="262" t="s">
        <v>54</v>
      </c>
      <c r="CR18283" s="333">
        <v>59561</v>
      </c>
      <c r="CS18283" s="262" t="s">
        <v>55</v>
      </c>
    </row>
    <row r="18284" spans="93:97" ht="39" customHeight="1">
      <c r="CO18284" s="333">
        <v>59562</v>
      </c>
      <c r="CP18284" s="262" t="s">
        <v>55</v>
      </c>
      <c r="CR18284" s="333">
        <v>59562</v>
      </c>
      <c r="CS18284" s="262" t="s">
        <v>56</v>
      </c>
    </row>
    <row r="18285" spans="93:97" ht="39" customHeight="1">
      <c r="CO18285" s="333">
        <v>59563</v>
      </c>
      <c r="CP18285" s="262" t="s">
        <v>56</v>
      </c>
      <c r="CR18285" s="333">
        <v>59563</v>
      </c>
      <c r="CS18285" s="262" t="s">
        <v>57</v>
      </c>
    </row>
    <row r="18286" spans="93:97" ht="39" customHeight="1">
      <c r="CO18286" s="333">
        <v>59564</v>
      </c>
      <c r="CP18286" s="262" t="s">
        <v>57</v>
      </c>
      <c r="CR18286" s="333">
        <v>59564</v>
      </c>
      <c r="CS18286" s="262" t="s">
        <v>58</v>
      </c>
    </row>
    <row r="18287" spans="93:97" ht="39" customHeight="1">
      <c r="CO18287" s="333">
        <v>59565</v>
      </c>
      <c r="CP18287" s="262" t="s">
        <v>58</v>
      </c>
      <c r="CR18287" s="333">
        <v>59565</v>
      </c>
      <c r="CS18287" s="262" t="s">
        <v>59</v>
      </c>
    </row>
    <row r="18288" spans="93:97" ht="39" customHeight="1">
      <c r="CO18288" s="333">
        <v>59566</v>
      </c>
      <c r="CP18288" s="262" t="s">
        <v>59</v>
      </c>
      <c r="CR18288" s="333">
        <v>59566</v>
      </c>
      <c r="CS18288" s="262" t="s">
        <v>60</v>
      </c>
    </row>
    <row r="18289" spans="93:97" ht="39" customHeight="1">
      <c r="CO18289" s="333">
        <v>59567</v>
      </c>
      <c r="CP18289" s="262" t="s">
        <v>60</v>
      </c>
      <c r="CR18289" s="333">
        <v>59567</v>
      </c>
      <c r="CS18289" s="262" t="s">
        <v>61</v>
      </c>
    </row>
    <row r="18290" spans="93:97" ht="39" customHeight="1">
      <c r="CO18290" s="333">
        <v>59568</v>
      </c>
      <c r="CP18290" s="262" t="s">
        <v>61</v>
      </c>
      <c r="CR18290" s="333">
        <v>59568</v>
      </c>
      <c r="CS18290" s="262" t="s">
        <v>62</v>
      </c>
    </row>
    <row r="18291" spans="93:97" ht="39" customHeight="1">
      <c r="CO18291" s="333">
        <v>59569</v>
      </c>
      <c r="CP18291" s="262" t="s">
        <v>62</v>
      </c>
      <c r="CR18291" s="333">
        <v>59569</v>
      </c>
      <c r="CS18291" s="262" t="s">
        <v>63</v>
      </c>
    </row>
    <row r="18292" spans="93:97" ht="39" customHeight="1">
      <c r="CO18292" s="333">
        <v>59570</v>
      </c>
      <c r="CP18292" s="262" t="s">
        <v>63</v>
      </c>
      <c r="CR18292" s="333">
        <v>59570</v>
      </c>
      <c r="CS18292" s="262" t="s">
        <v>64</v>
      </c>
    </row>
    <row r="18293" spans="93:97" ht="39" customHeight="1">
      <c r="CO18293" s="333">
        <v>59571</v>
      </c>
      <c r="CP18293" s="262" t="s">
        <v>64</v>
      </c>
      <c r="CR18293" s="333">
        <v>59571</v>
      </c>
      <c r="CS18293" s="262" t="s">
        <v>65</v>
      </c>
    </row>
    <row r="18294" spans="93:97" ht="39" customHeight="1">
      <c r="CO18294" s="333">
        <v>59572</v>
      </c>
      <c r="CP18294" s="262" t="s">
        <v>65</v>
      </c>
      <c r="CR18294" s="333">
        <v>59572</v>
      </c>
      <c r="CS18294" s="262" t="s">
        <v>66</v>
      </c>
    </row>
    <row r="18295" spans="93:97" ht="39" customHeight="1">
      <c r="CO18295" s="333">
        <v>59573</v>
      </c>
      <c r="CP18295" s="262" t="s">
        <v>66</v>
      </c>
      <c r="CR18295" s="333">
        <v>59573</v>
      </c>
      <c r="CS18295" s="262" t="s">
        <v>67</v>
      </c>
    </row>
    <row r="18296" spans="93:97" ht="39" customHeight="1">
      <c r="CO18296" s="333">
        <v>59574</v>
      </c>
      <c r="CP18296" s="262" t="s">
        <v>67</v>
      </c>
      <c r="CR18296" s="333">
        <v>59574</v>
      </c>
      <c r="CS18296" s="262" t="s">
        <v>68</v>
      </c>
    </row>
    <row r="18297" spans="93:97" ht="39" customHeight="1">
      <c r="CO18297" s="333">
        <v>59575</v>
      </c>
      <c r="CP18297" s="262" t="s">
        <v>68</v>
      </c>
      <c r="CR18297" s="333">
        <v>59575</v>
      </c>
      <c r="CS18297" s="262" t="s">
        <v>69</v>
      </c>
    </row>
    <row r="18298" spans="93:97" ht="39" customHeight="1">
      <c r="CO18298" s="333">
        <v>59576</v>
      </c>
      <c r="CP18298" s="262" t="s">
        <v>69</v>
      </c>
      <c r="CR18298" s="333">
        <v>59576</v>
      </c>
      <c r="CS18298" s="262" t="s">
        <v>70</v>
      </c>
    </row>
    <row r="18299" spans="93:97" ht="39" customHeight="1">
      <c r="CO18299" s="333">
        <v>59577</v>
      </c>
      <c r="CP18299" s="262" t="s">
        <v>70</v>
      </c>
      <c r="CR18299" s="333">
        <v>59577</v>
      </c>
      <c r="CS18299" s="262" t="s">
        <v>71</v>
      </c>
    </row>
    <row r="18300" spans="93:97" ht="39" customHeight="1">
      <c r="CO18300" s="333">
        <v>59578</v>
      </c>
      <c r="CP18300" s="262" t="s">
        <v>71</v>
      </c>
      <c r="CR18300" s="333">
        <v>59578</v>
      </c>
      <c r="CS18300" s="262" t="s">
        <v>72</v>
      </c>
    </row>
    <row r="18301" spans="93:97" ht="39" customHeight="1">
      <c r="CO18301" s="333">
        <v>59579</v>
      </c>
      <c r="CP18301" s="262" t="s">
        <v>72</v>
      </c>
      <c r="CR18301" s="333">
        <v>59579</v>
      </c>
      <c r="CS18301" s="262" t="s">
        <v>73</v>
      </c>
    </row>
    <row r="18302" spans="93:97" ht="39" customHeight="1">
      <c r="CO18302" s="333">
        <v>59580</v>
      </c>
      <c r="CP18302" s="262" t="s">
        <v>73</v>
      </c>
      <c r="CR18302" s="333">
        <v>59580</v>
      </c>
      <c r="CS18302" s="262" t="s">
        <v>74</v>
      </c>
    </row>
    <row r="18303" spans="93:97" ht="39" customHeight="1">
      <c r="CO18303" s="333">
        <v>59581</v>
      </c>
      <c r="CP18303" s="262" t="s">
        <v>74</v>
      </c>
      <c r="CR18303" s="333">
        <v>59581</v>
      </c>
      <c r="CS18303" s="262" t="s">
        <v>75</v>
      </c>
    </row>
    <row r="18304" spans="93:97" ht="39" customHeight="1">
      <c r="CO18304" s="333">
        <v>59582</v>
      </c>
      <c r="CP18304" s="262" t="s">
        <v>75</v>
      </c>
      <c r="CR18304" s="333">
        <v>59582</v>
      </c>
      <c r="CS18304" s="262" t="s">
        <v>76</v>
      </c>
    </row>
    <row r="18305" spans="93:97" ht="39" customHeight="1">
      <c r="CO18305" s="333">
        <v>59583</v>
      </c>
      <c r="CP18305" s="262" t="s">
        <v>76</v>
      </c>
      <c r="CR18305" s="333">
        <v>59583</v>
      </c>
      <c r="CS18305" s="262" t="s">
        <v>77</v>
      </c>
    </row>
    <row r="18306" spans="93:97" ht="39" customHeight="1">
      <c r="CO18306" s="333">
        <v>59584</v>
      </c>
      <c r="CP18306" s="262" t="s">
        <v>77</v>
      </c>
      <c r="CR18306" s="333">
        <v>59584</v>
      </c>
      <c r="CS18306" s="262" t="s">
        <v>78</v>
      </c>
    </row>
    <row r="18307" spans="93:97" ht="39" customHeight="1">
      <c r="CO18307" s="333">
        <v>59585</v>
      </c>
      <c r="CP18307" s="262" t="s">
        <v>78</v>
      </c>
      <c r="CR18307" s="333">
        <v>59585</v>
      </c>
      <c r="CS18307" s="262" t="s">
        <v>79</v>
      </c>
    </row>
    <row r="18308" spans="93:97" ht="39" customHeight="1">
      <c r="CO18308" s="333">
        <v>59586</v>
      </c>
      <c r="CP18308" s="262" t="s">
        <v>79</v>
      </c>
      <c r="CR18308" s="333">
        <v>59586</v>
      </c>
      <c r="CS18308" s="262" t="s">
        <v>80</v>
      </c>
    </row>
    <row r="18309" spans="93:97" ht="39" customHeight="1">
      <c r="CO18309" s="333">
        <v>59587</v>
      </c>
      <c r="CP18309" s="262" t="s">
        <v>80</v>
      </c>
      <c r="CR18309" s="333">
        <v>59587</v>
      </c>
      <c r="CS18309" s="262" t="s">
        <v>81</v>
      </c>
    </row>
    <row r="18310" spans="93:97" ht="39" customHeight="1">
      <c r="CO18310" s="333">
        <v>59588</v>
      </c>
      <c r="CP18310" s="262" t="s">
        <v>81</v>
      </c>
      <c r="CR18310" s="333">
        <v>59588</v>
      </c>
      <c r="CS18310" s="262" t="s">
        <v>82</v>
      </c>
    </row>
    <row r="18311" spans="93:97" ht="39" customHeight="1">
      <c r="CO18311" s="333">
        <v>59589</v>
      </c>
      <c r="CP18311" s="262" t="s">
        <v>82</v>
      </c>
      <c r="CR18311" s="333">
        <v>59589</v>
      </c>
      <c r="CS18311" s="262" t="s">
        <v>83</v>
      </c>
    </row>
    <row r="18312" spans="93:97" ht="39" customHeight="1">
      <c r="CO18312" s="333">
        <v>59590</v>
      </c>
      <c r="CP18312" s="262" t="s">
        <v>83</v>
      </c>
      <c r="CR18312" s="333">
        <v>59590</v>
      </c>
      <c r="CS18312" s="262" t="s">
        <v>84</v>
      </c>
    </row>
    <row r="18313" spans="93:97" ht="39" customHeight="1">
      <c r="CO18313" s="333">
        <v>59591</v>
      </c>
      <c r="CP18313" s="262" t="s">
        <v>84</v>
      </c>
      <c r="CR18313" s="333">
        <v>59591</v>
      </c>
      <c r="CS18313" s="262" t="s">
        <v>85</v>
      </c>
    </row>
    <row r="18314" spans="93:97" ht="39" customHeight="1">
      <c r="CO18314" s="333">
        <v>59592</v>
      </c>
      <c r="CP18314" s="262" t="s">
        <v>85</v>
      </c>
      <c r="CR18314" s="333">
        <v>59592</v>
      </c>
      <c r="CS18314" s="262" t="s">
        <v>86</v>
      </c>
    </row>
    <row r="18315" spans="93:97" ht="39" customHeight="1">
      <c r="CO18315" s="333">
        <v>59593</v>
      </c>
      <c r="CP18315" s="262" t="s">
        <v>86</v>
      </c>
      <c r="CR18315" s="333">
        <v>59593</v>
      </c>
      <c r="CS18315" s="262" t="s">
        <v>87</v>
      </c>
    </row>
    <row r="18316" spans="93:97" ht="39" customHeight="1">
      <c r="CO18316" s="333">
        <v>59594</v>
      </c>
      <c r="CP18316" s="262" t="s">
        <v>87</v>
      </c>
      <c r="CR18316" s="333">
        <v>59594</v>
      </c>
      <c r="CS18316" s="262" t="s">
        <v>88</v>
      </c>
    </row>
    <row r="18317" spans="93:97" ht="39" customHeight="1">
      <c r="CO18317" s="333">
        <v>59595</v>
      </c>
      <c r="CP18317" s="262" t="s">
        <v>88</v>
      </c>
      <c r="CR18317" s="333">
        <v>59595</v>
      </c>
      <c r="CS18317" s="262" t="s">
        <v>89</v>
      </c>
    </row>
    <row r="18318" spans="93:97" ht="39" customHeight="1">
      <c r="CO18318" s="333">
        <v>59596</v>
      </c>
      <c r="CP18318" s="262" t="s">
        <v>89</v>
      </c>
      <c r="CR18318" s="333">
        <v>59596</v>
      </c>
      <c r="CS18318" s="262" t="s">
        <v>90</v>
      </c>
    </row>
    <row r="18319" spans="93:97" ht="39" customHeight="1">
      <c r="CO18319" s="333">
        <v>59597</v>
      </c>
      <c r="CP18319" s="262" t="s">
        <v>90</v>
      </c>
      <c r="CR18319" s="333">
        <v>59597</v>
      </c>
      <c r="CS18319" s="262" t="s">
        <v>91</v>
      </c>
    </row>
    <row r="18320" spans="93:97" ht="39" customHeight="1">
      <c r="CO18320" s="333">
        <v>59598</v>
      </c>
      <c r="CP18320" s="262" t="s">
        <v>91</v>
      </c>
      <c r="CR18320" s="333">
        <v>59598</v>
      </c>
      <c r="CS18320" s="262" t="s">
        <v>92</v>
      </c>
    </row>
    <row r="18321" spans="93:97" ht="39" customHeight="1">
      <c r="CO18321" s="333">
        <v>59599</v>
      </c>
      <c r="CP18321" s="262" t="s">
        <v>92</v>
      </c>
      <c r="CR18321" s="333">
        <v>59599</v>
      </c>
      <c r="CS18321" s="262" t="s">
        <v>93</v>
      </c>
    </row>
    <row r="18322" spans="93:97" ht="39" customHeight="1">
      <c r="CO18322" s="333">
        <v>59600</v>
      </c>
      <c r="CP18322" s="262" t="s">
        <v>93</v>
      </c>
      <c r="CR18322" s="333">
        <v>59600</v>
      </c>
      <c r="CS18322" s="262" t="s">
        <v>94</v>
      </c>
    </row>
    <row r="18323" spans="93:97" ht="39" customHeight="1">
      <c r="CO18323" s="333">
        <v>59601</v>
      </c>
      <c r="CP18323" s="262" t="s">
        <v>94</v>
      </c>
      <c r="CR18323" s="333">
        <v>59601</v>
      </c>
      <c r="CS18323" s="262" t="s">
        <v>95</v>
      </c>
    </row>
    <row r="18324" spans="93:97" ht="39" customHeight="1">
      <c r="CO18324" s="333">
        <v>59602</v>
      </c>
      <c r="CP18324" s="262" t="s">
        <v>95</v>
      </c>
      <c r="CR18324" s="333">
        <v>59602</v>
      </c>
      <c r="CS18324" s="262" t="s">
        <v>96</v>
      </c>
    </row>
    <row r="18325" spans="93:97" ht="39" customHeight="1">
      <c r="CO18325" s="333">
        <v>59603</v>
      </c>
      <c r="CP18325" s="262" t="s">
        <v>96</v>
      </c>
      <c r="CR18325" s="333">
        <v>59603</v>
      </c>
      <c r="CS18325" s="262" t="s">
        <v>97</v>
      </c>
    </row>
    <row r="18326" spans="93:97" ht="39" customHeight="1">
      <c r="CO18326" s="333">
        <v>59604</v>
      </c>
      <c r="CP18326" s="262" t="s">
        <v>97</v>
      </c>
      <c r="CR18326" s="333">
        <v>59604</v>
      </c>
      <c r="CS18326" s="262" t="s">
        <v>98</v>
      </c>
    </row>
    <row r="18327" spans="93:97" ht="39" customHeight="1">
      <c r="CO18327" s="333">
        <v>59605</v>
      </c>
      <c r="CP18327" s="262" t="s">
        <v>98</v>
      </c>
      <c r="CR18327" s="333">
        <v>59605</v>
      </c>
      <c r="CS18327" s="262" t="s">
        <v>99</v>
      </c>
    </row>
    <row r="18328" spans="93:97" ht="39" customHeight="1">
      <c r="CO18328" s="333">
        <v>59606</v>
      </c>
      <c r="CP18328" s="262" t="s">
        <v>99</v>
      </c>
      <c r="CR18328" s="333">
        <v>59606</v>
      </c>
      <c r="CS18328" s="262" t="s">
        <v>100</v>
      </c>
    </row>
    <row r="18329" spans="93:97" ht="39" customHeight="1">
      <c r="CO18329" s="333">
        <v>59607</v>
      </c>
      <c r="CP18329" s="262" t="s">
        <v>100</v>
      </c>
      <c r="CR18329" s="333">
        <v>59607</v>
      </c>
      <c r="CS18329" s="262" t="s">
        <v>101</v>
      </c>
    </row>
    <row r="18330" spans="93:97" ht="39" customHeight="1">
      <c r="CO18330" s="333">
        <v>59608</v>
      </c>
      <c r="CP18330" s="262" t="s">
        <v>101</v>
      </c>
      <c r="CR18330" s="333">
        <v>59608</v>
      </c>
      <c r="CS18330" s="262" t="s">
        <v>102</v>
      </c>
    </row>
    <row r="18331" spans="93:97" ht="39" customHeight="1">
      <c r="CO18331" s="333">
        <v>59609</v>
      </c>
      <c r="CP18331" s="262" t="s">
        <v>102</v>
      </c>
      <c r="CR18331" s="333">
        <v>59609</v>
      </c>
      <c r="CS18331" s="262" t="s">
        <v>103</v>
      </c>
    </row>
    <row r="18332" spans="93:97" ht="39" customHeight="1">
      <c r="CO18332" s="333">
        <v>59610</v>
      </c>
      <c r="CP18332" s="262" t="s">
        <v>103</v>
      </c>
      <c r="CR18332" s="333">
        <v>59610</v>
      </c>
      <c r="CS18332" s="262" t="s">
        <v>104</v>
      </c>
    </row>
    <row r="18333" spans="93:97" ht="39" customHeight="1">
      <c r="CO18333" s="333">
        <v>59611</v>
      </c>
      <c r="CP18333" s="262" t="s">
        <v>104</v>
      </c>
      <c r="CR18333" s="333">
        <v>59611</v>
      </c>
      <c r="CS18333" s="262" t="s">
        <v>105</v>
      </c>
    </row>
    <row r="18334" spans="93:97" ht="39" customHeight="1">
      <c r="CO18334" s="333">
        <v>59612</v>
      </c>
      <c r="CP18334" s="262" t="s">
        <v>105</v>
      </c>
      <c r="CR18334" s="333">
        <v>59612</v>
      </c>
      <c r="CS18334" s="262" t="s">
        <v>106</v>
      </c>
    </row>
    <row r="18335" spans="93:97" ht="39" customHeight="1">
      <c r="CO18335" s="333">
        <v>59613</v>
      </c>
      <c r="CP18335" s="262" t="s">
        <v>106</v>
      </c>
      <c r="CR18335" s="333">
        <v>59613</v>
      </c>
      <c r="CS18335" s="262" t="s">
        <v>107</v>
      </c>
    </row>
    <row r="18336" spans="93:97" ht="39" customHeight="1">
      <c r="CO18336" s="333">
        <v>59614</v>
      </c>
      <c r="CP18336" s="262" t="s">
        <v>107</v>
      </c>
      <c r="CR18336" s="333">
        <v>59614</v>
      </c>
      <c r="CS18336" s="262" t="s">
        <v>108</v>
      </c>
    </row>
    <row r="18337" spans="93:97" ht="39" customHeight="1">
      <c r="CO18337" s="333">
        <v>59615</v>
      </c>
      <c r="CP18337" s="262" t="s">
        <v>108</v>
      </c>
      <c r="CR18337" s="333">
        <v>59615</v>
      </c>
      <c r="CS18337" s="262" t="s">
        <v>109</v>
      </c>
    </row>
    <row r="18338" spans="93:97" ht="39" customHeight="1">
      <c r="CO18338" s="333">
        <v>59616</v>
      </c>
      <c r="CP18338" s="262" t="s">
        <v>109</v>
      </c>
      <c r="CR18338" s="333">
        <v>59616</v>
      </c>
      <c r="CS18338" s="262" t="s">
        <v>110</v>
      </c>
    </row>
    <row r="18339" spans="93:97" ht="39" customHeight="1">
      <c r="CO18339" s="333">
        <v>59617</v>
      </c>
      <c r="CP18339" s="262" t="s">
        <v>110</v>
      </c>
      <c r="CR18339" s="333">
        <v>59617</v>
      </c>
      <c r="CS18339" s="262" t="s">
        <v>111</v>
      </c>
    </row>
    <row r="18340" spans="93:97" ht="39" customHeight="1">
      <c r="CO18340" s="333">
        <v>59618</v>
      </c>
      <c r="CP18340" s="262" t="s">
        <v>111</v>
      </c>
      <c r="CR18340" s="333">
        <v>59618</v>
      </c>
      <c r="CS18340" s="262" t="s">
        <v>112</v>
      </c>
    </row>
    <row r="18341" spans="93:97" ht="39" customHeight="1">
      <c r="CO18341" s="333">
        <v>59619</v>
      </c>
      <c r="CP18341" s="262" t="s">
        <v>112</v>
      </c>
      <c r="CR18341" s="333">
        <v>59619</v>
      </c>
      <c r="CS18341" s="262" t="s">
        <v>113</v>
      </c>
    </row>
    <row r="18342" spans="93:97" ht="39" customHeight="1">
      <c r="CO18342" s="333">
        <v>59620</v>
      </c>
      <c r="CP18342" s="262" t="s">
        <v>113</v>
      </c>
      <c r="CR18342" s="333">
        <v>59620</v>
      </c>
      <c r="CS18342" s="262" t="s">
        <v>114</v>
      </c>
    </row>
    <row r="18343" spans="93:97" ht="39" customHeight="1">
      <c r="CO18343" s="333">
        <v>59621</v>
      </c>
      <c r="CP18343" s="262" t="s">
        <v>114</v>
      </c>
      <c r="CR18343" s="333">
        <v>59621</v>
      </c>
      <c r="CS18343" s="262" t="s">
        <v>115</v>
      </c>
    </row>
    <row r="18344" spans="93:97" ht="39" customHeight="1">
      <c r="CO18344" s="333">
        <v>59622</v>
      </c>
      <c r="CP18344" s="262" t="s">
        <v>115</v>
      </c>
      <c r="CR18344" s="333">
        <v>59622</v>
      </c>
      <c r="CS18344" s="262" t="s">
        <v>116</v>
      </c>
    </row>
    <row r="18345" spans="93:97" ht="39" customHeight="1">
      <c r="CO18345" s="333">
        <v>59623</v>
      </c>
      <c r="CP18345" s="262" t="s">
        <v>116</v>
      </c>
      <c r="CR18345" s="333">
        <v>59623</v>
      </c>
      <c r="CS18345" s="262" t="s">
        <v>117</v>
      </c>
    </row>
    <row r="18346" spans="93:97" ht="39" customHeight="1">
      <c r="CO18346" s="333">
        <v>59624</v>
      </c>
      <c r="CP18346" s="262" t="s">
        <v>117</v>
      </c>
      <c r="CR18346" s="333">
        <v>59624</v>
      </c>
      <c r="CS18346" s="262" t="s">
        <v>118</v>
      </c>
    </row>
    <row r="18347" spans="93:97" ht="39" customHeight="1">
      <c r="CO18347" s="333">
        <v>59625</v>
      </c>
      <c r="CP18347" s="262" t="s">
        <v>118</v>
      </c>
      <c r="CR18347" s="333">
        <v>59625</v>
      </c>
      <c r="CS18347" s="262" t="s">
        <v>119</v>
      </c>
    </row>
    <row r="18348" spans="93:97" ht="39" customHeight="1">
      <c r="CO18348" s="333">
        <v>59626</v>
      </c>
      <c r="CP18348" s="262" t="s">
        <v>119</v>
      </c>
      <c r="CR18348" s="333">
        <v>59626</v>
      </c>
      <c r="CS18348" s="262" t="s">
        <v>120</v>
      </c>
    </row>
    <row r="18349" spans="93:97" ht="39" customHeight="1">
      <c r="CO18349" s="333">
        <v>59627</v>
      </c>
      <c r="CP18349" s="262" t="s">
        <v>120</v>
      </c>
      <c r="CR18349" s="333">
        <v>59627</v>
      </c>
      <c r="CS18349" s="262" t="s">
        <v>121</v>
      </c>
    </row>
    <row r="18350" spans="93:97" ht="39" customHeight="1">
      <c r="CO18350" s="333">
        <v>59628</v>
      </c>
      <c r="CP18350" s="262" t="s">
        <v>121</v>
      </c>
      <c r="CR18350" s="333">
        <v>59628</v>
      </c>
      <c r="CS18350" s="262" t="s">
        <v>122</v>
      </c>
    </row>
    <row r="18351" spans="93:97" ht="39" customHeight="1">
      <c r="CO18351" s="333">
        <v>59629</v>
      </c>
      <c r="CP18351" s="262" t="s">
        <v>122</v>
      </c>
      <c r="CR18351" s="333">
        <v>59629</v>
      </c>
      <c r="CS18351" s="262" t="s">
        <v>123</v>
      </c>
    </row>
    <row r="18352" spans="93:97" ht="39" customHeight="1">
      <c r="CO18352" s="333">
        <v>59630</v>
      </c>
      <c r="CP18352" s="262" t="s">
        <v>123</v>
      </c>
      <c r="CR18352" s="333">
        <v>59630</v>
      </c>
      <c r="CS18352" s="262" t="s">
        <v>124</v>
      </c>
    </row>
    <row r="18353" spans="93:97" ht="39" customHeight="1">
      <c r="CO18353" s="333">
        <v>59631</v>
      </c>
      <c r="CP18353" s="262" t="s">
        <v>124</v>
      </c>
      <c r="CR18353" s="333">
        <v>59631</v>
      </c>
      <c r="CS18353" s="262" t="s">
        <v>125</v>
      </c>
    </row>
    <row r="18354" spans="93:97" ht="39" customHeight="1">
      <c r="CO18354" s="333">
        <v>59632</v>
      </c>
      <c r="CP18354" s="262" t="s">
        <v>125</v>
      </c>
      <c r="CR18354" s="333">
        <v>59632</v>
      </c>
      <c r="CS18354" s="262" t="s">
        <v>126</v>
      </c>
    </row>
    <row r="18355" spans="93:97" ht="39" customHeight="1">
      <c r="CO18355" s="333">
        <v>59633</v>
      </c>
      <c r="CP18355" s="262" t="s">
        <v>126</v>
      </c>
      <c r="CR18355" s="333">
        <v>59633</v>
      </c>
      <c r="CS18355" s="262" t="s">
        <v>127</v>
      </c>
    </row>
    <row r="18356" spans="93:97" ht="39" customHeight="1">
      <c r="CO18356" s="333">
        <v>59634</v>
      </c>
      <c r="CP18356" s="262" t="s">
        <v>127</v>
      </c>
      <c r="CR18356" s="333">
        <v>59634</v>
      </c>
      <c r="CS18356" s="262" t="s">
        <v>128</v>
      </c>
    </row>
    <row r="18357" spans="93:97" ht="39" customHeight="1">
      <c r="CO18357" s="333">
        <v>59635</v>
      </c>
      <c r="CP18357" s="262" t="s">
        <v>128</v>
      </c>
      <c r="CR18357" s="333">
        <v>59635</v>
      </c>
      <c r="CS18357" s="262" t="s">
        <v>129</v>
      </c>
    </row>
    <row r="18358" spans="93:97" ht="39" customHeight="1">
      <c r="CO18358" s="333">
        <v>59636</v>
      </c>
      <c r="CP18358" s="262" t="s">
        <v>129</v>
      </c>
      <c r="CR18358" s="333">
        <v>59636</v>
      </c>
      <c r="CS18358" s="262" t="s">
        <v>130</v>
      </c>
    </row>
    <row r="18359" spans="93:97" ht="39" customHeight="1">
      <c r="CO18359" s="333">
        <v>59637</v>
      </c>
      <c r="CP18359" s="262" t="s">
        <v>130</v>
      </c>
      <c r="CR18359" s="333">
        <v>59637</v>
      </c>
      <c r="CS18359" s="262" t="s">
        <v>131</v>
      </c>
    </row>
    <row r="18360" spans="93:97" ht="39" customHeight="1">
      <c r="CO18360" s="333">
        <v>59638</v>
      </c>
      <c r="CP18360" s="262" t="s">
        <v>131</v>
      </c>
      <c r="CR18360" s="333">
        <v>59638</v>
      </c>
      <c r="CS18360" s="262" t="s">
        <v>132</v>
      </c>
    </row>
    <row r="18361" spans="93:97" ht="39" customHeight="1">
      <c r="CO18361" s="333">
        <v>59639</v>
      </c>
      <c r="CP18361" s="262" t="s">
        <v>132</v>
      </c>
      <c r="CR18361" s="333">
        <v>59639</v>
      </c>
      <c r="CS18361" s="262" t="s">
        <v>133</v>
      </c>
    </row>
    <row r="18362" spans="93:97" ht="39" customHeight="1">
      <c r="CO18362" s="333">
        <v>59640</v>
      </c>
      <c r="CP18362" s="262" t="s">
        <v>133</v>
      </c>
      <c r="CR18362" s="333">
        <v>59640</v>
      </c>
      <c r="CS18362" s="262" t="s">
        <v>134</v>
      </c>
    </row>
    <row r="18363" spans="93:97" ht="39" customHeight="1">
      <c r="CO18363" s="333">
        <v>59641</v>
      </c>
      <c r="CP18363" s="262" t="s">
        <v>134</v>
      </c>
      <c r="CR18363" s="333">
        <v>59641</v>
      </c>
      <c r="CS18363" s="262" t="s">
        <v>135</v>
      </c>
    </row>
    <row r="18364" spans="93:97" ht="39" customHeight="1">
      <c r="CO18364" s="333">
        <v>59642</v>
      </c>
      <c r="CP18364" s="262" t="s">
        <v>135</v>
      </c>
      <c r="CR18364" s="333">
        <v>59642</v>
      </c>
      <c r="CS18364" s="262" t="s">
        <v>136</v>
      </c>
    </row>
    <row r="18365" spans="93:97" ht="39" customHeight="1">
      <c r="CO18365" s="333">
        <v>59643</v>
      </c>
      <c r="CP18365" s="262" t="s">
        <v>136</v>
      </c>
      <c r="CR18365" s="333">
        <v>59643</v>
      </c>
      <c r="CS18365" s="262" t="s">
        <v>137</v>
      </c>
    </row>
    <row r="18366" spans="93:97" ht="39" customHeight="1">
      <c r="CO18366" s="333">
        <v>59644</v>
      </c>
      <c r="CP18366" s="262" t="s">
        <v>137</v>
      </c>
      <c r="CR18366" s="333">
        <v>59644</v>
      </c>
      <c r="CS18366" s="262" t="s">
        <v>138</v>
      </c>
    </row>
    <row r="18367" spans="93:97" ht="39" customHeight="1">
      <c r="CO18367" s="333">
        <v>59645</v>
      </c>
      <c r="CP18367" s="262" t="s">
        <v>138</v>
      </c>
      <c r="CR18367" s="333">
        <v>59645</v>
      </c>
      <c r="CS18367" s="262" t="s">
        <v>139</v>
      </c>
    </row>
    <row r="18368" spans="93:97" ht="39" customHeight="1">
      <c r="CO18368" s="333">
        <v>59646</v>
      </c>
      <c r="CP18368" s="262" t="s">
        <v>139</v>
      </c>
      <c r="CR18368" s="333">
        <v>59646</v>
      </c>
      <c r="CS18368" s="262" t="s">
        <v>140</v>
      </c>
    </row>
    <row r="18369" spans="93:97" ht="39" customHeight="1">
      <c r="CO18369" s="333">
        <v>59647</v>
      </c>
      <c r="CP18369" s="262" t="s">
        <v>140</v>
      </c>
      <c r="CR18369" s="333">
        <v>59647</v>
      </c>
      <c r="CS18369" s="262" t="s">
        <v>141</v>
      </c>
    </row>
    <row r="18370" spans="93:97" ht="39" customHeight="1">
      <c r="CO18370" s="333">
        <v>59648</v>
      </c>
      <c r="CP18370" s="262" t="s">
        <v>141</v>
      </c>
      <c r="CR18370" s="333">
        <v>59648</v>
      </c>
      <c r="CS18370" s="262" t="s">
        <v>142</v>
      </c>
    </row>
    <row r="18371" spans="93:97" ht="39" customHeight="1">
      <c r="CO18371" s="333">
        <v>59649</v>
      </c>
      <c r="CP18371" s="262" t="s">
        <v>142</v>
      </c>
      <c r="CR18371" s="333">
        <v>59649</v>
      </c>
      <c r="CS18371" s="262" t="s">
        <v>143</v>
      </c>
    </row>
    <row r="18372" spans="93:97" ht="39" customHeight="1">
      <c r="CO18372" s="333">
        <v>59650</v>
      </c>
      <c r="CP18372" s="262" t="s">
        <v>143</v>
      </c>
      <c r="CR18372" s="333">
        <v>59650</v>
      </c>
      <c r="CS18372" s="262" t="s">
        <v>144</v>
      </c>
    </row>
    <row r="18373" spans="93:97" ht="39" customHeight="1">
      <c r="CO18373" s="333">
        <v>59651</v>
      </c>
      <c r="CP18373" s="262" t="s">
        <v>144</v>
      </c>
      <c r="CR18373" s="333">
        <v>59651</v>
      </c>
      <c r="CS18373" s="262" t="s">
        <v>145</v>
      </c>
    </row>
    <row r="18374" spans="93:97" ht="39" customHeight="1">
      <c r="CO18374" s="333">
        <v>59652</v>
      </c>
      <c r="CP18374" s="262" t="s">
        <v>145</v>
      </c>
      <c r="CR18374" s="333">
        <v>59652</v>
      </c>
      <c r="CS18374" s="262" t="s">
        <v>146</v>
      </c>
    </row>
    <row r="18375" spans="93:97" ht="39" customHeight="1">
      <c r="CO18375" s="333">
        <v>59653</v>
      </c>
      <c r="CP18375" s="262" t="s">
        <v>146</v>
      </c>
      <c r="CR18375" s="333">
        <v>59653</v>
      </c>
      <c r="CS18375" s="262" t="s">
        <v>147</v>
      </c>
    </row>
    <row r="18376" spans="93:97" ht="39" customHeight="1">
      <c r="CO18376" s="333">
        <v>59654</v>
      </c>
      <c r="CP18376" s="262" t="s">
        <v>147</v>
      </c>
      <c r="CR18376" s="333">
        <v>59654</v>
      </c>
      <c r="CS18376" s="262" t="s">
        <v>148</v>
      </c>
    </row>
    <row r="18377" spans="93:97" ht="39" customHeight="1">
      <c r="CO18377" s="333">
        <v>59655</v>
      </c>
      <c r="CP18377" s="262" t="s">
        <v>148</v>
      </c>
      <c r="CR18377" s="333">
        <v>59655</v>
      </c>
      <c r="CS18377" s="262" t="s">
        <v>149</v>
      </c>
    </row>
    <row r="18378" spans="93:97" ht="39" customHeight="1">
      <c r="CO18378" s="333">
        <v>59656</v>
      </c>
      <c r="CP18378" s="262" t="s">
        <v>149</v>
      </c>
      <c r="CR18378" s="333">
        <v>59656</v>
      </c>
      <c r="CS18378" s="262" t="s">
        <v>150</v>
      </c>
    </row>
    <row r="18379" spans="93:97" ht="39" customHeight="1">
      <c r="CO18379" s="333">
        <v>59657</v>
      </c>
      <c r="CP18379" s="262" t="s">
        <v>150</v>
      </c>
      <c r="CR18379" s="333">
        <v>59657</v>
      </c>
      <c r="CS18379" s="262" t="s">
        <v>151</v>
      </c>
    </row>
    <row r="18380" spans="93:97" ht="39" customHeight="1">
      <c r="CO18380" s="333">
        <v>59658</v>
      </c>
      <c r="CP18380" s="262" t="s">
        <v>151</v>
      </c>
      <c r="CR18380" s="333">
        <v>59658</v>
      </c>
      <c r="CS18380" s="262" t="s">
        <v>152</v>
      </c>
    </row>
    <row r="18381" spans="93:97" ht="39" customHeight="1">
      <c r="CO18381" s="333">
        <v>59659</v>
      </c>
      <c r="CP18381" s="262" t="s">
        <v>152</v>
      </c>
      <c r="CR18381" s="333">
        <v>59659</v>
      </c>
      <c r="CS18381" s="262" t="s">
        <v>153</v>
      </c>
    </row>
    <row r="18382" spans="93:97" ht="39" customHeight="1">
      <c r="CO18382" s="333">
        <v>59660</v>
      </c>
      <c r="CP18382" s="262" t="s">
        <v>153</v>
      </c>
      <c r="CR18382" s="333">
        <v>59660</v>
      </c>
      <c r="CS18382" s="262" t="s">
        <v>154</v>
      </c>
    </row>
    <row r="18383" spans="93:97" ht="39" customHeight="1">
      <c r="CO18383" s="333">
        <v>59661</v>
      </c>
      <c r="CP18383" s="262" t="s">
        <v>154</v>
      </c>
      <c r="CR18383" s="333">
        <v>59661</v>
      </c>
      <c r="CS18383" s="262" t="s">
        <v>155</v>
      </c>
    </row>
    <row r="18384" spans="93:97" ht="39" customHeight="1">
      <c r="CO18384" s="333">
        <v>59662</v>
      </c>
      <c r="CP18384" s="262" t="s">
        <v>155</v>
      </c>
      <c r="CR18384" s="333">
        <v>59662</v>
      </c>
      <c r="CS18384" s="262" t="s">
        <v>156</v>
      </c>
    </row>
    <row r="18385" spans="93:97" ht="39" customHeight="1">
      <c r="CO18385" s="333">
        <v>59663</v>
      </c>
      <c r="CP18385" s="262" t="s">
        <v>156</v>
      </c>
      <c r="CR18385" s="333">
        <v>59663</v>
      </c>
      <c r="CS18385" s="262" t="s">
        <v>157</v>
      </c>
    </row>
    <row r="18386" spans="93:97" ht="39" customHeight="1">
      <c r="CO18386" s="333">
        <v>59664</v>
      </c>
      <c r="CP18386" s="262" t="s">
        <v>157</v>
      </c>
      <c r="CR18386" s="333">
        <v>59664</v>
      </c>
      <c r="CS18386" s="262" t="s">
        <v>158</v>
      </c>
    </row>
    <row r="18387" spans="93:97" ht="39" customHeight="1">
      <c r="CO18387" s="333">
        <v>59665</v>
      </c>
      <c r="CP18387" s="262" t="s">
        <v>158</v>
      </c>
      <c r="CR18387" s="333">
        <v>59665</v>
      </c>
      <c r="CS18387" s="262" t="s">
        <v>159</v>
      </c>
    </row>
    <row r="18388" spans="93:97" ht="39" customHeight="1">
      <c r="CO18388" s="333">
        <v>59666</v>
      </c>
      <c r="CP18388" s="262" t="s">
        <v>159</v>
      </c>
      <c r="CR18388" s="333">
        <v>59666</v>
      </c>
      <c r="CS18388" s="262" t="s">
        <v>160</v>
      </c>
    </row>
    <row r="18389" spans="93:97" ht="39" customHeight="1">
      <c r="CO18389" s="333">
        <v>59667</v>
      </c>
      <c r="CP18389" s="262" t="s">
        <v>160</v>
      </c>
      <c r="CR18389" s="333">
        <v>59667</v>
      </c>
      <c r="CS18389" s="262" t="s">
        <v>161</v>
      </c>
    </row>
    <row r="18390" spans="93:97" ht="39" customHeight="1">
      <c r="CO18390" s="333">
        <v>59668</v>
      </c>
      <c r="CP18390" s="262" t="s">
        <v>161</v>
      </c>
      <c r="CR18390" s="333">
        <v>59668</v>
      </c>
      <c r="CS18390" s="262" t="s">
        <v>162</v>
      </c>
    </row>
    <row r="18391" spans="93:97" ht="39" customHeight="1">
      <c r="CO18391" s="333">
        <v>59669</v>
      </c>
      <c r="CP18391" s="262" t="s">
        <v>162</v>
      </c>
      <c r="CR18391" s="333">
        <v>59669</v>
      </c>
      <c r="CS18391" s="262" t="s">
        <v>163</v>
      </c>
    </row>
    <row r="18392" spans="93:97" ht="39" customHeight="1">
      <c r="CO18392" s="333">
        <v>59670</v>
      </c>
      <c r="CP18392" s="262" t="s">
        <v>163</v>
      </c>
      <c r="CR18392" s="333">
        <v>59670</v>
      </c>
      <c r="CS18392" s="262" t="s">
        <v>164</v>
      </c>
    </row>
    <row r="18393" spans="93:97" ht="39" customHeight="1">
      <c r="CO18393" s="333">
        <v>59671</v>
      </c>
      <c r="CP18393" s="262" t="s">
        <v>164</v>
      </c>
      <c r="CR18393" s="333">
        <v>59671</v>
      </c>
      <c r="CS18393" s="262" t="s">
        <v>165</v>
      </c>
    </row>
    <row r="18394" spans="93:97" ht="39" customHeight="1">
      <c r="CO18394" s="333">
        <v>59672</v>
      </c>
      <c r="CP18394" s="262" t="s">
        <v>165</v>
      </c>
      <c r="CR18394" s="333">
        <v>59672</v>
      </c>
      <c r="CS18394" s="262" t="s">
        <v>166</v>
      </c>
    </row>
    <row r="18395" spans="93:97" ht="39" customHeight="1">
      <c r="CO18395" s="333">
        <v>59673</v>
      </c>
      <c r="CP18395" s="262" t="s">
        <v>166</v>
      </c>
      <c r="CR18395" s="333">
        <v>59673</v>
      </c>
      <c r="CS18395" s="262" t="s">
        <v>167</v>
      </c>
    </row>
    <row r="18396" spans="93:97" ht="39" customHeight="1">
      <c r="CO18396" s="333">
        <v>59674</v>
      </c>
      <c r="CP18396" s="262" t="s">
        <v>167</v>
      </c>
      <c r="CR18396" s="333">
        <v>59674</v>
      </c>
      <c r="CS18396" s="262" t="s">
        <v>168</v>
      </c>
    </row>
    <row r="18397" spans="93:97" ht="39" customHeight="1">
      <c r="CO18397" s="333">
        <v>59675</v>
      </c>
      <c r="CP18397" s="262" t="s">
        <v>168</v>
      </c>
      <c r="CR18397" s="333">
        <v>59675</v>
      </c>
      <c r="CS18397" s="262" t="s">
        <v>169</v>
      </c>
    </row>
    <row r="18398" spans="93:97" ht="39" customHeight="1">
      <c r="CO18398" s="333">
        <v>59676</v>
      </c>
      <c r="CP18398" s="262" t="s">
        <v>169</v>
      </c>
      <c r="CR18398" s="333">
        <v>59676</v>
      </c>
      <c r="CS18398" s="262" t="s">
        <v>170</v>
      </c>
    </row>
    <row r="18399" spans="93:97" ht="39" customHeight="1">
      <c r="CO18399" s="333">
        <v>59677</v>
      </c>
      <c r="CP18399" s="262" t="s">
        <v>170</v>
      </c>
      <c r="CR18399" s="333">
        <v>59677</v>
      </c>
      <c r="CS18399" s="262" t="s">
        <v>171</v>
      </c>
    </row>
    <row r="18400" spans="93:97" ht="39" customHeight="1">
      <c r="CO18400" s="333">
        <v>59678</v>
      </c>
      <c r="CP18400" s="262" t="s">
        <v>171</v>
      </c>
      <c r="CR18400" s="333">
        <v>59678</v>
      </c>
      <c r="CS18400" s="262" t="s">
        <v>172</v>
      </c>
    </row>
    <row r="18401" spans="93:97" ht="39" customHeight="1">
      <c r="CO18401" s="333">
        <v>59679</v>
      </c>
      <c r="CP18401" s="262" t="s">
        <v>172</v>
      </c>
      <c r="CR18401" s="333">
        <v>59679</v>
      </c>
      <c r="CS18401" s="262" t="s">
        <v>173</v>
      </c>
    </row>
    <row r="18402" spans="93:97" ht="39" customHeight="1">
      <c r="CO18402" s="333">
        <v>59680</v>
      </c>
      <c r="CP18402" s="262" t="s">
        <v>173</v>
      </c>
      <c r="CR18402" s="333">
        <v>59680</v>
      </c>
      <c r="CS18402" s="262" t="s">
        <v>174</v>
      </c>
    </row>
    <row r="18403" spans="93:97" ht="39" customHeight="1">
      <c r="CO18403" s="333">
        <v>59681</v>
      </c>
      <c r="CP18403" s="262" t="s">
        <v>174</v>
      </c>
      <c r="CR18403" s="333">
        <v>59681</v>
      </c>
      <c r="CS18403" s="262" t="s">
        <v>175</v>
      </c>
    </row>
    <row r="18404" spans="93:97" ht="39" customHeight="1">
      <c r="CO18404" s="333">
        <v>59682</v>
      </c>
      <c r="CP18404" s="262" t="s">
        <v>175</v>
      </c>
      <c r="CR18404" s="333">
        <v>59682</v>
      </c>
      <c r="CS18404" s="262" t="s">
        <v>176</v>
      </c>
    </row>
    <row r="18405" spans="93:97" ht="39" customHeight="1">
      <c r="CO18405" s="333">
        <v>59683</v>
      </c>
      <c r="CP18405" s="262" t="s">
        <v>176</v>
      </c>
      <c r="CR18405" s="333">
        <v>59683</v>
      </c>
      <c r="CS18405" s="262" t="s">
        <v>177</v>
      </c>
    </row>
    <row r="18406" spans="93:97" ht="39" customHeight="1">
      <c r="CO18406" s="333">
        <v>59684</v>
      </c>
      <c r="CP18406" s="262" t="s">
        <v>177</v>
      </c>
      <c r="CR18406" s="333">
        <v>59684</v>
      </c>
      <c r="CS18406" s="262" t="s">
        <v>178</v>
      </c>
    </row>
    <row r="18407" spans="93:97" ht="39" customHeight="1">
      <c r="CO18407" s="333">
        <v>59685</v>
      </c>
      <c r="CP18407" s="262" t="s">
        <v>178</v>
      </c>
      <c r="CR18407" s="333">
        <v>59685</v>
      </c>
      <c r="CS18407" s="262" t="s">
        <v>179</v>
      </c>
    </row>
    <row r="18408" spans="93:97" ht="39" customHeight="1">
      <c r="CO18408" s="333">
        <v>59686</v>
      </c>
      <c r="CP18408" s="262" t="s">
        <v>179</v>
      </c>
      <c r="CR18408" s="333">
        <v>59686</v>
      </c>
      <c r="CS18408" s="262" t="s">
        <v>180</v>
      </c>
    </row>
    <row r="18409" spans="93:97" ht="39" customHeight="1">
      <c r="CO18409" s="333">
        <v>59687</v>
      </c>
      <c r="CP18409" s="262" t="s">
        <v>180</v>
      </c>
      <c r="CR18409" s="333">
        <v>59687</v>
      </c>
      <c r="CS18409" s="262" t="s">
        <v>181</v>
      </c>
    </row>
    <row r="18410" spans="93:97" ht="39" customHeight="1">
      <c r="CO18410" s="333">
        <v>59688</v>
      </c>
      <c r="CP18410" s="262" t="s">
        <v>181</v>
      </c>
      <c r="CR18410" s="333">
        <v>59688</v>
      </c>
      <c r="CS18410" s="262" t="s">
        <v>182</v>
      </c>
    </row>
    <row r="18411" spans="93:97" ht="39" customHeight="1">
      <c r="CO18411" s="333">
        <v>59689</v>
      </c>
      <c r="CP18411" s="262" t="s">
        <v>182</v>
      </c>
      <c r="CR18411" s="333">
        <v>59689</v>
      </c>
      <c r="CS18411" s="262" t="s">
        <v>183</v>
      </c>
    </row>
    <row r="18412" spans="93:97" ht="39" customHeight="1">
      <c r="CO18412" s="333">
        <v>59690</v>
      </c>
      <c r="CP18412" s="262" t="s">
        <v>183</v>
      </c>
      <c r="CR18412" s="333">
        <v>59690</v>
      </c>
      <c r="CS18412" s="262" t="s">
        <v>184</v>
      </c>
    </row>
    <row r="18413" spans="93:97" ht="39" customHeight="1">
      <c r="CO18413" s="333">
        <v>59691</v>
      </c>
      <c r="CP18413" s="262" t="s">
        <v>184</v>
      </c>
      <c r="CR18413" s="333">
        <v>59691</v>
      </c>
      <c r="CS18413" s="262" t="s">
        <v>185</v>
      </c>
    </row>
    <row r="18414" spans="93:97" ht="39" customHeight="1">
      <c r="CO18414" s="333">
        <v>59692</v>
      </c>
      <c r="CP18414" s="262" t="s">
        <v>185</v>
      </c>
      <c r="CR18414" s="333">
        <v>59692</v>
      </c>
      <c r="CS18414" s="262" t="s">
        <v>186</v>
      </c>
    </row>
    <row r="18415" spans="93:97" ht="39" customHeight="1">
      <c r="CO18415" s="333">
        <v>59693</v>
      </c>
      <c r="CP18415" s="262" t="s">
        <v>186</v>
      </c>
      <c r="CR18415" s="333">
        <v>59693</v>
      </c>
      <c r="CS18415" s="262" t="s">
        <v>187</v>
      </c>
    </row>
    <row r="18416" spans="93:97" ht="39" customHeight="1">
      <c r="CO18416" s="333">
        <v>59694</v>
      </c>
      <c r="CP18416" s="262" t="s">
        <v>187</v>
      </c>
      <c r="CR18416" s="333">
        <v>59694</v>
      </c>
      <c r="CS18416" s="262" t="s">
        <v>188</v>
      </c>
    </row>
    <row r="18417" spans="93:97" ht="39" customHeight="1">
      <c r="CO18417" s="333">
        <v>59695</v>
      </c>
      <c r="CP18417" s="262" t="s">
        <v>188</v>
      </c>
      <c r="CR18417" s="333">
        <v>59695</v>
      </c>
      <c r="CS18417" s="262" t="s">
        <v>189</v>
      </c>
    </row>
    <row r="18418" spans="93:97" ht="39" customHeight="1">
      <c r="CO18418" s="333">
        <v>59696</v>
      </c>
      <c r="CP18418" s="262" t="s">
        <v>189</v>
      </c>
      <c r="CR18418" s="333">
        <v>59696</v>
      </c>
      <c r="CS18418" s="262" t="s">
        <v>190</v>
      </c>
    </row>
    <row r="18419" spans="93:97" ht="39" customHeight="1">
      <c r="CO18419" s="333">
        <v>59697</v>
      </c>
      <c r="CP18419" s="262" t="s">
        <v>190</v>
      </c>
      <c r="CR18419" s="333">
        <v>59697</v>
      </c>
      <c r="CS18419" s="262" t="s">
        <v>191</v>
      </c>
    </row>
    <row r="18420" spans="93:97" ht="39" customHeight="1">
      <c r="CO18420" s="333">
        <v>59698</v>
      </c>
      <c r="CP18420" s="262" t="s">
        <v>191</v>
      </c>
      <c r="CR18420" s="333">
        <v>59698</v>
      </c>
      <c r="CS18420" s="262" t="s">
        <v>192</v>
      </c>
    </row>
    <row r="18421" spans="93:97" ht="39" customHeight="1">
      <c r="CO18421" s="333">
        <v>59699</v>
      </c>
      <c r="CP18421" s="262" t="s">
        <v>192</v>
      </c>
      <c r="CR18421" s="333">
        <v>59699</v>
      </c>
      <c r="CS18421" s="262" t="s">
        <v>193</v>
      </c>
    </row>
    <row r="18422" spans="93:97" ht="39" customHeight="1">
      <c r="CO18422" s="333">
        <v>59700</v>
      </c>
      <c r="CP18422" s="262" t="s">
        <v>193</v>
      </c>
      <c r="CR18422" s="333">
        <v>59700</v>
      </c>
      <c r="CS18422" s="262" t="s">
        <v>194</v>
      </c>
    </row>
    <row r="18423" spans="93:97" ht="39" customHeight="1">
      <c r="CO18423" s="333">
        <v>59701</v>
      </c>
      <c r="CP18423" s="262" t="s">
        <v>194</v>
      </c>
      <c r="CR18423" s="333">
        <v>59701</v>
      </c>
      <c r="CS18423" s="262" t="s">
        <v>195</v>
      </c>
    </row>
    <row r="18424" spans="93:97" ht="39" customHeight="1">
      <c r="CO18424" s="333">
        <v>59702</v>
      </c>
      <c r="CP18424" s="262" t="s">
        <v>195</v>
      </c>
      <c r="CR18424" s="333">
        <v>59702</v>
      </c>
      <c r="CS18424" s="262" t="s">
        <v>196</v>
      </c>
    </row>
    <row r="18425" spans="93:97" ht="39" customHeight="1">
      <c r="CO18425" s="333">
        <v>59703</v>
      </c>
      <c r="CP18425" s="262" t="s">
        <v>196</v>
      </c>
      <c r="CR18425" s="333">
        <v>59703</v>
      </c>
      <c r="CS18425" s="262" t="s">
        <v>197</v>
      </c>
    </row>
    <row r="18426" spans="93:97" ht="39" customHeight="1">
      <c r="CO18426" s="333">
        <v>59704</v>
      </c>
      <c r="CP18426" s="262" t="s">
        <v>197</v>
      </c>
      <c r="CR18426" s="333">
        <v>59704</v>
      </c>
      <c r="CS18426" s="262" t="s">
        <v>198</v>
      </c>
    </row>
    <row r="18427" spans="93:97" ht="39" customHeight="1">
      <c r="CO18427" s="333">
        <v>59705</v>
      </c>
      <c r="CP18427" s="262" t="s">
        <v>198</v>
      </c>
      <c r="CR18427" s="333">
        <v>59705</v>
      </c>
      <c r="CS18427" s="262" t="s">
        <v>199</v>
      </c>
    </row>
    <row r="18428" spans="93:97" ht="39" customHeight="1">
      <c r="CO18428" s="333">
        <v>59706</v>
      </c>
      <c r="CP18428" s="262" t="s">
        <v>199</v>
      </c>
      <c r="CR18428" s="333">
        <v>59706</v>
      </c>
      <c r="CS18428" s="262" t="s">
        <v>200</v>
      </c>
    </row>
    <row r="18429" spans="93:97" ht="39" customHeight="1">
      <c r="CO18429" s="333">
        <v>59707</v>
      </c>
      <c r="CP18429" s="262" t="s">
        <v>200</v>
      </c>
      <c r="CR18429" s="333">
        <v>59707</v>
      </c>
      <c r="CS18429" s="262" t="s">
        <v>201</v>
      </c>
    </row>
    <row r="18430" spans="93:97" ht="39" customHeight="1">
      <c r="CO18430" s="333">
        <v>59708</v>
      </c>
      <c r="CP18430" s="262" t="s">
        <v>201</v>
      </c>
      <c r="CR18430" s="333">
        <v>59708</v>
      </c>
      <c r="CS18430" s="262" t="s">
        <v>202</v>
      </c>
    </row>
    <row r="18431" spans="93:97" ht="39" customHeight="1">
      <c r="CO18431" s="333">
        <v>59709</v>
      </c>
      <c r="CP18431" s="262" t="s">
        <v>202</v>
      </c>
      <c r="CR18431" s="333">
        <v>59709</v>
      </c>
      <c r="CS18431" s="262" t="s">
        <v>203</v>
      </c>
    </row>
    <row r="18432" spans="93:97" ht="39" customHeight="1">
      <c r="CO18432" s="333">
        <v>59710</v>
      </c>
      <c r="CP18432" s="262" t="s">
        <v>203</v>
      </c>
      <c r="CR18432" s="333">
        <v>59710</v>
      </c>
      <c r="CS18432" s="262" t="s">
        <v>204</v>
      </c>
    </row>
    <row r="18433" spans="93:97" ht="39" customHeight="1">
      <c r="CO18433" s="333">
        <v>59711</v>
      </c>
      <c r="CP18433" s="262" t="s">
        <v>204</v>
      </c>
      <c r="CR18433" s="333">
        <v>59711</v>
      </c>
      <c r="CS18433" s="262" t="s">
        <v>205</v>
      </c>
    </row>
    <row r="18434" spans="93:97" ht="39" customHeight="1">
      <c r="CO18434" s="333">
        <v>59712</v>
      </c>
      <c r="CP18434" s="262" t="s">
        <v>205</v>
      </c>
      <c r="CR18434" s="333">
        <v>59712</v>
      </c>
      <c r="CS18434" s="262" t="s">
        <v>206</v>
      </c>
    </row>
    <row r="18435" spans="93:97" ht="39" customHeight="1">
      <c r="CO18435" s="333">
        <v>59713</v>
      </c>
      <c r="CP18435" s="262" t="s">
        <v>206</v>
      </c>
      <c r="CR18435" s="333">
        <v>59713</v>
      </c>
      <c r="CS18435" s="262" t="s">
        <v>207</v>
      </c>
    </row>
    <row r="18436" spans="93:97" ht="39" customHeight="1">
      <c r="CO18436" s="333">
        <v>59714</v>
      </c>
      <c r="CP18436" s="262" t="s">
        <v>207</v>
      </c>
      <c r="CR18436" s="333">
        <v>59714</v>
      </c>
      <c r="CS18436" s="262" t="s">
        <v>208</v>
      </c>
    </row>
    <row r="18437" spans="93:97" ht="39" customHeight="1">
      <c r="CO18437" s="333">
        <v>59715</v>
      </c>
      <c r="CP18437" s="262" t="s">
        <v>208</v>
      </c>
      <c r="CR18437" s="333">
        <v>59715</v>
      </c>
      <c r="CS18437" s="262" t="s">
        <v>209</v>
      </c>
    </row>
    <row r="18438" spans="93:97" ht="39" customHeight="1">
      <c r="CO18438" s="333">
        <v>59716</v>
      </c>
      <c r="CP18438" s="262" t="s">
        <v>209</v>
      </c>
      <c r="CR18438" s="333">
        <v>59716</v>
      </c>
      <c r="CS18438" s="262" t="s">
        <v>210</v>
      </c>
    </row>
    <row r="18439" spans="93:97" ht="39" customHeight="1">
      <c r="CO18439" s="333">
        <v>59717</v>
      </c>
      <c r="CP18439" s="262" t="s">
        <v>210</v>
      </c>
      <c r="CR18439" s="333">
        <v>59717</v>
      </c>
      <c r="CS18439" s="262" t="s">
        <v>211</v>
      </c>
    </row>
    <row r="18440" spans="93:97" ht="39" customHeight="1">
      <c r="CO18440" s="333">
        <v>59718</v>
      </c>
      <c r="CP18440" s="262" t="s">
        <v>211</v>
      </c>
      <c r="CR18440" s="333">
        <v>59718</v>
      </c>
      <c r="CS18440" s="262" t="s">
        <v>212</v>
      </c>
    </row>
    <row r="18441" spans="93:97" ht="39" customHeight="1">
      <c r="CO18441" s="333">
        <v>59719</v>
      </c>
      <c r="CP18441" s="262" t="s">
        <v>212</v>
      </c>
      <c r="CR18441" s="333">
        <v>59719</v>
      </c>
      <c r="CS18441" s="262" t="s">
        <v>213</v>
      </c>
    </row>
    <row r="18442" spans="93:97" ht="39" customHeight="1">
      <c r="CO18442" s="333">
        <v>59720</v>
      </c>
      <c r="CP18442" s="262" t="s">
        <v>213</v>
      </c>
      <c r="CR18442" s="333">
        <v>59720</v>
      </c>
      <c r="CS18442" s="262" t="s">
        <v>214</v>
      </c>
    </row>
    <row r="18443" spans="93:97" ht="39" customHeight="1">
      <c r="CO18443" s="333">
        <v>59721</v>
      </c>
      <c r="CP18443" s="262" t="s">
        <v>214</v>
      </c>
      <c r="CR18443" s="333">
        <v>59721</v>
      </c>
      <c r="CS18443" s="262" t="s">
        <v>215</v>
      </c>
    </row>
    <row r="18444" spans="93:97" ht="39" customHeight="1">
      <c r="CO18444" s="333">
        <v>59722</v>
      </c>
      <c r="CP18444" s="262" t="s">
        <v>215</v>
      </c>
      <c r="CR18444" s="333">
        <v>59722</v>
      </c>
      <c r="CS18444" s="262" t="s">
        <v>216</v>
      </c>
    </row>
    <row r="18445" spans="93:97" ht="39" customHeight="1">
      <c r="CO18445" s="333">
        <v>59723</v>
      </c>
      <c r="CP18445" s="262" t="s">
        <v>216</v>
      </c>
      <c r="CR18445" s="333">
        <v>59723</v>
      </c>
      <c r="CS18445" s="262" t="s">
        <v>217</v>
      </c>
    </row>
    <row r="18446" spans="93:97" ht="39" customHeight="1">
      <c r="CO18446" s="333">
        <v>59724</v>
      </c>
      <c r="CP18446" s="262" t="s">
        <v>217</v>
      </c>
      <c r="CR18446" s="333">
        <v>59724</v>
      </c>
      <c r="CS18446" s="262" t="s">
        <v>218</v>
      </c>
    </row>
    <row r="18447" spans="93:97" ht="39" customHeight="1">
      <c r="CO18447" s="333">
        <v>59725</v>
      </c>
      <c r="CP18447" s="262" t="s">
        <v>218</v>
      </c>
      <c r="CR18447" s="333">
        <v>59725</v>
      </c>
      <c r="CS18447" s="262" t="s">
        <v>219</v>
      </c>
    </row>
    <row r="18448" spans="93:97" ht="39" customHeight="1">
      <c r="CO18448" s="333">
        <v>59726</v>
      </c>
      <c r="CP18448" s="262" t="s">
        <v>219</v>
      </c>
      <c r="CR18448" s="333">
        <v>59726</v>
      </c>
      <c r="CS18448" s="262" t="s">
        <v>220</v>
      </c>
    </row>
    <row r="18449" spans="93:97" ht="39" customHeight="1">
      <c r="CO18449" s="333">
        <v>59727</v>
      </c>
      <c r="CP18449" s="262" t="s">
        <v>220</v>
      </c>
      <c r="CR18449" s="333">
        <v>59727</v>
      </c>
      <c r="CS18449" s="262" t="s">
        <v>221</v>
      </c>
    </row>
    <row r="18450" spans="93:97" ht="39" customHeight="1">
      <c r="CO18450" s="333">
        <v>59728</v>
      </c>
      <c r="CP18450" s="262" t="s">
        <v>221</v>
      </c>
      <c r="CR18450" s="333">
        <v>59728</v>
      </c>
      <c r="CS18450" s="262" t="s">
        <v>222</v>
      </c>
    </row>
    <row r="18451" spans="93:97" ht="39" customHeight="1">
      <c r="CO18451" s="333">
        <v>59729</v>
      </c>
      <c r="CP18451" s="262" t="s">
        <v>222</v>
      </c>
      <c r="CR18451" s="333">
        <v>59729</v>
      </c>
      <c r="CS18451" s="262" t="s">
        <v>223</v>
      </c>
    </row>
    <row r="18452" spans="93:97" ht="39" customHeight="1">
      <c r="CO18452" s="333">
        <v>59730</v>
      </c>
      <c r="CP18452" s="262" t="s">
        <v>223</v>
      </c>
      <c r="CR18452" s="333">
        <v>59730</v>
      </c>
      <c r="CS18452" s="262" t="s">
        <v>224</v>
      </c>
    </row>
    <row r="18453" spans="93:97" ht="39" customHeight="1">
      <c r="CO18453" s="333">
        <v>59731</v>
      </c>
      <c r="CP18453" s="262" t="s">
        <v>224</v>
      </c>
      <c r="CR18453" s="333">
        <v>59731</v>
      </c>
      <c r="CS18453" s="262" t="s">
        <v>225</v>
      </c>
    </row>
    <row r="18454" spans="93:97" ht="39" customHeight="1">
      <c r="CO18454" s="333">
        <v>59732</v>
      </c>
      <c r="CP18454" s="262" t="s">
        <v>225</v>
      </c>
      <c r="CR18454" s="333">
        <v>59732</v>
      </c>
      <c r="CS18454" s="262" t="s">
        <v>226</v>
      </c>
    </row>
    <row r="18455" spans="93:97" ht="39" customHeight="1">
      <c r="CO18455" s="333">
        <v>59733</v>
      </c>
      <c r="CP18455" s="262" t="s">
        <v>226</v>
      </c>
      <c r="CR18455" s="333">
        <v>59733</v>
      </c>
      <c r="CS18455" s="262" t="s">
        <v>227</v>
      </c>
    </row>
    <row r="18456" spans="93:97" ht="39" customHeight="1">
      <c r="CO18456" s="333">
        <v>59734</v>
      </c>
      <c r="CP18456" s="262" t="s">
        <v>227</v>
      </c>
      <c r="CR18456" s="333">
        <v>59734</v>
      </c>
      <c r="CS18456" s="262" t="s">
        <v>228</v>
      </c>
    </row>
    <row r="18457" spans="93:97" ht="39" customHeight="1">
      <c r="CO18457" s="333">
        <v>59735</v>
      </c>
      <c r="CP18457" s="262" t="s">
        <v>228</v>
      </c>
      <c r="CR18457" s="333">
        <v>59735</v>
      </c>
      <c r="CS18457" s="262" t="s">
        <v>229</v>
      </c>
    </row>
    <row r="18458" spans="93:97" ht="39" customHeight="1">
      <c r="CO18458" s="333">
        <v>59736</v>
      </c>
      <c r="CP18458" s="262" t="s">
        <v>229</v>
      </c>
      <c r="CR18458" s="333">
        <v>59736</v>
      </c>
      <c r="CS18458" s="262" t="s">
        <v>230</v>
      </c>
    </row>
    <row r="18459" spans="93:97" ht="39" customHeight="1">
      <c r="CO18459" s="333">
        <v>59737</v>
      </c>
      <c r="CP18459" s="262" t="s">
        <v>230</v>
      </c>
      <c r="CR18459" s="333">
        <v>59737</v>
      </c>
      <c r="CS18459" s="262" t="s">
        <v>231</v>
      </c>
    </row>
    <row r="18460" spans="93:97" ht="39" customHeight="1">
      <c r="CO18460" s="333">
        <v>59738</v>
      </c>
      <c r="CP18460" s="262" t="s">
        <v>231</v>
      </c>
      <c r="CR18460" s="333">
        <v>59738</v>
      </c>
      <c r="CS18460" s="262" t="s">
        <v>232</v>
      </c>
    </row>
    <row r="18461" spans="93:97" ht="39" customHeight="1">
      <c r="CO18461" s="333">
        <v>59739</v>
      </c>
      <c r="CP18461" s="262" t="s">
        <v>232</v>
      </c>
      <c r="CR18461" s="333">
        <v>59739</v>
      </c>
      <c r="CS18461" s="262" t="s">
        <v>233</v>
      </c>
    </row>
    <row r="18462" spans="93:97" ht="39" customHeight="1">
      <c r="CO18462" s="333">
        <v>59740</v>
      </c>
      <c r="CP18462" s="262" t="s">
        <v>233</v>
      </c>
      <c r="CR18462" s="333">
        <v>59740</v>
      </c>
      <c r="CS18462" s="262" t="s">
        <v>234</v>
      </c>
    </row>
    <row r="18463" spans="93:97" ht="39" customHeight="1">
      <c r="CO18463" s="333">
        <v>59741</v>
      </c>
      <c r="CP18463" s="262" t="s">
        <v>234</v>
      </c>
      <c r="CR18463" s="333">
        <v>59741</v>
      </c>
      <c r="CS18463" s="262" t="s">
        <v>235</v>
      </c>
    </row>
    <row r="18464" spans="93:97" ht="39" customHeight="1">
      <c r="CO18464" s="333">
        <v>59742</v>
      </c>
      <c r="CP18464" s="262" t="s">
        <v>235</v>
      </c>
      <c r="CR18464" s="333">
        <v>59742</v>
      </c>
      <c r="CS18464" s="262" t="s">
        <v>236</v>
      </c>
    </row>
    <row r="18465" spans="93:97" ht="39" customHeight="1">
      <c r="CO18465" s="333">
        <v>59743</v>
      </c>
      <c r="CP18465" s="262" t="s">
        <v>236</v>
      </c>
      <c r="CR18465" s="333">
        <v>59743</v>
      </c>
      <c r="CS18465" s="262" t="s">
        <v>237</v>
      </c>
    </row>
    <row r="18466" spans="93:97" ht="39" customHeight="1">
      <c r="CO18466" s="333">
        <v>59744</v>
      </c>
      <c r="CP18466" s="262" t="s">
        <v>237</v>
      </c>
      <c r="CR18466" s="333">
        <v>59744</v>
      </c>
      <c r="CS18466" s="262" t="s">
        <v>238</v>
      </c>
    </row>
    <row r="18467" spans="93:97" ht="39" customHeight="1">
      <c r="CO18467" s="333">
        <v>59745</v>
      </c>
      <c r="CP18467" s="262" t="s">
        <v>238</v>
      </c>
      <c r="CR18467" s="333">
        <v>59745</v>
      </c>
      <c r="CS18467" s="262" t="s">
        <v>239</v>
      </c>
    </row>
    <row r="18468" spans="93:97" ht="39" customHeight="1">
      <c r="CO18468" s="333">
        <v>59746</v>
      </c>
      <c r="CP18468" s="262" t="s">
        <v>239</v>
      </c>
      <c r="CR18468" s="333">
        <v>59746</v>
      </c>
      <c r="CS18468" s="262" t="s">
        <v>240</v>
      </c>
    </row>
    <row r="18469" spans="93:97" ht="39" customHeight="1">
      <c r="CO18469" s="333">
        <v>59747</v>
      </c>
      <c r="CP18469" s="262" t="s">
        <v>240</v>
      </c>
      <c r="CR18469" s="333">
        <v>59747</v>
      </c>
      <c r="CS18469" s="262" t="s">
        <v>241</v>
      </c>
    </row>
    <row r="18470" spans="93:97" ht="39" customHeight="1">
      <c r="CO18470" s="333">
        <v>59748</v>
      </c>
      <c r="CP18470" s="262" t="s">
        <v>241</v>
      </c>
      <c r="CR18470" s="333">
        <v>59748</v>
      </c>
      <c r="CS18470" s="262" t="s">
        <v>242</v>
      </c>
    </row>
    <row r="18471" spans="93:97" ht="39" customHeight="1">
      <c r="CO18471" s="333">
        <v>59749</v>
      </c>
      <c r="CP18471" s="262" t="s">
        <v>242</v>
      </c>
      <c r="CR18471" s="333">
        <v>59749</v>
      </c>
      <c r="CS18471" s="262" t="s">
        <v>243</v>
      </c>
    </row>
    <row r="18472" spans="93:97" ht="39" customHeight="1">
      <c r="CO18472" s="333">
        <v>59750</v>
      </c>
      <c r="CP18472" s="262" t="s">
        <v>243</v>
      </c>
      <c r="CR18472" s="333">
        <v>59750</v>
      </c>
      <c r="CS18472" s="262" t="s">
        <v>244</v>
      </c>
    </row>
    <row r="18473" spans="93:97" ht="39" customHeight="1">
      <c r="CO18473" s="333">
        <v>59751</v>
      </c>
      <c r="CP18473" s="262" t="s">
        <v>244</v>
      </c>
      <c r="CR18473" s="333">
        <v>59751</v>
      </c>
      <c r="CS18473" s="262" t="s">
        <v>245</v>
      </c>
    </row>
    <row r="18474" spans="93:97" ht="39" customHeight="1">
      <c r="CO18474" s="333">
        <v>59752</v>
      </c>
      <c r="CP18474" s="262" t="s">
        <v>245</v>
      </c>
      <c r="CR18474" s="333">
        <v>59752</v>
      </c>
      <c r="CS18474" s="262" t="s">
        <v>246</v>
      </c>
    </row>
    <row r="18475" spans="93:97" ht="39" customHeight="1">
      <c r="CO18475" s="333">
        <v>59753</v>
      </c>
      <c r="CP18475" s="262" t="s">
        <v>246</v>
      </c>
      <c r="CR18475" s="333">
        <v>59753</v>
      </c>
      <c r="CS18475" s="262" t="s">
        <v>247</v>
      </c>
    </row>
    <row r="18476" spans="93:97" ht="39" customHeight="1">
      <c r="CO18476" s="333">
        <v>59754</v>
      </c>
      <c r="CP18476" s="262" t="s">
        <v>247</v>
      </c>
      <c r="CR18476" s="333">
        <v>59754</v>
      </c>
      <c r="CS18476" s="262" t="s">
        <v>248</v>
      </c>
    </row>
    <row r="18477" spans="93:97" ht="39" customHeight="1">
      <c r="CO18477" s="333">
        <v>59755</v>
      </c>
      <c r="CP18477" s="262" t="s">
        <v>248</v>
      </c>
      <c r="CR18477" s="333">
        <v>59755</v>
      </c>
      <c r="CS18477" s="262" t="s">
        <v>249</v>
      </c>
    </row>
    <row r="18478" spans="93:97" ht="39" customHeight="1">
      <c r="CO18478" s="333">
        <v>59756</v>
      </c>
      <c r="CP18478" s="262" t="s">
        <v>249</v>
      </c>
      <c r="CR18478" s="333">
        <v>59756</v>
      </c>
      <c r="CS18478" s="262" t="s">
        <v>250</v>
      </c>
    </row>
    <row r="18479" spans="93:97" ht="39" customHeight="1">
      <c r="CO18479" s="333">
        <v>59757</v>
      </c>
      <c r="CP18479" s="262" t="s">
        <v>250</v>
      </c>
      <c r="CR18479" s="333">
        <v>59757</v>
      </c>
      <c r="CS18479" s="262" t="s">
        <v>251</v>
      </c>
    </row>
    <row r="18480" spans="93:97" ht="39" customHeight="1">
      <c r="CO18480" s="333">
        <v>59758</v>
      </c>
      <c r="CP18480" s="262" t="s">
        <v>251</v>
      </c>
      <c r="CR18480" s="333">
        <v>59758</v>
      </c>
      <c r="CS18480" s="262" t="s">
        <v>252</v>
      </c>
    </row>
    <row r="18481" spans="93:97" ht="39" customHeight="1">
      <c r="CO18481" s="333">
        <v>59759</v>
      </c>
      <c r="CP18481" s="262" t="s">
        <v>252</v>
      </c>
      <c r="CR18481" s="333">
        <v>59759</v>
      </c>
      <c r="CS18481" s="262" t="s">
        <v>253</v>
      </c>
    </row>
    <row r="18482" spans="93:97" ht="39" customHeight="1">
      <c r="CO18482" s="333">
        <v>59760</v>
      </c>
      <c r="CP18482" s="262" t="s">
        <v>253</v>
      </c>
      <c r="CR18482" s="333">
        <v>59760</v>
      </c>
      <c r="CS18482" s="262" t="s">
        <v>254</v>
      </c>
    </row>
    <row r="18483" spans="93:97" ht="39" customHeight="1">
      <c r="CO18483" s="333">
        <v>59761</v>
      </c>
      <c r="CP18483" s="262" t="s">
        <v>254</v>
      </c>
      <c r="CR18483" s="333">
        <v>59761</v>
      </c>
      <c r="CS18483" s="262" t="s">
        <v>255</v>
      </c>
    </row>
    <row r="18484" spans="93:97" ht="39" customHeight="1">
      <c r="CO18484" s="333">
        <v>59762</v>
      </c>
      <c r="CP18484" s="262" t="s">
        <v>255</v>
      </c>
      <c r="CR18484" s="333">
        <v>59762</v>
      </c>
      <c r="CS18484" s="262" t="s">
        <v>256</v>
      </c>
    </row>
    <row r="18485" spans="93:97" ht="39" customHeight="1">
      <c r="CO18485" s="333">
        <v>59763</v>
      </c>
      <c r="CP18485" s="262" t="s">
        <v>256</v>
      </c>
      <c r="CR18485" s="333">
        <v>59763</v>
      </c>
      <c r="CS18485" s="262" t="s">
        <v>257</v>
      </c>
    </row>
    <row r="18486" spans="93:97" ht="39" customHeight="1">
      <c r="CO18486" s="333">
        <v>59764</v>
      </c>
      <c r="CP18486" s="262" t="s">
        <v>257</v>
      </c>
      <c r="CR18486" s="333">
        <v>59764</v>
      </c>
      <c r="CS18486" s="262" t="s">
        <v>258</v>
      </c>
    </row>
    <row r="18487" spans="93:97" ht="39" customHeight="1">
      <c r="CO18487" s="333">
        <v>59765</v>
      </c>
      <c r="CP18487" s="262" t="s">
        <v>258</v>
      </c>
      <c r="CR18487" s="333">
        <v>59765</v>
      </c>
      <c r="CS18487" s="262" t="s">
        <v>259</v>
      </c>
    </row>
    <row r="18488" spans="93:97" ht="39" customHeight="1">
      <c r="CO18488" s="333">
        <v>59766</v>
      </c>
      <c r="CP18488" s="262" t="s">
        <v>259</v>
      </c>
      <c r="CR18488" s="333">
        <v>59766</v>
      </c>
      <c r="CS18488" s="262" t="s">
        <v>260</v>
      </c>
    </row>
    <row r="18489" spans="93:97" ht="39" customHeight="1">
      <c r="CO18489" s="333">
        <v>59767</v>
      </c>
      <c r="CP18489" s="262" t="s">
        <v>260</v>
      </c>
      <c r="CR18489" s="333">
        <v>59767</v>
      </c>
      <c r="CS18489" s="262" t="s">
        <v>261</v>
      </c>
    </row>
    <row r="18490" spans="93:97" ht="39" customHeight="1">
      <c r="CO18490" s="333">
        <v>59768</v>
      </c>
      <c r="CP18490" s="262" t="s">
        <v>261</v>
      </c>
      <c r="CR18490" s="333">
        <v>59768</v>
      </c>
      <c r="CS18490" s="262" t="s">
        <v>262</v>
      </c>
    </row>
    <row r="18491" spans="93:97" ht="39" customHeight="1">
      <c r="CO18491" s="333">
        <v>59769</v>
      </c>
      <c r="CP18491" s="262" t="s">
        <v>262</v>
      </c>
      <c r="CR18491" s="333">
        <v>59769</v>
      </c>
      <c r="CS18491" s="262" t="s">
        <v>263</v>
      </c>
    </row>
    <row r="18492" spans="93:97" ht="39" customHeight="1">
      <c r="CO18492" s="333">
        <v>59770</v>
      </c>
      <c r="CP18492" s="262" t="s">
        <v>263</v>
      </c>
      <c r="CR18492" s="333">
        <v>59770</v>
      </c>
      <c r="CS18492" s="262" t="s">
        <v>264</v>
      </c>
    </row>
    <row r="18493" spans="93:97" ht="39" customHeight="1">
      <c r="CO18493" s="333">
        <v>59771</v>
      </c>
      <c r="CP18493" s="262" t="s">
        <v>264</v>
      </c>
      <c r="CR18493" s="333">
        <v>59771</v>
      </c>
      <c r="CS18493" s="262" t="s">
        <v>265</v>
      </c>
    </row>
    <row r="18494" spans="93:97" ht="39" customHeight="1">
      <c r="CO18494" s="333">
        <v>59772</v>
      </c>
      <c r="CP18494" s="262" t="s">
        <v>265</v>
      </c>
      <c r="CR18494" s="333">
        <v>59772</v>
      </c>
      <c r="CS18494" s="262" t="s">
        <v>266</v>
      </c>
    </row>
    <row r="18495" spans="93:97" ht="39" customHeight="1">
      <c r="CO18495" s="333">
        <v>59773</v>
      </c>
      <c r="CP18495" s="262" t="s">
        <v>266</v>
      </c>
      <c r="CR18495" s="333">
        <v>59773</v>
      </c>
      <c r="CS18495" s="262" t="s">
        <v>267</v>
      </c>
    </row>
    <row r="18496" spans="93:97" ht="39" customHeight="1">
      <c r="CO18496" s="333">
        <v>59774</v>
      </c>
      <c r="CP18496" s="262" t="s">
        <v>267</v>
      </c>
      <c r="CR18496" s="333">
        <v>59774</v>
      </c>
      <c r="CS18496" s="262" t="s">
        <v>268</v>
      </c>
    </row>
    <row r="18497" spans="93:97" ht="39" customHeight="1">
      <c r="CO18497" s="333">
        <v>59775</v>
      </c>
      <c r="CP18497" s="262" t="s">
        <v>268</v>
      </c>
      <c r="CR18497" s="333">
        <v>59775</v>
      </c>
      <c r="CS18497" s="262" t="s">
        <v>269</v>
      </c>
    </row>
    <row r="18498" spans="93:97" ht="39" customHeight="1">
      <c r="CO18498" s="333">
        <v>59776</v>
      </c>
      <c r="CP18498" s="262" t="s">
        <v>269</v>
      </c>
      <c r="CR18498" s="333">
        <v>59776</v>
      </c>
      <c r="CS18498" s="262" t="s">
        <v>270</v>
      </c>
    </row>
    <row r="18499" spans="93:97" ht="39" customHeight="1">
      <c r="CO18499" s="333">
        <v>59777</v>
      </c>
      <c r="CP18499" s="262" t="s">
        <v>270</v>
      </c>
      <c r="CR18499" s="333">
        <v>59777</v>
      </c>
      <c r="CS18499" s="262" t="s">
        <v>271</v>
      </c>
    </row>
    <row r="18500" spans="93:97" ht="39" customHeight="1">
      <c r="CO18500" s="333">
        <v>59778</v>
      </c>
      <c r="CP18500" s="262" t="s">
        <v>271</v>
      </c>
      <c r="CR18500" s="333">
        <v>59778</v>
      </c>
      <c r="CS18500" s="262" t="s">
        <v>272</v>
      </c>
    </row>
    <row r="18501" spans="93:97" ht="39" customHeight="1">
      <c r="CO18501" s="333">
        <v>59779</v>
      </c>
      <c r="CP18501" s="262" t="s">
        <v>272</v>
      </c>
      <c r="CR18501" s="333">
        <v>59779</v>
      </c>
      <c r="CS18501" s="262" t="s">
        <v>273</v>
      </c>
    </row>
    <row r="18502" spans="93:97" ht="39" customHeight="1">
      <c r="CO18502" s="333">
        <v>59780</v>
      </c>
      <c r="CP18502" s="262" t="s">
        <v>273</v>
      </c>
      <c r="CR18502" s="333">
        <v>59780</v>
      </c>
      <c r="CS18502" s="262" t="s">
        <v>274</v>
      </c>
    </row>
    <row r="18503" spans="93:97" ht="39" customHeight="1">
      <c r="CO18503" s="333">
        <v>59781</v>
      </c>
      <c r="CP18503" s="262" t="s">
        <v>274</v>
      </c>
      <c r="CR18503" s="333">
        <v>59781</v>
      </c>
      <c r="CS18503" s="262" t="s">
        <v>275</v>
      </c>
    </row>
    <row r="18504" spans="93:97" ht="39" customHeight="1">
      <c r="CO18504" s="333">
        <v>59782</v>
      </c>
      <c r="CP18504" s="262" t="s">
        <v>275</v>
      </c>
      <c r="CR18504" s="333">
        <v>59782</v>
      </c>
      <c r="CS18504" s="262" t="s">
        <v>276</v>
      </c>
    </row>
    <row r="18505" spans="93:97" ht="39" customHeight="1">
      <c r="CO18505" s="333">
        <v>59783</v>
      </c>
      <c r="CP18505" s="262" t="s">
        <v>276</v>
      </c>
      <c r="CR18505" s="333">
        <v>59783</v>
      </c>
      <c r="CS18505" s="262" t="s">
        <v>277</v>
      </c>
    </row>
    <row r="18506" spans="93:97" ht="39" customHeight="1">
      <c r="CO18506" s="333">
        <v>59784</v>
      </c>
      <c r="CP18506" s="262" t="s">
        <v>277</v>
      </c>
      <c r="CR18506" s="333">
        <v>59784</v>
      </c>
      <c r="CS18506" s="262" t="s">
        <v>278</v>
      </c>
    </row>
    <row r="18507" spans="93:97" ht="39" customHeight="1">
      <c r="CO18507" s="333">
        <v>59785</v>
      </c>
      <c r="CP18507" s="262" t="s">
        <v>278</v>
      </c>
      <c r="CR18507" s="333">
        <v>59785</v>
      </c>
      <c r="CS18507" s="262" t="s">
        <v>279</v>
      </c>
    </row>
    <row r="18508" spans="93:97" ht="39" customHeight="1">
      <c r="CO18508" s="333">
        <v>59786</v>
      </c>
      <c r="CP18508" s="262" t="s">
        <v>279</v>
      </c>
      <c r="CR18508" s="333">
        <v>59786</v>
      </c>
      <c r="CS18508" s="262" t="s">
        <v>280</v>
      </c>
    </row>
    <row r="18509" spans="93:97" ht="39" customHeight="1">
      <c r="CO18509" s="333">
        <v>59787</v>
      </c>
      <c r="CP18509" s="262" t="s">
        <v>280</v>
      </c>
      <c r="CR18509" s="333">
        <v>59787</v>
      </c>
      <c r="CS18509" s="262" t="s">
        <v>281</v>
      </c>
    </row>
    <row r="18510" spans="93:97" ht="39" customHeight="1">
      <c r="CO18510" s="333">
        <v>59788</v>
      </c>
      <c r="CP18510" s="262" t="s">
        <v>281</v>
      </c>
      <c r="CR18510" s="333">
        <v>59788</v>
      </c>
      <c r="CS18510" s="262" t="s">
        <v>282</v>
      </c>
    </row>
    <row r="18511" spans="93:97" ht="39" customHeight="1">
      <c r="CO18511" s="333">
        <v>59789</v>
      </c>
      <c r="CP18511" s="262" t="s">
        <v>282</v>
      </c>
      <c r="CR18511" s="333">
        <v>59789</v>
      </c>
      <c r="CS18511" s="262" t="s">
        <v>283</v>
      </c>
    </row>
    <row r="18512" spans="93:97" ht="39" customHeight="1">
      <c r="CO18512" s="333">
        <v>59790</v>
      </c>
      <c r="CP18512" s="262" t="s">
        <v>283</v>
      </c>
      <c r="CR18512" s="333">
        <v>59790</v>
      </c>
      <c r="CS18512" s="262" t="s">
        <v>284</v>
      </c>
    </row>
    <row r="18513" spans="93:97" ht="39" customHeight="1">
      <c r="CO18513" s="333">
        <v>59791</v>
      </c>
      <c r="CP18513" s="262" t="s">
        <v>284</v>
      </c>
      <c r="CR18513" s="333">
        <v>59791</v>
      </c>
      <c r="CS18513" s="262" t="s">
        <v>285</v>
      </c>
    </row>
    <row r="18514" spans="93:97" ht="39" customHeight="1">
      <c r="CO18514" s="333">
        <v>59792</v>
      </c>
      <c r="CP18514" s="262" t="s">
        <v>285</v>
      </c>
      <c r="CR18514" s="333">
        <v>59792</v>
      </c>
      <c r="CS18514" s="262" t="s">
        <v>286</v>
      </c>
    </row>
    <row r="18515" spans="93:97" ht="39" customHeight="1">
      <c r="CO18515" s="333">
        <v>59793</v>
      </c>
      <c r="CP18515" s="262" t="s">
        <v>286</v>
      </c>
      <c r="CR18515" s="333">
        <v>59793</v>
      </c>
      <c r="CS18515" s="262" t="s">
        <v>287</v>
      </c>
    </row>
    <row r="18516" spans="93:97" ht="39" customHeight="1">
      <c r="CO18516" s="333">
        <v>59794</v>
      </c>
      <c r="CP18516" s="262" t="s">
        <v>287</v>
      </c>
      <c r="CR18516" s="333">
        <v>59794</v>
      </c>
      <c r="CS18516" s="262" t="s">
        <v>288</v>
      </c>
    </row>
    <row r="18517" spans="93:97" ht="39" customHeight="1">
      <c r="CO18517" s="333">
        <v>59795</v>
      </c>
      <c r="CP18517" s="262" t="s">
        <v>288</v>
      </c>
      <c r="CR18517" s="333">
        <v>59795</v>
      </c>
      <c r="CS18517" s="262" t="s">
        <v>289</v>
      </c>
    </row>
    <row r="18518" spans="93:97" ht="39" customHeight="1">
      <c r="CO18518" s="333">
        <v>59796</v>
      </c>
      <c r="CP18518" s="262" t="s">
        <v>289</v>
      </c>
      <c r="CR18518" s="333">
        <v>59796</v>
      </c>
      <c r="CS18518" s="262" t="s">
        <v>290</v>
      </c>
    </row>
    <row r="18519" spans="93:97" ht="39" customHeight="1">
      <c r="CO18519" s="333">
        <v>59797</v>
      </c>
      <c r="CP18519" s="262" t="s">
        <v>290</v>
      </c>
      <c r="CR18519" s="333">
        <v>59797</v>
      </c>
      <c r="CS18519" s="262" t="s">
        <v>291</v>
      </c>
    </row>
    <row r="18520" spans="93:97" ht="39" customHeight="1">
      <c r="CO18520" s="333">
        <v>59798</v>
      </c>
      <c r="CP18520" s="262" t="s">
        <v>291</v>
      </c>
      <c r="CR18520" s="333">
        <v>59798</v>
      </c>
      <c r="CS18520" s="262" t="s">
        <v>292</v>
      </c>
    </row>
    <row r="18521" spans="93:97" ht="39" customHeight="1">
      <c r="CO18521" s="333">
        <v>59799</v>
      </c>
      <c r="CP18521" s="262" t="s">
        <v>292</v>
      </c>
      <c r="CR18521" s="333">
        <v>59799</v>
      </c>
      <c r="CS18521" s="262" t="s">
        <v>293</v>
      </c>
    </row>
    <row r="18522" spans="93:97" ht="39" customHeight="1">
      <c r="CO18522" s="333">
        <v>59800</v>
      </c>
      <c r="CP18522" s="262" t="s">
        <v>293</v>
      </c>
      <c r="CR18522" s="333">
        <v>59800</v>
      </c>
      <c r="CS18522" s="262" t="s">
        <v>294</v>
      </c>
    </row>
    <row r="18523" spans="93:97" ht="39" customHeight="1">
      <c r="CO18523" s="333">
        <v>59801</v>
      </c>
      <c r="CP18523" s="262" t="s">
        <v>294</v>
      </c>
      <c r="CR18523" s="333">
        <v>59801</v>
      </c>
      <c r="CS18523" s="262" t="s">
        <v>295</v>
      </c>
    </row>
    <row r="18524" spans="93:97" ht="39" customHeight="1">
      <c r="CO18524" s="333">
        <v>59802</v>
      </c>
      <c r="CP18524" s="262" t="s">
        <v>295</v>
      </c>
      <c r="CR18524" s="333">
        <v>59802</v>
      </c>
      <c r="CS18524" s="262" t="s">
        <v>296</v>
      </c>
    </row>
    <row r="18525" spans="93:97" ht="39" customHeight="1">
      <c r="CO18525" s="333">
        <v>59803</v>
      </c>
      <c r="CP18525" s="262" t="s">
        <v>296</v>
      </c>
      <c r="CR18525" s="333">
        <v>59803</v>
      </c>
      <c r="CS18525" s="262" t="s">
        <v>297</v>
      </c>
    </row>
    <row r="18526" spans="93:97" ht="39" customHeight="1">
      <c r="CO18526" s="333">
        <v>59804</v>
      </c>
      <c r="CP18526" s="262" t="s">
        <v>297</v>
      </c>
      <c r="CR18526" s="333">
        <v>59804</v>
      </c>
      <c r="CS18526" s="262" t="s">
        <v>298</v>
      </c>
    </row>
    <row r="18527" spans="93:97" ht="39" customHeight="1">
      <c r="CO18527" s="333">
        <v>59805</v>
      </c>
      <c r="CP18527" s="262" t="s">
        <v>298</v>
      </c>
      <c r="CR18527" s="333">
        <v>59805</v>
      </c>
      <c r="CS18527" s="262" t="s">
        <v>299</v>
      </c>
    </row>
    <row r="18528" spans="93:97" ht="39" customHeight="1">
      <c r="CO18528" s="333">
        <v>59806</v>
      </c>
      <c r="CP18528" s="262" t="s">
        <v>299</v>
      </c>
      <c r="CR18528" s="333">
        <v>59806</v>
      </c>
      <c r="CS18528" s="262" t="s">
        <v>300</v>
      </c>
    </row>
    <row r="18529" spans="93:97" ht="39" customHeight="1">
      <c r="CO18529" s="333">
        <v>59807</v>
      </c>
      <c r="CP18529" s="262" t="s">
        <v>300</v>
      </c>
      <c r="CR18529" s="333">
        <v>59807</v>
      </c>
      <c r="CS18529" s="262" t="s">
        <v>301</v>
      </c>
    </row>
    <row r="18530" spans="93:97" ht="39" customHeight="1">
      <c r="CO18530" s="333">
        <v>59808</v>
      </c>
      <c r="CP18530" s="262" t="s">
        <v>301</v>
      </c>
      <c r="CR18530" s="333">
        <v>59808</v>
      </c>
      <c r="CS18530" s="262" t="s">
        <v>302</v>
      </c>
    </row>
    <row r="18531" spans="93:97" ht="39" customHeight="1">
      <c r="CO18531" s="333">
        <v>59809</v>
      </c>
      <c r="CP18531" s="262" t="s">
        <v>302</v>
      </c>
      <c r="CR18531" s="333">
        <v>59809</v>
      </c>
      <c r="CS18531" s="262" t="s">
        <v>303</v>
      </c>
    </row>
    <row r="18532" spans="93:97" ht="39" customHeight="1">
      <c r="CO18532" s="333">
        <v>59810</v>
      </c>
      <c r="CP18532" s="262" t="s">
        <v>303</v>
      </c>
      <c r="CR18532" s="333">
        <v>59810</v>
      </c>
      <c r="CS18532" s="262" t="s">
        <v>304</v>
      </c>
    </row>
    <row r="18533" spans="93:97" ht="39" customHeight="1">
      <c r="CO18533" s="333">
        <v>59811</v>
      </c>
      <c r="CP18533" s="262" t="s">
        <v>304</v>
      </c>
      <c r="CR18533" s="333">
        <v>59811</v>
      </c>
      <c r="CS18533" s="262" t="s">
        <v>305</v>
      </c>
    </row>
    <row r="18534" spans="93:97" ht="39" customHeight="1">
      <c r="CO18534" s="333">
        <v>59812</v>
      </c>
      <c r="CP18534" s="262" t="s">
        <v>305</v>
      </c>
      <c r="CR18534" s="333">
        <v>59812</v>
      </c>
      <c r="CS18534" s="262" t="s">
        <v>306</v>
      </c>
    </row>
    <row r="18535" spans="93:97" ht="39" customHeight="1">
      <c r="CO18535" s="333">
        <v>59813</v>
      </c>
      <c r="CP18535" s="262" t="s">
        <v>306</v>
      </c>
      <c r="CR18535" s="333">
        <v>59813</v>
      </c>
      <c r="CS18535" s="262" t="s">
        <v>307</v>
      </c>
    </row>
    <row r="18536" spans="93:97" ht="39" customHeight="1">
      <c r="CO18536" s="333">
        <v>59814</v>
      </c>
      <c r="CP18536" s="262" t="s">
        <v>307</v>
      </c>
      <c r="CR18536" s="333">
        <v>59814</v>
      </c>
      <c r="CS18536" s="262" t="s">
        <v>308</v>
      </c>
    </row>
    <row r="18537" spans="93:97" ht="39" customHeight="1">
      <c r="CO18537" s="333">
        <v>59815</v>
      </c>
      <c r="CP18537" s="262" t="s">
        <v>308</v>
      </c>
      <c r="CR18537" s="333">
        <v>59815</v>
      </c>
      <c r="CS18537" s="262" t="s">
        <v>309</v>
      </c>
    </row>
    <row r="18538" spans="93:97" ht="39" customHeight="1">
      <c r="CO18538" s="333">
        <v>59816</v>
      </c>
      <c r="CP18538" s="262" t="s">
        <v>309</v>
      </c>
      <c r="CR18538" s="333">
        <v>59816</v>
      </c>
      <c r="CS18538" s="262" t="s">
        <v>310</v>
      </c>
    </row>
    <row r="18539" spans="93:97" ht="39" customHeight="1">
      <c r="CO18539" s="333">
        <v>59817</v>
      </c>
      <c r="CP18539" s="262" t="s">
        <v>310</v>
      </c>
      <c r="CR18539" s="333">
        <v>59817</v>
      </c>
      <c r="CS18539" s="262" t="s">
        <v>311</v>
      </c>
    </row>
    <row r="18540" spans="93:97" ht="39" customHeight="1">
      <c r="CO18540" s="333">
        <v>59818</v>
      </c>
      <c r="CP18540" s="262" t="s">
        <v>311</v>
      </c>
      <c r="CR18540" s="333">
        <v>59818</v>
      </c>
      <c r="CS18540" s="262" t="s">
        <v>312</v>
      </c>
    </row>
    <row r="18541" spans="93:97" ht="39" customHeight="1">
      <c r="CO18541" s="333">
        <v>59819</v>
      </c>
      <c r="CP18541" s="262" t="s">
        <v>312</v>
      </c>
      <c r="CR18541" s="333">
        <v>59819</v>
      </c>
      <c r="CS18541" s="262" t="s">
        <v>313</v>
      </c>
    </row>
    <row r="18542" spans="93:97" ht="39" customHeight="1">
      <c r="CO18542" s="333">
        <v>59820</v>
      </c>
      <c r="CP18542" s="262" t="s">
        <v>313</v>
      </c>
      <c r="CR18542" s="333">
        <v>59820</v>
      </c>
      <c r="CS18542" s="262" t="s">
        <v>314</v>
      </c>
    </row>
    <row r="18543" spans="93:97" ht="39" customHeight="1">
      <c r="CO18543" s="333">
        <v>59821</v>
      </c>
      <c r="CP18543" s="262" t="s">
        <v>314</v>
      </c>
      <c r="CR18543" s="333">
        <v>59821</v>
      </c>
      <c r="CS18543" s="262" t="s">
        <v>315</v>
      </c>
    </row>
    <row r="18544" spans="93:97" ht="39" customHeight="1">
      <c r="CO18544" s="333">
        <v>59822</v>
      </c>
      <c r="CP18544" s="262" t="s">
        <v>315</v>
      </c>
      <c r="CR18544" s="333">
        <v>59822</v>
      </c>
      <c r="CS18544" s="262" t="s">
        <v>316</v>
      </c>
    </row>
    <row r="18545" spans="93:97" ht="39" customHeight="1">
      <c r="CO18545" s="333">
        <v>59823</v>
      </c>
      <c r="CP18545" s="262" t="s">
        <v>316</v>
      </c>
      <c r="CR18545" s="333">
        <v>59823</v>
      </c>
      <c r="CS18545" s="262" t="s">
        <v>317</v>
      </c>
    </row>
    <row r="18546" spans="93:97" ht="39" customHeight="1">
      <c r="CO18546" s="333">
        <v>59824</v>
      </c>
      <c r="CP18546" s="262" t="s">
        <v>317</v>
      </c>
      <c r="CR18546" s="333">
        <v>59824</v>
      </c>
      <c r="CS18546" s="262" t="s">
        <v>318</v>
      </c>
    </row>
    <row r="18547" spans="93:97" ht="39" customHeight="1">
      <c r="CO18547" s="333">
        <v>59825</v>
      </c>
      <c r="CP18547" s="262" t="s">
        <v>318</v>
      </c>
      <c r="CR18547" s="333">
        <v>59825</v>
      </c>
      <c r="CS18547" s="262" t="s">
        <v>319</v>
      </c>
    </row>
    <row r="18548" spans="93:97" ht="39" customHeight="1">
      <c r="CO18548" s="333">
        <v>59826</v>
      </c>
      <c r="CP18548" s="262" t="s">
        <v>319</v>
      </c>
      <c r="CR18548" s="333">
        <v>59826</v>
      </c>
      <c r="CS18548" s="262" t="s">
        <v>320</v>
      </c>
    </row>
    <row r="18549" spans="93:97" ht="39" customHeight="1">
      <c r="CO18549" s="333">
        <v>59827</v>
      </c>
      <c r="CP18549" s="262" t="s">
        <v>320</v>
      </c>
      <c r="CR18549" s="333">
        <v>59827</v>
      </c>
      <c r="CS18549" s="262" t="s">
        <v>321</v>
      </c>
    </row>
    <row r="18550" spans="93:97" ht="39" customHeight="1">
      <c r="CO18550" s="333">
        <v>59828</v>
      </c>
      <c r="CP18550" s="262" t="s">
        <v>321</v>
      </c>
      <c r="CR18550" s="333">
        <v>59828</v>
      </c>
      <c r="CS18550" s="262" t="s">
        <v>322</v>
      </c>
    </row>
    <row r="18551" spans="93:97" ht="39" customHeight="1">
      <c r="CO18551" s="333">
        <v>59829</v>
      </c>
      <c r="CP18551" s="262" t="s">
        <v>322</v>
      </c>
      <c r="CR18551" s="333">
        <v>59829</v>
      </c>
      <c r="CS18551" s="262" t="s">
        <v>323</v>
      </c>
    </row>
    <row r="18552" spans="93:97" ht="39" customHeight="1">
      <c r="CO18552" s="333">
        <v>59830</v>
      </c>
      <c r="CP18552" s="262" t="s">
        <v>323</v>
      </c>
      <c r="CR18552" s="333">
        <v>59830</v>
      </c>
      <c r="CS18552" s="262" t="s">
        <v>324</v>
      </c>
    </row>
    <row r="18553" spans="93:97" ht="39" customHeight="1">
      <c r="CO18553" s="333">
        <v>59831</v>
      </c>
      <c r="CP18553" s="262" t="s">
        <v>324</v>
      </c>
      <c r="CR18553" s="333">
        <v>59831</v>
      </c>
      <c r="CS18553" s="262" t="s">
        <v>325</v>
      </c>
    </row>
    <row r="18554" spans="93:97" ht="39" customHeight="1">
      <c r="CO18554" s="333">
        <v>59832</v>
      </c>
      <c r="CP18554" s="262" t="s">
        <v>325</v>
      </c>
      <c r="CR18554" s="333">
        <v>59832</v>
      </c>
      <c r="CS18554" s="262" t="s">
        <v>326</v>
      </c>
    </row>
    <row r="18555" spans="93:97" ht="39" customHeight="1">
      <c r="CO18555" s="333">
        <v>59833</v>
      </c>
      <c r="CP18555" s="262" t="s">
        <v>326</v>
      </c>
      <c r="CR18555" s="333">
        <v>59833</v>
      </c>
      <c r="CS18555" s="262" t="s">
        <v>327</v>
      </c>
    </row>
    <row r="18556" spans="93:97" ht="39" customHeight="1">
      <c r="CO18556" s="333">
        <v>59834</v>
      </c>
      <c r="CP18556" s="262" t="s">
        <v>327</v>
      </c>
      <c r="CR18556" s="333">
        <v>59834</v>
      </c>
      <c r="CS18556" s="262" t="s">
        <v>328</v>
      </c>
    </row>
    <row r="18557" spans="93:97" ht="39" customHeight="1">
      <c r="CO18557" s="333">
        <v>59835</v>
      </c>
      <c r="CP18557" s="262" t="s">
        <v>328</v>
      </c>
      <c r="CR18557" s="333">
        <v>59835</v>
      </c>
      <c r="CS18557" s="262" t="s">
        <v>329</v>
      </c>
    </row>
    <row r="18558" spans="93:97" ht="39" customHeight="1">
      <c r="CO18558" s="333">
        <v>59836</v>
      </c>
      <c r="CP18558" s="262" t="s">
        <v>329</v>
      </c>
      <c r="CR18558" s="333">
        <v>59836</v>
      </c>
      <c r="CS18558" s="262" t="s">
        <v>330</v>
      </c>
    </row>
    <row r="18559" spans="93:97" ht="39" customHeight="1">
      <c r="CO18559" s="333">
        <v>59837</v>
      </c>
      <c r="CP18559" s="262" t="s">
        <v>330</v>
      </c>
      <c r="CR18559" s="333">
        <v>59837</v>
      </c>
      <c r="CS18559" s="262" t="s">
        <v>331</v>
      </c>
    </row>
    <row r="18560" spans="93:97" ht="39" customHeight="1">
      <c r="CO18560" s="333">
        <v>59838</v>
      </c>
      <c r="CP18560" s="262" t="s">
        <v>331</v>
      </c>
      <c r="CR18560" s="333">
        <v>59838</v>
      </c>
      <c r="CS18560" s="262" t="s">
        <v>332</v>
      </c>
    </row>
    <row r="18561" spans="93:97" ht="39" customHeight="1">
      <c r="CO18561" s="333">
        <v>59839</v>
      </c>
      <c r="CP18561" s="262" t="s">
        <v>332</v>
      </c>
      <c r="CR18561" s="333">
        <v>59839</v>
      </c>
      <c r="CS18561" s="262" t="s">
        <v>333</v>
      </c>
    </row>
    <row r="18562" spans="93:97" ht="39" customHeight="1">
      <c r="CO18562" s="333">
        <v>59840</v>
      </c>
      <c r="CP18562" s="262" t="s">
        <v>333</v>
      </c>
      <c r="CR18562" s="333">
        <v>59840</v>
      </c>
      <c r="CS18562" s="262" t="s">
        <v>334</v>
      </c>
    </row>
    <row r="18563" spans="93:97" ht="39" customHeight="1">
      <c r="CO18563" s="333">
        <v>59841</v>
      </c>
      <c r="CP18563" s="262" t="s">
        <v>334</v>
      </c>
      <c r="CR18563" s="333">
        <v>59841</v>
      </c>
      <c r="CS18563" s="262" t="s">
        <v>335</v>
      </c>
    </row>
    <row r="18564" spans="93:97" ht="39" customHeight="1">
      <c r="CO18564" s="333">
        <v>59842</v>
      </c>
      <c r="CP18564" s="262" t="s">
        <v>335</v>
      </c>
      <c r="CR18564" s="333">
        <v>59842</v>
      </c>
      <c r="CS18564" s="262" t="s">
        <v>336</v>
      </c>
    </row>
    <row r="18565" spans="93:97" ht="39" customHeight="1">
      <c r="CO18565" s="333">
        <v>59843</v>
      </c>
      <c r="CP18565" s="262" t="s">
        <v>336</v>
      </c>
      <c r="CR18565" s="333">
        <v>59843</v>
      </c>
      <c r="CS18565" s="262" t="s">
        <v>337</v>
      </c>
    </row>
    <row r="18566" spans="93:97" ht="39" customHeight="1">
      <c r="CO18566" s="333">
        <v>59844</v>
      </c>
      <c r="CP18566" s="262" t="s">
        <v>337</v>
      </c>
      <c r="CR18566" s="333">
        <v>59844</v>
      </c>
      <c r="CS18566" s="262" t="s">
        <v>338</v>
      </c>
    </row>
    <row r="18567" spans="93:97" ht="39" customHeight="1">
      <c r="CO18567" s="333">
        <v>59845</v>
      </c>
      <c r="CP18567" s="262" t="s">
        <v>338</v>
      </c>
      <c r="CR18567" s="333">
        <v>59845</v>
      </c>
      <c r="CS18567" s="262" t="s">
        <v>339</v>
      </c>
    </row>
    <row r="18568" spans="93:97" ht="39" customHeight="1">
      <c r="CO18568" s="333">
        <v>59846</v>
      </c>
      <c r="CP18568" s="262" t="s">
        <v>339</v>
      </c>
      <c r="CR18568" s="333">
        <v>59846</v>
      </c>
      <c r="CS18568" s="262" t="s">
        <v>340</v>
      </c>
    </row>
    <row r="18569" spans="93:97" ht="39" customHeight="1">
      <c r="CO18569" s="333">
        <v>59847</v>
      </c>
      <c r="CP18569" s="262" t="s">
        <v>340</v>
      </c>
      <c r="CR18569" s="333">
        <v>59847</v>
      </c>
      <c r="CS18569" s="262" t="s">
        <v>341</v>
      </c>
    </row>
    <row r="18570" spans="93:97" ht="39" customHeight="1">
      <c r="CO18570" s="333">
        <v>59848</v>
      </c>
      <c r="CP18570" s="262" t="s">
        <v>341</v>
      </c>
      <c r="CR18570" s="333">
        <v>59848</v>
      </c>
      <c r="CS18570" s="262" t="s">
        <v>342</v>
      </c>
    </row>
    <row r="18571" spans="93:97" ht="39" customHeight="1">
      <c r="CO18571" s="333">
        <v>59849</v>
      </c>
      <c r="CP18571" s="262" t="s">
        <v>342</v>
      </c>
      <c r="CR18571" s="333">
        <v>59849</v>
      </c>
      <c r="CS18571" s="262" t="s">
        <v>343</v>
      </c>
    </row>
    <row r="18572" spans="93:97" ht="39" customHeight="1">
      <c r="CO18572" s="333">
        <v>59850</v>
      </c>
      <c r="CP18572" s="262" t="s">
        <v>343</v>
      </c>
      <c r="CR18572" s="333">
        <v>59850</v>
      </c>
      <c r="CS18572" s="262" t="s">
        <v>344</v>
      </c>
    </row>
    <row r="18573" spans="93:97" ht="39" customHeight="1">
      <c r="CO18573" s="333">
        <v>59851</v>
      </c>
      <c r="CP18573" s="262" t="s">
        <v>344</v>
      </c>
      <c r="CR18573" s="333">
        <v>59851</v>
      </c>
      <c r="CS18573" s="262" t="s">
        <v>345</v>
      </c>
    </row>
    <row r="18574" spans="93:97" ht="39" customHeight="1">
      <c r="CO18574" s="333">
        <v>59852</v>
      </c>
      <c r="CP18574" s="262" t="s">
        <v>345</v>
      </c>
      <c r="CR18574" s="333">
        <v>59852</v>
      </c>
      <c r="CS18574" s="262" t="s">
        <v>346</v>
      </c>
    </row>
    <row r="18575" spans="93:97" ht="39" customHeight="1">
      <c r="CO18575" s="333">
        <v>59853</v>
      </c>
      <c r="CP18575" s="262" t="s">
        <v>346</v>
      </c>
      <c r="CR18575" s="333">
        <v>59853</v>
      </c>
      <c r="CS18575" s="262" t="s">
        <v>347</v>
      </c>
    </row>
    <row r="18576" spans="93:97" ht="39" customHeight="1">
      <c r="CO18576" s="333">
        <v>59854</v>
      </c>
      <c r="CP18576" s="262" t="s">
        <v>347</v>
      </c>
      <c r="CR18576" s="333">
        <v>59854</v>
      </c>
      <c r="CS18576" s="262" t="s">
        <v>348</v>
      </c>
    </row>
    <row r="18577" spans="93:97" ht="39" customHeight="1">
      <c r="CO18577" s="333">
        <v>59855</v>
      </c>
      <c r="CP18577" s="262" t="s">
        <v>348</v>
      </c>
      <c r="CR18577" s="333">
        <v>59855</v>
      </c>
      <c r="CS18577" s="262" t="s">
        <v>349</v>
      </c>
    </row>
    <row r="18578" spans="93:97" ht="39" customHeight="1">
      <c r="CO18578" s="333">
        <v>59856</v>
      </c>
      <c r="CP18578" s="262" t="s">
        <v>349</v>
      </c>
      <c r="CR18578" s="333">
        <v>59856</v>
      </c>
      <c r="CS18578" s="262" t="s">
        <v>350</v>
      </c>
    </row>
    <row r="18579" spans="93:97" ht="39" customHeight="1">
      <c r="CO18579" s="333">
        <v>59857</v>
      </c>
      <c r="CP18579" s="262" t="s">
        <v>350</v>
      </c>
      <c r="CR18579" s="333">
        <v>59857</v>
      </c>
      <c r="CS18579" s="262" t="s">
        <v>351</v>
      </c>
    </row>
    <row r="18580" spans="93:97" ht="39" customHeight="1">
      <c r="CO18580" s="333">
        <v>59858</v>
      </c>
      <c r="CP18580" s="262" t="s">
        <v>351</v>
      </c>
      <c r="CR18580" s="333">
        <v>59858</v>
      </c>
      <c r="CS18580" s="262" t="s">
        <v>352</v>
      </c>
    </row>
    <row r="18581" spans="93:97" ht="39" customHeight="1">
      <c r="CO18581" s="333">
        <v>59859</v>
      </c>
      <c r="CP18581" s="262" t="s">
        <v>352</v>
      </c>
      <c r="CR18581" s="333">
        <v>59859</v>
      </c>
      <c r="CS18581" s="262" t="s">
        <v>353</v>
      </c>
    </row>
    <row r="18582" spans="93:97" ht="39" customHeight="1">
      <c r="CO18582" s="333">
        <v>59860</v>
      </c>
      <c r="CP18582" s="262" t="s">
        <v>353</v>
      </c>
      <c r="CR18582" s="333">
        <v>59860</v>
      </c>
      <c r="CS18582" s="262" t="s">
        <v>354</v>
      </c>
    </row>
    <row r="18583" spans="93:97" ht="39" customHeight="1">
      <c r="CO18583" s="333">
        <v>59861</v>
      </c>
      <c r="CP18583" s="262" t="s">
        <v>354</v>
      </c>
      <c r="CR18583" s="333">
        <v>59861</v>
      </c>
      <c r="CS18583" s="262" t="s">
        <v>355</v>
      </c>
    </row>
    <row r="18584" spans="93:97" ht="39" customHeight="1">
      <c r="CO18584" s="333">
        <v>59862</v>
      </c>
      <c r="CP18584" s="262" t="s">
        <v>355</v>
      </c>
      <c r="CR18584" s="333">
        <v>59862</v>
      </c>
      <c r="CS18584" s="262" t="s">
        <v>356</v>
      </c>
    </row>
    <row r="18585" spans="93:97" ht="39" customHeight="1">
      <c r="CO18585" s="333">
        <v>59863</v>
      </c>
      <c r="CP18585" s="262" t="s">
        <v>356</v>
      </c>
      <c r="CR18585" s="333">
        <v>59863</v>
      </c>
      <c r="CS18585" s="262" t="s">
        <v>357</v>
      </c>
    </row>
    <row r="18586" spans="93:97" ht="39" customHeight="1">
      <c r="CO18586" s="333">
        <v>59864</v>
      </c>
      <c r="CP18586" s="262" t="s">
        <v>357</v>
      </c>
      <c r="CR18586" s="333">
        <v>59864</v>
      </c>
      <c r="CS18586" s="262" t="s">
        <v>358</v>
      </c>
    </row>
    <row r="18587" spans="93:97" ht="39" customHeight="1">
      <c r="CO18587" s="333">
        <v>59865</v>
      </c>
      <c r="CP18587" s="262" t="s">
        <v>358</v>
      </c>
      <c r="CR18587" s="333">
        <v>59865</v>
      </c>
      <c r="CS18587" s="262" t="s">
        <v>359</v>
      </c>
    </row>
    <row r="18588" spans="93:97" ht="39" customHeight="1">
      <c r="CO18588" s="333">
        <v>59866</v>
      </c>
      <c r="CP18588" s="262" t="s">
        <v>359</v>
      </c>
      <c r="CR18588" s="333">
        <v>59866</v>
      </c>
      <c r="CS18588" s="262" t="s">
        <v>360</v>
      </c>
    </row>
    <row r="18589" spans="93:97" ht="39" customHeight="1">
      <c r="CO18589" s="333">
        <v>59867</v>
      </c>
      <c r="CP18589" s="262" t="s">
        <v>360</v>
      </c>
      <c r="CR18589" s="333">
        <v>59867</v>
      </c>
      <c r="CS18589" s="262" t="s">
        <v>361</v>
      </c>
    </row>
    <row r="18590" spans="93:97" ht="39" customHeight="1">
      <c r="CO18590" s="333">
        <v>59868</v>
      </c>
      <c r="CP18590" s="262" t="s">
        <v>361</v>
      </c>
      <c r="CR18590" s="333">
        <v>59868</v>
      </c>
      <c r="CS18590" s="262" t="s">
        <v>362</v>
      </c>
    </row>
    <row r="18591" spans="93:97" ht="39" customHeight="1">
      <c r="CO18591" s="333">
        <v>59869</v>
      </c>
      <c r="CP18591" s="262" t="s">
        <v>362</v>
      </c>
      <c r="CR18591" s="333">
        <v>59869</v>
      </c>
      <c r="CS18591" s="262" t="s">
        <v>363</v>
      </c>
    </row>
    <row r="18592" spans="93:97" ht="39" customHeight="1">
      <c r="CO18592" s="333">
        <v>59870</v>
      </c>
      <c r="CP18592" s="262" t="s">
        <v>363</v>
      </c>
      <c r="CR18592" s="333">
        <v>59870</v>
      </c>
      <c r="CS18592" s="262" t="s">
        <v>364</v>
      </c>
    </row>
    <row r="18593" spans="93:97" ht="39" customHeight="1">
      <c r="CO18593" s="333">
        <v>59871</v>
      </c>
      <c r="CP18593" s="262" t="s">
        <v>364</v>
      </c>
      <c r="CR18593" s="333">
        <v>59871</v>
      </c>
      <c r="CS18593" s="262" t="s">
        <v>365</v>
      </c>
    </row>
    <row r="18594" spans="93:97" ht="39" customHeight="1">
      <c r="CO18594" s="333">
        <v>59872</v>
      </c>
      <c r="CP18594" s="262" t="s">
        <v>365</v>
      </c>
      <c r="CR18594" s="333">
        <v>59872</v>
      </c>
      <c r="CS18594" s="262" t="s">
        <v>366</v>
      </c>
    </row>
    <row r="18595" spans="93:97" ht="39" customHeight="1">
      <c r="CO18595" s="333">
        <v>59873</v>
      </c>
      <c r="CP18595" s="262" t="s">
        <v>366</v>
      </c>
      <c r="CR18595" s="333">
        <v>59873</v>
      </c>
      <c r="CS18595" s="262" t="s">
        <v>367</v>
      </c>
    </row>
    <row r="18596" spans="93:97" ht="39" customHeight="1">
      <c r="CO18596" s="333">
        <v>59874</v>
      </c>
      <c r="CP18596" s="262" t="s">
        <v>367</v>
      </c>
      <c r="CR18596" s="333">
        <v>59874</v>
      </c>
      <c r="CS18596" s="262" t="s">
        <v>368</v>
      </c>
    </row>
    <row r="18597" spans="93:97" ht="39" customHeight="1">
      <c r="CO18597" s="333">
        <v>59875</v>
      </c>
      <c r="CP18597" s="262" t="s">
        <v>368</v>
      </c>
      <c r="CR18597" s="333">
        <v>59875</v>
      </c>
      <c r="CS18597" s="262" t="s">
        <v>369</v>
      </c>
    </row>
    <row r="18598" spans="93:97" ht="39" customHeight="1">
      <c r="CO18598" s="333">
        <v>59876</v>
      </c>
      <c r="CP18598" s="262" t="s">
        <v>369</v>
      </c>
      <c r="CR18598" s="333">
        <v>59876</v>
      </c>
      <c r="CS18598" s="262" t="s">
        <v>370</v>
      </c>
    </row>
    <row r="18599" spans="93:97" ht="39" customHeight="1">
      <c r="CO18599" s="333">
        <v>59877</v>
      </c>
      <c r="CP18599" s="262" t="s">
        <v>370</v>
      </c>
      <c r="CR18599" s="333">
        <v>59877</v>
      </c>
      <c r="CS18599" s="262" t="s">
        <v>371</v>
      </c>
    </row>
    <row r="18600" spans="93:97" ht="39" customHeight="1">
      <c r="CO18600" s="333">
        <v>59878</v>
      </c>
      <c r="CP18600" s="262" t="s">
        <v>371</v>
      </c>
      <c r="CR18600" s="333">
        <v>59878</v>
      </c>
      <c r="CS18600" s="262" t="s">
        <v>372</v>
      </c>
    </row>
    <row r="18601" spans="93:97" ht="39" customHeight="1">
      <c r="CO18601" s="333">
        <v>59879</v>
      </c>
      <c r="CP18601" s="262" t="s">
        <v>372</v>
      </c>
      <c r="CR18601" s="333">
        <v>59879</v>
      </c>
      <c r="CS18601" s="262" t="s">
        <v>373</v>
      </c>
    </row>
    <row r="18602" spans="93:97" ht="39" customHeight="1">
      <c r="CO18602" s="333">
        <v>59880</v>
      </c>
      <c r="CP18602" s="262" t="s">
        <v>373</v>
      </c>
      <c r="CR18602" s="333">
        <v>59880</v>
      </c>
      <c r="CS18602" s="262" t="s">
        <v>374</v>
      </c>
    </row>
    <row r="18603" spans="93:97" ht="39" customHeight="1">
      <c r="CO18603" s="333">
        <v>59881</v>
      </c>
      <c r="CP18603" s="262" t="s">
        <v>374</v>
      </c>
      <c r="CR18603" s="333">
        <v>59881</v>
      </c>
      <c r="CS18603" s="262" t="s">
        <v>375</v>
      </c>
    </row>
    <row r="18604" spans="93:97" ht="39" customHeight="1">
      <c r="CO18604" s="333">
        <v>59882</v>
      </c>
      <c r="CP18604" s="262" t="s">
        <v>375</v>
      </c>
      <c r="CR18604" s="333">
        <v>59882</v>
      </c>
      <c r="CS18604" s="262" t="s">
        <v>376</v>
      </c>
    </row>
    <row r="18605" spans="93:97" ht="39" customHeight="1">
      <c r="CO18605" s="333">
        <v>59883</v>
      </c>
      <c r="CP18605" s="262" t="s">
        <v>376</v>
      </c>
      <c r="CR18605" s="333">
        <v>59883</v>
      </c>
      <c r="CS18605" s="262" t="s">
        <v>377</v>
      </c>
    </row>
    <row r="18606" spans="93:97" ht="39" customHeight="1">
      <c r="CO18606" s="333">
        <v>59884</v>
      </c>
      <c r="CP18606" s="262" t="s">
        <v>377</v>
      </c>
      <c r="CR18606" s="333">
        <v>59884</v>
      </c>
      <c r="CS18606" s="262" t="s">
        <v>378</v>
      </c>
    </row>
    <row r="18607" spans="93:97" ht="39" customHeight="1">
      <c r="CO18607" s="333">
        <v>59885</v>
      </c>
      <c r="CP18607" s="262" t="s">
        <v>378</v>
      </c>
      <c r="CR18607" s="333">
        <v>59885</v>
      </c>
      <c r="CS18607" s="262" t="s">
        <v>379</v>
      </c>
    </row>
    <row r="18608" spans="93:97" ht="39" customHeight="1">
      <c r="CO18608" s="333">
        <v>59886</v>
      </c>
      <c r="CP18608" s="262" t="s">
        <v>379</v>
      </c>
      <c r="CR18608" s="333">
        <v>59886</v>
      </c>
      <c r="CS18608" s="262" t="s">
        <v>380</v>
      </c>
    </row>
    <row r="18609" spans="93:97" ht="39" customHeight="1">
      <c r="CO18609" s="333">
        <v>59887</v>
      </c>
      <c r="CP18609" s="262" t="s">
        <v>380</v>
      </c>
      <c r="CR18609" s="333">
        <v>59887</v>
      </c>
      <c r="CS18609" s="262" t="s">
        <v>381</v>
      </c>
    </row>
    <row r="18610" spans="93:97" ht="39" customHeight="1">
      <c r="CO18610" s="333">
        <v>59888</v>
      </c>
      <c r="CP18610" s="262" t="s">
        <v>381</v>
      </c>
      <c r="CR18610" s="333">
        <v>59888</v>
      </c>
      <c r="CS18610" s="262" t="s">
        <v>382</v>
      </c>
    </row>
    <row r="18611" spans="93:97" ht="39" customHeight="1">
      <c r="CO18611" s="333">
        <v>59889</v>
      </c>
      <c r="CP18611" s="262" t="s">
        <v>382</v>
      </c>
      <c r="CR18611" s="333">
        <v>59889</v>
      </c>
      <c r="CS18611" s="262" t="s">
        <v>383</v>
      </c>
    </row>
    <row r="18612" spans="93:97" ht="39" customHeight="1">
      <c r="CO18612" s="333">
        <v>59890</v>
      </c>
      <c r="CP18612" s="262" t="s">
        <v>383</v>
      </c>
      <c r="CR18612" s="333">
        <v>59890</v>
      </c>
      <c r="CS18612" s="262" t="s">
        <v>384</v>
      </c>
    </row>
    <row r="18613" spans="93:97" ht="39" customHeight="1">
      <c r="CO18613" s="333">
        <v>59891</v>
      </c>
      <c r="CP18613" s="262" t="s">
        <v>384</v>
      </c>
      <c r="CR18613" s="333">
        <v>59891</v>
      </c>
      <c r="CS18613" s="262" t="s">
        <v>385</v>
      </c>
    </row>
    <row r="18614" spans="93:97" ht="39" customHeight="1">
      <c r="CO18614" s="333">
        <v>59892</v>
      </c>
      <c r="CP18614" s="262" t="s">
        <v>385</v>
      </c>
      <c r="CR18614" s="333">
        <v>59892</v>
      </c>
      <c r="CS18614" s="262" t="s">
        <v>386</v>
      </c>
    </row>
    <row r="18615" spans="93:97" ht="39" customHeight="1">
      <c r="CO18615" s="333">
        <v>59893</v>
      </c>
      <c r="CP18615" s="262" t="s">
        <v>386</v>
      </c>
      <c r="CR18615" s="333">
        <v>59893</v>
      </c>
      <c r="CS18615" s="262" t="s">
        <v>387</v>
      </c>
    </row>
    <row r="18616" spans="93:97" ht="39" customHeight="1">
      <c r="CO18616" s="333">
        <v>59894</v>
      </c>
      <c r="CP18616" s="262" t="s">
        <v>387</v>
      </c>
      <c r="CR18616" s="333">
        <v>59894</v>
      </c>
      <c r="CS18616" s="262" t="s">
        <v>388</v>
      </c>
    </row>
    <row r="18617" spans="93:97" ht="39" customHeight="1">
      <c r="CO18617" s="333">
        <v>59895</v>
      </c>
      <c r="CP18617" s="262" t="s">
        <v>388</v>
      </c>
      <c r="CR18617" s="333">
        <v>59895</v>
      </c>
      <c r="CS18617" s="262" t="s">
        <v>389</v>
      </c>
    </row>
    <row r="18618" spans="93:97" ht="39" customHeight="1">
      <c r="CO18618" s="333">
        <v>59896</v>
      </c>
      <c r="CP18618" s="262" t="s">
        <v>389</v>
      </c>
      <c r="CR18618" s="333">
        <v>59896</v>
      </c>
      <c r="CS18618" s="262" t="s">
        <v>390</v>
      </c>
    </row>
    <row r="18619" spans="93:97" ht="39" customHeight="1">
      <c r="CO18619" s="333">
        <v>59897</v>
      </c>
      <c r="CP18619" s="262" t="s">
        <v>390</v>
      </c>
      <c r="CR18619" s="333">
        <v>59897</v>
      </c>
      <c r="CS18619" s="262" t="s">
        <v>391</v>
      </c>
    </row>
    <row r="18620" spans="93:97" ht="39" customHeight="1">
      <c r="CO18620" s="333">
        <v>59898</v>
      </c>
      <c r="CP18620" s="262" t="s">
        <v>391</v>
      </c>
      <c r="CR18620" s="333">
        <v>59898</v>
      </c>
      <c r="CS18620" s="262" t="s">
        <v>392</v>
      </c>
    </row>
    <row r="18621" spans="93:97" ht="39" customHeight="1">
      <c r="CO18621" s="333">
        <v>59899</v>
      </c>
      <c r="CP18621" s="262" t="s">
        <v>392</v>
      </c>
      <c r="CR18621" s="333">
        <v>59899</v>
      </c>
      <c r="CS18621" s="262" t="s">
        <v>393</v>
      </c>
    </row>
    <row r="18622" spans="93:97" ht="39" customHeight="1">
      <c r="CO18622" s="333">
        <v>59900</v>
      </c>
      <c r="CP18622" s="262" t="s">
        <v>393</v>
      </c>
      <c r="CR18622" s="333">
        <v>59900</v>
      </c>
      <c r="CS18622" s="262" t="s">
        <v>394</v>
      </c>
    </row>
    <row r="18623" spans="93:97" ht="39" customHeight="1">
      <c r="CO18623" s="333">
        <v>59901</v>
      </c>
      <c r="CP18623" s="262" t="s">
        <v>394</v>
      </c>
      <c r="CR18623" s="333">
        <v>59901</v>
      </c>
      <c r="CS18623" s="262" t="s">
        <v>395</v>
      </c>
    </row>
    <row r="18624" spans="93:97" ht="39" customHeight="1">
      <c r="CO18624" s="333">
        <v>59902</v>
      </c>
      <c r="CP18624" s="262" t="s">
        <v>395</v>
      </c>
      <c r="CR18624" s="333">
        <v>59902</v>
      </c>
      <c r="CS18624" s="262" t="s">
        <v>31</v>
      </c>
    </row>
    <row r="18625" spans="93:97" ht="39" customHeight="1">
      <c r="CO18625" s="333">
        <v>59903</v>
      </c>
      <c r="CP18625" s="262" t="s">
        <v>31</v>
      </c>
      <c r="CR18625" s="333">
        <v>59903</v>
      </c>
      <c r="CS18625" s="262" t="s">
        <v>32</v>
      </c>
    </row>
    <row r="18626" spans="93:97" ht="39" customHeight="1">
      <c r="CO18626" s="333">
        <v>59904</v>
      </c>
      <c r="CP18626" s="262" t="s">
        <v>32</v>
      </c>
      <c r="CR18626" s="333">
        <v>59904</v>
      </c>
      <c r="CS18626" s="262" t="s">
        <v>33</v>
      </c>
    </row>
    <row r="18627" spans="93:97" ht="39" customHeight="1">
      <c r="CO18627" s="333">
        <v>59905</v>
      </c>
      <c r="CP18627" s="262" t="s">
        <v>33</v>
      </c>
      <c r="CR18627" s="333">
        <v>59905</v>
      </c>
      <c r="CS18627" s="262" t="s">
        <v>34</v>
      </c>
    </row>
    <row r="18628" spans="93:97" ht="39" customHeight="1">
      <c r="CO18628" s="333">
        <v>59906</v>
      </c>
      <c r="CP18628" s="262" t="s">
        <v>34</v>
      </c>
      <c r="CR18628" s="333">
        <v>59906</v>
      </c>
      <c r="CS18628" s="262" t="s">
        <v>35</v>
      </c>
    </row>
    <row r="18629" spans="93:97" ht="39" customHeight="1">
      <c r="CO18629" s="333">
        <v>59907</v>
      </c>
      <c r="CP18629" s="262" t="s">
        <v>35</v>
      </c>
      <c r="CR18629" s="333">
        <v>59907</v>
      </c>
      <c r="CS18629" s="262" t="s">
        <v>36</v>
      </c>
    </row>
    <row r="18630" spans="93:97" ht="39" customHeight="1">
      <c r="CO18630" s="333">
        <v>59908</v>
      </c>
      <c r="CP18630" s="262" t="s">
        <v>36</v>
      </c>
      <c r="CR18630" s="333">
        <v>59908</v>
      </c>
      <c r="CS18630" s="262" t="s">
        <v>37</v>
      </c>
    </row>
    <row r="18631" spans="93:97" ht="39" customHeight="1">
      <c r="CO18631" s="333">
        <v>59909</v>
      </c>
      <c r="CP18631" s="262" t="s">
        <v>37</v>
      </c>
      <c r="CR18631" s="333">
        <v>59909</v>
      </c>
      <c r="CS18631" s="262" t="s">
        <v>38</v>
      </c>
    </row>
    <row r="18632" spans="93:97" ht="39" customHeight="1">
      <c r="CO18632" s="333">
        <v>59910</v>
      </c>
      <c r="CP18632" s="262" t="s">
        <v>38</v>
      </c>
      <c r="CR18632" s="333">
        <v>59910</v>
      </c>
      <c r="CS18632" s="262" t="s">
        <v>39</v>
      </c>
    </row>
    <row r="18633" spans="93:97" ht="39" customHeight="1">
      <c r="CO18633" s="333">
        <v>59911</v>
      </c>
      <c r="CP18633" s="262" t="s">
        <v>39</v>
      </c>
      <c r="CR18633" s="333">
        <v>59911</v>
      </c>
      <c r="CS18633" s="262" t="s">
        <v>40</v>
      </c>
    </row>
    <row r="18634" spans="93:97" ht="39" customHeight="1">
      <c r="CO18634" s="333">
        <v>59912</v>
      </c>
      <c r="CP18634" s="262" t="s">
        <v>40</v>
      </c>
      <c r="CR18634" s="333">
        <v>59912</v>
      </c>
      <c r="CS18634" s="262" t="s">
        <v>41</v>
      </c>
    </row>
    <row r="18635" spans="93:97" ht="39" customHeight="1">
      <c r="CO18635" s="333">
        <v>59913</v>
      </c>
      <c r="CP18635" s="262" t="s">
        <v>41</v>
      </c>
      <c r="CR18635" s="333">
        <v>59913</v>
      </c>
      <c r="CS18635" s="262" t="s">
        <v>42</v>
      </c>
    </row>
    <row r="18636" spans="93:97" ht="39" customHeight="1">
      <c r="CO18636" s="333">
        <v>59914</v>
      </c>
      <c r="CP18636" s="262" t="s">
        <v>42</v>
      </c>
      <c r="CR18636" s="333">
        <v>59914</v>
      </c>
      <c r="CS18636" s="262" t="s">
        <v>43</v>
      </c>
    </row>
    <row r="18637" spans="93:97" ht="39" customHeight="1">
      <c r="CO18637" s="333">
        <v>59915</v>
      </c>
      <c r="CP18637" s="262" t="s">
        <v>43</v>
      </c>
      <c r="CR18637" s="333">
        <v>59915</v>
      </c>
      <c r="CS18637" s="262" t="s">
        <v>44</v>
      </c>
    </row>
    <row r="18638" spans="93:97" ht="39" customHeight="1">
      <c r="CO18638" s="333">
        <v>59916</v>
      </c>
      <c r="CP18638" s="262" t="s">
        <v>44</v>
      </c>
      <c r="CR18638" s="333">
        <v>59916</v>
      </c>
      <c r="CS18638" s="262" t="s">
        <v>45</v>
      </c>
    </row>
    <row r="18639" spans="93:97" ht="39" customHeight="1">
      <c r="CO18639" s="333">
        <v>59917</v>
      </c>
      <c r="CP18639" s="262" t="s">
        <v>45</v>
      </c>
      <c r="CR18639" s="333">
        <v>59917</v>
      </c>
      <c r="CS18639" s="262" t="s">
        <v>46</v>
      </c>
    </row>
    <row r="18640" spans="93:97" ht="39" customHeight="1">
      <c r="CO18640" s="333">
        <v>59918</v>
      </c>
      <c r="CP18640" s="262" t="s">
        <v>46</v>
      </c>
      <c r="CR18640" s="333">
        <v>59918</v>
      </c>
      <c r="CS18640" s="262" t="s">
        <v>47</v>
      </c>
    </row>
    <row r="18641" spans="93:97" ht="39" customHeight="1">
      <c r="CO18641" s="333">
        <v>59919</v>
      </c>
      <c r="CP18641" s="262" t="s">
        <v>47</v>
      </c>
      <c r="CR18641" s="333">
        <v>59919</v>
      </c>
      <c r="CS18641" s="262" t="s">
        <v>48</v>
      </c>
    </row>
    <row r="18642" spans="93:97" ht="39" customHeight="1">
      <c r="CO18642" s="333">
        <v>59920</v>
      </c>
      <c r="CP18642" s="262" t="s">
        <v>48</v>
      </c>
      <c r="CR18642" s="333">
        <v>59920</v>
      </c>
      <c r="CS18642" s="262" t="s">
        <v>49</v>
      </c>
    </row>
    <row r="18643" spans="93:97" ht="39" customHeight="1">
      <c r="CO18643" s="333">
        <v>59921</v>
      </c>
      <c r="CP18643" s="262" t="s">
        <v>49</v>
      </c>
      <c r="CR18643" s="333">
        <v>59921</v>
      </c>
      <c r="CS18643" s="262" t="s">
        <v>50</v>
      </c>
    </row>
    <row r="18644" spans="93:97" ht="39" customHeight="1">
      <c r="CO18644" s="333">
        <v>59922</v>
      </c>
      <c r="CP18644" s="262" t="s">
        <v>50</v>
      </c>
      <c r="CR18644" s="333">
        <v>59922</v>
      </c>
      <c r="CS18644" s="262" t="s">
        <v>51</v>
      </c>
    </row>
    <row r="18645" spans="93:97" ht="39" customHeight="1">
      <c r="CO18645" s="333">
        <v>59923</v>
      </c>
      <c r="CP18645" s="262" t="s">
        <v>51</v>
      </c>
      <c r="CR18645" s="333">
        <v>59923</v>
      </c>
      <c r="CS18645" s="262" t="s">
        <v>52</v>
      </c>
    </row>
    <row r="18646" spans="93:97" ht="39" customHeight="1">
      <c r="CO18646" s="333">
        <v>59924</v>
      </c>
      <c r="CP18646" s="262" t="s">
        <v>52</v>
      </c>
      <c r="CR18646" s="333">
        <v>59924</v>
      </c>
      <c r="CS18646" s="262" t="s">
        <v>53</v>
      </c>
    </row>
    <row r="18647" spans="93:97" ht="39" customHeight="1">
      <c r="CO18647" s="333">
        <v>59925</v>
      </c>
      <c r="CP18647" s="262" t="s">
        <v>53</v>
      </c>
      <c r="CR18647" s="333">
        <v>59925</v>
      </c>
      <c r="CS18647" s="262" t="s">
        <v>54</v>
      </c>
    </row>
    <row r="18648" spans="93:97" ht="39" customHeight="1">
      <c r="CO18648" s="333">
        <v>59926</v>
      </c>
      <c r="CP18648" s="262" t="s">
        <v>54</v>
      </c>
      <c r="CR18648" s="333">
        <v>59926</v>
      </c>
      <c r="CS18648" s="262" t="s">
        <v>55</v>
      </c>
    </row>
    <row r="18649" spans="93:97" ht="39" customHeight="1">
      <c r="CO18649" s="333">
        <v>59927</v>
      </c>
      <c r="CP18649" s="262" t="s">
        <v>55</v>
      </c>
      <c r="CR18649" s="333">
        <v>59927</v>
      </c>
      <c r="CS18649" s="262" t="s">
        <v>56</v>
      </c>
    </row>
    <row r="18650" spans="93:97" ht="39" customHeight="1">
      <c r="CO18650" s="333">
        <v>59928</v>
      </c>
      <c r="CP18650" s="262" t="s">
        <v>56</v>
      </c>
      <c r="CR18650" s="333">
        <v>59928</v>
      </c>
      <c r="CS18650" s="262" t="s">
        <v>57</v>
      </c>
    </row>
    <row r="18651" spans="93:97" ht="39" customHeight="1">
      <c r="CO18651" s="333">
        <v>59929</v>
      </c>
      <c r="CP18651" s="262" t="s">
        <v>57</v>
      </c>
      <c r="CR18651" s="333">
        <v>59929</v>
      </c>
      <c r="CS18651" s="262" t="s">
        <v>58</v>
      </c>
    </row>
    <row r="18652" spans="93:97" ht="39" customHeight="1">
      <c r="CO18652" s="333">
        <v>59930</v>
      </c>
      <c r="CP18652" s="262" t="s">
        <v>58</v>
      </c>
      <c r="CR18652" s="333">
        <v>59930</v>
      </c>
      <c r="CS18652" s="262" t="s">
        <v>59</v>
      </c>
    </row>
    <row r="18653" spans="93:97" ht="39" customHeight="1">
      <c r="CO18653" s="333">
        <v>59931</v>
      </c>
      <c r="CP18653" s="262" t="s">
        <v>59</v>
      </c>
      <c r="CR18653" s="333">
        <v>59931</v>
      </c>
      <c r="CS18653" s="262" t="s">
        <v>60</v>
      </c>
    </row>
    <row r="18654" spans="93:97" ht="39" customHeight="1">
      <c r="CO18654" s="333">
        <v>59932</v>
      </c>
      <c r="CP18654" s="262" t="s">
        <v>60</v>
      </c>
      <c r="CR18654" s="333">
        <v>59932</v>
      </c>
      <c r="CS18654" s="262" t="s">
        <v>61</v>
      </c>
    </row>
    <row r="18655" spans="93:97" ht="39" customHeight="1">
      <c r="CO18655" s="333">
        <v>59933</v>
      </c>
      <c r="CP18655" s="262" t="s">
        <v>61</v>
      </c>
      <c r="CR18655" s="333">
        <v>59933</v>
      </c>
      <c r="CS18655" s="262" t="s">
        <v>62</v>
      </c>
    </row>
    <row r="18656" spans="93:97" ht="39" customHeight="1">
      <c r="CO18656" s="333">
        <v>59934</v>
      </c>
      <c r="CP18656" s="262" t="s">
        <v>62</v>
      </c>
      <c r="CR18656" s="333">
        <v>59934</v>
      </c>
      <c r="CS18656" s="262" t="s">
        <v>63</v>
      </c>
    </row>
    <row r="18657" spans="93:97" ht="39" customHeight="1">
      <c r="CO18657" s="333">
        <v>59935</v>
      </c>
      <c r="CP18657" s="262" t="s">
        <v>63</v>
      </c>
      <c r="CR18657" s="333">
        <v>59935</v>
      </c>
      <c r="CS18657" s="262" t="s">
        <v>64</v>
      </c>
    </row>
    <row r="18658" spans="93:97" ht="39" customHeight="1">
      <c r="CO18658" s="333">
        <v>59936</v>
      </c>
      <c r="CP18658" s="262" t="s">
        <v>64</v>
      </c>
      <c r="CR18658" s="333">
        <v>59936</v>
      </c>
      <c r="CS18658" s="262" t="s">
        <v>65</v>
      </c>
    </row>
    <row r="18659" spans="93:97" ht="39" customHeight="1">
      <c r="CO18659" s="333">
        <v>59937</v>
      </c>
      <c r="CP18659" s="262" t="s">
        <v>65</v>
      </c>
      <c r="CR18659" s="333">
        <v>59937</v>
      </c>
      <c r="CS18659" s="262" t="s">
        <v>66</v>
      </c>
    </row>
    <row r="18660" spans="93:97" ht="39" customHeight="1">
      <c r="CO18660" s="333">
        <v>59938</v>
      </c>
      <c r="CP18660" s="262" t="s">
        <v>66</v>
      </c>
      <c r="CR18660" s="333">
        <v>59938</v>
      </c>
      <c r="CS18660" s="262" t="s">
        <v>67</v>
      </c>
    </row>
    <row r="18661" spans="93:97" ht="39" customHeight="1">
      <c r="CO18661" s="333">
        <v>59939</v>
      </c>
      <c r="CP18661" s="262" t="s">
        <v>67</v>
      </c>
      <c r="CR18661" s="333">
        <v>59939</v>
      </c>
      <c r="CS18661" s="262" t="s">
        <v>68</v>
      </c>
    </row>
    <row r="18662" spans="93:97" ht="39" customHeight="1">
      <c r="CO18662" s="333">
        <v>59940</v>
      </c>
      <c r="CP18662" s="262" t="s">
        <v>68</v>
      </c>
      <c r="CR18662" s="333">
        <v>59940</v>
      </c>
      <c r="CS18662" s="262" t="s">
        <v>69</v>
      </c>
    </row>
    <row r="18663" spans="93:97" ht="39" customHeight="1">
      <c r="CO18663" s="333">
        <v>59941</v>
      </c>
      <c r="CP18663" s="262" t="s">
        <v>69</v>
      </c>
      <c r="CR18663" s="333">
        <v>59941</v>
      </c>
      <c r="CS18663" s="262" t="s">
        <v>70</v>
      </c>
    </row>
    <row r="18664" spans="93:97" ht="39" customHeight="1">
      <c r="CO18664" s="333">
        <v>59942</v>
      </c>
      <c r="CP18664" s="262" t="s">
        <v>70</v>
      </c>
      <c r="CR18664" s="333">
        <v>59942</v>
      </c>
      <c r="CS18664" s="262" t="s">
        <v>71</v>
      </c>
    </row>
    <row r="18665" spans="93:97" ht="39" customHeight="1">
      <c r="CO18665" s="333">
        <v>59943</v>
      </c>
      <c r="CP18665" s="262" t="s">
        <v>71</v>
      </c>
      <c r="CR18665" s="333">
        <v>59943</v>
      </c>
      <c r="CS18665" s="262" t="s">
        <v>72</v>
      </c>
    </row>
    <row r="18666" spans="93:97" ht="39" customHeight="1">
      <c r="CO18666" s="333">
        <v>59944</v>
      </c>
      <c r="CP18666" s="262" t="s">
        <v>72</v>
      </c>
      <c r="CR18666" s="333">
        <v>59944</v>
      </c>
      <c r="CS18666" s="262" t="s">
        <v>73</v>
      </c>
    </row>
    <row r="18667" spans="93:97" ht="39" customHeight="1">
      <c r="CO18667" s="333">
        <v>59945</v>
      </c>
      <c r="CP18667" s="262" t="s">
        <v>73</v>
      </c>
      <c r="CR18667" s="333">
        <v>59945</v>
      </c>
      <c r="CS18667" s="262" t="s">
        <v>74</v>
      </c>
    </row>
    <row r="18668" spans="93:97" ht="39" customHeight="1">
      <c r="CO18668" s="333">
        <v>59946</v>
      </c>
      <c r="CP18668" s="262" t="s">
        <v>74</v>
      </c>
      <c r="CR18668" s="333">
        <v>59946</v>
      </c>
      <c r="CS18668" s="262" t="s">
        <v>75</v>
      </c>
    </row>
    <row r="18669" spans="93:97" ht="39" customHeight="1">
      <c r="CO18669" s="333">
        <v>59947</v>
      </c>
      <c r="CP18669" s="262" t="s">
        <v>75</v>
      </c>
      <c r="CR18669" s="333">
        <v>59947</v>
      </c>
      <c r="CS18669" s="262" t="s">
        <v>76</v>
      </c>
    </row>
    <row r="18670" spans="93:97" ht="39" customHeight="1">
      <c r="CO18670" s="333">
        <v>59948</v>
      </c>
      <c r="CP18670" s="262" t="s">
        <v>76</v>
      </c>
      <c r="CR18670" s="333">
        <v>59948</v>
      </c>
      <c r="CS18670" s="262" t="s">
        <v>77</v>
      </c>
    </row>
    <row r="18671" spans="93:97" ht="39" customHeight="1">
      <c r="CO18671" s="333">
        <v>59949</v>
      </c>
      <c r="CP18671" s="262" t="s">
        <v>77</v>
      </c>
      <c r="CR18671" s="333">
        <v>59949</v>
      </c>
      <c r="CS18671" s="262" t="s">
        <v>78</v>
      </c>
    </row>
    <row r="18672" spans="93:97" ht="39" customHeight="1">
      <c r="CO18672" s="333">
        <v>59950</v>
      </c>
      <c r="CP18672" s="262" t="s">
        <v>78</v>
      </c>
      <c r="CR18672" s="333">
        <v>59950</v>
      </c>
      <c r="CS18672" s="262" t="s">
        <v>79</v>
      </c>
    </row>
    <row r="18673" spans="93:97" ht="39" customHeight="1">
      <c r="CO18673" s="333">
        <v>59951</v>
      </c>
      <c r="CP18673" s="262" t="s">
        <v>79</v>
      </c>
      <c r="CR18673" s="333">
        <v>59951</v>
      </c>
      <c r="CS18673" s="262" t="s">
        <v>80</v>
      </c>
    </row>
    <row r="18674" spans="93:97" ht="39" customHeight="1">
      <c r="CO18674" s="333">
        <v>59952</v>
      </c>
      <c r="CP18674" s="262" t="s">
        <v>80</v>
      </c>
      <c r="CR18674" s="333">
        <v>59952</v>
      </c>
      <c r="CS18674" s="262" t="s">
        <v>81</v>
      </c>
    </row>
    <row r="18675" spans="93:97" ht="39" customHeight="1">
      <c r="CO18675" s="333">
        <v>59953</v>
      </c>
      <c r="CP18675" s="262" t="s">
        <v>81</v>
      </c>
      <c r="CR18675" s="333">
        <v>59953</v>
      </c>
      <c r="CS18675" s="262" t="s">
        <v>82</v>
      </c>
    </row>
    <row r="18676" spans="93:97" ht="39" customHeight="1">
      <c r="CO18676" s="333">
        <v>59954</v>
      </c>
      <c r="CP18676" s="262" t="s">
        <v>82</v>
      </c>
      <c r="CR18676" s="333">
        <v>59954</v>
      </c>
      <c r="CS18676" s="262" t="s">
        <v>83</v>
      </c>
    </row>
    <row r="18677" spans="93:97" ht="39" customHeight="1">
      <c r="CO18677" s="333">
        <v>59955</v>
      </c>
      <c r="CP18677" s="262" t="s">
        <v>83</v>
      </c>
      <c r="CR18677" s="333">
        <v>59955</v>
      </c>
      <c r="CS18677" s="262" t="s">
        <v>84</v>
      </c>
    </row>
    <row r="18678" spans="93:97" ht="39" customHeight="1">
      <c r="CO18678" s="333">
        <v>59956</v>
      </c>
      <c r="CP18678" s="262" t="s">
        <v>84</v>
      </c>
      <c r="CR18678" s="333">
        <v>59956</v>
      </c>
      <c r="CS18678" s="262" t="s">
        <v>85</v>
      </c>
    </row>
    <row r="18679" spans="93:97" ht="39" customHeight="1">
      <c r="CO18679" s="333">
        <v>59957</v>
      </c>
      <c r="CP18679" s="262" t="s">
        <v>85</v>
      </c>
      <c r="CR18679" s="333">
        <v>59957</v>
      </c>
      <c r="CS18679" s="262" t="s">
        <v>86</v>
      </c>
    </row>
    <row r="18680" spans="93:97" ht="39" customHeight="1">
      <c r="CO18680" s="333">
        <v>59958</v>
      </c>
      <c r="CP18680" s="262" t="s">
        <v>86</v>
      </c>
      <c r="CR18680" s="333">
        <v>59958</v>
      </c>
      <c r="CS18680" s="262" t="s">
        <v>87</v>
      </c>
    </row>
    <row r="18681" spans="93:97" ht="39" customHeight="1">
      <c r="CO18681" s="333">
        <v>59959</v>
      </c>
      <c r="CP18681" s="262" t="s">
        <v>87</v>
      </c>
      <c r="CR18681" s="333">
        <v>59959</v>
      </c>
      <c r="CS18681" s="262" t="s">
        <v>88</v>
      </c>
    </row>
    <row r="18682" spans="93:97" ht="39" customHeight="1">
      <c r="CO18682" s="333">
        <v>59960</v>
      </c>
      <c r="CP18682" s="262" t="s">
        <v>88</v>
      </c>
      <c r="CR18682" s="333">
        <v>59960</v>
      </c>
      <c r="CS18682" s="262" t="s">
        <v>89</v>
      </c>
    </row>
    <row r="18683" spans="93:97" ht="39" customHeight="1">
      <c r="CO18683" s="333">
        <v>59961</v>
      </c>
      <c r="CP18683" s="262" t="s">
        <v>89</v>
      </c>
      <c r="CR18683" s="333">
        <v>59961</v>
      </c>
      <c r="CS18683" s="337" t="s">
        <v>396</v>
      </c>
    </row>
    <row r="18684" spans="93:97" ht="39" customHeight="1">
      <c r="CO18684" s="333">
        <v>59962</v>
      </c>
      <c r="CP18684" s="337" t="s">
        <v>396</v>
      </c>
      <c r="CR18684" s="333">
        <v>59962</v>
      </c>
      <c r="CS18684" s="262" t="s">
        <v>90</v>
      </c>
    </row>
    <row r="18685" spans="93:97" ht="39" customHeight="1">
      <c r="CO18685" s="333">
        <v>59963</v>
      </c>
      <c r="CP18685" s="262" t="s">
        <v>90</v>
      </c>
      <c r="CR18685" s="333">
        <v>59963</v>
      </c>
      <c r="CS18685" s="262" t="s">
        <v>91</v>
      </c>
    </row>
    <row r="18686" spans="93:97" ht="39" customHeight="1">
      <c r="CO18686" s="333">
        <v>59964</v>
      </c>
      <c r="CP18686" s="262" t="s">
        <v>91</v>
      </c>
      <c r="CR18686" s="333">
        <v>59964</v>
      </c>
      <c r="CS18686" s="262" t="s">
        <v>92</v>
      </c>
    </row>
    <row r="18687" spans="93:97" ht="39" customHeight="1">
      <c r="CO18687" s="333">
        <v>59965</v>
      </c>
      <c r="CP18687" s="262" t="s">
        <v>92</v>
      </c>
      <c r="CR18687" s="333">
        <v>59965</v>
      </c>
      <c r="CS18687" s="262" t="s">
        <v>93</v>
      </c>
    </row>
    <row r="18688" spans="93:97" ht="39" customHeight="1">
      <c r="CO18688" s="333">
        <v>59966</v>
      </c>
      <c r="CP18688" s="262" t="s">
        <v>93</v>
      </c>
      <c r="CR18688" s="333">
        <v>59966</v>
      </c>
      <c r="CS18688" s="262" t="s">
        <v>94</v>
      </c>
    </row>
    <row r="18689" spans="93:97" ht="39" customHeight="1">
      <c r="CO18689" s="333">
        <v>59967</v>
      </c>
      <c r="CP18689" s="262" t="s">
        <v>94</v>
      </c>
      <c r="CR18689" s="333">
        <v>59967</v>
      </c>
      <c r="CS18689" s="262" t="s">
        <v>95</v>
      </c>
    </row>
    <row r="18690" spans="93:97" ht="39" customHeight="1">
      <c r="CO18690" s="333">
        <v>59968</v>
      </c>
      <c r="CP18690" s="262" t="s">
        <v>95</v>
      </c>
      <c r="CR18690" s="333">
        <v>59968</v>
      </c>
      <c r="CS18690" s="262" t="s">
        <v>96</v>
      </c>
    </row>
    <row r="18691" spans="93:97" ht="39" customHeight="1">
      <c r="CO18691" s="333">
        <v>59969</v>
      </c>
      <c r="CP18691" s="262" t="s">
        <v>96</v>
      </c>
      <c r="CR18691" s="333">
        <v>59969</v>
      </c>
      <c r="CS18691" s="262" t="s">
        <v>97</v>
      </c>
    </row>
    <row r="18692" spans="93:97" ht="39" customHeight="1">
      <c r="CO18692" s="333">
        <v>59970</v>
      </c>
      <c r="CP18692" s="262" t="s">
        <v>97</v>
      </c>
      <c r="CR18692" s="333">
        <v>59970</v>
      </c>
      <c r="CS18692" s="262" t="s">
        <v>98</v>
      </c>
    </row>
    <row r="18693" spans="93:97" ht="39" customHeight="1">
      <c r="CO18693" s="333">
        <v>59971</v>
      </c>
      <c r="CP18693" s="262" t="s">
        <v>98</v>
      </c>
      <c r="CR18693" s="333">
        <v>59971</v>
      </c>
      <c r="CS18693" s="262" t="s">
        <v>99</v>
      </c>
    </row>
    <row r="18694" spans="93:97" ht="39" customHeight="1">
      <c r="CO18694" s="333">
        <v>59972</v>
      </c>
      <c r="CP18694" s="262" t="s">
        <v>99</v>
      </c>
      <c r="CR18694" s="333">
        <v>59972</v>
      </c>
      <c r="CS18694" s="262" t="s">
        <v>100</v>
      </c>
    </row>
    <row r="18695" spans="93:97" ht="39" customHeight="1">
      <c r="CO18695" s="333">
        <v>59973</v>
      </c>
      <c r="CP18695" s="262" t="s">
        <v>100</v>
      </c>
      <c r="CR18695" s="333">
        <v>59973</v>
      </c>
      <c r="CS18695" s="262" t="s">
        <v>101</v>
      </c>
    </row>
    <row r="18696" spans="93:97" ht="39" customHeight="1">
      <c r="CO18696" s="333">
        <v>59974</v>
      </c>
      <c r="CP18696" s="262" t="s">
        <v>101</v>
      </c>
      <c r="CR18696" s="333">
        <v>59974</v>
      </c>
      <c r="CS18696" s="262" t="s">
        <v>102</v>
      </c>
    </row>
    <row r="18697" spans="93:97" ht="39" customHeight="1">
      <c r="CO18697" s="333">
        <v>59975</v>
      </c>
      <c r="CP18697" s="262" t="s">
        <v>102</v>
      </c>
      <c r="CR18697" s="333">
        <v>59975</v>
      </c>
      <c r="CS18697" s="262" t="s">
        <v>103</v>
      </c>
    </row>
    <row r="18698" spans="93:97" ht="39" customHeight="1">
      <c r="CO18698" s="333">
        <v>59976</v>
      </c>
      <c r="CP18698" s="262" t="s">
        <v>103</v>
      </c>
      <c r="CR18698" s="333">
        <v>59976</v>
      </c>
      <c r="CS18698" s="262" t="s">
        <v>104</v>
      </c>
    </row>
    <row r="18699" spans="93:97" ht="39" customHeight="1">
      <c r="CO18699" s="333">
        <v>59977</v>
      </c>
      <c r="CP18699" s="262" t="s">
        <v>104</v>
      </c>
      <c r="CR18699" s="333">
        <v>59977</v>
      </c>
      <c r="CS18699" s="262" t="s">
        <v>105</v>
      </c>
    </row>
    <row r="18700" spans="93:97" ht="39" customHeight="1">
      <c r="CO18700" s="333">
        <v>59978</v>
      </c>
      <c r="CP18700" s="262" t="s">
        <v>105</v>
      </c>
      <c r="CR18700" s="333">
        <v>59978</v>
      </c>
      <c r="CS18700" s="262" t="s">
        <v>106</v>
      </c>
    </row>
    <row r="18701" spans="93:97" ht="39" customHeight="1">
      <c r="CO18701" s="333">
        <v>59979</v>
      </c>
      <c r="CP18701" s="262" t="s">
        <v>106</v>
      </c>
      <c r="CR18701" s="333">
        <v>59979</v>
      </c>
      <c r="CS18701" s="262" t="s">
        <v>107</v>
      </c>
    </row>
    <row r="18702" spans="93:97" ht="39" customHeight="1">
      <c r="CO18702" s="333">
        <v>59980</v>
      </c>
      <c r="CP18702" s="262" t="s">
        <v>107</v>
      </c>
      <c r="CR18702" s="333">
        <v>59980</v>
      </c>
      <c r="CS18702" s="262" t="s">
        <v>108</v>
      </c>
    </row>
    <row r="18703" spans="93:97" ht="39" customHeight="1">
      <c r="CO18703" s="333">
        <v>59981</v>
      </c>
      <c r="CP18703" s="262" t="s">
        <v>108</v>
      </c>
      <c r="CR18703" s="333">
        <v>59981</v>
      </c>
      <c r="CS18703" s="262" t="s">
        <v>109</v>
      </c>
    </row>
    <row r="18704" spans="93:97" ht="39" customHeight="1">
      <c r="CO18704" s="333">
        <v>59982</v>
      </c>
      <c r="CP18704" s="262" t="s">
        <v>109</v>
      </c>
      <c r="CR18704" s="333">
        <v>59982</v>
      </c>
      <c r="CS18704" s="262" t="s">
        <v>110</v>
      </c>
    </row>
    <row r="18705" spans="93:97" ht="39" customHeight="1">
      <c r="CO18705" s="333">
        <v>59983</v>
      </c>
      <c r="CP18705" s="262" t="s">
        <v>110</v>
      </c>
      <c r="CR18705" s="333">
        <v>59983</v>
      </c>
      <c r="CS18705" s="262" t="s">
        <v>111</v>
      </c>
    </row>
    <row r="18706" spans="93:97" ht="39" customHeight="1">
      <c r="CO18706" s="333">
        <v>59984</v>
      </c>
      <c r="CP18706" s="262" t="s">
        <v>111</v>
      </c>
      <c r="CR18706" s="333">
        <v>59984</v>
      </c>
      <c r="CS18706" s="262" t="s">
        <v>112</v>
      </c>
    </row>
    <row r="18707" spans="93:97" ht="39" customHeight="1">
      <c r="CO18707" s="333">
        <v>59985</v>
      </c>
      <c r="CP18707" s="262" t="s">
        <v>112</v>
      </c>
      <c r="CR18707" s="333">
        <v>59985</v>
      </c>
      <c r="CS18707" s="262" t="s">
        <v>113</v>
      </c>
    </row>
    <row r="18708" spans="93:97" ht="39" customHeight="1">
      <c r="CO18708" s="333">
        <v>59986</v>
      </c>
      <c r="CP18708" s="262" t="s">
        <v>113</v>
      </c>
      <c r="CR18708" s="333">
        <v>59986</v>
      </c>
      <c r="CS18708" s="262" t="s">
        <v>114</v>
      </c>
    </row>
    <row r="18709" spans="93:97" ht="39" customHeight="1">
      <c r="CO18709" s="333">
        <v>59987</v>
      </c>
      <c r="CP18709" s="262" t="s">
        <v>114</v>
      </c>
      <c r="CR18709" s="333">
        <v>59987</v>
      </c>
      <c r="CS18709" s="262" t="s">
        <v>115</v>
      </c>
    </row>
    <row r="18710" spans="93:97" ht="39" customHeight="1">
      <c r="CO18710" s="333">
        <v>59988</v>
      </c>
      <c r="CP18710" s="262" t="s">
        <v>115</v>
      </c>
      <c r="CR18710" s="333">
        <v>59988</v>
      </c>
      <c r="CS18710" s="262" t="s">
        <v>116</v>
      </c>
    </row>
    <row r="18711" spans="93:97" ht="39" customHeight="1">
      <c r="CO18711" s="333">
        <v>59989</v>
      </c>
      <c r="CP18711" s="262" t="s">
        <v>116</v>
      </c>
      <c r="CR18711" s="333">
        <v>59989</v>
      </c>
      <c r="CS18711" s="262" t="s">
        <v>117</v>
      </c>
    </row>
    <row r="18712" spans="93:97" ht="39" customHeight="1">
      <c r="CO18712" s="333">
        <v>59990</v>
      </c>
      <c r="CP18712" s="262" t="s">
        <v>117</v>
      </c>
      <c r="CR18712" s="333">
        <v>59990</v>
      </c>
      <c r="CS18712" s="262" t="s">
        <v>118</v>
      </c>
    </row>
    <row r="18713" spans="93:97" ht="39" customHeight="1">
      <c r="CO18713" s="333">
        <v>59991</v>
      </c>
      <c r="CP18713" s="262" t="s">
        <v>118</v>
      </c>
      <c r="CR18713" s="333">
        <v>59991</v>
      </c>
      <c r="CS18713" s="262" t="s">
        <v>119</v>
      </c>
    </row>
    <row r="18714" spans="93:97" ht="39" customHeight="1">
      <c r="CO18714" s="333">
        <v>59992</v>
      </c>
      <c r="CP18714" s="262" t="s">
        <v>119</v>
      </c>
      <c r="CR18714" s="333">
        <v>59992</v>
      </c>
      <c r="CS18714" s="262" t="s">
        <v>120</v>
      </c>
    </row>
    <row r="18715" spans="93:97" ht="39" customHeight="1">
      <c r="CO18715" s="333">
        <v>59993</v>
      </c>
      <c r="CP18715" s="262" t="s">
        <v>120</v>
      </c>
      <c r="CR18715" s="333">
        <v>59993</v>
      </c>
      <c r="CS18715" s="262" t="s">
        <v>121</v>
      </c>
    </row>
    <row r="18716" spans="93:97" ht="39" customHeight="1">
      <c r="CO18716" s="333">
        <v>59994</v>
      </c>
      <c r="CP18716" s="262" t="s">
        <v>121</v>
      </c>
      <c r="CR18716" s="333">
        <v>59994</v>
      </c>
      <c r="CS18716" s="262" t="s">
        <v>122</v>
      </c>
    </row>
    <row r="18717" spans="93:97" ht="39" customHeight="1">
      <c r="CO18717" s="333">
        <v>59995</v>
      </c>
      <c r="CP18717" s="262" t="s">
        <v>122</v>
      </c>
      <c r="CR18717" s="333">
        <v>59995</v>
      </c>
      <c r="CS18717" s="262" t="s">
        <v>123</v>
      </c>
    </row>
    <row r="18718" spans="93:97" ht="39" customHeight="1">
      <c r="CO18718" s="333">
        <v>59996</v>
      </c>
      <c r="CP18718" s="262" t="s">
        <v>123</v>
      </c>
      <c r="CR18718" s="333">
        <v>59996</v>
      </c>
      <c r="CS18718" s="262" t="s">
        <v>124</v>
      </c>
    </row>
    <row r="18719" spans="93:97" ht="39" customHeight="1">
      <c r="CO18719" s="333">
        <v>59997</v>
      </c>
      <c r="CP18719" s="262" t="s">
        <v>124</v>
      </c>
      <c r="CR18719" s="333">
        <v>59997</v>
      </c>
      <c r="CS18719" s="262" t="s">
        <v>125</v>
      </c>
    </row>
    <row r="18720" spans="93:97" ht="39" customHeight="1">
      <c r="CO18720" s="333">
        <v>59998</v>
      </c>
      <c r="CP18720" s="262" t="s">
        <v>125</v>
      </c>
      <c r="CR18720" s="333">
        <v>59998</v>
      </c>
      <c r="CS18720" s="262" t="s">
        <v>126</v>
      </c>
    </row>
    <row r="18721" spans="93:97" ht="39" customHeight="1">
      <c r="CO18721" s="333">
        <v>59999</v>
      </c>
      <c r="CP18721" s="262" t="s">
        <v>126</v>
      </c>
      <c r="CR18721" s="333">
        <v>59999</v>
      </c>
      <c r="CS18721" s="262" t="s">
        <v>127</v>
      </c>
    </row>
    <row r="18722" spans="93:97" ht="39" customHeight="1">
      <c r="CO18722" s="333">
        <v>60000</v>
      </c>
      <c r="CP18722" s="262" t="s">
        <v>127</v>
      </c>
      <c r="CR18722" s="333">
        <v>60000</v>
      </c>
      <c r="CS18722" s="262" t="s">
        <v>128</v>
      </c>
    </row>
    <row r="18723" spans="93:97" ht="39" customHeight="1">
      <c r="CO18723" s="333">
        <v>60001</v>
      </c>
      <c r="CP18723" s="262" t="s">
        <v>128</v>
      </c>
      <c r="CR18723" s="333">
        <v>60001</v>
      </c>
      <c r="CS18723" s="262" t="s">
        <v>129</v>
      </c>
    </row>
    <row r="18724" spans="93:97" ht="39" customHeight="1">
      <c r="CO18724" s="333">
        <v>60002</v>
      </c>
      <c r="CP18724" s="262" t="s">
        <v>129</v>
      </c>
      <c r="CR18724" s="333">
        <v>60002</v>
      </c>
      <c r="CS18724" s="262" t="s">
        <v>130</v>
      </c>
    </row>
    <row r="18725" spans="93:97" ht="39" customHeight="1">
      <c r="CO18725" s="333">
        <v>60003</v>
      </c>
      <c r="CP18725" s="262" t="s">
        <v>130</v>
      </c>
      <c r="CR18725" s="333">
        <v>60003</v>
      </c>
      <c r="CS18725" s="262" t="s">
        <v>131</v>
      </c>
    </row>
    <row r="18726" spans="93:97" ht="39" customHeight="1">
      <c r="CO18726" s="333">
        <v>60004</v>
      </c>
      <c r="CP18726" s="262" t="s">
        <v>131</v>
      </c>
      <c r="CR18726" s="333">
        <v>60004</v>
      </c>
      <c r="CS18726" s="262" t="s">
        <v>132</v>
      </c>
    </row>
    <row r="18727" spans="93:97" ht="39" customHeight="1">
      <c r="CO18727" s="333">
        <v>60005</v>
      </c>
      <c r="CP18727" s="262" t="s">
        <v>132</v>
      </c>
      <c r="CR18727" s="333">
        <v>60005</v>
      </c>
      <c r="CS18727" s="262" t="s">
        <v>133</v>
      </c>
    </row>
    <row r="18728" spans="93:97" ht="39" customHeight="1">
      <c r="CO18728" s="333">
        <v>60006</v>
      </c>
      <c r="CP18728" s="262" t="s">
        <v>133</v>
      </c>
      <c r="CR18728" s="333">
        <v>60006</v>
      </c>
      <c r="CS18728" s="262" t="s">
        <v>134</v>
      </c>
    </row>
    <row r="18729" spans="93:97" ht="39" customHeight="1">
      <c r="CO18729" s="333">
        <v>60007</v>
      </c>
      <c r="CP18729" s="262" t="s">
        <v>134</v>
      </c>
      <c r="CR18729" s="333">
        <v>60007</v>
      </c>
      <c r="CS18729" s="262" t="s">
        <v>135</v>
      </c>
    </row>
    <row r="18730" spans="93:97" ht="39" customHeight="1">
      <c r="CO18730" s="333">
        <v>60008</v>
      </c>
      <c r="CP18730" s="262" t="s">
        <v>135</v>
      </c>
      <c r="CR18730" s="333">
        <v>60008</v>
      </c>
      <c r="CS18730" s="262" t="s">
        <v>136</v>
      </c>
    </row>
    <row r="18731" spans="93:97" ht="39" customHeight="1">
      <c r="CO18731" s="333">
        <v>60009</v>
      </c>
      <c r="CP18731" s="262" t="s">
        <v>136</v>
      </c>
      <c r="CR18731" s="333">
        <v>60009</v>
      </c>
      <c r="CS18731" s="262" t="s">
        <v>137</v>
      </c>
    </row>
    <row r="18732" spans="93:97" ht="39" customHeight="1">
      <c r="CO18732" s="333">
        <v>60010</v>
      </c>
      <c r="CP18732" s="262" t="s">
        <v>137</v>
      </c>
      <c r="CR18732" s="333">
        <v>60010</v>
      </c>
      <c r="CS18732" s="262" t="s">
        <v>138</v>
      </c>
    </row>
    <row r="18733" spans="93:97" ht="39" customHeight="1">
      <c r="CO18733" s="333">
        <v>60011</v>
      </c>
      <c r="CP18733" s="262" t="s">
        <v>138</v>
      </c>
      <c r="CR18733" s="333">
        <v>60011</v>
      </c>
      <c r="CS18733" s="262" t="s">
        <v>139</v>
      </c>
    </row>
    <row r="18734" spans="93:97" ht="39" customHeight="1">
      <c r="CO18734" s="333">
        <v>60012</v>
      </c>
      <c r="CP18734" s="262" t="s">
        <v>139</v>
      </c>
      <c r="CR18734" s="333">
        <v>60012</v>
      </c>
      <c r="CS18734" s="262" t="s">
        <v>140</v>
      </c>
    </row>
    <row r="18735" spans="93:97" ht="39" customHeight="1">
      <c r="CO18735" s="333">
        <v>60013</v>
      </c>
      <c r="CP18735" s="262" t="s">
        <v>140</v>
      </c>
      <c r="CR18735" s="333">
        <v>60013</v>
      </c>
      <c r="CS18735" s="262" t="s">
        <v>141</v>
      </c>
    </row>
    <row r="18736" spans="93:97" ht="39" customHeight="1">
      <c r="CO18736" s="333">
        <v>60014</v>
      </c>
      <c r="CP18736" s="262" t="s">
        <v>141</v>
      </c>
      <c r="CR18736" s="333">
        <v>60014</v>
      </c>
      <c r="CS18736" s="262" t="s">
        <v>142</v>
      </c>
    </row>
    <row r="18737" spans="93:97" ht="39" customHeight="1">
      <c r="CO18737" s="333">
        <v>60015</v>
      </c>
      <c r="CP18737" s="262" t="s">
        <v>142</v>
      </c>
      <c r="CR18737" s="333">
        <v>60015</v>
      </c>
      <c r="CS18737" s="262" t="s">
        <v>143</v>
      </c>
    </row>
    <row r="18738" spans="93:97" ht="39" customHeight="1">
      <c r="CO18738" s="333">
        <v>60016</v>
      </c>
      <c r="CP18738" s="262" t="s">
        <v>143</v>
      </c>
      <c r="CR18738" s="333">
        <v>60016</v>
      </c>
      <c r="CS18738" s="262" t="s">
        <v>144</v>
      </c>
    </row>
    <row r="18739" spans="93:97" ht="39" customHeight="1">
      <c r="CO18739" s="333">
        <v>60017</v>
      </c>
      <c r="CP18739" s="262" t="s">
        <v>144</v>
      </c>
      <c r="CR18739" s="333">
        <v>60017</v>
      </c>
      <c r="CS18739" s="262" t="s">
        <v>145</v>
      </c>
    </row>
    <row r="18740" spans="93:97" ht="39" customHeight="1">
      <c r="CO18740" s="333">
        <v>60018</v>
      </c>
      <c r="CP18740" s="262" t="s">
        <v>145</v>
      </c>
      <c r="CR18740" s="333">
        <v>60018</v>
      </c>
      <c r="CS18740" s="262" t="s">
        <v>146</v>
      </c>
    </row>
    <row r="18741" spans="93:97" ht="39" customHeight="1">
      <c r="CO18741" s="333">
        <v>60019</v>
      </c>
      <c r="CP18741" s="262" t="s">
        <v>146</v>
      </c>
      <c r="CR18741" s="333">
        <v>60019</v>
      </c>
      <c r="CS18741" s="262" t="s">
        <v>147</v>
      </c>
    </row>
    <row r="18742" spans="93:97" ht="39" customHeight="1">
      <c r="CO18742" s="333">
        <v>60020</v>
      </c>
      <c r="CP18742" s="262" t="s">
        <v>147</v>
      </c>
      <c r="CR18742" s="333">
        <v>60020</v>
      </c>
      <c r="CS18742" s="262" t="s">
        <v>148</v>
      </c>
    </row>
    <row r="18743" spans="93:97" ht="39" customHeight="1">
      <c r="CO18743" s="333">
        <v>60021</v>
      </c>
      <c r="CP18743" s="262" t="s">
        <v>148</v>
      </c>
      <c r="CR18743" s="333">
        <v>60021</v>
      </c>
      <c r="CS18743" s="262" t="s">
        <v>149</v>
      </c>
    </row>
    <row r="18744" spans="93:97" ht="39" customHeight="1">
      <c r="CO18744" s="333">
        <v>60022</v>
      </c>
      <c r="CP18744" s="262" t="s">
        <v>149</v>
      </c>
      <c r="CR18744" s="333">
        <v>60022</v>
      </c>
      <c r="CS18744" s="262" t="s">
        <v>150</v>
      </c>
    </row>
    <row r="18745" spans="93:97" ht="39" customHeight="1">
      <c r="CO18745" s="333">
        <v>60023</v>
      </c>
      <c r="CP18745" s="262" t="s">
        <v>150</v>
      </c>
      <c r="CR18745" s="333">
        <v>60023</v>
      </c>
      <c r="CS18745" s="262" t="s">
        <v>151</v>
      </c>
    </row>
    <row r="18746" spans="93:97" ht="39" customHeight="1">
      <c r="CO18746" s="333">
        <v>60024</v>
      </c>
      <c r="CP18746" s="262" t="s">
        <v>151</v>
      </c>
      <c r="CR18746" s="333">
        <v>60024</v>
      </c>
      <c r="CS18746" s="262" t="s">
        <v>152</v>
      </c>
    </row>
    <row r="18747" spans="93:97" ht="39" customHeight="1">
      <c r="CO18747" s="333">
        <v>60025</v>
      </c>
      <c r="CP18747" s="262" t="s">
        <v>152</v>
      </c>
      <c r="CR18747" s="333">
        <v>60025</v>
      </c>
      <c r="CS18747" s="262" t="s">
        <v>153</v>
      </c>
    </row>
    <row r="18748" spans="93:97" ht="39" customHeight="1">
      <c r="CO18748" s="333">
        <v>60026</v>
      </c>
      <c r="CP18748" s="262" t="s">
        <v>153</v>
      </c>
      <c r="CR18748" s="333">
        <v>60026</v>
      </c>
      <c r="CS18748" s="262" t="s">
        <v>154</v>
      </c>
    </row>
    <row r="18749" spans="93:97" ht="39" customHeight="1">
      <c r="CO18749" s="333">
        <v>60027</v>
      </c>
      <c r="CP18749" s="262" t="s">
        <v>154</v>
      </c>
      <c r="CR18749" s="333">
        <v>60027</v>
      </c>
      <c r="CS18749" s="262" t="s">
        <v>155</v>
      </c>
    </row>
    <row r="18750" spans="93:97" ht="39" customHeight="1">
      <c r="CO18750" s="333">
        <v>60028</v>
      </c>
      <c r="CP18750" s="262" t="s">
        <v>155</v>
      </c>
      <c r="CR18750" s="333">
        <v>60028</v>
      </c>
      <c r="CS18750" s="262" t="s">
        <v>156</v>
      </c>
    </row>
    <row r="18751" spans="93:97" ht="39" customHeight="1">
      <c r="CO18751" s="333">
        <v>60029</v>
      </c>
      <c r="CP18751" s="262" t="s">
        <v>156</v>
      </c>
      <c r="CR18751" s="333">
        <v>60029</v>
      </c>
      <c r="CS18751" s="262" t="s">
        <v>157</v>
      </c>
    </row>
    <row r="18752" spans="93:97" ht="39" customHeight="1">
      <c r="CO18752" s="333">
        <v>60030</v>
      </c>
      <c r="CP18752" s="262" t="s">
        <v>157</v>
      </c>
      <c r="CR18752" s="333">
        <v>60030</v>
      </c>
      <c r="CS18752" s="262" t="s">
        <v>158</v>
      </c>
    </row>
    <row r="18753" spans="93:97" ht="39" customHeight="1">
      <c r="CO18753" s="333">
        <v>60031</v>
      </c>
      <c r="CP18753" s="262" t="s">
        <v>158</v>
      </c>
      <c r="CR18753" s="333">
        <v>60031</v>
      </c>
      <c r="CS18753" s="262" t="s">
        <v>159</v>
      </c>
    </row>
    <row r="18754" spans="93:97" ht="39" customHeight="1">
      <c r="CO18754" s="333">
        <v>60032</v>
      </c>
      <c r="CP18754" s="262" t="s">
        <v>159</v>
      </c>
      <c r="CR18754" s="333">
        <v>60032</v>
      </c>
      <c r="CS18754" s="262" t="s">
        <v>160</v>
      </c>
    </row>
    <row r="18755" spans="93:97" ht="39" customHeight="1">
      <c r="CO18755" s="333">
        <v>60033</v>
      </c>
      <c r="CP18755" s="262" t="s">
        <v>160</v>
      </c>
      <c r="CR18755" s="333">
        <v>60033</v>
      </c>
      <c r="CS18755" s="262" t="s">
        <v>161</v>
      </c>
    </row>
    <row r="18756" spans="93:97" ht="39" customHeight="1">
      <c r="CO18756" s="333">
        <v>60034</v>
      </c>
      <c r="CP18756" s="262" t="s">
        <v>161</v>
      </c>
      <c r="CR18756" s="333">
        <v>60034</v>
      </c>
      <c r="CS18756" s="262" t="s">
        <v>162</v>
      </c>
    </row>
    <row r="18757" spans="93:97" ht="39" customHeight="1">
      <c r="CO18757" s="333">
        <v>60035</v>
      </c>
      <c r="CP18757" s="262" t="s">
        <v>162</v>
      </c>
      <c r="CR18757" s="333">
        <v>60035</v>
      </c>
      <c r="CS18757" s="262" t="s">
        <v>163</v>
      </c>
    </row>
    <row r="18758" spans="93:97" ht="39" customHeight="1">
      <c r="CO18758" s="333">
        <v>60036</v>
      </c>
      <c r="CP18758" s="262" t="s">
        <v>163</v>
      </c>
      <c r="CR18758" s="333">
        <v>60036</v>
      </c>
      <c r="CS18758" s="262" t="s">
        <v>164</v>
      </c>
    </row>
    <row r="18759" spans="93:97" ht="39" customHeight="1">
      <c r="CO18759" s="333">
        <v>60037</v>
      </c>
      <c r="CP18759" s="262" t="s">
        <v>164</v>
      </c>
      <c r="CR18759" s="333">
        <v>60037</v>
      </c>
      <c r="CS18759" s="262" t="s">
        <v>165</v>
      </c>
    </row>
    <row r="18760" spans="93:97" ht="39" customHeight="1">
      <c r="CO18760" s="333">
        <v>60038</v>
      </c>
      <c r="CP18760" s="262" t="s">
        <v>165</v>
      </c>
      <c r="CR18760" s="333">
        <v>60038</v>
      </c>
      <c r="CS18760" s="262" t="s">
        <v>166</v>
      </c>
    </row>
    <row r="18761" spans="93:97" ht="39" customHeight="1">
      <c r="CO18761" s="333">
        <v>60039</v>
      </c>
      <c r="CP18761" s="262" t="s">
        <v>166</v>
      </c>
      <c r="CR18761" s="333">
        <v>60039</v>
      </c>
      <c r="CS18761" s="262" t="s">
        <v>167</v>
      </c>
    </row>
    <row r="18762" spans="93:97" ht="39" customHeight="1">
      <c r="CO18762" s="333">
        <v>60040</v>
      </c>
      <c r="CP18762" s="262" t="s">
        <v>167</v>
      </c>
      <c r="CR18762" s="333">
        <v>60040</v>
      </c>
      <c r="CS18762" s="262" t="s">
        <v>168</v>
      </c>
    </row>
    <row r="18763" spans="93:97" ht="39" customHeight="1">
      <c r="CO18763" s="333">
        <v>60041</v>
      </c>
      <c r="CP18763" s="262" t="s">
        <v>168</v>
      </c>
      <c r="CR18763" s="333">
        <v>60041</v>
      </c>
      <c r="CS18763" s="262" t="s">
        <v>169</v>
      </c>
    </row>
    <row r="18764" spans="93:97" ht="39" customHeight="1">
      <c r="CO18764" s="333">
        <v>60042</v>
      </c>
      <c r="CP18764" s="262" t="s">
        <v>169</v>
      </c>
      <c r="CR18764" s="333">
        <v>60042</v>
      </c>
      <c r="CS18764" s="262" t="s">
        <v>170</v>
      </c>
    </row>
    <row r="18765" spans="93:97" ht="39" customHeight="1">
      <c r="CO18765" s="333">
        <v>60043</v>
      </c>
      <c r="CP18765" s="262" t="s">
        <v>170</v>
      </c>
      <c r="CR18765" s="333">
        <v>60043</v>
      </c>
      <c r="CS18765" s="262" t="s">
        <v>171</v>
      </c>
    </row>
    <row r="18766" spans="93:97" ht="39" customHeight="1">
      <c r="CO18766" s="333">
        <v>60044</v>
      </c>
      <c r="CP18766" s="262" t="s">
        <v>171</v>
      </c>
      <c r="CR18766" s="333">
        <v>60044</v>
      </c>
      <c r="CS18766" s="262" t="s">
        <v>172</v>
      </c>
    </row>
    <row r="18767" spans="93:97" ht="39" customHeight="1">
      <c r="CO18767" s="333">
        <v>60045</v>
      </c>
      <c r="CP18767" s="262" t="s">
        <v>172</v>
      </c>
      <c r="CR18767" s="333">
        <v>60045</v>
      </c>
      <c r="CS18767" s="262" t="s">
        <v>173</v>
      </c>
    </row>
    <row r="18768" spans="93:97" ht="39" customHeight="1">
      <c r="CO18768" s="333">
        <v>60046</v>
      </c>
      <c r="CP18768" s="262" t="s">
        <v>173</v>
      </c>
      <c r="CR18768" s="333">
        <v>60046</v>
      </c>
      <c r="CS18768" s="262" t="s">
        <v>174</v>
      </c>
    </row>
    <row r="18769" spans="93:97" ht="39" customHeight="1">
      <c r="CO18769" s="333">
        <v>60047</v>
      </c>
      <c r="CP18769" s="262" t="s">
        <v>174</v>
      </c>
      <c r="CR18769" s="333">
        <v>60047</v>
      </c>
      <c r="CS18769" s="262" t="s">
        <v>175</v>
      </c>
    </row>
    <row r="18770" spans="93:97" ht="39" customHeight="1">
      <c r="CO18770" s="333">
        <v>60048</v>
      </c>
      <c r="CP18770" s="262" t="s">
        <v>175</v>
      </c>
      <c r="CR18770" s="333">
        <v>60048</v>
      </c>
      <c r="CS18770" s="262" t="s">
        <v>176</v>
      </c>
    </row>
    <row r="18771" spans="93:97" ht="39" customHeight="1">
      <c r="CO18771" s="333">
        <v>60049</v>
      </c>
      <c r="CP18771" s="262" t="s">
        <v>176</v>
      </c>
      <c r="CR18771" s="333">
        <v>60049</v>
      </c>
      <c r="CS18771" s="262" t="s">
        <v>177</v>
      </c>
    </row>
    <row r="18772" spans="93:97" ht="39" customHeight="1">
      <c r="CO18772" s="333">
        <v>60050</v>
      </c>
      <c r="CP18772" s="262" t="s">
        <v>177</v>
      </c>
      <c r="CR18772" s="333">
        <v>60050</v>
      </c>
      <c r="CS18772" s="262" t="s">
        <v>178</v>
      </c>
    </row>
    <row r="18773" spans="93:97" ht="39" customHeight="1">
      <c r="CO18773" s="333">
        <v>60051</v>
      </c>
      <c r="CP18773" s="262" t="s">
        <v>178</v>
      </c>
      <c r="CR18773" s="333">
        <v>60051</v>
      </c>
      <c r="CS18773" s="262" t="s">
        <v>179</v>
      </c>
    </row>
    <row r="18774" spans="93:97" ht="39" customHeight="1">
      <c r="CO18774" s="333">
        <v>60052</v>
      </c>
      <c r="CP18774" s="262" t="s">
        <v>179</v>
      </c>
      <c r="CR18774" s="333">
        <v>60052</v>
      </c>
      <c r="CS18774" s="262" t="s">
        <v>180</v>
      </c>
    </row>
    <row r="18775" spans="93:97" ht="39" customHeight="1">
      <c r="CO18775" s="333">
        <v>60053</v>
      </c>
      <c r="CP18775" s="262" t="s">
        <v>180</v>
      </c>
      <c r="CR18775" s="333">
        <v>60053</v>
      </c>
      <c r="CS18775" s="262" t="s">
        <v>181</v>
      </c>
    </row>
    <row r="18776" spans="93:97" ht="39" customHeight="1">
      <c r="CO18776" s="333">
        <v>60054</v>
      </c>
      <c r="CP18776" s="262" t="s">
        <v>181</v>
      </c>
      <c r="CR18776" s="333">
        <v>60054</v>
      </c>
      <c r="CS18776" s="262" t="s">
        <v>182</v>
      </c>
    </row>
    <row r="18777" spans="93:97" ht="39" customHeight="1">
      <c r="CO18777" s="333">
        <v>60055</v>
      </c>
      <c r="CP18777" s="262" t="s">
        <v>182</v>
      </c>
      <c r="CR18777" s="333">
        <v>60055</v>
      </c>
      <c r="CS18777" s="262" t="s">
        <v>183</v>
      </c>
    </row>
    <row r="18778" spans="93:97" ht="39" customHeight="1">
      <c r="CO18778" s="333">
        <v>60056</v>
      </c>
      <c r="CP18778" s="262" t="s">
        <v>183</v>
      </c>
      <c r="CR18778" s="333">
        <v>60056</v>
      </c>
      <c r="CS18778" s="262" t="s">
        <v>184</v>
      </c>
    </row>
    <row r="18779" spans="93:97" ht="39" customHeight="1">
      <c r="CO18779" s="333">
        <v>60057</v>
      </c>
      <c r="CP18779" s="262" t="s">
        <v>184</v>
      </c>
      <c r="CR18779" s="333">
        <v>60057</v>
      </c>
      <c r="CS18779" s="262" t="s">
        <v>185</v>
      </c>
    </row>
    <row r="18780" spans="93:97" ht="39" customHeight="1">
      <c r="CO18780" s="333">
        <v>60058</v>
      </c>
      <c r="CP18780" s="262" t="s">
        <v>185</v>
      </c>
      <c r="CR18780" s="333">
        <v>60058</v>
      </c>
      <c r="CS18780" s="262" t="s">
        <v>186</v>
      </c>
    </row>
    <row r="18781" spans="93:97" ht="39" customHeight="1">
      <c r="CO18781" s="333">
        <v>60059</v>
      </c>
      <c r="CP18781" s="262" t="s">
        <v>186</v>
      </c>
      <c r="CR18781" s="333">
        <v>60059</v>
      </c>
      <c r="CS18781" s="262" t="s">
        <v>187</v>
      </c>
    </row>
    <row r="18782" spans="93:97" ht="39" customHeight="1">
      <c r="CO18782" s="333">
        <v>60060</v>
      </c>
      <c r="CP18782" s="262" t="s">
        <v>187</v>
      </c>
      <c r="CR18782" s="333">
        <v>60060</v>
      </c>
      <c r="CS18782" s="262" t="s">
        <v>188</v>
      </c>
    </row>
    <row r="18783" spans="93:97" ht="39" customHeight="1">
      <c r="CO18783" s="333">
        <v>60061</v>
      </c>
      <c r="CP18783" s="262" t="s">
        <v>188</v>
      </c>
      <c r="CR18783" s="333">
        <v>60061</v>
      </c>
      <c r="CS18783" s="262" t="s">
        <v>189</v>
      </c>
    </row>
    <row r="18784" spans="93:97" ht="39" customHeight="1">
      <c r="CO18784" s="333">
        <v>60062</v>
      </c>
      <c r="CP18784" s="262" t="s">
        <v>189</v>
      </c>
      <c r="CR18784" s="333">
        <v>60062</v>
      </c>
      <c r="CS18784" s="262" t="s">
        <v>190</v>
      </c>
    </row>
    <row r="18785" spans="93:97" ht="39" customHeight="1">
      <c r="CO18785" s="333">
        <v>60063</v>
      </c>
      <c r="CP18785" s="262" t="s">
        <v>190</v>
      </c>
      <c r="CR18785" s="333">
        <v>60063</v>
      </c>
      <c r="CS18785" s="262" t="s">
        <v>191</v>
      </c>
    </row>
    <row r="18786" spans="93:97" ht="39" customHeight="1">
      <c r="CO18786" s="333">
        <v>60064</v>
      </c>
      <c r="CP18786" s="262" t="s">
        <v>191</v>
      </c>
      <c r="CR18786" s="333">
        <v>60064</v>
      </c>
      <c r="CS18786" s="262" t="s">
        <v>192</v>
      </c>
    </row>
    <row r="18787" spans="93:97" ht="39" customHeight="1">
      <c r="CO18787" s="333">
        <v>60065</v>
      </c>
      <c r="CP18787" s="262" t="s">
        <v>192</v>
      </c>
      <c r="CR18787" s="333">
        <v>60065</v>
      </c>
      <c r="CS18787" s="262" t="s">
        <v>193</v>
      </c>
    </row>
    <row r="18788" spans="93:97" ht="39" customHeight="1">
      <c r="CO18788" s="333">
        <v>60066</v>
      </c>
      <c r="CP18788" s="262" t="s">
        <v>193</v>
      </c>
      <c r="CR18788" s="333">
        <v>60066</v>
      </c>
      <c r="CS18788" s="262" t="s">
        <v>194</v>
      </c>
    </row>
    <row r="18789" spans="93:97" ht="39" customHeight="1">
      <c r="CO18789" s="333">
        <v>60067</v>
      </c>
      <c r="CP18789" s="262" t="s">
        <v>194</v>
      </c>
      <c r="CR18789" s="333">
        <v>60067</v>
      </c>
      <c r="CS18789" s="262" t="s">
        <v>195</v>
      </c>
    </row>
    <row r="18790" spans="93:97" ht="39" customHeight="1">
      <c r="CO18790" s="333">
        <v>60068</v>
      </c>
      <c r="CP18790" s="262" t="s">
        <v>195</v>
      </c>
      <c r="CR18790" s="333">
        <v>60068</v>
      </c>
      <c r="CS18790" s="262" t="s">
        <v>196</v>
      </c>
    </row>
    <row r="18791" spans="93:97" ht="39" customHeight="1">
      <c r="CO18791" s="333">
        <v>60069</v>
      </c>
      <c r="CP18791" s="262" t="s">
        <v>196</v>
      </c>
      <c r="CR18791" s="333">
        <v>60069</v>
      </c>
      <c r="CS18791" s="262" t="s">
        <v>197</v>
      </c>
    </row>
    <row r="18792" spans="93:97" ht="39" customHeight="1">
      <c r="CO18792" s="333">
        <v>60070</v>
      </c>
      <c r="CP18792" s="262" t="s">
        <v>197</v>
      </c>
      <c r="CR18792" s="333">
        <v>60070</v>
      </c>
      <c r="CS18792" s="262" t="s">
        <v>198</v>
      </c>
    </row>
    <row r="18793" spans="93:97" ht="39" customHeight="1">
      <c r="CO18793" s="333">
        <v>60071</v>
      </c>
      <c r="CP18793" s="262" t="s">
        <v>198</v>
      </c>
      <c r="CR18793" s="333">
        <v>60071</v>
      </c>
      <c r="CS18793" s="262" t="s">
        <v>199</v>
      </c>
    </row>
    <row r="18794" spans="93:97" ht="39" customHeight="1">
      <c r="CO18794" s="333">
        <v>60072</v>
      </c>
      <c r="CP18794" s="262" t="s">
        <v>199</v>
      </c>
      <c r="CR18794" s="333">
        <v>60072</v>
      </c>
      <c r="CS18794" s="262" t="s">
        <v>200</v>
      </c>
    </row>
    <row r="18795" spans="93:97" ht="39" customHeight="1">
      <c r="CO18795" s="333">
        <v>60073</v>
      </c>
      <c r="CP18795" s="262" t="s">
        <v>200</v>
      </c>
      <c r="CR18795" s="333">
        <v>60073</v>
      </c>
      <c r="CS18795" s="262" t="s">
        <v>201</v>
      </c>
    </row>
    <row r="18796" spans="93:97" ht="39" customHeight="1">
      <c r="CO18796" s="333">
        <v>60074</v>
      </c>
      <c r="CP18796" s="262" t="s">
        <v>201</v>
      </c>
      <c r="CR18796" s="333">
        <v>60074</v>
      </c>
      <c r="CS18796" s="262" t="s">
        <v>202</v>
      </c>
    </row>
    <row r="18797" spans="93:97" ht="39" customHeight="1">
      <c r="CO18797" s="333">
        <v>60075</v>
      </c>
      <c r="CP18797" s="262" t="s">
        <v>202</v>
      </c>
      <c r="CR18797" s="333">
        <v>60075</v>
      </c>
      <c r="CS18797" s="262" t="s">
        <v>203</v>
      </c>
    </row>
    <row r="18798" spans="93:97" ht="39" customHeight="1">
      <c r="CO18798" s="333">
        <v>60076</v>
      </c>
      <c r="CP18798" s="262" t="s">
        <v>203</v>
      </c>
      <c r="CR18798" s="333">
        <v>60076</v>
      </c>
      <c r="CS18798" s="262" t="s">
        <v>204</v>
      </c>
    </row>
    <row r="18799" spans="93:97" ht="39" customHeight="1">
      <c r="CO18799" s="333">
        <v>60077</v>
      </c>
      <c r="CP18799" s="262" t="s">
        <v>204</v>
      </c>
      <c r="CR18799" s="333">
        <v>60077</v>
      </c>
      <c r="CS18799" s="262" t="s">
        <v>205</v>
      </c>
    </row>
    <row r="18800" spans="93:97" ht="39" customHeight="1">
      <c r="CO18800" s="333">
        <v>60078</v>
      </c>
      <c r="CP18800" s="262" t="s">
        <v>205</v>
      </c>
      <c r="CR18800" s="333">
        <v>60078</v>
      </c>
      <c r="CS18800" s="262" t="s">
        <v>206</v>
      </c>
    </row>
    <row r="18801" spans="93:97" ht="39" customHeight="1">
      <c r="CO18801" s="333">
        <v>60079</v>
      </c>
      <c r="CP18801" s="262" t="s">
        <v>206</v>
      </c>
      <c r="CR18801" s="333">
        <v>60079</v>
      </c>
      <c r="CS18801" s="262" t="s">
        <v>207</v>
      </c>
    </row>
    <row r="18802" spans="93:97" ht="39" customHeight="1">
      <c r="CO18802" s="333">
        <v>60080</v>
      </c>
      <c r="CP18802" s="262" t="s">
        <v>207</v>
      </c>
      <c r="CR18802" s="333">
        <v>60080</v>
      </c>
      <c r="CS18802" s="262" t="s">
        <v>208</v>
      </c>
    </row>
    <row r="18803" spans="93:97" ht="39" customHeight="1">
      <c r="CO18803" s="333">
        <v>60081</v>
      </c>
      <c r="CP18803" s="262" t="s">
        <v>208</v>
      </c>
      <c r="CR18803" s="333">
        <v>60081</v>
      </c>
      <c r="CS18803" s="262" t="s">
        <v>209</v>
      </c>
    </row>
    <row r="18804" spans="93:97" ht="39" customHeight="1">
      <c r="CO18804" s="333">
        <v>60082</v>
      </c>
      <c r="CP18804" s="262" t="s">
        <v>209</v>
      </c>
      <c r="CR18804" s="333">
        <v>60082</v>
      </c>
      <c r="CS18804" s="262" t="s">
        <v>210</v>
      </c>
    </row>
    <row r="18805" spans="93:97" ht="39" customHeight="1">
      <c r="CO18805" s="333">
        <v>60083</v>
      </c>
      <c r="CP18805" s="262" t="s">
        <v>210</v>
      </c>
      <c r="CR18805" s="333">
        <v>60083</v>
      </c>
      <c r="CS18805" s="262" t="s">
        <v>211</v>
      </c>
    </row>
    <row r="18806" spans="93:97" ht="39" customHeight="1">
      <c r="CO18806" s="333">
        <v>60084</v>
      </c>
      <c r="CP18806" s="262" t="s">
        <v>211</v>
      </c>
      <c r="CR18806" s="333">
        <v>60084</v>
      </c>
      <c r="CS18806" s="262" t="s">
        <v>212</v>
      </c>
    </row>
    <row r="18807" spans="93:97" ht="39" customHeight="1">
      <c r="CO18807" s="333">
        <v>60085</v>
      </c>
      <c r="CP18807" s="262" t="s">
        <v>212</v>
      </c>
      <c r="CR18807" s="333">
        <v>60085</v>
      </c>
      <c r="CS18807" s="262" t="s">
        <v>213</v>
      </c>
    </row>
    <row r="18808" spans="93:97" ht="39" customHeight="1">
      <c r="CO18808" s="333">
        <v>60086</v>
      </c>
      <c r="CP18808" s="262" t="s">
        <v>213</v>
      </c>
      <c r="CR18808" s="333">
        <v>60086</v>
      </c>
      <c r="CS18808" s="262" t="s">
        <v>214</v>
      </c>
    </row>
    <row r="18809" spans="93:97" ht="39" customHeight="1">
      <c r="CO18809" s="333">
        <v>60087</v>
      </c>
      <c r="CP18809" s="262" t="s">
        <v>214</v>
      </c>
      <c r="CR18809" s="333">
        <v>60087</v>
      </c>
      <c r="CS18809" s="262" t="s">
        <v>215</v>
      </c>
    </row>
    <row r="18810" spans="93:97" ht="39" customHeight="1">
      <c r="CO18810" s="333">
        <v>60088</v>
      </c>
      <c r="CP18810" s="262" t="s">
        <v>215</v>
      </c>
      <c r="CR18810" s="333">
        <v>60088</v>
      </c>
      <c r="CS18810" s="262" t="s">
        <v>216</v>
      </c>
    </row>
    <row r="18811" spans="93:97" ht="39" customHeight="1">
      <c r="CO18811" s="333">
        <v>60089</v>
      </c>
      <c r="CP18811" s="262" t="s">
        <v>216</v>
      </c>
      <c r="CR18811" s="333">
        <v>60089</v>
      </c>
      <c r="CS18811" s="262" t="s">
        <v>217</v>
      </c>
    </row>
    <row r="18812" spans="93:97" ht="39" customHeight="1">
      <c r="CO18812" s="333">
        <v>60090</v>
      </c>
      <c r="CP18812" s="262" t="s">
        <v>217</v>
      </c>
      <c r="CR18812" s="333">
        <v>60090</v>
      </c>
      <c r="CS18812" s="262" t="s">
        <v>218</v>
      </c>
    </row>
    <row r="18813" spans="93:97" ht="39" customHeight="1">
      <c r="CO18813" s="333">
        <v>60091</v>
      </c>
      <c r="CP18813" s="262" t="s">
        <v>218</v>
      </c>
      <c r="CR18813" s="333">
        <v>60091</v>
      </c>
      <c r="CS18813" s="262" t="s">
        <v>219</v>
      </c>
    </row>
    <row r="18814" spans="93:97" ht="39" customHeight="1">
      <c r="CO18814" s="333">
        <v>60092</v>
      </c>
      <c r="CP18814" s="262" t="s">
        <v>219</v>
      </c>
      <c r="CR18814" s="333">
        <v>60092</v>
      </c>
      <c r="CS18814" s="262" t="s">
        <v>220</v>
      </c>
    </row>
    <row r="18815" spans="93:97" ht="39" customHeight="1">
      <c r="CO18815" s="333">
        <v>60093</v>
      </c>
      <c r="CP18815" s="262" t="s">
        <v>220</v>
      </c>
      <c r="CR18815" s="333">
        <v>60093</v>
      </c>
      <c r="CS18815" s="262" t="s">
        <v>221</v>
      </c>
    </row>
    <row r="18816" spans="93:97" ht="39" customHeight="1">
      <c r="CO18816" s="333">
        <v>60094</v>
      </c>
      <c r="CP18816" s="262" t="s">
        <v>221</v>
      </c>
      <c r="CR18816" s="333">
        <v>60094</v>
      </c>
      <c r="CS18816" s="262" t="s">
        <v>222</v>
      </c>
    </row>
    <row r="18817" spans="93:97" ht="39" customHeight="1">
      <c r="CO18817" s="333">
        <v>60095</v>
      </c>
      <c r="CP18817" s="262" t="s">
        <v>222</v>
      </c>
      <c r="CR18817" s="333">
        <v>60095</v>
      </c>
      <c r="CS18817" s="262" t="s">
        <v>223</v>
      </c>
    </row>
    <row r="18818" spans="93:97" ht="39" customHeight="1">
      <c r="CO18818" s="333">
        <v>60096</v>
      </c>
      <c r="CP18818" s="262" t="s">
        <v>223</v>
      </c>
      <c r="CR18818" s="333">
        <v>60096</v>
      </c>
      <c r="CS18818" s="262" t="s">
        <v>224</v>
      </c>
    </row>
    <row r="18819" spans="93:97" ht="39" customHeight="1">
      <c r="CO18819" s="333">
        <v>60097</v>
      </c>
      <c r="CP18819" s="262" t="s">
        <v>224</v>
      </c>
      <c r="CR18819" s="333">
        <v>60097</v>
      </c>
      <c r="CS18819" s="262" t="s">
        <v>225</v>
      </c>
    </row>
    <row r="18820" spans="93:97" ht="39" customHeight="1">
      <c r="CO18820" s="333">
        <v>60098</v>
      </c>
      <c r="CP18820" s="262" t="s">
        <v>225</v>
      </c>
      <c r="CR18820" s="333">
        <v>60098</v>
      </c>
      <c r="CS18820" s="262" t="s">
        <v>226</v>
      </c>
    </row>
    <row r="18821" spans="93:97" ht="39" customHeight="1">
      <c r="CO18821" s="333">
        <v>60099</v>
      </c>
      <c r="CP18821" s="262" t="s">
        <v>226</v>
      </c>
      <c r="CR18821" s="333">
        <v>60099</v>
      </c>
      <c r="CS18821" s="262" t="s">
        <v>227</v>
      </c>
    </row>
    <row r="18822" spans="93:97" ht="39" customHeight="1">
      <c r="CO18822" s="333">
        <v>60100</v>
      </c>
      <c r="CP18822" s="262" t="s">
        <v>227</v>
      </c>
      <c r="CR18822" s="333">
        <v>60100</v>
      </c>
      <c r="CS18822" s="262" t="s">
        <v>228</v>
      </c>
    </row>
    <row r="18823" spans="93:97" ht="39" customHeight="1">
      <c r="CO18823" s="333">
        <v>60101</v>
      </c>
      <c r="CP18823" s="262" t="s">
        <v>228</v>
      </c>
      <c r="CR18823" s="333">
        <v>60101</v>
      </c>
      <c r="CS18823" s="262" t="s">
        <v>229</v>
      </c>
    </row>
    <row r="18824" spans="93:97" ht="39" customHeight="1">
      <c r="CO18824" s="333">
        <v>60102</v>
      </c>
      <c r="CP18824" s="262" t="s">
        <v>229</v>
      </c>
      <c r="CR18824" s="333">
        <v>60102</v>
      </c>
      <c r="CS18824" s="262" t="s">
        <v>230</v>
      </c>
    </row>
    <row r="18825" spans="93:97" ht="39" customHeight="1">
      <c r="CO18825" s="333">
        <v>60103</v>
      </c>
      <c r="CP18825" s="262" t="s">
        <v>230</v>
      </c>
      <c r="CR18825" s="333">
        <v>60103</v>
      </c>
      <c r="CS18825" s="262" t="s">
        <v>231</v>
      </c>
    </row>
    <row r="18826" spans="93:97" ht="39" customHeight="1">
      <c r="CO18826" s="333">
        <v>60104</v>
      </c>
      <c r="CP18826" s="262" t="s">
        <v>231</v>
      </c>
      <c r="CR18826" s="333">
        <v>60104</v>
      </c>
      <c r="CS18826" s="262" t="s">
        <v>232</v>
      </c>
    </row>
    <row r="18827" spans="93:97" ht="39" customHeight="1">
      <c r="CO18827" s="333">
        <v>60105</v>
      </c>
      <c r="CP18827" s="262" t="s">
        <v>232</v>
      </c>
      <c r="CR18827" s="333">
        <v>60105</v>
      </c>
      <c r="CS18827" s="262" t="s">
        <v>233</v>
      </c>
    </row>
    <row r="18828" spans="93:97" ht="39" customHeight="1">
      <c r="CO18828" s="333">
        <v>60106</v>
      </c>
      <c r="CP18828" s="262" t="s">
        <v>233</v>
      </c>
      <c r="CR18828" s="333">
        <v>60106</v>
      </c>
      <c r="CS18828" s="262" t="s">
        <v>234</v>
      </c>
    </row>
    <row r="18829" spans="93:97" ht="39" customHeight="1">
      <c r="CO18829" s="333">
        <v>60107</v>
      </c>
      <c r="CP18829" s="262" t="s">
        <v>234</v>
      </c>
      <c r="CR18829" s="333">
        <v>60107</v>
      </c>
      <c r="CS18829" s="262" t="s">
        <v>235</v>
      </c>
    </row>
    <row r="18830" spans="93:97" ht="39" customHeight="1">
      <c r="CO18830" s="333">
        <v>60108</v>
      </c>
      <c r="CP18830" s="262" t="s">
        <v>235</v>
      </c>
      <c r="CR18830" s="333">
        <v>60108</v>
      </c>
      <c r="CS18830" s="262" t="s">
        <v>236</v>
      </c>
    </row>
    <row r="18831" spans="93:97" ht="39" customHeight="1">
      <c r="CO18831" s="333">
        <v>60109</v>
      </c>
      <c r="CP18831" s="262" t="s">
        <v>236</v>
      </c>
      <c r="CR18831" s="333">
        <v>60109</v>
      </c>
      <c r="CS18831" s="262" t="s">
        <v>237</v>
      </c>
    </row>
    <row r="18832" spans="93:97" ht="39" customHeight="1">
      <c r="CO18832" s="333">
        <v>60110</v>
      </c>
      <c r="CP18832" s="262" t="s">
        <v>237</v>
      </c>
      <c r="CR18832" s="333">
        <v>60110</v>
      </c>
      <c r="CS18832" s="262" t="s">
        <v>238</v>
      </c>
    </row>
    <row r="18833" spans="93:97" ht="39" customHeight="1">
      <c r="CO18833" s="333">
        <v>60111</v>
      </c>
      <c r="CP18833" s="262" t="s">
        <v>238</v>
      </c>
      <c r="CR18833" s="333">
        <v>60111</v>
      </c>
      <c r="CS18833" s="262" t="s">
        <v>239</v>
      </c>
    </row>
    <row r="18834" spans="93:97" ht="39" customHeight="1">
      <c r="CO18834" s="333">
        <v>60112</v>
      </c>
      <c r="CP18834" s="262" t="s">
        <v>239</v>
      </c>
      <c r="CR18834" s="333">
        <v>60112</v>
      </c>
      <c r="CS18834" s="262" t="s">
        <v>240</v>
      </c>
    </row>
    <row r="18835" spans="93:97" ht="39" customHeight="1">
      <c r="CO18835" s="333">
        <v>60113</v>
      </c>
      <c r="CP18835" s="262" t="s">
        <v>240</v>
      </c>
      <c r="CR18835" s="333">
        <v>60113</v>
      </c>
      <c r="CS18835" s="262" t="s">
        <v>241</v>
      </c>
    </row>
    <row r="18836" spans="93:97" ht="39" customHeight="1">
      <c r="CO18836" s="333">
        <v>60114</v>
      </c>
      <c r="CP18836" s="262" t="s">
        <v>241</v>
      </c>
      <c r="CR18836" s="333">
        <v>60114</v>
      </c>
      <c r="CS18836" s="262" t="s">
        <v>242</v>
      </c>
    </row>
    <row r="18837" spans="93:97" ht="39" customHeight="1">
      <c r="CO18837" s="333">
        <v>60115</v>
      </c>
      <c r="CP18837" s="262" t="s">
        <v>242</v>
      </c>
      <c r="CR18837" s="333">
        <v>60115</v>
      </c>
      <c r="CS18837" s="262" t="s">
        <v>243</v>
      </c>
    </row>
    <row r="18838" spans="93:97" ht="39" customHeight="1">
      <c r="CO18838" s="333">
        <v>60116</v>
      </c>
      <c r="CP18838" s="262" t="s">
        <v>243</v>
      </c>
      <c r="CR18838" s="333">
        <v>60116</v>
      </c>
      <c r="CS18838" s="262" t="s">
        <v>244</v>
      </c>
    </row>
    <row r="18839" spans="93:97" ht="39" customHeight="1">
      <c r="CO18839" s="333">
        <v>60117</v>
      </c>
      <c r="CP18839" s="262" t="s">
        <v>244</v>
      </c>
      <c r="CR18839" s="333">
        <v>60117</v>
      </c>
      <c r="CS18839" s="262" t="s">
        <v>245</v>
      </c>
    </row>
    <row r="18840" spans="93:97" ht="39" customHeight="1">
      <c r="CO18840" s="333">
        <v>60118</v>
      </c>
      <c r="CP18840" s="262" t="s">
        <v>245</v>
      </c>
      <c r="CR18840" s="333">
        <v>60118</v>
      </c>
      <c r="CS18840" s="262" t="s">
        <v>246</v>
      </c>
    </row>
    <row r="18841" spans="93:97" ht="39" customHeight="1">
      <c r="CO18841" s="333">
        <v>60119</v>
      </c>
      <c r="CP18841" s="262" t="s">
        <v>246</v>
      </c>
      <c r="CR18841" s="333">
        <v>60119</v>
      </c>
      <c r="CS18841" s="262" t="s">
        <v>247</v>
      </c>
    </row>
    <row r="18842" spans="93:97" ht="39" customHeight="1">
      <c r="CO18842" s="333">
        <v>60120</v>
      </c>
      <c r="CP18842" s="262" t="s">
        <v>247</v>
      </c>
      <c r="CR18842" s="333">
        <v>60120</v>
      </c>
      <c r="CS18842" s="262" t="s">
        <v>248</v>
      </c>
    </row>
    <row r="18843" spans="93:97" ht="39" customHeight="1">
      <c r="CO18843" s="333">
        <v>60121</v>
      </c>
      <c r="CP18843" s="262" t="s">
        <v>248</v>
      </c>
      <c r="CR18843" s="333">
        <v>60121</v>
      </c>
      <c r="CS18843" s="262" t="s">
        <v>249</v>
      </c>
    </row>
    <row r="18844" spans="93:97" ht="39" customHeight="1">
      <c r="CO18844" s="333">
        <v>60122</v>
      </c>
      <c r="CP18844" s="262" t="s">
        <v>249</v>
      </c>
      <c r="CR18844" s="333">
        <v>60122</v>
      </c>
      <c r="CS18844" s="262" t="s">
        <v>250</v>
      </c>
    </row>
    <row r="18845" spans="93:97" ht="39" customHeight="1">
      <c r="CO18845" s="333">
        <v>60123</v>
      </c>
      <c r="CP18845" s="262" t="s">
        <v>250</v>
      </c>
      <c r="CR18845" s="333">
        <v>60123</v>
      </c>
      <c r="CS18845" s="262" t="s">
        <v>251</v>
      </c>
    </row>
    <row r="18846" spans="93:97" ht="39" customHeight="1">
      <c r="CO18846" s="333">
        <v>60124</v>
      </c>
      <c r="CP18846" s="262" t="s">
        <v>251</v>
      </c>
      <c r="CR18846" s="333">
        <v>60124</v>
      </c>
      <c r="CS18846" s="262" t="s">
        <v>252</v>
      </c>
    </row>
    <row r="18847" spans="93:97" ht="39" customHeight="1">
      <c r="CO18847" s="333">
        <v>60125</v>
      </c>
      <c r="CP18847" s="262" t="s">
        <v>252</v>
      </c>
      <c r="CR18847" s="333">
        <v>60125</v>
      </c>
      <c r="CS18847" s="262" t="s">
        <v>253</v>
      </c>
    </row>
    <row r="18848" spans="93:97" ht="39" customHeight="1">
      <c r="CO18848" s="333">
        <v>60126</v>
      </c>
      <c r="CP18848" s="262" t="s">
        <v>253</v>
      </c>
      <c r="CR18848" s="333">
        <v>60126</v>
      </c>
      <c r="CS18848" s="262" t="s">
        <v>254</v>
      </c>
    </row>
    <row r="18849" spans="93:97" ht="39" customHeight="1">
      <c r="CO18849" s="333">
        <v>60127</v>
      </c>
      <c r="CP18849" s="262" t="s">
        <v>254</v>
      </c>
      <c r="CR18849" s="333">
        <v>60127</v>
      </c>
      <c r="CS18849" s="262" t="s">
        <v>255</v>
      </c>
    </row>
    <row r="18850" spans="93:97" ht="39" customHeight="1">
      <c r="CO18850" s="333">
        <v>60128</v>
      </c>
      <c r="CP18850" s="262" t="s">
        <v>255</v>
      </c>
      <c r="CR18850" s="333">
        <v>60128</v>
      </c>
      <c r="CS18850" s="262" t="s">
        <v>256</v>
      </c>
    </row>
    <row r="18851" spans="93:97" ht="39" customHeight="1">
      <c r="CO18851" s="333">
        <v>60129</v>
      </c>
      <c r="CP18851" s="262" t="s">
        <v>256</v>
      </c>
      <c r="CR18851" s="333">
        <v>60129</v>
      </c>
      <c r="CS18851" s="262" t="s">
        <v>257</v>
      </c>
    </row>
    <row r="18852" spans="93:97" ht="39" customHeight="1">
      <c r="CO18852" s="333">
        <v>60130</v>
      </c>
      <c r="CP18852" s="262" t="s">
        <v>257</v>
      </c>
      <c r="CR18852" s="333">
        <v>60130</v>
      </c>
      <c r="CS18852" s="262" t="s">
        <v>258</v>
      </c>
    </row>
    <row r="18853" spans="93:97" ht="39" customHeight="1">
      <c r="CO18853" s="333">
        <v>60131</v>
      </c>
      <c r="CP18853" s="262" t="s">
        <v>258</v>
      </c>
      <c r="CR18853" s="333">
        <v>60131</v>
      </c>
      <c r="CS18853" s="262" t="s">
        <v>259</v>
      </c>
    </row>
    <row r="18854" spans="93:97" ht="39" customHeight="1">
      <c r="CO18854" s="333">
        <v>60132</v>
      </c>
      <c r="CP18854" s="262" t="s">
        <v>259</v>
      </c>
      <c r="CR18854" s="333">
        <v>60132</v>
      </c>
      <c r="CS18854" s="262" t="s">
        <v>260</v>
      </c>
    </row>
    <row r="18855" spans="93:97" ht="39" customHeight="1">
      <c r="CO18855" s="333">
        <v>60133</v>
      </c>
      <c r="CP18855" s="262" t="s">
        <v>260</v>
      </c>
      <c r="CR18855" s="333">
        <v>60133</v>
      </c>
      <c r="CS18855" s="262" t="s">
        <v>261</v>
      </c>
    </row>
    <row r="18856" spans="93:97" ht="39" customHeight="1">
      <c r="CO18856" s="333">
        <v>60134</v>
      </c>
      <c r="CP18856" s="262" t="s">
        <v>261</v>
      </c>
      <c r="CR18856" s="333">
        <v>60134</v>
      </c>
      <c r="CS18856" s="262" t="s">
        <v>262</v>
      </c>
    </row>
    <row r="18857" spans="93:97" ht="39" customHeight="1">
      <c r="CO18857" s="333">
        <v>60135</v>
      </c>
      <c r="CP18857" s="262" t="s">
        <v>262</v>
      </c>
      <c r="CR18857" s="333">
        <v>60135</v>
      </c>
      <c r="CS18857" s="262" t="s">
        <v>263</v>
      </c>
    </row>
    <row r="18858" spans="93:97" ht="39" customHeight="1">
      <c r="CO18858" s="333">
        <v>60136</v>
      </c>
      <c r="CP18858" s="262" t="s">
        <v>263</v>
      </c>
      <c r="CR18858" s="333">
        <v>60136</v>
      </c>
      <c r="CS18858" s="262" t="s">
        <v>264</v>
      </c>
    </row>
    <row r="18859" spans="93:97" ht="39" customHeight="1">
      <c r="CO18859" s="333">
        <v>60137</v>
      </c>
      <c r="CP18859" s="262" t="s">
        <v>264</v>
      </c>
      <c r="CR18859" s="333">
        <v>60137</v>
      </c>
      <c r="CS18859" s="262" t="s">
        <v>265</v>
      </c>
    </row>
    <row r="18860" spans="93:97" ht="39" customHeight="1">
      <c r="CO18860" s="333">
        <v>60138</v>
      </c>
      <c r="CP18860" s="262" t="s">
        <v>265</v>
      </c>
      <c r="CR18860" s="333">
        <v>60138</v>
      </c>
      <c r="CS18860" s="262" t="s">
        <v>266</v>
      </c>
    </row>
    <row r="18861" spans="93:97" ht="39" customHeight="1">
      <c r="CO18861" s="333">
        <v>60139</v>
      </c>
      <c r="CP18861" s="262" t="s">
        <v>266</v>
      </c>
      <c r="CR18861" s="333">
        <v>60139</v>
      </c>
      <c r="CS18861" s="262" t="s">
        <v>267</v>
      </c>
    </row>
    <row r="18862" spans="93:97" ht="39" customHeight="1">
      <c r="CO18862" s="333">
        <v>60140</v>
      </c>
      <c r="CP18862" s="262" t="s">
        <v>267</v>
      </c>
      <c r="CR18862" s="333">
        <v>60140</v>
      </c>
      <c r="CS18862" s="262" t="s">
        <v>268</v>
      </c>
    </row>
    <row r="18863" spans="93:97" ht="39" customHeight="1">
      <c r="CO18863" s="333">
        <v>60141</v>
      </c>
      <c r="CP18863" s="262" t="s">
        <v>268</v>
      </c>
      <c r="CR18863" s="333">
        <v>60141</v>
      </c>
      <c r="CS18863" s="262" t="s">
        <v>269</v>
      </c>
    </row>
    <row r="18864" spans="93:97" ht="39" customHeight="1">
      <c r="CO18864" s="333">
        <v>60142</v>
      </c>
      <c r="CP18864" s="262" t="s">
        <v>269</v>
      </c>
      <c r="CR18864" s="333">
        <v>60142</v>
      </c>
      <c r="CS18864" s="262" t="s">
        <v>270</v>
      </c>
    </row>
    <row r="18865" spans="93:97" ht="39" customHeight="1">
      <c r="CO18865" s="333">
        <v>60143</v>
      </c>
      <c r="CP18865" s="262" t="s">
        <v>270</v>
      </c>
      <c r="CR18865" s="333">
        <v>60143</v>
      </c>
      <c r="CS18865" s="262" t="s">
        <v>271</v>
      </c>
    </row>
    <row r="18866" spans="93:97" ht="39" customHeight="1">
      <c r="CO18866" s="333">
        <v>60144</v>
      </c>
      <c r="CP18866" s="262" t="s">
        <v>271</v>
      </c>
      <c r="CR18866" s="333">
        <v>60144</v>
      </c>
      <c r="CS18866" s="262" t="s">
        <v>272</v>
      </c>
    </row>
    <row r="18867" spans="93:97" ht="39" customHeight="1">
      <c r="CO18867" s="333">
        <v>60145</v>
      </c>
      <c r="CP18867" s="262" t="s">
        <v>272</v>
      </c>
      <c r="CR18867" s="333">
        <v>60145</v>
      </c>
      <c r="CS18867" s="262" t="s">
        <v>273</v>
      </c>
    </row>
    <row r="18868" spans="93:97" ht="39" customHeight="1">
      <c r="CO18868" s="333">
        <v>60146</v>
      </c>
      <c r="CP18868" s="262" t="s">
        <v>273</v>
      </c>
      <c r="CR18868" s="333">
        <v>60146</v>
      </c>
      <c r="CS18868" s="262" t="s">
        <v>274</v>
      </c>
    </row>
    <row r="18869" spans="93:97" ht="39" customHeight="1">
      <c r="CO18869" s="333">
        <v>60147</v>
      </c>
      <c r="CP18869" s="262" t="s">
        <v>274</v>
      </c>
      <c r="CR18869" s="333">
        <v>60147</v>
      </c>
      <c r="CS18869" s="262" t="s">
        <v>275</v>
      </c>
    </row>
    <row r="18870" spans="93:97" ht="39" customHeight="1">
      <c r="CO18870" s="333">
        <v>60148</v>
      </c>
      <c r="CP18870" s="262" t="s">
        <v>275</v>
      </c>
      <c r="CR18870" s="333">
        <v>60148</v>
      </c>
      <c r="CS18870" s="262" t="s">
        <v>276</v>
      </c>
    </row>
    <row r="18871" spans="93:97" ht="39" customHeight="1">
      <c r="CO18871" s="333">
        <v>60149</v>
      </c>
      <c r="CP18871" s="262" t="s">
        <v>276</v>
      </c>
      <c r="CR18871" s="333">
        <v>60149</v>
      </c>
      <c r="CS18871" s="262" t="s">
        <v>277</v>
      </c>
    </row>
    <row r="18872" spans="93:97" ht="39" customHeight="1">
      <c r="CO18872" s="333">
        <v>60150</v>
      </c>
      <c r="CP18872" s="262" t="s">
        <v>277</v>
      </c>
      <c r="CR18872" s="333">
        <v>60150</v>
      </c>
      <c r="CS18872" s="262" t="s">
        <v>278</v>
      </c>
    </row>
    <row r="18873" spans="93:97" ht="39" customHeight="1">
      <c r="CO18873" s="333">
        <v>60151</v>
      </c>
      <c r="CP18873" s="262" t="s">
        <v>278</v>
      </c>
      <c r="CR18873" s="333">
        <v>60151</v>
      </c>
      <c r="CS18873" s="262" t="s">
        <v>279</v>
      </c>
    </row>
    <row r="18874" spans="93:97" ht="39" customHeight="1">
      <c r="CO18874" s="333">
        <v>60152</v>
      </c>
      <c r="CP18874" s="262" t="s">
        <v>279</v>
      </c>
      <c r="CR18874" s="333">
        <v>60152</v>
      </c>
      <c r="CS18874" s="262" t="s">
        <v>280</v>
      </c>
    </row>
    <row r="18875" spans="93:97" ht="39" customHeight="1">
      <c r="CO18875" s="333">
        <v>60153</v>
      </c>
      <c r="CP18875" s="262" t="s">
        <v>280</v>
      </c>
      <c r="CR18875" s="333">
        <v>60153</v>
      </c>
      <c r="CS18875" s="262" t="s">
        <v>281</v>
      </c>
    </row>
    <row r="18876" spans="93:97" ht="39" customHeight="1">
      <c r="CO18876" s="333">
        <v>60154</v>
      </c>
      <c r="CP18876" s="262" t="s">
        <v>281</v>
      </c>
      <c r="CR18876" s="333">
        <v>60154</v>
      </c>
      <c r="CS18876" s="262" t="s">
        <v>282</v>
      </c>
    </row>
    <row r="18877" spans="93:97" ht="39" customHeight="1">
      <c r="CO18877" s="333">
        <v>60155</v>
      </c>
      <c r="CP18877" s="262" t="s">
        <v>282</v>
      </c>
      <c r="CR18877" s="333">
        <v>60155</v>
      </c>
      <c r="CS18877" s="262" t="s">
        <v>283</v>
      </c>
    </row>
    <row r="18878" spans="93:97" ht="39" customHeight="1">
      <c r="CO18878" s="333">
        <v>60156</v>
      </c>
      <c r="CP18878" s="262" t="s">
        <v>283</v>
      </c>
      <c r="CR18878" s="333">
        <v>60156</v>
      </c>
      <c r="CS18878" s="262" t="s">
        <v>284</v>
      </c>
    </row>
    <row r="18879" spans="93:97" ht="39" customHeight="1">
      <c r="CO18879" s="333">
        <v>60157</v>
      </c>
      <c r="CP18879" s="262" t="s">
        <v>284</v>
      </c>
      <c r="CR18879" s="333">
        <v>60157</v>
      </c>
      <c r="CS18879" s="262" t="s">
        <v>285</v>
      </c>
    </row>
    <row r="18880" spans="93:97" ht="39" customHeight="1">
      <c r="CO18880" s="333">
        <v>60158</v>
      </c>
      <c r="CP18880" s="262" t="s">
        <v>285</v>
      </c>
      <c r="CR18880" s="333">
        <v>60158</v>
      </c>
      <c r="CS18880" s="262" t="s">
        <v>286</v>
      </c>
    </row>
    <row r="18881" spans="93:97" ht="39" customHeight="1">
      <c r="CO18881" s="333">
        <v>60159</v>
      </c>
      <c r="CP18881" s="262" t="s">
        <v>286</v>
      </c>
      <c r="CR18881" s="333">
        <v>60159</v>
      </c>
      <c r="CS18881" s="262" t="s">
        <v>287</v>
      </c>
    </row>
    <row r="18882" spans="93:97" ht="39" customHeight="1">
      <c r="CO18882" s="333">
        <v>60160</v>
      </c>
      <c r="CP18882" s="262" t="s">
        <v>287</v>
      </c>
      <c r="CR18882" s="333">
        <v>60160</v>
      </c>
      <c r="CS18882" s="262" t="s">
        <v>288</v>
      </c>
    </row>
    <row r="18883" spans="93:97" ht="39" customHeight="1">
      <c r="CO18883" s="333">
        <v>60161</v>
      </c>
      <c r="CP18883" s="262" t="s">
        <v>288</v>
      </c>
      <c r="CR18883" s="333">
        <v>60161</v>
      </c>
      <c r="CS18883" s="262" t="s">
        <v>289</v>
      </c>
    </row>
    <row r="18884" spans="93:97" ht="39" customHeight="1">
      <c r="CO18884" s="333">
        <v>60162</v>
      </c>
      <c r="CP18884" s="262" t="s">
        <v>289</v>
      </c>
      <c r="CR18884" s="333">
        <v>60162</v>
      </c>
      <c r="CS18884" s="262" t="s">
        <v>290</v>
      </c>
    </row>
    <row r="18885" spans="93:97" ht="39" customHeight="1">
      <c r="CO18885" s="333">
        <v>60163</v>
      </c>
      <c r="CP18885" s="262" t="s">
        <v>290</v>
      </c>
      <c r="CR18885" s="333">
        <v>60163</v>
      </c>
      <c r="CS18885" s="262" t="s">
        <v>291</v>
      </c>
    </row>
    <row r="18886" spans="93:97" ht="39" customHeight="1">
      <c r="CO18886" s="333">
        <v>60164</v>
      </c>
      <c r="CP18886" s="262" t="s">
        <v>291</v>
      </c>
      <c r="CR18886" s="333">
        <v>60164</v>
      </c>
      <c r="CS18886" s="262" t="s">
        <v>292</v>
      </c>
    </row>
    <row r="18887" spans="93:97" ht="39" customHeight="1">
      <c r="CO18887" s="333">
        <v>60165</v>
      </c>
      <c r="CP18887" s="262" t="s">
        <v>292</v>
      </c>
      <c r="CR18887" s="333">
        <v>60165</v>
      </c>
      <c r="CS18887" s="262" t="s">
        <v>293</v>
      </c>
    </row>
    <row r="18888" spans="93:97" ht="39" customHeight="1">
      <c r="CO18888" s="333">
        <v>60166</v>
      </c>
      <c r="CP18888" s="262" t="s">
        <v>293</v>
      </c>
      <c r="CR18888" s="333">
        <v>60166</v>
      </c>
      <c r="CS18888" s="262" t="s">
        <v>294</v>
      </c>
    </row>
    <row r="18889" spans="93:97" ht="39" customHeight="1">
      <c r="CO18889" s="333">
        <v>60167</v>
      </c>
      <c r="CP18889" s="262" t="s">
        <v>294</v>
      </c>
      <c r="CR18889" s="333">
        <v>60167</v>
      </c>
      <c r="CS18889" s="262" t="s">
        <v>295</v>
      </c>
    </row>
    <row r="18890" spans="93:97" ht="39" customHeight="1">
      <c r="CO18890" s="333">
        <v>60168</v>
      </c>
      <c r="CP18890" s="262" t="s">
        <v>295</v>
      </c>
      <c r="CR18890" s="333">
        <v>60168</v>
      </c>
      <c r="CS18890" s="262" t="s">
        <v>296</v>
      </c>
    </row>
    <row r="18891" spans="93:97" ht="39" customHeight="1">
      <c r="CO18891" s="333">
        <v>60169</v>
      </c>
      <c r="CP18891" s="262" t="s">
        <v>296</v>
      </c>
      <c r="CR18891" s="333">
        <v>60169</v>
      </c>
      <c r="CS18891" s="262" t="s">
        <v>297</v>
      </c>
    </row>
    <row r="18892" spans="93:97" ht="39" customHeight="1">
      <c r="CO18892" s="333">
        <v>60170</v>
      </c>
      <c r="CP18892" s="262" t="s">
        <v>297</v>
      </c>
      <c r="CR18892" s="333">
        <v>60170</v>
      </c>
      <c r="CS18892" s="262" t="s">
        <v>298</v>
      </c>
    </row>
    <row r="18893" spans="93:97" ht="39" customHeight="1">
      <c r="CO18893" s="333">
        <v>60171</v>
      </c>
      <c r="CP18893" s="262" t="s">
        <v>298</v>
      </c>
      <c r="CR18893" s="333">
        <v>60171</v>
      </c>
      <c r="CS18893" s="262" t="s">
        <v>299</v>
      </c>
    </row>
    <row r="18894" spans="93:97" ht="39" customHeight="1">
      <c r="CO18894" s="333">
        <v>60172</v>
      </c>
      <c r="CP18894" s="262" t="s">
        <v>299</v>
      </c>
      <c r="CR18894" s="333">
        <v>60172</v>
      </c>
      <c r="CS18894" s="262" t="s">
        <v>300</v>
      </c>
    </row>
    <row r="18895" spans="93:97" ht="39" customHeight="1">
      <c r="CO18895" s="333">
        <v>60173</v>
      </c>
      <c r="CP18895" s="262" t="s">
        <v>300</v>
      </c>
      <c r="CR18895" s="333">
        <v>60173</v>
      </c>
      <c r="CS18895" s="262" t="s">
        <v>301</v>
      </c>
    </row>
    <row r="18896" spans="93:97" ht="39" customHeight="1">
      <c r="CO18896" s="333">
        <v>60174</v>
      </c>
      <c r="CP18896" s="262" t="s">
        <v>301</v>
      </c>
      <c r="CR18896" s="333">
        <v>60174</v>
      </c>
      <c r="CS18896" s="262" t="s">
        <v>302</v>
      </c>
    </row>
    <row r="18897" spans="93:97" ht="39" customHeight="1">
      <c r="CO18897" s="333">
        <v>60175</v>
      </c>
      <c r="CP18897" s="262" t="s">
        <v>302</v>
      </c>
      <c r="CR18897" s="333">
        <v>60175</v>
      </c>
      <c r="CS18897" s="262" t="s">
        <v>303</v>
      </c>
    </row>
    <row r="18898" spans="93:97" ht="39" customHeight="1">
      <c r="CO18898" s="333">
        <v>60176</v>
      </c>
      <c r="CP18898" s="262" t="s">
        <v>303</v>
      </c>
      <c r="CR18898" s="333">
        <v>60176</v>
      </c>
      <c r="CS18898" s="262" t="s">
        <v>304</v>
      </c>
    </row>
    <row r="18899" spans="93:97" ht="39" customHeight="1">
      <c r="CO18899" s="333">
        <v>60177</v>
      </c>
      <c r="CP18899" s="262" t="s">
        <v>304</v>
      </c>
      <c r="CR18899" s="333">
        <v>60177</v>
      </c>
      <c r="CS18899" s="262" t="s">
        <v>305</v>
      </c>
    </row>
    <row r="18900" spans="93:97" ht="39" customHeight="1">
      <c r="CO18900" s="333">
        <v>60178</v>
      </c>
      <c r="CP18900" s="262" t="s">
        <v>305</v>
      </c>
      <c r="CR18900" s="333">
        <v>60178</v>
      </c>
      <c r="CS18900" s="262" t="s">
        <v>306</v>
      </c>
    </row>
    <row r="18901" spans="93:97" ht="39" customHeight="1">
      <c r="CO18901" s="333">
        <v>60179</v>
      </c>
      <c r="CP18901" s="262" t="s">
        <v>306</v>
      </c>
      <c r="CR18901" s="333">
        <v>60179</v>
      </c>
      <c r="CS18901" s="262" t="s">
        <v>307</v>
      </c>
    </row>
    <row r="18902" spans="93:97" ht="39" customHeight="1">
      <c r="CO18902" s="333">
        <v>60180</v>
      </c>
      <c r="CP18902" s="262" t="s">
        <v>307</v>
      </c>
      <c r="CR18902" s="333">
        <v>60180</v>
      </c>
      <c r="CS18902" s="262" t="s">
        <v>308</v>
      </c>
    </row>
    <row r="18903" spans="93:97" ht="39" customHeight="1">
      <c r="CO18903" s="333">
        <v>60181</v>
      </c>
      <c r="CP18903" s="262" t="s">
        <v>308</v>
      </c>
      <c r="CR18903" s="333">
        <v>60181</v>
      </c>
      <c r="CS18903" s="262" t="s">
        <v>309</v>
      </c>
    </row>
    <row r="18904" spans="93:97" ht="39" customHeight="1">
      <c r="CO18904" s="333">
        <v>60182</v>
      </c>
      <c r="CP18904" s="262" t="s">
        <v>309</v>
      </c>
      <c r="CR18904" s="333">
        <v>60182</v>
      </c>
      <c r="CS18904" s="262" t="s">
        <v>310</v>
      </c>
    </row>
    <row r="18905" spans="93:97" ht="39" customHeight="1">
      <c r="CO18905" s="333">
        <v>60183</v>
      </c>
      <c r="CP18905" s="262" t="s">
        <v>310</v>
      </c>
      <c r="CR18905" s="333">
        <v>60183</v>
      </c>
      <c r="CS18905" s="262" t="s">
        <v>311</v>
      </c>
    </row>
    <row r="18906" spans="93:97" ht="39" customHeight="1">
      <c r="CO18906" s="333">
        <v>60184</v>
      </c>
      <c r="CP18906" s="262" t="s">
        <v>311</v>
      </c>
      <c r="CR18906" s="333">
        <v>60184</v>
      </c>
      <c r="CS18906" s="262" t="s">
        <v>312</v>
      </c>
    </row>
    <row r="18907" spans="93:97" ht="39" customHeight="1">
      <c r="CO18907" s="333">
        <v>60185</v>
      </c>
      <c r="CP18907" s="262" t="s">
        <v>312</v>
      </c>
      <c r="CR18907" s="333">
        <v>60185</v>
      </c>
      <c r="CS18907" s="262" t="s">
        <v>313</v>
      </c>
    </row>
    <row r="18908" spans="93:97" ht="39" customHeight="1">
      <c r="CO18908" s="333">
        <v>60186</v>
      </c>
      <c r="CP18908" s="262" t="s">
        <v>313</v>
      </c>
      <c r="CR18908" s="333">
        <v>60186</v>
      </c>
      <c r="CS18908" s="262" t="s">
        <v>314</v>
      </c>
    </row>
    <row r="18909" spans="93:97" ht="39" customHeight="1">
      <c r="CO18909" s="333">
        <v>60187</v>
      </c>
      <c r="CP18909" s="262" t="s">
        <v>314</v>
      </c>
      <c r="CR18909" s="333">
        <v>60187</v>
      </c>
      <c r="CS18909" s="262" t="s">
        <v>315</v>
      </c>
    </row>
    <row r="18910" spans="93:97" ht="39" customHeight="1">
      <c r="CO18910" s="333">
        <v>60188</v>
      </c>
      <c r="CP18910" s="262" t="s">
        <v>315</v>
      </c>
      <c r="CR18910" s="333">
        <v>60188</v>
      </c>
      <c r="CS18910" s="262" t="s">
        <v>316</v>
      </c>
    </row>
    <row r="18911" spans="93:97" ht="39" customHeight="1">
      <c r="CO18911" s="333">
        <v>60189</v>
      </c>
      <c r="CP18911" s="262" t="s">
        <v>316</v>
      </c>
      <c r="CR18911" s="333">
        <v>60189</v>
      </c>
      <c r="CS18911" s="262" t="s">
        <v>317</v>
      </c>
    </row>
    <row r="18912" spans="93:97" ht="39" customHeight="1">
      <c r="CO18912" s="333">
        <v>60190</v>
      </c>
      <c r="CP18912" s="262" t="s">
        <v>317</v>
      </c>
      <c r="CR18912" s="333">
        <v>60190</v>
      </c>
      <c r="CS18912" s="262" t="s">
        <v>318</v>
      </c>
    </row>
    <row r="18913" spans="93:97" ht="39" customHeight="1">
      <c r="CO18913" s="333">
        <v>60191</v>
      </c>
      <c r="CP18913" s="262" t="s">
        <v>318</v>
      </c>
      <c r="CR18913" s="333">
        <v>60191</v>
      </c>
      <c r="CS18913" s="262" t="s">
        <v>319</v>
      </c>
    </row>
    <row r="18914" spans="93:97" ht="39" customHeight="1">
      <c r="CO18914" s="333">
        <v>60192</v>
      </c>
      <c r="CP18914" s="262" t="s">
        <v>319</v>
      </c>
      <c r="CR18914" s="333">
        <v>60192</v>
      </c>
      <c r="CS18914" s="262" t="s">
        <v>320</v>
      </c>
    </row>
    <row r="18915" spans="93:97" ht="39" customHeight="1">
      <c r="CO18915" s="333">
        <v>60193</v>
      </c>
      <c r="CP18915" s="262" t="s">
        <v>320</v>
      </c>
      <c r="CR18915" s="333">
        <v>60193</v>
      </c>
      <c r="CS18915" s="262" t="s">
        <v>321</v>
      </c>
    </row>
    <row r="18916" spans="93:97" ht="39" customHeight="1">
      <c r="CO18916" s="333">
        <v>60194</v>
      </c>
      <c r="CP18916" s="262" t="s">
        <v>321</v>
      </c>
      <c r="CR18916" s="333">
        <v>60194</v>
      </c>
      <c r="CS18916" s="262" t="s">
        <v>322</v>
      </c>
    </row>
    <row r="18917" spans="93:97" ht="39" customHeight="1">
      <c r="CO18917" s="333">
        <v>60195</v>
      </c>
      <c r="CP18917" s="262" t="s">
        <v>322</v>
      </c>
      <c r="CR18917" s="333">
        <v>60195</v>
      </c>
      <c r="CS18917" s="262" t="s">
        <v>323</v>
      </c>
    </row>
    <row r="18918" spans="93:97" ht="39" customHeight="1">
      <c r="CO18918" s="333">
        <v>60196</v>
      </c>
      <c r="CP18918" s="262" t="s">
        <v>323</v>
      </c>
      <c r="CR18918" s="333">
        <v>60196</v>
      </c>
      <c r="CS18918" s="262" t="s">
        <v>324</v>
      </c>
    </row>
    <row r="18919" spans="93:97" ht="39" customHeight="1">
      <c r="CO18919" s="333">
        <v>60197</v>
      </c>
      <c r="CP18919" s="262" t="s">
        <v>324</v>
      </c>
      <c r="CR18919" s="333">
        <v>60197</v>
      </c>
      <c r="CS18919" s="262" t="s">
        <v>325</v>
      </c>
    </row>
    <row r="18920" spans="93:97" ht="39" customHeight="1">
      <c r="CO18920" s="333">
        <v>60198</v>
      </c>
      <c r="CP18920" s="262" t="s">
        <v>325</v>
      </c>
      <c r="CR18920" s="333">
        <v>60198</v>
      </c>
      <c r="CS18920" s="262" t="s">
        <v>326</v>
      </c>
    </row>
    <row r="18921" spans="93:97" ht="39" customHeight="1">
      <c r="CO18921" s="333">
        <v>60199</v>
      </c>
      <c r="CP18921" s="262" t="s">
        <v>326</v>
      </c>
      <c r="CR18921" s="333">
        <v>60199</v>
      </c>
      <c r="CS18921" s="262" t="s">
        <v>327</v>
      </c>
    </row>
    <row r="18922" spans="93:97" ht="39" customHeight="1">
      <c r="CO18922" s="333">
        <v>60200</v>
      </c>
      <c r="CP18922" s="262" t="s">
        <v>327</v>
      </c>
      <c r="CR18922" s="333">
        <v>60200</v>
      </c>
      <c r="CS18922" s="262" t="s">
        <v>328</v>
      </c>
    </row>
    <row r="18923" spans="93:97" ht="39" customHeight="1">
      <c r="CO18923" s="333">
        <v>60201</v>
      </c>
      <c r="CP18923" s="262" t="s">
        <v>328</v>
      </c>
      <c r="CR18923" s="333">
        <v>60201</v>
      </c>
      <c r="CS18923" s="262" t="s">
        <v>329</v>
      </c>
    </row>
    <row r="18924" spans="93:97" ht="39" customHeight="1">
      <c r="CO18924" s="333">
        <v>60202</v>
      </c>
      <c r="CP18924" s="262" t="s">
        <v>329</v>
      </c>
      <c r="CR18924" s="333">
        <v>60202</v>
      </c>
      <c r="CS18924" s="262" t="s">
        <v>330</v>
      </c>
    </row>
    <row r="18925" spans="93:97" ht="39" customHeight="1">
      <c r="CO18925" s="333">
        <v>60203</v>
      </c>
      <c r="CP18925" s="262" t="s">
        <v>330</v>
      </c>
      <c r="CR18925" s="333">
        <v>60203</v>
      </c>
      <c r="CS18925" s="262" t="s">
        <v>331</v>
      </c>
    </row>
    <row r="18926" spans="93:97" ht="39" customHeight="1">
      <c r="CO18926" s="333">
        <v>60204</v>
      </c>
      <c r="CP18926" s="262" t="s">
        <v>331</v>
      </c>
      <c r="CR18926" s="333">
        <v>60204</v>
      </c>
      <c r="CS18926" s="262" t="s">
        <v>332</v>
      </c>
    </row>
    <row r="18927" spans="93:97" ht="39" customHeight="1">
      <c r="CO18927" s="333">
        <v>60205</v>
      </c>
      <c r="CP18927" s="262" t="s">
        <v>332</v>
      </c>
      <c r="CR18927" s="333">
        <v>60205</v>
      </c>
      <c r="CS18927" s="262" t="s">
        <v>333</v>
      </c>
    </row>
    <row r="18928" spans="93:97" ht="39" customHeight="1">
      <c r="CO18928" s="333">
        <v>60206</v>
      </c>
      <c r="CP18928" s="262" t="s">
        <v>333</v>
      </c>
      <c r="CR18928" s="333">
        <v>60206</v>
      </c>
      <c r="CS18928" s="262" t="s">
        <v>334</v>
      </c>
    </row>
    <row r="18929" spans="93:97" ht="39" customHeight="1">
      <c r="CO18929" s="333">
        <v>60207</v>
      </c>
      <c r="CP18929" s="262" t="s">
        <v>334</v>
      </c>
      <c r="CR18929" s="333">
        <v>60207</v>
      </c>
      <c r="CS18929" s="262" t="s">
        <v>335</v>
      </c>
    </row>
    <row r="18930" spans="93:97" ht="39" customHeight="1">
      <c r="CO18930" s="333">
        <v>60208</v>
      </c>
      <c r="CP18930" s="262" t="s">
        <v>335</v>
      </c>
      <c r="CR18930" s="333">
        <v>60208</v>
      </c>
      <c r="CS18930" s="262" t="s">
        <v>336</v>
      </c>
    </row>
    <row r="18931" spans="93:97" ht="39" customHeight="1">
      <c r="CO18931" s="333">
        <v>60209</v>
      </c>
      <c r="CP18931" s="262" t="s">
        <v>336</v>
      </c>
      <c r="CR18931" s="333">
        <v>60209</v>
      </c>
      <c r="CS18931" s="262" t="s">
        <v>337</v>
      </c>
    </row>
    <row r="18932" spans="93:97" ht="39" customHeight="1">
      <c r="CO18932" s="333">
        <v>60210</v>
      </c>
      <c r="CP18932" s="262" t="s">
        <v>337</v>
      </c>
      <c r="CR18932" s="333">
        <v>60210</v>
      </c>
      <c r="CS18932" s="262" t="s">
        <v>338</v>
      </c>
    </row>
    <row r="18933" spans="93:97" ht="39" customHeight="1">
      <c r="CO18933" s="333">
        <v>60211</v>
      </c>
      <c r="CP18933" s="262" t="s">
        <v>338</v>
      </c>
      <c r="CR18933" s="333">
        <v>60211</v>
      </c>
      <c r="CS18933" s="262" t="s">
        <v>339</v>
      </c>
    </row>
    <row r="18934" spans="93:97" ht="39" customHeight="1">
      <c r="CO18934" s="333">
        <v>60212</v>
      </c>
      <c r="CP18934" s="262" t="s">
        <v>339</v>
      </c>
      <c r="CR18934" s="333">
        <v>60212</v>
      </c>
      <c r="CS18934" s="262" t="s">
        <v>340</v>
      </c>
    </row>
    <row r="18935" spans="93:97" ht="39" customHeight="1">
      <c r="CO18935" s="333">
        <v>60213</v>
      </c>
      <c r="CP18935" s="262" t="s">
        <v>340</v>
      </c>
      <c r="CR18935" s="333">
        <v>60213</v>
      </c>
      <c r="CS18935" s="262" t="s">
        <v>341</v>
      </c>
    </row>
    <row r="18936" spans="93:97" ht="39" customHeight="1">
      <c r="CO18936" s="333">
        <v>60214</v>
      </c>
      <c r="CP18936" s="262" t="s">
        <v>341</v>
      </c>
      <c r="CR18936" s="333">
        <v>60214</v>
      </c>
      <c r="CS18936" s="262" t="s">
        <v>342</v>
      </c>
    </row>
    <row r="18937" spans="93:97" ht="39" customHeight="1">
      <c r="CO18937" s="333">
        <v>60215</v>
      </c>
      <c r="CP18937" s="262" t="s">
        <v>342</v>
      </c>
      <c r="CR18937" s="333">
        <v>60215</v>
      </c>
      <c r="CS18937" s="262" t="s">
        <v>343</v>
      </c>
    </row>
    <row r="18938" spans="93:97" ht="39" customHeight="1">
      <c r="CO18938" s="333">
        <v>60216</v>
      </c>
      <c r="CP18938" s="262" t="s">
        <v>343</v>
      </c>
      <c r="CR18938" s="333">
        <v>60216</v>
      </c>
      <c r="CS18938" s="262" t="s">
        <v>344</v>
      </c>
    </row>
    <row r="18939" spans="93:97" ht="39" customHeight="1">
      <c r="CO18939" s="333">
        <v>60217</v>
      </c>
      <c r="CP18939" s="262" t="s">
        <v>344</v>
      </c>
      <c r="CR18939" s="333">
        <v>60217</v>
      </c>
      <c r="CS18939" s="262" t="s">
        <v>345</v>
      </c>
    </row>
    <row r="18940" spans="93:97" ht="39" customHeight="1">
      <c r="CO18940" s="333">
        <v>60218</v>
      </c>
      <c r="CP18940" s="262" t="s">
        <v>345</v>
      </c>
      <c r="CR18940" s="333">
        <v>60218</v>
      </c>
      <c r="CS18940" s="262" t="s">
        <v>346</v>
      </c>
    </row>
    <row r="18941" spans="93:97" ht="39" customHeight="1">
      <c r="CO18941" s="333">
        <v>60219</v>
      </c>
      <c r="CP18941" s="262" t="s">
        <v>346</v>
      </c>
      <c r="CR18941" s="333">
        <v>60219</v>
      </c>
      <c r="CS18941" s="262" t="s">
        <v>347</v>
      </c>
    </row>
    <row r="18942" spans="93:97" ht="39" customHeight="1">
      <c r="CO18942" s="333">
        <v>60220</v>
      </c>
      <c r="CP18942" s="262" t="s">
        <v>347</v>
      </c>
      <c r="CR18942" s="333">
        <v>60220</v>
      </c>
      <c r="CS18942" s="262" t="s">
        <v>348</v>
      </c>
    </row>
    <row r="18943" spans="93:97" ht="39" customHeight="1">
      <c r="CO18943" s="333">
        <v>60221</v>
      </c>
      <c r="CP18943" s="262" t="s">
        <v>348</v>
      </c>
      <c r="CR18943" s="333">
        <v>60221</v>
      </c>
      <c r="CS18943" s="262" t="s">
        <v>349</v>
      </c>
    </row>
    <row r="18944" spans="93:97" ht="39" customHeight="1">
      <c r="CO18944" s="333">
        <v>60222</v>
      </c>
      <c r="CP18944" s="262" t="s">
        <v>349</v>
      </c>
      <c r="CR18944" s="333">
        <v>60222</v>
      </c>
      <c r="CS18944" s="262" t="s">
        <v>350</v>
      </c>
    </row>
    <row r="18945" spans="93:97" ht="39" customHeight="1">
      <c r="CO18945" s="333">
        <v>60223</v>
      </c>
      <c r="CP18945" s="262" t="s">
        <v>350</v>
      </c>
      <c r="CR18945" s="333">
        <v>60223</v>
      </c>
      <c r="CS18945" s="262" t="s">
        <v>351</v>
      </c>
    </row>
    <row r="18946" spans="93:97" ht="39" customHeight="1">
      <c r="CO18946" s="333">
        <v>60224</v>
      </c>
      <c r="CP18946" s="262" t="s">
        <v>351</v>
      </c>
      <c r="CR18946" s="333">
        <v>60224</v>
      </c>
      <c r="CS18946" s="262" t="s">
        <v>352</v>
      </c>
    </row>
    <row r="18947" spans="93:97" ht="39" customHeight="1">
      <c r="CO18947" s="333">
        <v>60225</v>
      </c>
      <c r="CP18947" s="262" t="s">
        <v>352</v>
      </c>
      <c r="CR18947" s="333">
        <v>60225</v>
      </c>
      <c r="CS18947" s="262" t="s">
        <v>353</v>
      </c>
    </row>
    <row r="18948" spans="93:97" ht="39" customHeight="1">
      <c r="CO18948" s="333">
        <v>60226</v>
      </c>
      <c r="CP18948" s="262" t="s">
        <v>353</v>
      </c>
      <c r="CR18948" s="333">
        <v>60226</v>
      </c>
      <c r="CS18948" s="262" t="s">
        <v>354</v>
      </c>
    </row>
    <row r="18949" spans="93:97" ht="39" customHeight="1">
      <c r="CO18949" s="333">
        <v>60227</v>
      </c>
      <c r="CP18949" s="262" t="s">
        <v>354</v>
      </c>
      <c r="CR18949" s="333">
        <v>60227</v>
      </c>
      <c r="CS18949" s="262" t="s">
        <v>355</v>
      </c>
    </row>
    <row r="18950" spans="93:97" ht="39" customHeight="1">
      <c r="CO18950" s="333">
        <v>60228</v>
      </c>
      <c r="CP18950" s="262" t="s">
        <v>355</v>
      </c>
      <c r="CR18950" s="333">
        <v>60228</v>
      </c>
      <c r="CS18950" s="262" t="s">
        <v>356</v>
      </c>
    </row>
    <row r="18951" spans="93:97" ht="39" customHeight="1">
      <c r="CO18951" s="333">
        <v>60229</v>
      </c>
      <c r="CP18951" s="262" t="s">
        <v>356</v>
      </c>
      <c r="CR18951" s="333">
        <v>60229</v>
      </c>
      <c r="CS18951" s="262" t="s">
        <v>357</v>
      </c>
    </row>
    <row r="18952" spans="93:97" ht="39" customHeight="1">
      <c r="CO18952" s="333">
        <v>60230</v>
      </c>
      <c r="CP18952" s="262" t="s">
        <v>357</v>
      </c>
      <c r="CR18952" s="333">
        <v>60230</v>
      </c>
      <c r="CS18952" s="262" t="s">
        <v>358</v>
      </c>
    </row>
    <row r="18953" spans="93:97" ht="39" customHeight="1">
      <c r="CO18953" s="333">
        <v>60231</v>
      </c>
      <c r="CP18953" s="262" t="s">
        <v>358</v>
      </c>
      <c r="CR18953" s="333">
        <v>60231</v>
      </c>
      <c r="CS18953" s="262" t="s">
        <v>359</v>
      </c>
    </row>
    <row r="18954" spans="93:97" ht="39" customHeight="1">
      <c r="CO18954" s="333">
        <v>60232</v>
      </c>
      <c r="CP18954" s="262" t="s">
        <v>359</v>
      </c>
      <c r="CR18954" s="333">
        <v>60232</v>
      </c>
      <c r="CS18954" s="262" t="s">
        <v>360</v>
      </c>
    </row>
    <row r="18955" spans="93:97" ht="39" customHeight="1">
      <c r="CO18955" s="333">
        <v>60233</v>
      </c>
      <c r="CP18955" s="262" t="s">
        <v>360</v>
      </c>
      <c r="CR18955" s="333">
        <v>60233</v>
      </c>
      <c r="CS18955" s="262" t="s">
        <v>361</v>
      </c>
    </row>
    <row r="18956" spans="93:97" ht="39" customHeight="1">
      <c r="CO18956" s="333">
        <v>60234</v>
      </c>
      <c r="CP18956" s="262" t="s">
        <v>361</v>
      </c>
      <c r="CR18956" s="333">
        <v>60234</v>
      </c>
      <c r="CS18956" s="262" t="s">
        <v>362</v>
      </c>
    </row>
    <row r="18957" spans="93:97" ht="39" customHeight="1">
      <c r="CO18957" s="333">
        <v>60235</v>
      </c>
      <c r="CP18957" s="262" t="s">
        <v>362</v>
      </c>
      <c r="CR18957" s="333">
        <v>60235</v>
      </c>
      <c r="CS18957" s="262" t="s">
        <v>363</v>
      </c>
    </row>
    <row r="18958" spans="93:97" ht="39" customHeight="1">
      <c r="CO18958" s="333">
        <v>60236</v>
      </c>
      <c r="CP18958" s="262" t="s">
        <v>363</v>
      </c>
      <c r="CR18958" s="333">
        <v>60236</v>
      </c>
      <c r="CS18958" s="262" t="s">
        <v>364</v>
      </c>
    </row>
    <row r="18959" spans="93:97" ht="39" customHeight="1">
      <c r="CO18959" s="333">
        <v>60237</v>
      </c>
      <c r="CP18959" s="262" t="s">
        <v>364</v>
      </c>
      <c r="CR18959" s="333">
        <v>60237</v>
      </c>
      <c r="CS18959" s="262" t="s">
        <v>365</v>
      </c>
    </row>
    <row r="18960" spans="93:97" ht="39" customHeight="1">
      <c r="CO18960" s="333">
        <v>60238</v>
      </c>
      <c r="CP18960" s="262" t="s">
        <v>365</v>
      </c>
      <c r="CR18960" s="333">
        <v>60238</v>
      </c>
      <c r="CS18960" s="262" t="s">
        <v>366</v>
      </c>
    </row>
    <row r="18961" spans="93:97" ht="39" customHeight="1">
      <c r="CO18961" s="333">
        <v>60239</v>
      </c>
      <c r="CP18961" s="262" t="s">
        <v>366</v>
      </c>
      <c r="CR18961" s="333">
        <v>60239</v>
      </c>
      <c r="CS18961" s="262" t="s">
        <v>367</v>
      </c>
    </row>
    <row r="18962" spans="93:97" ht="39" customHeight="1">
      <c r="CO18962" s="333">
        <v>60240</v>
      </c>
      <c r="CP18962" s="262" t="s">
        <v>367</v>
      </c>
      <c r="CR18962" s="333">
        <v>60240</v>
      </c>
      <c r="CS18962" s="262" t="s">
        <v>368</v>
      </c>
    </row>
    <row r="18963" spans="93:97" ht="39" customHeight="1">
      <c r="CO18963" s="333">
        <v>60241</v>
      </c>
      <c r="CP18963" s="262" t="s">
        <v>368</v>
      </c>
      <c r="CR18963" s="333">
        <v>60241</v>
      </c>
      <c r="CS18963" s="262" t="s">
        <v>369</v>
      </c>
    </row>
    <row r="18964" spans="93:97" ht="39" customHeight="1">
      <c r="CO18964" s="333">
        <v>60242</v>
      </c>
      <c r="CP18964" s="262" t="s">
        <v>369</v>
      </c>
      <c r="CR18964" s="333">
        <v>60242</v>
      </c>
      <c r="CS18964" s="262" t="s">
        <v>370</v>
      </c>
    </row>
    <row r="18965" spans="93:97" ht="39" customHeight="1">
      <c r="CO18965" s="333">
        <v>60243</v>
      </c>
      <c r="CP18965" s="262" t="s">
        <v>370</v>
      </c>
      <c r="CR18965" s="333">
        <v>60243</v>
      </c>
      <c r="CS18965" s="262" t="s">
        <v>371</v>
      </c>
    </row>
    <row r="18966" spans="93:97" ht="39" customHeight="1">
      <c r="CO18966" s="333">
        <v>60244</v>
      </c>
      <c r="CP18966" s="262" t="s">
        <v>371</v>
      </c>
      <c r="CR18966" s="333">
        <v>60244</v>
      </c>
      <c r="CS18966" s="262" t="s">
        <v>372</v>
      </c>
    </row>
    <row r="18967" spans="93:97" ht="39" customHeight="1">
      <c r="CO18967" s="333">
        <v>60245</v>
      </c>
      <c r="CP18967" s="262" t="s">
        <v>372</v>
      </c>
      <c r="CR18967" s="333">
        <v>60245</v>
      </c>
      <c r="CS18967" s="262" t="s">
        <v>373</v>
      </c>
    </row>
    <row r="18968" spans="93:97" ht="39" customHeight="1">
      <c r="CO18968" s="333">
        <v>60246</v>
      </c>
      <c r="CP18968" s="262" t="s">
        <v>373</v>
      </c>
      <c r="CR18968" s="333">
        <v>60246</v>
      </c>
      <c r="CS18968" s="262" t="s">
        <v>374</v>
      </c>
    </row>
    <row r="18969" spans="93:97" ht="39" customHeight="1">
      <c r="CO18969" s="333">
        <v>60247</v>
      </c>
      <c r="CP18969" s="262" t="s">
        <v>374</v>
      </c>
      <c r="CR18969" s="333">
        <v>60247</v>
      </c>
      <c r="CS18969" s="262" t="s">
        <v>375</v>
      </c>
    </row>
    <row r="18970" spans="93:97" ht="39" customHeight="1">
      <c r="CO18970" s="333">
        <v>60248</v>
      </c>
      <c r="CP18970" s="262" t="s">
        <v>375</v>
      </c>
      <c r="CR18970" s="333">
        <v>60248</v>
      </c>
      <c r="CS18970" s="262" t="s">
        <v>376</v>
      </c>
    </row>
    <row r="18971" spans="93:97" ht="39" customHeight="1">
      <c r="CO18971" s="333">
        <v>60249</v>
      </c>
      <c r="CP18971" s="262" t="s">
        <v>376</v>
      </c>
      <c r="CR18971" s="333">
        <v>60249</v>
      </c>
      <c r="CS18971" s="262" t="s">
        <v>377</v>
      </c>
    </row>
    <row r="18972" spans="93:97" ht="39" customHeight="1">
      <c r="CO18972" s="333">
        <v>60250</v>
      </c>
      <c r="CP18972" s="262" t="s">
        <v>377</v>
      </c>
      <c r="CR18972" s="333">
        <v>60250</v>
      </c>
      <c r="CS18972" s="262" t="s">
        <v>378</v>
      </c>
    </row>
    <row r="18973" spans="93:97" ht="39" customHeight="1">
      <c r="CO18973" s="333">
        <v>60251</v>
      </c>
      <c r="CP18973" s="262" t="s">
        <v>378</v>
      </c>
      <c r="CR18973" s="333">
        <v>60251</v>
      </c>
      <c r="CS18973" s="262" t="s">
        <v>379</v>
      </c>
    </row>
    <row r="18974" spans="93:97" ht="39" customHeight="1">
      <c r="CO18974" s="333">
        <v>60252</v>
      </c>
      <c r="CP18974" s="262" t="s">
        <v>379</v>
      </c>
      <c r="CR18974" s="333">
        <v>60252</v>
      </c>
      <c r="CS18974" s="262" t="s">
        <v>380</v>
      </c>
    </row>
    <row r="18975" spans="93:97" ht="39" customHeight="1">
      <c r="CO18975" s="333">
        <v>60253</v>
      </c>
      <c r="CP18975" s="262" t="s">
        <v>380</v>
      </c>
      <c r="CR18975" s="333">
        <v>60253</v>
      </c>
      <c r="CS18975" s="262" t="s">
        <v>381</v>
      </c>
    </row>
    <row r="18976" spans="93:97" ht="39" customHeight="1">
      <c r="CO18976" s="333">
        <v>60254</v>
      </c>
      <c r="CP18976" s="262" t="s">
        <v>381</v>
      </c>
      <c r="CR18976" s="333">
        <v>60254</v>
      </c>
      <c r="CS18976" s="262" t="s">
        <v>382</v>
      </c>
    </row>
    <row r="18977" spans="93:97" ht="39" customHeight="1">
      <c r="CO18977" s="333">
        <v>60255</v>
      </c>
      <c r="CP18977" s="262" t="s">
        <v>382</v>
      </c>
      <c r="CR18977" s="333">
        <v>60255</v>
      </c>
      <c r="CS18977" s="262" t="s">
        <v>383</v>
      </c>
    </row>
    <row r="18978" spans="93:97" ht="39" customHeight="1">
      <c r="CO18978" s="333">
        <v>60256</v>
      </c>
      <c r="CP18978" s="262" t="s">
        <v>383</v>
      </c>
      <c r="CR18978" s="333">
        <v>60256</v>
      </c>
      <c r="CS18978" s="262" t="s">
        <v>384</v>
      </c>
    </row>
    <row r="18979" spans="93:97" ht="39" customHeight="1">
      <c r="CO18979" s="333">
        <v>60257</v>
      </c>
      <c r="CP18979" s="262" t="s">
        <v>384</v>
      </c>
      <c r="CR18979" s="333">
        <v>60257</v>
      </c>
      <c r="CS18979" s="262" t="s">
        <v>385</v>
      </c>
    </row>
    <row r="18980" spans="93:97" ht="39" customHeight="1">
      <c r="CO18980" s="333">
        <v>60258</v>
      </c>
      <c r="CP18980" s="262" t="s">
        <v>385</v>
      </c>
      <c r="CR18980" s="333">
        <v>60258</v>
      </c>
      <c r="CS18980" s="262" t="s">
        <v>386</v>
      </c>
    </row>
    <row r="18981" spans="93:97" ht="39" customHeight="1">
      <c r="CO18981" s="333">
        <v>60259</v>
      </c>
      <c r="CP18981" s="262" t="s">
        <v>386</v>
      </c>
      <c r="CR18981" s="333">
        <v>60259</v>
      </c>
      <c r="CS18981" s="262" t="s">
        <v>387</v>
      </c>
    </row>
    <row r="18982" spans="93:97" ht="39" customHeight="1">
      <c r="CO18982" s="333">
        <v>60260</v>
      </c>
      <c r="CP18982" s="262" t="s">
        <v>387</v>
      </c>
      <c r="CR18982" s="333">
        <v>60260</v>
      </c>
      <c r="CS18982" s="262" t="s">
        <v>388</v>
      </c>
    </row>
    <row r="18983" spans="93:97" ht="39" customHeight="1">
      <c r="CO18983" s="333">
        <v>60261</v>
      </c>
      <c r="CP18983" s="262" t="s">
        <v>388</v>
      </c>
      <c r="CR18983" s="333">
        <v>60261</v>
      </c>
      <c r="CS18983" s="262" t="s">
        <v>389</v>
      </c>
    </row>
    <row r="18984" spans="93:97" ht="39" customHeight="1">
      <c r="CO18984" s="333">
        <v>60262</v>
      </c>
      <c r="CP18984" s="262" t="s">
        <v>389</v>
      </c>
      <c r="CR18984" s="333">
        <v>60262</v>
      </c>
      <c r="CS18984" s="262" t="s">
        <v>390</v>
      </c>
    </row>
    <row r="18985" spans="93:97" ht="39" customHeight="1">
      <c r="CO18985" s="333">
        <v>60263</v>
      </c>
      <c r="CP18985" s="262" t="s">
        <v>390</v>
      </c>
      <c r="CR18985" s="333">
        <v>60263</v>
      </c>
      <c r="CS18985" s="262" t="s">
        <v>391</v>
      </c>
    </row>
    <row r="18986" spans="93:97" ht="39" customHeight="1">
      <c r="CO18986" s="333">
        <v>60264</v>
      </c>
      <c r="CP18986" s="262" t="s">
        <v>391</v>
      </c>
      <c r="CR18986" s="333">
        <v>60264</v>
      </c>
      <c r="CS18986" s="262" t="s">
        <v>392</v>
      </c>
    </row>
    <row r="18987" spans="93:97" ht="39" customHeight="1">
      <c r="CO18987" s="333">
        <v>60265</v>
      </c>
      <c r="CP18987" s="262" t="s">
        <v>392</v>
      </c>
      <c r="CR18987" s="333">
        <v>60265</v>
      </c>
      <c r="CS18987" s="262" t="s">
        <v>393</v>
      </c>
    </row>
    <row r="18988" spans="93:97" ht="39" customHeight="1">
      <c r="CO18988" s="333">
        <v>60266</v>
      </c>
      <c r="CP18988" s="262" t="s">
        <v>393</v>
      </c>
      <c r="CR18988" s="333">
        <v>60266</v>
      </c>
      <c r="CS18988" s="262" t="s">
        <v>394</v>
      </c>
    </row>
    <row r="18989" spans="93:97" ht="39" customHeight="1">
      <c r="CO18989" s="333">
        <v>60267</v>
      </c>
      <c r="CP18989" s="262" t="s">
        <v>394</v>
      </c>
      <c r="CR18989" s="333">
        <v>60267</v>
      </c>
      <c r="CS18989" s="262" t="s">
        <v>395</v>
      </c>
    </row>
    <row r="18990" spans="93:97" ht="39" customHeight="1">
      <c r="CO18990" s="333">
        <v>60268</v>
      </c>
      <c r="CP18990" s="262" t="s">
        <v>395</v>
      </c>
      <c r="CR18990" s="333">
        <v>60268</v>
      </c>
      <c r="CS18990" s="262" t="s">
        <v>31</v>
      </c>
    </row>
    <row r="18991" spans="93:97" ht="39" customHeight="1">
      <c r="CO18991" s="333">
        <v>60269</v>
      </c>
      <c r="CP18991" s="262" t="s">
        <v>31</v>
      </c>
      <c r="CR18991" s="333">
        <v>60269</v>
      </c>
      <c r="CS18991" s="262" t="s">
        <v>32</v>
      </c>
    </row>
    <row r="18992" spans="93:97" ht="39" customHeight="1">
      <c r="CO18992" s="333">
        <v>60270</v>
      </c>
      <c r="CP18992" s="262" t="s">
        <v>32</v>
      </c>
      <c r="CR18992" s="333">
        <v>60270</v>
      </c>
      <c r="CS18992" s="262" t="s">
        <v>33</v>
      </c>
    </row>
    <row r="18993" spans="93:97" ht="39" customHeight="1">
      <c r="CO18993" s="333">
        <v>60271</v>
      </c>
      <c r="CP18993" s="262" t="s">
        <v>33</v>
      </c>
      <c r="CR18993" s="333">
        <v>60271</v>
      </c>
      <c r="CS18993" s="262" t="s">
        <v>34</v>
      </c>
    </row>
    <row r="18994" spans="93:97" ht="39" customHeight="1">
      <c r="CO18994" s="333">
        <v>60272</v>
      </c>
      <c r="CP18994" s="262" t="s">
        <v>34</v>
      </c>
      <c r="CR18994" s="333">
        <v>60272</v>
      </c>
      <c r="CS18994" s="262" t="s">
        <v>35</v>
      </c>
    </row>
    <row r="18995" spans="93:97" ht="39" customHeight="1">
      <c r="CO18995" s="333">
        <v>60273</v>
      </c>
      <c r="CP18995" s="262" t="s">
        <v>35</v>
      </c>
      <c r="CR18995" s="333">
        <v>60273</v>
      </c>
      <c r="CS18995" s="262" t="s">
        <v>36</v>
      </c>
    </row>
    <row r="18996" spans="93:97" ht="39" customHeight="1">
      <c r="CO18996" s="333">
        <v>60274</v>
      </c>
      <c r="CP18996" s="262" t="s">
        <v>36</v>
      </c>
      <c r="CR18996" s="333">
        <v>60274</v>
      </c>
      <c r="CS18996" s="262" t="s">
        <v>37</v>
      </c>
    </row>
    <row r="18997" spans="93:97" ht="39" customHeight="1">
      <c r="CO18997" s="333">
        <v>60275</v>
      </c>
      <c r="CP18997" s="262" t="s">
        <v>37</v>
      </c>
      <c r="CR18997" s="333">
        <v>60275</v>
      </c>
      <c r="CS18997" s="262" t="s">
        <v>38</v>
      </c>
    </row>
    <row r="18998" spans="93:97" ht="39" customHeight="1">
      <c r="CO18998" s="333">
        <v>60276</v>
      </c>
      <c r="CP18998" s="262" t="s">
        <v>38</v>
      </c>
      <c r="CR18998" s="333">
        <v>60276</v>
      </c>
      <c r="CS18998" s="262" t="s">
        <v>39</v>
      </c>
    </row>
    <row r="18999" spans="93:97" ht="39" customHeight="1">
      <c r="CO18999" s="333">
        <v>60277</v>
      </c>
      <c r="CP18999" s="262" t="s">
        <v>39</v>
      </c>
      <c r="CR18999" s="333">
        <v>60277</v>
      </c>
      <c r="CS18999" s="262" t="s">
        <v>40</v>
      </c>
    </row>
    <row r="19000" spans="93:97" ht="39" customHeight="1">
      <c r="CO19000" s="333">
        <v>60278</v>
      </c>
      <c r="CP19000" s="262" t="s">
        <v>40</v>
      </c>
      <c r="CR19000" s="333">
        <v>60278</v>
      </c>
      <c r="CS19000" s="262" t="s">
        <v>41</v>
      </c>
    </row>
    <row r="19001" spans="93:97" ht="39" customHeight="1">
      <c r="CO19001" s="333">
        <v>60279</v>
      </c>
      <c r="CP19001" s="262" t="s">
        <v>41</v>
      </c>
      <c r="CR19001" s="333">
        <v>60279</v>
      </c>
      <c r="CS19001" s="262" t="s">
        <v>42</v>
      </c>
    </row>
    <row r="19002" spans="93:97" ht="39" customHeight="1">
      <c r="CO19002" s="333">
        <v>60280</v>
      </c>
      <c r="CP19002" s="262" t="s">
        <v>42</v>
      </c>
      <c r="CR19002" s="333">
        <v>60280</v>
      </c>
      <c r="CS19002" s="262" t="s">
        <v>43</v>
      </c>
    </row>
    <row r="19003" spans="93:97" ht="39" customHeight="1">
      <c r="CO19003" s="333">
        <v>60281</v>
      </c>
      <c r="CP19003" s="262" t="s">
        <v>43</v>
      </c>
      <c r="CR19003" s="333">
        <v>60281</v>
      </c>
      <c r="CS19003" s="262" t="s">
        <v>44</v>
      </c>
    </row>
    <row r="19004" spans="93:97" ht="39" customHeight="1">
      <c r="CO19004" s="333">
        <v>60282</v>
      </c>
      <c r="CP19004" s="262" t="s">
        <v>44</v>
      </c>
      <c r="CR19004" s="333">
        <v>60282</v>
      </c>
      <c r="CS19004" s="262" t="s">
        <v>45</v>
      </c>
    </row>
    <row r="19005" spans="93:97" ht="39" customHeight="1">
      <c r="CO19005" s="333">
        <v>60283</v>
      </c>
      <c r="CP19005" s="262" t="s">
        <v>45</v>
      </c>
      <c r="CR19005" s="333">
        <v>60283</v>
      </c>
      <c r="CS19005" s="262" t="s">
        <v>46</v>
      </c>
    </row>
    <row r="19006" spans="93:97" ht="39" customHeight="1">
      <c r="CO19006" s="333">
        <v>60284</v>
      </c>
      <c r="CP19006" s="262" t="s">
        <v>46</v>
      </c>
      <c r="CR19006" s="333">
        <v>60284</v>
      </c>
      <c r="CS19006" s="262" t="s">
        <v>47</v>
      </c>
    </row>
    <row r="19007" spans="93:97" ht="39" customHeight="1">
      <c r="CO19007" s="333">
        <v>60285</v>
      </c>
      <c r="CP19007" s="262" t="s">
        <v>47</v>
      </c>
      <c r="CR19007" s="333">
        <v>60285</v>
      </c>
      <c r="CS19007" s="262" t="s">
        <v>48</v>
      </c>
    </row>
    <row r="19008" spans="93:97" ht="39" customHeight="1">
      <c r="CO19008" s="333">
        <v>60286</v>
      </c>
      <c r="CP19008" s="262" t="s">
        <v>48</v>
      </c>
      <c r="CR19008" s="333">
        <v>60286</v>
      </c>
      <c r="CS19008" s="262" t="s">
        <v>49</v>
      </c>
    </row>
    <row r="19009" spans="93:97" ht="39" customHeight="1">
      <c r="CO19009" s="333">
        <v>60287</v>
      </c>
      <c r="CP19009" s="262" t="s">
        <v>49</v>
      </c>
      <c r="CR19009" s="333">
        <v>60287</v>
      </c>
      <c r="CS19009" s="262" t="s">
        <v>50</v>
      </c>
    </row>
    <row r="19010" spans="93:97" ht="39" customHeight="1">
      <c r="CO19010" s="333">
        <v>60288</v>
      </c>
      <c r="CP19010" s="262" t="s">
        <v>50</v>
      </c>
      <c r="CR19010" s="333">
        <v>60288</v>
      </c>
      <c r="CS19010" s="262" t="s">
        <v>51</v>
      </c>
    </row>
    <row r="19011" spans="93:97" ht="39" customHeight="1">
      <c r="CO19011" s="333">
        <v>60289</v>
      </c>
      <c r="CP19011" s="262" t="s">
        <v>51</v>
      </c>
      <c r="CR19011" s="333">
        <v>60289</v>
      </c>
      <c r="CS19011" s="262" t="s">
        <v>52</v>
      </c>
    </row>
    <row r="19012" spans="93:97" ht="39" customHeight="1">
      <c r="CO19012" s="333">
        <v>60290</v>
      </c>
      <c r="CP19012" s="262" t="s">
        <v>52</v>
      </c>
      <c r="CR19012" s="333">
        <v>60290</v>
      </c>
      <c r="CS19012" s="262" t="s">
        <v>53</v>
      </c>
    </row>
    <row r="19013" spans="93:97" ht="39" customHeight="1">
      <c r="CO19013" s="333">
        <v>60291</v>
      </c>
      <c r="CP19013" s="262" t="s">
        <v>53</v>
      </c>
      <c r="CR19013" s="333">
        <v>60291</v>
      </c>
      <c r="CS19013" s="262" t="s">
        <v>54</v>
      </c>
    </row>
    <row r="19014" spans="93:97" ht="39" customHeight="1">
      <c r="CO19014" s="333">
        <v>60292</v>
      </c>
      <c r="CP19014" s="262" t="s">
        <v>54</v>
      </c>
      <c r="CR19014" s="333">
        <v>60292</v>
      </c>
      <c r="CS19014" s="262" t="s">
        <v>55</v>
      </c>
    </row>
    <row r="19015" spans="93:97" ht="39" customHeight="1">
      <c r="CO19015" s="333">
        <v>60293</v>
      </c>
      <c r="CP19015" s="262" t="s">
        <v>55</v>
      </c>
      <c r="CR19015" s="333">
        <v>60293</v>
      </c>
      <c r="CS19015" s="262" t="s">
        <v>56</v>
      </c>
    </row>
    <row r="19016" spans="93:97" ht="39" customHeight="1">
      <c r="CO19016" s="333">
        <v>60294</v>
      </c>
      <c r="CP19016" s="262" t="s">
        <v>56</v>
      </c>
      <c r="CR19016" s="333">
        <v>60294</v>
      </c>
      <c r="CS19016" s="262" t="s">
        <v>57</v>
      </c>
    </row>
    <row r="19017" spans="93:97" ht="39" customHeight="1">
      <c r="CO19017" s="333">
        <v>60295</v>
      </c>
      <c r="CP19017" s="262" t="s">
        <v>57</v>
      </c>
      <c r="CR19017" s="333">
        <v>60295</v>
      </c>
      <c r="CS19017" s="262" t="s">
        <v>58</v>
      </c>
    </row>
    <row r="19018" spans="93:97" ht="39" customHeight="1">
      <c r="CO19018" s="333">
        <v>60296</v>
      </c>
      <c r="CP19018" s="262" t="s">
        <v>58</v>
      </c>
      <c r="CR19018" s="333">
        <v>60296</v>
      </c>
      <c r="CS19018" s="262" t="s">
        <v>59</v>
      </c>
    </row>
    <row r="19019" spans="93:97" ht="39" customHeight="1">
      <c r="CO19019" s="333">
        <v>60297</v>
      </c>
      <c r="CP19019" s="262" t="s">
        <v>59</v>
      </c>
      <c r="CR19019" s="333">
        <v>60297</v>
      </c>
      <c r="CS19019" s="262" t="s">
        <v>60</v>
      </c>
    </row>
    <row r="19020" spans="93:97" ht="39" customHeight="1">
      <c r="CO19020" s="333">
        <v>60298</v>
      </c>
      <c r="CP19020" s="262" t="s">
        <v>60</v>
      </c>
      <c r="CR19020" s="333">
        <v>60298</v>
      </c>
      <c r="CS19020" s="262" t="s">
        <v>61</v>
      </c>
    </row>
    <row r="19021" spans="93:97" ht="39" customHeight="1">
      <c r="CO19021" s="333">
        <v>60299</v>
      </c>
      <c r="CP19021" s="262" t="s">
        <v>61</v>
      </c>
      <c r="CR19021" s="333">
        <v>60299</v>
      </c>
      <c r="CS19021" s="262" t="s">
        <v>62</v>
      </c>
    </row>
    <row r="19022" spans="93:97" ht="39" customHeight="1">
      <c r="CO19022" s="333">
        <v>60300</v>
      </c>
      <c r="CP19022" s="262" t="s">
        <v>62</v>
      </c>
      <c r="CR19022" s="333">
        <v>60300</v>
      </c>
      <c r="CS19022" s="262" t="s">
        <v>63</v>
      </c>
    </row>
    <row r="19023" spans="93:97" ht="39" customHeight="1">
      <c r="CO19023" s="333">
        <v>60301</v>
      </c>
      <c r="CP19023" s="262" t="s">
        <v>63</v>
      </c>
      <c r="CR19023" s="333">
        <v>60301</v>
      </c>
      <c r="CS19023" s="262" t="s">
        <v>64</v>
      </c>
    </row>
    <row r="19024" spans="93:97" ht="39" customHeight="1">
      <c r="CO19024" s="333">
        <v>60302</v>
      </c>
      <c r="CP19024" s="262" t="s">
        <v>64</v>
      </c>
      <c r="CR19024" s="333">
        <v>60302</v>
      </c>
      <c r="CS19024" s="262" t="s">
        <v>65</v>
      </c>
    </row>
    <row r="19025" spans="93:97" ht="39" customHeight="1">
      <c r="CO19025" s="333">
        <v>60303</v>
      </c>
      <c r="CP19025" s="262" t="s">
        <v>65</v>
      </c>
      <c r="CR19025" s="333">
        <v>60303</v>
      </c>
      <c r="CS19025" s="262" t="s">
        <v>66</v>
      </c>
    </row>
    <row r="19026" spans="93:97" ht="39" customHeight="1">
      <c r="CO19026" s="333">
        <v>60304</v>
      </c>
      <c r="CP19026" s="262" t="s">
        <v>66</v>
      </c>
      <c r="CR19026" s="333">
        <v>60304</v>
      </c>
      <c r="CS19026" s="262" t="s">
        <v>67</v>
      </c>
    </row>
    <row r="19027" spans="93:97" ht="39" customHeight="1">
      <c r="CO19027" s="333">
        <v>60305</v>
      </c>
      <c r="CP19027" s="262" t="s">
        <v>67</v>
      </c>
      <c r="CR19027" s="333">
        <v>60305</v>
      </c>
      <c r="CS19027" s="262" t="s">
        <v>68</v>
      </c>
    </row>
    <row r="19028" spans="93:97" ht="39" customHeight="1">
      <c r="CO19028" s="333">
        <v>60306</v>
      </c>
      <c r="CP19028" s="262" t="s">
        <v>68</v>
      </c>
      <c r="CR19028" s="333">
        <v>60306</v>
      </c>
      <c r="CS19028" s="262" t="s">
        <v>69</v>
      </c>
    </row>
    <row r="19029" spans="93:97" ht="39" customHeight="1">
      <c r="CO19029" s="333">
        <v>60307</v>
      </c>
      <c r="CP19029" s="262" t="s">
        <v>69</v>
      </c>
      <c r="CR19029" s="333">
        <v>60307</v>
      </c>
      <c r="CS19029" s="262" t="s">
        <v>70</v>
      </c>
    </row>
    <row r="19030" spans="93:97" ht="39" customHeight="1">
      <c r="CO19030" s="333">
        <v>60308</v>
      </c>
      <c r="CP19030" s="262" t="s">
        <v>70</v>
      </c>
      <c r="CR19030" s="333">
        <v>60308</v>
      </c>
      <c r="CS19030" s="262" t="s">
        <v>71</v>
      </c>
    </row>
    <row r="19031" spans="93:97" ht="39" customHeight="1">
      <c r="CO19031" s="333">
        <v>60309</v>
      </c>
      <c r="CP19031" s="262" t="s">
        <v>71</v>
      </c>
      <c r="CR19031" s="333">
        <v>60309</v>
      </c>
      <c r="CS19031" s="262" t="s">
        <v>72</v>
      </c>
    </row>
    <row r="19032" spans="93:97" ht="39" customHeight="1">
      <c r="CO19032" s="333">
        <v>60310</v>
      </c>
      <c r="CP19032" s="262" t="s">
        <v>72</v>
      </c>
      <c r="CR19032" s="333">
        <v>60310</v>
      </c>
      <c r="CS19032" s="262" t="s">
        <v>73</v>
      </c>
    </row>
    <row r="19033" spans="93:97" ht="39" customHeight="1">
      <c r="CO19033" s="333">
        <v>60311</v>
      </c>
      <c r="CP19033" s="262" t="s">
        <v>73</v>
      </c>
      <c r="CR19033" s="333">
        <v>60311</v>
      </c>
      <c r="CS19033" s="262" t="s">
        <v>74</v>
      </c>
    </row>
    <row r="19034" spans="93:97" ht="39" customHeight="1">
      <c r="CO19034" s="333">
        <v>60312</v>
      </c>
      <c r="CP19034" s="262" t="s">
        <v>74</v>
      </c>
      <c r="CR19034" s="333">
        <v>60312</v>
      </c>
      <c r="CS19034" s="262" t="s">
        <v>75</v>
      </c>
    </row>
    <row r="19035" spans="93:97" ht="39" customHeight="1">
      <c r="CO19035" s="333">
        <v>60313</v>
      </c>
      <c r="CP19035" s="262" t="s">
        <v>75</v>
      </c>
      <c r="CR19035" s="333">
        <v>60313</v>
      </c>
      <c r="CS19035" s="262" t="s">
        <v>76</v>
      </c>
    </row>
    <row r="19036" spans="93:97" ht="39" customHeight="1">
      <c r="CO19036" s="333">
        <v>60314</v>
      </c>
      <c r="CP19036" s="262" t="s">
        <v>76</v>
      </c>
      <c r="CR19036" s="333">
        <v>60314</v>
      </c>
      <c r="CS19036" s="262" t="s">
        <v>77</v>
      </c>
    </row>
    <row r="19037" spans="93:97" ht="39" customHeight="1">
      <c r="CO19037" s="333">
        <v>60315</v>
      </c>
      <c r="CP19037" s="262" t="s">
        <v>77</v>
      </c>
      <c r="CR19037" s="333">
        <v>60315</v>
      </c>
      <c r="CS19037" s="262" t="s">
        <v>78</v>
      </c>
    </row>
    <row r="19038" spans="93:97" ht="39" customHeight="1">
      <c r="CO19038" s="333">
        <v>60316</v>
      </c>
      <c r="CP19038" s="262" t="s">
        <v>78</v>
      </c>
      <c r="CR19038" s="333">
        <v>60316</v>
      </c>
      <c r="CS19038" s="262" t="s">
        <v>79</v>
      </c>
    </row>
    <row r="19039" spans="93:97" ht="39" customHeight="1">
      <c r="CO19039" s="333">
        <v>60317</v>
      </c>
      <c r="CP19039" s="262" t="s">
        <v>79</v>
      </c>
      <c r="CR19039" s="333">
        <v>60317</v>
      </c>
      <c r="CS19039" s="262" t="s">
        <v>80</v>
      </c>
    </row>
    <row r="19040" spans="93:97" ht="39" customHeight="1">
      <c r="CO19040" s="333">
        <v>60318</v>
      </c>
      <c r="CP19040" s="262" t="s">
        <v>80</v>
      </c>
      <c r="CR19040" s="333">
        <v>60318</v>
      </c>
      <c r="CS19040" s="262" t="s">
        <v>81</v>
      </c>
    </row>
    <row r="19041" spans="93:97" ht="39" customHeight="1">
      <c r="CO19041" s="333">
        <v>60319</v>
      </c>
      <c r="CP19041" s="262" t="s">
        <v>81</v>
      </c>
      <c r="CR19041" s="333">
        <v>60319</v>
      </c>
      <c r="CS19041" s="262" t="s">
        <v>82</v>
      </c>
    </row>
    <row r="19042" spans="93:97" ht="39" customHeight="1">
      <c r="CO19042" s="333">
        <v>60320</v>
      </c>
      <c r="CP19042" s="262" t="s">
        <v>82</v>
      </c>
      <c r="CR19042" s="333">
        <v>60320</v>
      </c>
      <c r="CS19042" s="262" t="s">
        <v>83</v>
      </c>
    </row>
    <row r="19043" spans="93:97" ht="39" customHeight="1">
      <c r="CO19043" s="333">
        <v>60321</v>
      </c>
      <c r="CP19043" s="262" t="s">
        <v>83</v>
      </c>
      <c r="CR19043" s="333">
        <v>60321</v>
      </c>
      <c r="CS19043" s="262" t="s">
        <v>84</v>
      </c>
    </row>
    <row r="19044" spans="93:97" ht="39" customHeight="1">
      <c r="CO19044" s="333">
        <v>60322</v>
      </c>
      <c r="CP19044" s="262" t="s">
        <v>84</v>
      </c>
      <c r="CR19044" s="333">
        <v>60322</v>
      </c>
      <c r="CS19044" s="262" t="s">
        <v>85</v>
      </c>
    </row>
    <row r="19045" spans="93:97" ht="39" customHeight="1">
      <c r="CO19045" s="333">
        <v>60323</v>
      </c>
      <c r="CP19045" s="262" t="s">
        <v>85</v>
      </c>
      <c r="CR19045" s="333">
        <v>60323</v>
      </c>
      <c r="CS19045" s="262" t="s">
        <v>86</v>
      </c>
    </row>
    <row r="19046" spans="93:97" ht="39" customHeight="1">
      <c r="CO19046" s="333">
        <v>60324</v>
      </c>
      <c r="CP19046" s="262" t="s">
        <v>86</v>
      </c>
      <c r="CR19046" s="333">
        <v>60324</v>
      </c>
      <c r="CS19046" s="262" t="s">
        <v>87</v>
      </c>
    </row>
    <row r="19047" spans="93:97" ht="39" customHeight="1">
      <c r="CO19047" s="333">
        <v>60325</v>
      </c>
      <c r="CP19047" s="262" t="s">
        <v>87</v>
      </c>
      <c r="CR19047" s="333">
        <v>60325</v>
      </c>
      <c r="CS19047" s="262" t="s">
        <v>88</v>
      </c>
    </row>
    <row r="19048" spans="93:97" ht="39" customHeight="1">
      <c r="CO19048" s="333">
        <v>60326</v>
      </c>
      <c r="CP19048" s="262" t="s">
        <v>88</v>
      </c>
      <c r="CR19048" s="333">
        <v>60326</v>
      </c>
      <c r="CS19048" s="262" t="s">
        <v>89</v>
      </c>
    </row>
    <row r="19049" spans="93:97" ht="39" customHeight="1">
      <c r="CO19049" s="333">
        <v>60327</v>
      </c>
      <c r="CP19049" s="262" t="s">
        <v>89</v>
      </c>
      <c r="CR19049" s="333">
        <v>60327</v>
      </c>
      <c r="CS19049" s="262" t="s">
        <v>90</v>
      </c>
    </row>
    <row r="19050" spans="93:97" ht="39" customHeight="1">
      <c r="CO19050" s="333">
        <v>60328</v>
      </c>
      <c r="CP19050" s="262" t="s">
        <v>90</v>
      </c>
      <c r="CR19050" s="333">
        <v>60328</v>
      </c>
      <c r="CS19050" s="262" t="s">
        <v>91</v>
      </c>
    </row>
    <row r="19051" spans="93:97" ht="39" customHeight="1">
      <c r="CO19051" s="333">
        <v>60329</v>
      </c>
      <c r="CP19051" s="262" t="s">
        <v>91</v>
      </c>
      <c r="CR19051" s="333">
        <v>60329</v>
      </c>
      <c r="CS19051" s="262" t="s">
        <v>92</v>
      </c>
    </row>
    <row r="19052" spans="93:97" ht="39" customHeight="1">
      <c r="CO19052" s="333">
        <v>60330</v>
      </c>
      <c r="CP19052" s="262" t="s">
        <v>92</v>
      </c>
      <c r="CR19052" s="333">
        <v>60330</v>
      </c>
      <c r="CS19052" s="262" t="s">
        <v>93</v>
      </c>
    </row>
    <row r="19053" spans="93:97" ht="39" customHeight="1">
      <c r="CO19053" s="333">
        <v>60331</v>
      </c>
      <c r="CP19053" s="262" t="s">
        <v>93</v>
      </c>
      <c r="CR19053" s="333">
        <v>60331</v>
      </c>
      <c r="CS19053" s="262" t="s">
        <v>94</v>
      </c>
    </row>
    <row r="19054" spans="93:97" ht="39" customHeight="1">
      <c r="CO19054" s="333">
        <v>60332</v>
      </c>
      <c r="CP19054" s="262" t="s">
        <v>94</v>
      </c>
      <c r="CR19054" s="333">
        <v>60332</v>
      </c>
      <c r="CS19054" s="262" t="s">
        <v>95</v>
      </c>
    </row>
    <row r="19055" spans="93:97" ht="39" customHeight="1">
      <c r="CO19055" s="333">
        <v>60333</v>
      </c>
      <c r="CP19055" s="262" t="s">
        <v>95</v>
      </c>
      <c r="CR19055" s="333">
        <v>60333</v>
      </c>
      <c r="CS19055" s="262" t="s">
        <v>96</v>
      </c>
    </row>
    <row r="19056" spans="93:97" ht="39" customHeight="1">
      <c r="CO19056" s="333">
        <v>60334</v>
      </c>
      <c r="CP19056" s="262" t="s">
        <v>96</v>
      </c>
      <c r="CR19056" s="333">
        <v>60334</v>
      </c>
      <c r="CS19056" s="262" t="s">
        <v>97</v>
      </c>
    </row>
    <row r="19057" spans="93:97" ht="39" customHeight="1">
      <c r="CO19057" s="333">
        <v>60335</v>
      </c>
      <c r="CP19057" s="262" t="s">
        <v>97</v>
      </c>
      <c r="CR19057" s="333">
        <v>60335</v>
      </c>
      <c r="CS19057" s="262" t="s">
        <v>98</v>
      </c>
    </row>
    <row r="19058" spans="93:97" ht="39" customHeight="1">
      <c r="CO19058" s="333">
        <v>60336</v>
      </c>
      <c r="CP19058" s="262" t="s">
        <v>98</v>
      </c>
      <c r="CR19058" s="333">
        <v>60336</v>
      </c>
      <c r="CS19058" s="262" t="s">
        <v>99</v>
      </c>
    </row>
    <row r="19059" spans="93:97" ht="39" customHeight="1">
      <c r="CO19059" s="333">
        <v>60337</v>
      </c>
      <c r="CP19059" s="262" t="s">
        <v>99</v>
      </c>
      <c r="CR19059" s="333">
        <v>60337</v>
      </c>
      <c r="CS19059" s="262" t="s">
        <v>100</v>
      </c>
    </row>
    <row r="19060" spans="93:97" ht="39" customHeight="1">
      <c r="CO19060" s="333">
        <v>60338</v>
      </c>
      <c r="CP19060" s="262" t="s">
        <v>100</v>
      </c>
      <c r="CR19060" s="333">
        <v>60338</v>
      </c>
      <c r="CS19060" s="262" t="s">
        <v>101</v>
      </c>
    </row>
    <row r="19061" spans="93:97" ht="39" customHeight="1">
      <c r="CO19061" s="333">
        <v>60339</v>
      </c>
      <c r="CP19061" s="262" t="s">
        <v>101</v>
      </c>
      <c r="CR19061" s="333">
        <v>60339</v>
      </c>
      <c r="CS19061" s="262" t="s">
        <v>102</v>
      </c>
    </row>
    <row r="19062" spans="93:97" ht="39" customHeight="1">
      <c r="CO19062" s="333">
        <v>60340</v>
      </c>
      <c r="CP19062" s="262" t="s">
        <v>102</v>
      </c>
      <c r="CR19062" s="333">
        <v>60340</v>
      </c>
      <c r="CS19062" s="262" t="s">
        <v>103</v>
      </c>
    </row>
    <row r="19063" spans="93:97" ht="39" customHeight="1">
      <c r="CO19063" s="333">
        <v>60341</v>
      </c>
      <c r="CP19063" s="262" t="s">
        <v>103</v>
      </c>
      <c r="CR19063" s="333">
        <v>60341</v>
      </c>
      <c r="CS19063" s="262" t="s">
        <v>104</v>
      </c>
    </row>
    <row r="19064" spans="93:97" ht="39" customHeight="1">
      <c r="CO19064" s="333">
        <v>60342</v>
      </c>
      <c r="CP19064" s="262" t="s">
        <v>104</v>
      </c>
      <c r="CR19064" s="333">
        <v>60342</v>
      </c>
      <c r="CS19064" s="262" t="s">
        <v>105</v>
      </c>
    </row>
    <row r="19065" spans="93:97" ht="39" customHeight="1">
      <c r="CO19065" s="333">
        <v>60343</v>
      </c>
      <c r="CP19065" s="262" t="s">
        <v>105</v>
      </c>
      <c r="CR19065" s="333">
        <v>60343</v>
      </c>
      <c r="CS19065" s="262" t="s">
        <v>106</v>
      </c>
    </row>
    <row r="19066" spans="93:97" ht="39" customHeight="1">
      <c r="CO19066" s="333">
        <v>60344</v>
      </c>
      <c r="CP19066" s="262" t="s">
        <v>106</v>
      </c>
      <c r="CR19066" s="333">
        <v>60344</v>
      </c>
      <c r="CS19066" s="262" t="s">
        <v>107</v>
      </c>
    </row>
    <row r="19067" spans="93:97" ht="39" customHeight="1">
      <c r="CO19067" s="333">
        <v>60345</v>
      </c>
      <c r="CP19067" s="262" t="s">
        <v>107</v>
      </c>
      <c r="CR19067" s="333">
        <v>60345</v>
      </c>
      <c r="CS19067" s="262" t="s">
        <v>108</v>
      </c>
    </row>
    <row r="19068" spans="93:97" ht="39" customHeight="1">
      <c r="CO19068" s="333">
        <v>60346</v>
      </c>
      <c r="CP19068" s="262" t="s">
        <v>108</v>
      </c>
      <c r="CR19068" s="333">
        <v>60346</v>
      </c>
      <c r="CS19068" s="262" t="s">
        <v>109</v>
      </c>
    </row>
    <row r="19069" spans="93:97" ht="39" customHeight="1">
      <c r="CO19069" s="333">
        <v>60347</v>
      </c>
      <c r="CP19069" s="262" t="s">
        <v>109</v>
      </c>
      <c r="CR19069" s="333">
        <v>60347</v>
      </c>
      <c r="CS19069" s="262" t="s">
        <v>110</v>
      </c>
    </row>
    <row r="19070" spans="93:97" ht="39" customHeight="1">
      <c r="CO19070" s="333">
        <v>60348</v>
      </c>
      <c r="CP19070" s="262" t="s">
        <v>110</v>
      </c>
      <c r="CR19070" s="333">
        <v>60348</v>
      </c>
      <c r="CS19070" s="262" t="s">
        <v>111</v>
      </c>
    </row>
    <row r="19071" spans="93:97" ht="39" customHeight="1">
      <c r="CO19071" s="333">
        <v>60349</v>
      </c>
      <c r="CP19071" s="262" t="s">
        <v>111</v>
      </c>
      <c r="CR19071" s="333">
        <v>60349</v>
      </c>
      <c r="CS19071" s="262" t="s">
        <v>112</v>
      </c>
    </row>
    <row r="19072" spans="93:97" ht="39" customHeight="1">
      <c r="CO19072" s="333">
        <v>60350</v>
      </c>
      <c r="CP19072" s="262" t="s">
        <v>112</v>
      </c>
      <c r="CR19072" s="333">
        <v>60350</v>
      </c>
      <c r="CS19072" s="262" t="s">
        <v>113</v>
      </c>
    </row>
    <row r="19073" spans="93:97" ht="39" customHeight="1">
      <c r="CO19073" s="333">
        <v>60351</v>
      </c>
      <c r="CP19073" s="262" t="s">
        <v>113</v>
      </c>
      <c r="CR19073" s="333">
        <v>60351</v>
      </c>
      <c r="CS19073" s="262" t="s">
        <v>114</v>
      </c>
    </row>
    <row r="19074" spans="93:97" ht="39" customHeight="1">
      <c r="CO19074" s="333">
        <v>60352</v>
      </c>
      <c r="CP19074" s="262" t="s">
        <v>114</v>
      </c>
      <c r="CR19074" s="333">
        <v>60352</v>
      </c>
      <c r="CS19074" s="262" t="s">
        <v>115</v>
      </c>
    </row>
    <row r="19075" spans="93:97" ht="39" customHeight="1">
      <c r="CO19075" s="333">
        <v>60353</v>
      </c>
      <c r="CP19075" s="262" t="s">
        <v>115</v>
      </c>
      <c r="CR19075" s="333">
        <v>60353</v>
      </c>
      <c r="CS19075" s="262" t="s">
        <v>116</v>
      </c>
    </row>
    <row r="19076" spans="93:97" ht="39" customHeight="1">
      <c r="CO19076" s="333">
        <v>60354</v>
      </c>
      <c r="CP19076" s="262" t="s">
        <v>116</v>
      </c>
      <c r="CR19076" s="333">
        <v>60354</v>
      </c>
      <c r="CS19076" s="262" t="s">
        <v>117</v>
      </c>
    </row>
    <row r="19077" spans="93:97" ht="39" customHeight="1">
      <c r="CO19077" s="333">
        <v>60355</v>
      </c>
      <c r="CP19077" s="262" t="s">
        <v>117</v>
      </c>
      <c r="CR19077" s="333">
        <v>60355</v>
      </c>
      <c r="CS19077" s="262" t="s">
        <v>118</v>
      </c>
    </row>
    <row r="19078" spans="93:97" ht="39" customHeight="1">
      <c r="CO19078" s="333">
        <v>60356</v>
      </c>
      <c r="CP19078" s="262" t="s">
        <v>118</v>
      </c>
      <c r="CR19078" s="333">
        <v>60356</v>
      </c>
      <c r="CS19078" s="262" t="s">
        <v>119</v>
      </c>
    </row>
    <row r="19079" spans="93:97" ht="39" customHeight="1">
      <c r="CO19079" s="333">
        <v>60357</v>
      </c>
      <c r="CP19079" s="262" t="s">
        <v>119</v>
      </c>
      <c r="CR19079" s="333">
        <v>60357</v>
      </c>
      <c r="CS19079" s="262" t="s">
        <v>120</v>
      </c>
    </row>
    <row r="19080" spans="93:97" ht="39" customHeight="1">
      <c r="CO19080" s="333">
        <v>60358</v>
      </c>
      <c r="CP19080" s="262" t="s">
        <v>120</v>
      </c>
      <c r="CR19080" s="333">
        <v>60358</v>
      </c>
      <c r="CS19080" s="262" t="s">
        <v>121</v>
      </c>
    </row>
    <row r="19081" spans="93:97" ht="39" customHeight="1">
      <c r="CO19081" s="333">
        <v>60359</v>
      </c>
      <c r="CP19081" s="262" t="s">
        <v>121</v>
      </c>
      <c r="CR19081" s="333">
        <v>60359</v>
      </c>
      <c r="CS19081" s="262" t="s">
        <v>122</v>
      </c>
    </row>
    <row r="19082" spans="93:97" ht="39" customHeight="1">
      <c r="CO19082" s="333">
        <v>60360</v>
      </c>
      <c r="CP19082" s="262" t="s">
        <v>122</v>
      </c>
      <c r="CR19082" s="333">
        <v>60360</v>
      </c>
      <c r="CS19082" s="262" t="s">
        <v>123</v>
      </c>
    </row>
    <row r="19083" spans="93:97" ht="39" customHeight="1">
      <c r="CO19083" s="333">
        <v>60361</v>
      </c>
      <c r="CP19083" s="262" t="s">
        <v>123</v>
      </c>
      <c r="CR19083" s="333">
        <v>60361</v>
      </c>
      <c r="CS19083" s="262" t="s">
        <v>124</v>
      </c>
    </row>
    <row r="19084" spans="93:97" ht="39" customHeight="1">
      <c r="CO19084" s="333">
        <v>60362</v>
      </c>
      <c r="CP19084" s="262" t="s">
        <v>124</v>
      </c>
      <c r="CR19084" s="333">
        <v>60362</v>
      </c>
      <c r="CS19084" s="262" t="s">
        <v>125</v>
      </c>
    </row>
    <row r="19085" spans="93:97" ht="39" customHeight="1">
      <c r="CO19085" s="333">
        <v>60363</v>
      </c>
      <c r="CP19085" s="262" t="s">
        <v>125</v>
      </c>
      <c r="CR19085" s="333">
        <v>60363</v>
      </c>
      <c r="CS19085" s="262" t="s">
        <v>126</v>
      </c>
    </row>
    <row r="19086" spans="93:97" ht="39" customHeight="1">
      <c r="CO19086" s="333">
        <v>60364</v>
      </c>
      <c r="CP19086" s="262" t="s">
        <v>126</v>
      </c>
      <c r="CR19086" s="333">
        <v>60364</v>
      </c>
      <c r="CS19086" s="262" t="s">
        <v>127</v>
      </c>
    </row>
    <row r="19087" spans="93:97" ht="39" customHeight="1">
      <c r="CO19087" s="333">
        <v>60365</v>
      </c>
      <c r="CP19087" s="262" t="s">
        <v>127</v>
      </c>
      <c r="CR19087" s="333">
        <v>60365</v>
      </c>
      <c r="CS19087" s="262" t="s">
        <v>128</v>
      </c>
    </row>
    <row r="19088" spans="93:97" ht="39" customHeight="1">
      <c r="CO19088" s="333">
        <v>60366</v>
      </c>
      <c r="CP19088" s="262" t="s">
        <v>128</v>
      </c>
      <c r="CR19088" s="333">
        <v>60366</v>
      </c>
      <c r="CS19088" s="262" t="s">
        <v>129</v>
      </c>
    </row>
    <row r="19089" spans="93:97" ht="39" customHeight="1">
      <c r="CO19089" s="333">
        <v>60367</v>
      </c>
      <c r="CP19089" s="262" t="s">
        <v>129</v>
      </c>
      <c r="CR19089" s="333">
        <v>60367</v>
      </c>
      <c r="CS19089" s="262" t="s">
        <v>130</v>
      </c>
    </row>
    <row r="19090" spans="93:97" ht="39" customHeight="1">
      <c r="CO19090" s="333">
        <v>60368</v>
      </c>
      <c r="CP19090" s="262" t="s">
        <v>130</v>
      </c>
      <c r="CR19090" s="333">
        <v>60368</v>
      </c>
      <c r="CS19090" s="262" t="s">
        <v>131</v>
      </c>
    </row>
    <row r="19091" spans="93:97" ht="39" customHeight="1">
      <c r="CO19091" s="333">
        <v>60369</v>
      </c>
      <c r="CP19091" s="262" t="s">
        <v>131</v>
      </c>
      <c r="CR19091" s="333">
        <v>60369</v>
      </c>
      <c r="CS19091" s="262" t="s">
        <v>132</v>
      </c>
    </row>
    <row r="19092" spans="93:97" ht="39" customHeight="1">
      <c r="CO19092" s="333">
        <v>60370</v>
      </c>
      <c r="CP19092" s="262" t="s">
        <v>132</v>
      </c>
      <c r="CR19092" s="333">
        <v>60370</v>
      </c>
      <c r="CS19092" s="262" t="s">
        <v>133</v>
      </c>
    </row>
    <row r="19093" spans="93:97" ht="39" customHeight="1">
      <c r="CO19093" s="333">
        <v>60371</v>
      </c>
      <c r="CP19093" s="262" t="s">
        <v>133</v>
      </c>
      <c r="CR19093" s="333">
        <v>60371</v>
      </c>
      <c r="CS19093" s="262" t="s">
        <v>134</v>
      </c>
    </row>
    <row r="19094" spans="93:97" ht="39" customHeight="1">
      <c r="CO19094" s="333">
        <v>60372</v>
      </c>
      <c r="CP19094" s="262" t="s">
        <v>134</v>
      </c>
      <c r="CR19094" s="333">
        <v>60372</v>
      </c>
      <c r="CS19094" s="262" t="s">
        <v>135</v>
      </c>
    </row>
    <row r="19095" spans="93:97" ht="39" customHeight="1">
      <c r="CO19095" s="333">
        <v>60373</v>
      </c>
      <c r="CP19095" s="262" t="s">
        <v>135</v>
      </c>
      <c r="CR19095" s="333">
        <v>60373</v>
      </c>
      <c r="CS19095" s="262" t="s">
        <v>136</v>
      </c>
    </row>
    <row r="19096" spans="93:97" ht="39" customHeight="1">
      <c r="CO19096" s="333">
        <v>60374</v>
      </c>
      <c r="CP19096" s="262" t="s">
        <v>136</v>
      </c>
      <c r="CR19096" s="333">
        <v>60374</v>
      </c>
      <c r="CS19096" s="262" t="s">
        <v>137</v>
      </c>
    </row>
    <row r="19097" spans="93:97" ht="39" customHeight="1">
      <c r="CO19097" s="333">
        <v>60375</v>
      </c>
      <c r="CP19097" s="262" t="s">
        <v>137</v>
      </c>
      <c r="CR19097" s="333">
        <v>60375</v>
      </c>
      <c r="CS19097" s="262" t="s">
        <v>138</v>
      </c>
    </row>
    <row r="19098" spans="93:97" ht="39" customHeight="1">
      <c r="CO19098" s="333">
        <v>60376</v>
      </c>
      <c r="CP19098" s="262" t="s">
        <v>138</v>
      </c>
      <c r="CR19098" s="333">
        <v>60376</v>
      </c>
      <c r="CS19098" s="262" t="s">
        <v>139</v>
      </c>
    </row>
    <row r="19099" spans="93:97" ht="39" customHeight="1">
      <c r="CO19099" s="333">
        <v>60377</v>
      </c>
      <c r="CP19099" s="262" t="s">
        <v>139</v>
      </c>
      <c r="CR19099" s="333">
        <v>60377</v>
      </c>
      <c r="CS19099" s="262" t="s">
        <v>140</v>
      </c>
    </row>
    <row r="19100" spans="93:97" ht="39" customHeight="1">
      <c r="CO19100" s="333">
        <v>60378</v>
      </c>
      <c r="CP19100" s="262" t="s">
        <v>140</v>
      </c>
      <c r="CR19100" s="333">
        <v>60378</v>
      </c>
      <c r="CS19100" s="262" t="s">
        <v>141</v>
      </c>
    </row>
    <row r="19101" spans="93:97" ht="39" customHeight="1">
      <c r="CO19101" s="333">
        <v>60379</v>
      </c>
      <c r="CP19101" s="262" t="s">
        <v>141</v>
      </c>
      <c r="CR19101" s="333">
        <v>60379</v>
      </c>
      <c r="CS19101" s="262" t="s">
        <v>142</v>
      </c>
    </row>
    <row r="19102" spans="93:97" ht="39" customHeight="1">
      <c r="CO19102" s="333">
        <v>60380</v>
      </c>
      <c r="CP19102" s="262" t="s">
        <v>142</v>
      </c>
      <c r="CR19102" s="333">
        <v>60380</v>
      </c>
      <c r="CS19102" s="262" t="s">
        <v>143</v>
      </c>
    </row>
    <row r="19103" spans="93:97" ht="39" customHeight="1">
      <c r="CO19103" s="333">
        <v>60381</v>
      </c>
      <c r="CP19103" s="262" t="s">
        <v>143</v>
      </c>
      <c r="CR19103" s="333">
        <v>60381</v>
      </c>
      <c r="CS19103" s="262" t="s">
        <v>144</v>
      </c>
    </row>
    <row r="19104" spans="93:97" ht="39" customHeight="1">
      <c r="CO19104" s="333">
        <v>60382</v>
      </c>
      <c r="CP19104" s="262" t="s">
        <v>144</v>
      </c>
      <c r="CR19104" s="333">
        <v>60382</v>
      </c>
      <c r="CS19104" s="262" t="s">
        <v>145</v>
      </c>
    </row>
    <row r="19105" spans="93:97" ht="39" customHeight="1">
      <c r="CO19105" s="333">
        <v>60383</v>
      </c>
      <c r="CP19105" s="262" t="s">
        <v>145</v>
      </c>
      <c r="CR19105" s="333">
        <v>60383</v>
      </c>
      <c r="CS19105" s="262" t="s">
        <v>146</v>
      </c>
    </row>
    <row r="19106" spans="93:97" ht="39" customHeight="1">
      <c r="CO19106" s="333">
        <v>60384</v>
      </c>
      <c r="CP19106" s="262" t="s">
        <v>146</v>
      </c>
      <c r="CR19106" s="333">
        <v>60384</v>
      </c>
      <c r="CS19106" s="262" t="s">
        <v>147</v>
      </c>
    </row>
    <row r="19107" spans="93:97" ht="39" customHeight="1">
      <c r="CO19107" s="333">
        <v>60385</v>
      </c>
      <c r="CP19107" s="262" t="s">
        <v>147</v>
      </c>
      <c r="CR19107" s="333">
        <v>60385</v>
      </c>
      <c r="CS19107" s="262" t="s">
        <v>148</v>
      </c>
    </row>
    <row r="19108" spans="93:97" ht="39" customHeight="1">
      <c r="CO19108" s="333">
        <v>60386</v>
      </c>
      <c r="CP19108" s="262" t="s">
        <v>148</v>
      </c>
      <c r="CR19108" s="333">
        <v>60386</v>
      </c>
      <c r="CS19108" s="262" t="s">
        <v>149</v>
      </c>
    </row>
    <row r="19109" spans="93:97" ht="39" customHeight="1">
      <c r="CO19109" s="333">
        <v>60387</v>
      </c>
      <c r="CP19109" s="262" t="s">
        <v>149</v>
      </c>
      <c r="CR19109" s="333">
        <v>60387</v>
      </c>
      <c r="CS19109" s="262" t="s">
        <v>150</v>
      </c>
    </row>
    <row r="19110" spans="93:97" ht="39" customHeight="1">
      <c r="CO19110" s="333">
        <v>60388</v>
      </c>
      <c r="CP19110" s="262" t="s">
        <v>150</v>
      </c>
      <c r="CR19110" s="333">
        <v>60388</v>
      </c>
      <c r="CS19110" s="262" t="s">
        <v>151</v>
      </c>
    </row>
    <row r="19111" spans="93:97" ht="39" customHeight="1">
      <c r="CO19111" s="333">
        <v>60389</v>
      </c>
      <c r="CP19111" s="262" t="s">
        <v>151</v>
      </c>
      <c r="CR19111" s="333">
        <v>60389</v>
      </c>
      <c r="CS19111" s="262" t="s">
        <v>152</v>
      </c>
    </row>
    <row r="19112" spans="93:97" ht="39" customHeight="1">
      <c r="CO19112" s="333">
        <v>60390</v>
      </c>
      <c r="CP19112" s="262" t="s">
        <v>152</v>
      </c>
      <c r="CR19112" s="333">
        <v>60390</v>
      </c>
      <c r="CS19112" s="262" t="s">
        <v>153</v>
      </c>
    </row>
    <row r="19113" spans="93:97" ht="39" customHeight="1">
      <c r="CO19113" s="333">
        <v>60391</v>
      </c>
      <c r="CP19113" s="262" t="s">
        <v>153</v>
      </c>
      <c r="CR19113" s="333">
        <v>60391</v>
      </c>
      <c r="CS19113" s="262" t="s">
        <v>154</v>
      </c>
    </row>
    <row r="19114" spans="93:97" ht="39" customHeight="1">
      <c r="CO19114" s="333">
        <v>60392</v>
      </c>
      <c r="CP19114" s="262" t="s">
        <v>154</v>
      </c>
      <c r="CR19114" s="333">
        <v>60392</v>
      </c>
      <c r="CS19114" s="262" t="s">
        <v>155</v>
      </c>
    </row>
    <row r="19115" spans="93:97" ht="39" customHeight="1">
      <c r="CO19115" s="333">
        <v>60393</v>
      </c>
      <c r="CP19115" s="262" t="s">
        <v>155</v>
      </c>
      <c r="CR19115" s="333">
        <v>60393</v>
      </c>
      <c r="CS19115" s="262" t="s">
        <v>156</v>
      </c>
    </row>
    <row r="19116" spans="93:97" ht="39" customHeight="1">
      <c r="CO19116" s="333">
        <v>60394</v>
      </c>
      <c r="CP19116" s="262" t="s">
        <v>156</v>
      </c>
      <c r="CR19116" s="333">
        <v>60394</v>
      </c>
      <c r="CS19116" s="262" t="s">
        <v>157</v>
      </c>
    </row>
    <row r="19117" spans="93:97" ht="39" customHeight="1">
      <c r="CO19117" s="333">
        <v>60395</v>
      </c>
      <c r="CP19117" s="262" t="s">
        <v>157</v>
      </c>
      <c r="CR19117" s="333">
        <v>60395</v>
      </c>
      <c r="CS19117" s="262" t="s">
        <v>158</v>
      </c>
    </row>
    <row r="19118" spans="93:97" ht="39" customHeight="1">
      <c r="CO19118" s="333">
        <v>60396</v>
      </c>
      <c r="CP19118" s="262" t="s">
        <v>158</v>
      </c>
      <c r="CR19118" s="333">
        <v>60396</v>
      </c>
      <c r="CS19118" s="262" t="s">
        <v>159</v>
      </c>
    </row>
    <row r="19119" spans="93:97" ht="39" customHeight="1">
      <c r="CO19119" s="333">
        <v>60397</v>
      </c>
      <c r="CP19119" s="262" t="s">
        <v>159</v>
      </c>
      <c r="CR19119" s="333">
        <v>60397</v>
      </c>
      <c r="CS19119" s="262" t="s">
        <v>160</v>
      </c>
    </row>
    <row r="19120" spans="93:97" ht="39" customHeight="1">
      <c r="CO19120" s="333">
        <v>60398</v>
      </c>
      <c r="CP19120" s="262" t="s">
        <v>160</v>
      </c>
      <c r="CR19120" s="333">
        <v>60398</v>
      </c>
      <c r="CS19120" s="262" t="s">
        <v>161</v>
      </c>
    </row>
    <row r="19121" spans="93:97" ht="39" customHeight="1">
      <c r="CO19121" s="333">
        <v>60399</v>
      </c>
      <c r="CP19121" s="262" t="s">
        <v>161</v>
      </c>
      <c r="CR19121" s="333">
        <v>60399</v>
      </c>
      <c r="CS19121" s="262" t="s">
        <v>162</v>
      </c>
    </row>
    <row r="19122" spans="93:97" ht="39" customHeight="1">
      <c r="CO19122" s="333">
        <v>60400</v>
      </c>
      <c r="CP19122" s="262" t="s">
        <v>162</v>
      </c>
      <c r="CR19122" s="333">
        <v>60400</v>
      </c>
      <c r="CS19122" s="262" t="s">
        <v>163</v>
      </c>
    </row>
    <row r="19123" spans="93:97" ht="39" customHeight="1">
      <c r="CO19123" s="333">
        <v>60401</v>
      </c>
      <c r="CP19123" s="262" t="s">
        <v>163</v>
      </c>
      <c r="CR19123" s="333">
        <v>60401</v>
      </c>
      <c r="CS19123" s="262" t="s">
        <v>164</v>
      </c>
    </row>
    <row r="19124" spans="93:97" ht="39" customHeight="1">
      <c r="CO19124" s="333">
        <v>60402</v>
      </c>
      <c r="CP19124" s="262" t="s">
        <v>164</v>
      </c>
      <c r="CR19124" s="333">
        <v>60402</v>
      </c>
      <c r="CS19124" s="262" t="s">
        <v>165</v>
      </c>
    </row>
    <row r="19125" spans="93:97" ht="39" customHeight="1">
      <c r="CO19125" s="333">
        <v>60403</v>
      </c>
      <c r="CP19125" s="262" t="s">
        <v>165</v>
      </c>
      <c r="CR19125" s="333">
        <v>60403</v>
      </c>
      <c r="CS19125" s="262" t="s">
        <v>166</v>
      </c>
    </row>
    <row r="19126" spans="93:97" ht="39" customHeight="1">
      <c r="CO19126" s="333">
        <v>60404</v>
      </c>
      <c r="CP19126" s="262" t="s">
        <v>166</v>
      </c>
      <c r="CR19126" s="333">
        <v>60404</v>
      </c>
      <c r="CS19126" s="262" t="s">
        <v>167</v>
      </c>
    </row>
    <row r="19127" spans="93:97" ht="39" customHeight="1">
      <c r="CO19127" s="333">
        <v>60405</v>
      </c>
      <c r="CP19127" s="262" t="s">
        <v>167</v>
      </c>
      <c r="CR19127" s="333">
        <v>60405</v>
      </c>
      <c r="CS19127" s="262" t="s">
        <v>168</v>
      </c>
    </row>
    <row r="19128" spans="93:97" ht="39" customHeight="1">
      <c r="CO19128" s="333">
        <v>60406</v>
      </c>
      <c r="CP19128" s="262" t="s">
        <v>168</v>
      </c>
      <c r="CR19128" s="333">
        <v>60406</v>
      </c>
      <c r="CS19128" s="262" t="s">
        <v>169</v>
      </c>
    </row>
    <row r="19129" spans="93:97" ht="39" customHeight="1">
      <c r="CO19129" s="333">
        <v>60407</v>
      </c>
      <c r="CP19129" s="262" t="s">
        <v>169</v>
      </c>
      <c r="CR19129" s="333">
        <v>60407</v>
      </c>
      <c r="CS19129" s="262" t="s">
        <v>170</v>
      </c>
    </row>
    <row r="19130" spans="93:97" ht="39" customHeight="1">
      <c r="CO19130" s="333">
        <v>60408</v>
      </c>
      <c r="CP19130" s="262" t="s">
        <v>170</v>
      </c>
      <c r="CR19130" s="333">
        <v>60408</v>
      </c>
      <c r="CS19130" s="262" t="s">
        <v>171</v>
      </c>
    </row>
    <row r="19131" spans="93:97" ht="39" customHeight="1">
      <c r="CO19131" s="333">
        <v>60409</v>
      </c>
      <c r="CP19131" s="262" t="s">
        <v>171</v>
      </c>
      <c r="CR19131" s="333">
        <v>60409</v>
      </c>
      <c r="CS19131" s="262" t="s">
        <v>172</v>
      </c>
    </row>
    <row r="19132" spans="93:97" ht="39" customHeight="1">
      <c r="CO19132" s="333">
        <v>60410</v>
      </c>
      <c r="CP19132" s="262" t="s">
        <v>172</v>
      </c>
      <c r="CR19132" s="333">
        <v>60410</v>
      </c>
      <c r="CS19132" s="262" t="s">
        <v>173</v>
      </c>
    </row>
    <row r="19133" spans="93:97" ht="39" customHeight="1">
      <c r="CO19133" s="333">
        <v>60411</v>
      </c>
      <c r="CP19133" s="262" t="s">
        <v>173</v>
      </c>
      <c r="CR19133" s="333">
        <v>60411</v>
      </c>
      <c r="CS19133" s="262" t="s">
        <v>174</v>
      </c>
    </row>
    <row r="19134" spans="93:97" ht="39" customHeight="1">
      <c r="CO19134" s="333">
        <v>60412</v>
      </c>
      <c r="CP19134" s="262" t="s">
        <v>174</v>
      </c>
      <c r="CR19134" s="333">
        <v>60412</v>
      </c>
      <c r="CS19134" s="262" t="s">
        <v>175</v>
      </c>
    </row>
    <row r="19135" spans="93:97" ht="39" customHeight="1">
      <c r="CO19135" s="333">
        <v>60413</v>
      </c>
      <c r="CP19135" s="262" t="s">
        <v>175</v>
      </c>
      <c r="CR19135" s="333">
        <v>60413</v>
      </c>
      <c r="CS19135" s="262" t="s">
        <v>176</v>
      </c>
    </row>
    <row r="19136" spans="93:97" ht="39" customHeight="1">
      <c r="CO19136" s="333">
        <v>60414</v>
      </c>
      <c r="CP19136" s="262" t="s">
        <v>176</v>
      </c>
      <c r="CR19136" s="333">
        <v>60414</v>
      </c>
      <c r="CS19136" s="262" t="s">
        <v>177</v>
      </c>
    </row>
    <row r="19137" spans="93:97" ht="39" customHeight="1">
      <c r="CO19137" s="333">
        <v>60415</v>
      </c>
      <c r="CP19137" s="262" t="s">
        <v>177</v>
      </c>
      <c r="CR19137" s="333">
        <v>60415</v>
      </c>
      <c r="CS19137" s="262" t="s">
        <v>178</v>
      </c>
    </row>
    <row r="19138" spans="93:97" ht="39" customHeight="1">
      <c r="CO19138" s="333">
        <v>60416</v>
      </c>
      <c r="CP19138" s="262" t="s">
        <v>178</v>
      </c>
      <c r="CR19138" s="333">
        <v>60416</v>
      </c>
      <c r="CS19138" s="262" t="s">
        <v>179</v>
      </c>
    </row>
    <row r="19139" spans="93:97" ht="39" customHeight="1">
      <c r="CO19139" s="333">
        <v>60417</v>
      </c>
      <c r="CP19139" s="262" t="s">
        <v>179</v>
      </c>
      <c r="CR19139" s="333">
        <v>60417</v>
      </c>
      <c r="CS19139" s="262" t="s">
        <v>180</v>
      </c>
    </row>
    <row r="19140" spans="93:97" ht="39" customHeight="1">
      <c r="CO19140" s="333">
        <v>60418</v>
      </c>
      <c r="CP19140" s="262" t="s">
        <v>180</v>
      </c>
      <c r="CR19140" s="333">
        <v>60418</v>
      </c>
      <c r="CS19140" s="262" t="s">
        <v>181</v>
      </c>
    </row>
    <row r="19141" spans="93:97" ht="39" customHeight="1">
      <c r="CO19141" s="333">
        <v>60419</v>
      </c>
      <c r="CP19141" s="262" t="s">
        <v>181</v>
      </c>
      <c r="CR19141" s="333">
        <v>60419</v>
      </c>
      <c r="CS19141" s="262" t="s">
        <v>182</v>
      </c>
    </row>
    <row r="19142" spans="93:97" ht="39" customHeight="1">
      <c r="CO19142" s="333">
        <v>60420</v>
      </c>
      <c r="CP19142" s="262" t="s">
        <v>182</v>
      </c>
      <c r="CR19142" s="333">
        <v>60420</v>
      </c>
      <c r="CS19142" s="262" t="s">
        <v>183</v>
      </c>
    </row>
    <row r="19143" spans="93:97" ht="39" customHeight="1">
      <c r="CO19143" s="333">
        <v>60421</v>
      </c>
      <c r="CP19143" s="262" t="s">
        <v>183</v>
      </c>
      <c r="CR19143" s="333">
        <v>60421</v>
      </c>
      <c r="CS19143" s="262" t="s">
        <v>184</v>
      </c>
    </row>
    <row r="19144" spans="93:97" ht="39" customHeight="1">
      <c r="CO19144" s="333">
        <v>60422</v>
      </c>
      <c r="CP19144" s="262" t="s">
        <v>184</v>
      </c>
      <c r="CR19144" s="333">
        <v>60422</v>
      </c>
      <c r="CS19144" s="262" t="s">
        <v>185</v>
      </c>
    </row>
    <row r="19145" spans="93:97" ht="39" customHeight="1">
      <c r="CO19145" s="333">
        <v>60423</v>
      </c>
      <c r="CP19145" s="262" t="s">
        <v>185</v>
      </c>
      <c r="CR19145" s="333">
        <v>60423</v>
      </c>
      <c r="CS19145" s="262" t="s">
        <v>186</v>
      </c>
    </row>
    <row r="19146" spans="93:97" ht="39" customHeight="1">
      <c r="CO19146" s="333">
        <v>60424</v>
      </c>
      <c r="CP19146" s="262" t="s">
        <v>186</v>
      </c>
      <c r="CR19146" s="333">
        <v>60424</v>
      </c>
      <c r="CS19146" s="262" t="s">
        <v>187</v>
      </c>
    </row>
    <row r="19147" spans="93:97" ht="39" customHeight="1">
      <c r="CO19147" s="333">
        <v>60425</v>
      </c>
      <c r="CP19147" s="262" t="s">
        <v>187</v>
      </c>
      <c r="CR19147" s="333">
        <v>60425</v>
      </c>
      <c r="CS19147" s="262" t="s">
        <v>188</v>
      </c>
    </row>
    <row r="19148" spans="93:97" ht="39" customHeight="1">
      <c r="CO19148" s="333">
        <v>60426</v>
      </c>
      <c r="CP19148" s="262" t="s">
        <v>188</v>
      </c>
      <c r="CR19148" s="333">
        <v>60426</v>
      </c>
      <c r="CS19148" s="262" t="s">
        <v>189</v>
      </c>
    </row>
    <row r="19149" spans="93:97" ht="39" customHeight="1">
      <c r="CO19149" s="333">
        <v>60427</v>
      </c>
      <c r="CP19149" s="262" t="s">
        <v>189</v>
      </c>
      <c r="CR19149" s="333">
        <v>60427</v>
      </c>
      <c r="CS19149" s="262" t="s">
        <v>190</v>
      </c>
    </row>
    <row r="19150" spans="93:97" ht="39" customHeight="1">
      <c r="CO19150" s="333">
        <v>60428</v>
      </c>
      <c r="CP19150" s="262" t="s">
        <v>190</v>
      </c>
      <c r="CR19150" s="333">
        <v>60428</v>
      </c>
      <c r="CS19150" s="262" t="s">
        <v>191</v>
      </c>
    </row>
    <row r="19151" spans="93:97" ht="39" customHeight="1">
      <c r="CO19151" s="333">
        <v>60429</v>
      </c>
      <c r="CP19151" s="262" t="s">
        <v>191</v>
      </c>
      <c r="CR19151" s="333">
        <v>60429</v>
      </c>
      <c r="CS19151" s="262" t="s">
        <v>192</v>
      </c>
    </row>
    <row r="19152" spans="93:97" ht="39" customHeight="1">
      <c r="CO19152" s="333">
        <v>60430</v>
      </c>
      <c r="CP19152" s="262" t="s">
        <v>192</v>
      </c>
      <c r="CR19152" s="333">
        <v>60430</v>
      </c>
      <c r="CS19152" s="262" t="s">
        <v>193</v>
      </c>
    </row>
    <row r="19153" spans="93:97" ht="39" customHeight="1">
      <c r="CO19153" s="333">
        <v>60431</v>
      </c>
      <c r="CP19153" s="262" t="s">
        <v>193</v>
      </c>
      <c r="CR19153" s="333">
        <v>60431</v>
      </c>
      <c r="CS19153" s="262" t="s">
        <v>194</v>
      </c>
    </row>
    <row r="19154" spans="93:97" ht="39" customHeight="1">
      <c r="CO19154" s="333">
        <v>60432</v>
      </c>
      <c r="CP19154" s="262" t="s">
        <v>194</v>
      </c>
      <c r="CR19154" s="333">
        <v>60432</v>
      </c>
      <c r="CS19154" s="262" t="s">
        <v>195</v>
      </c>
    </row>
    <row r="19155" spans="93:97" ht="39" customHeight="1">
      <c r="CO19155" s="333">
        <v>60433</v>
      </c>
      <c r="CP19155" s="262" t="s">
        <v>195</v>
      </c>
      <c r="CR19155" s="333">
        <v>60433</v>
      </c>
      <c r="CS19155" s="262" t="s">
        <v>196</v>
      </c>
    </row>
    <row r="19156" spans="93:97" ht="39" customHeight="1">
      <c r="CO19156" s="333">
        <v>60434</v>
      </c>
      <c r="CP19156" s="262" t="s">
        <v>196</v>
      </c>
      <c r="CR19156" s="333">
        <v>60434</v>
      </c>
      <c r="CS19156" s="262" t="s">
        <v>197</v>
      </c>
    </row>
    <row r="19157" spans="93:97" ht="39" customHeight="1">
      <c r="CO19157" s="333">
        <v>60435</v>
      </c>
      <c r="CP19157" s="262" t="s">
        <v>197</v>
      </c>
      <c r="CR19157" s="333">
        <v>60435</v>
      </c>
      <c r="CS19157" s="262" t="s">
        <v>198</v>
      </c>
    </row>
    <row r="19158" spans="93:97" ht="39" customHeight="1">
      <c r="CO19158" s="333">
        <v>60436</v>
      </c>
      <c r="CP19158" s="262" t="s">
        <v>198</v>
      </c>
      <c r="CR19158" s="333">
        <v>60436</v>
      </c>
      <c r="CS19158" s="262" t="s">
        <v>199</v>
      </c>
    </row>
    <row r="19159" spans="93:97" ht="39" customHeight="1">
      <c r="CO19159" s="333">
        <v>60437</v>
      </c>
      <c r="CP19159" s="262" t="s">
        <v>199</v>
      </c>
      <c r="CR19159" s="333">
        <v>60437</v>
      </c>
      <c r="CS19159" s="262" t="s">
        <v>200</v>
      </c>
    </row>
    <row r="19160" spans="93:97" ht="39" customHeight="1">
      <c r="CO19160" s="333">
        <v>60438</v>
      </c>
      <c r="CP19160" s="262" t="s">
        <v>200</v>
      </c>
      <c r="CR19160" s="333">
        <v>60438</v>
      </c>
      <c r="CS19160" s="262" t="s">
        <v>201</v>
      </c>
    </row>
    <row r="19161" spans="93:97" ht="39" customHeight="1">
      <c r="CO19161" s="333">
        <v>60439</v>
      </c>
      <c r="CP19161" s="262" t="s">
        <v>201</v>
      </c>
      <c r="CR19161" s="333">
        <v>60439</v>
      </c>
      <c r="CS19161" s="262" t="s">
        <v>202</v>
      </c>
    </row>
    <row r="19162" spans="93:97" ht="39" customHeight="1">
      <c r="CO19162" s="333">
        <v>60440</v>
      </c>
      <c r="CP19162" s="262" t="s">
        <v>202</v>
      </c>
      <c r="CR19162" s="333">
        <v>60440</v>
      </c>
      <c r="CS19162" s="262" t="s">
        <v>203</v>
      </c>
    </row>
    <row r="19163" spans="93:97" ht="39" customHeight="1">
      <c r="CO19163" s="333">
        <v>60441</v>
      </c>
      <c r="CP19163" s="262" t="s">
        <v>203</v>
      </c>
      <c r="CR19163" s="333">
        <v>60441</v>
      </c>
      <c r="CS19163" s="262" t="s">
        <v>204</v>
      </c>
    </row>
    <row r="19164" spans="93:97" ht="39" customHeight="1">
      <c r="CO19164" s="333">
        <v>60442</v>
      </c>
      <c r="CP19164" s="262" t="s">
        <v>204</v>
      </c>
      <c r="CR19164" s="333">
        <v>60442</v>
      </c>
      <c r="CS19164" s="262" t="s">
        <v>205</v>
      </c>
    </row>
    <row r="19165" spans="93:97" ht="39" customHeight="1">
      <c r="CO19165" s="333">
        <v>60443</v>
      </c>
      <c r="CP19165" s="262" t="s">
        <v>205</v>
      </c>
      <c r="CR19165" s="333">
        <v>60443</v>
      </c>
      <c r="CS19165" s="262" t="s">
        <v>206</v>
      </c>
    </row>
    <row r="19166" spans="93:97" ht="39" customHeight="1">
      <c r="CO19166" s="333">
        <v>60444</v>
      </c>
      <c r="CP19166" s="262" t="s">
        <v>206</v>
      </c>
      <c r="CR19166" s="333">
        <v>60444</v>
      </c>
      <c r="CS19166" s="262" t="s">
        <v>207</v>
      </c>
    </row>
    <row r="19167" spans="93:97" ht="39" customHeight="1">
      <c r="CO19167" s="333">
        <v>60445</v>
      </c>
      <c r="CP19167" s="262" t="s">
        <v>207</v>
      </c>
      <c r="CR19167" s="333">
        <v>60445</v>
      </c>
      <c r="CS19167" s="262" t="s">
        <v>208</v>
      </c>
    </row>
    <row r="19168" spans="93:97" ht="39" customHeight="1">
      <c r="CO19168" s="333">
        <v>60446</v>
      </c>
      <c r="CP19168" s="262" t="s">
        <v>208</v>
      </c>
      <c r="CR19168" s="333">
        <v>60446</v>
      </c>
      <c r="CS19168" s="262" t="s">
        <v>209</v>
      </c>
    </row>
    <row r="19169" spans="93:97" ht="39" customHeight="1">
      <c r="CO19169" s="333">
        <v>60447</v>
      </c>
      <c r="CP19169" s="262" t="s">
        <v>209</v>
      </c>
      <c r="CR19169" s="333">
        <v>60447</v>
      </c>
      <c r="CS19169" s="262" t="s">
        <v>210</v>
      </c>
    </row>
    <row r="19170" spans="93:97" ht="39" customHeight="1">
      <c r="CO19170" s="333">
        <v>60448</v>
      </c>
      <c r="CP19170" s="262" t="s">
        <v>210</v>
      </c>
      <c r="CR19170" s="333">
        <v>60448</v>
      </c>
      <c r="CS19170" s="262" t="s">
        <v>211</v>
      </c>
    </row>
    <row r="19171" spans="93:97" ht="39" customHeight="1">
      <c r="CO19171" s="333">
        <v>60449</v>
      </c>
      <c r="CP19171" s="262" t="s">
        <v>211</v>
      </c>
      <c r="CR19171" s="333">
        <v>60449</v>
      </c>
      <c r="CS19171" s="262" t="s">
        <v>212</v>
      </c>
    </row>
    <row r="19172" spans="93:97" ht="39" customHeight="1">
      <c r="CO19172" s="333">
        <v>60450</v>
      </c>
      <c r="CP19172" s="262" t="s">
        <v>212</v>
      </c>
      <c r="CR19172" s="333">
        <v>60450</v>
      </c>
      <c r="CS19172" s="262" t="s">
        <v>213</v>
      </c>
    </row>
    <row r="19173" spans="93:97" ht="39" customHeight="1">
      <c r="CO19173" s="333">
        <v>60451</v>
      </c>
      <c r="CP19173" s="262" t="s">
        <v>213</v>
      </c>
      <c r="CR19173" s="333">
        <v>60451</v>
      </c>
      <c r="CS19173" s="262" t="s">
        <v>214</v>
      </c>
    </row>
    <row r="19174" spans="93:97" ht="39" customHeight="1">
      <c r="CO19174" s="333">
        <v>60452</v>
      </c>
      <c r="CP19174" s="262" t="s">
        <v>214</v>
      </c>
      <c r="CR19174" s="333">
        <v>60452</v>
      </c>
      <c r="CS19174" s="262" t="s">
        <v>215</v>
      </c>
    </row>
    <row r="19175" spans="93:97" ht="39" customHeight="1">
      <c r="CO19175" s="333">
        <v>60453</v>
      </c>
      <c r="CP19175" s="262" t="s">
        <v>215</v>
      </c>
      <c r="CR19175" s="333">
        <v>60453</v>
      </c>
      <c r="CS19175" s="262" t="s">
        <v>216</v>
      </c>
    </row>
    <row r="19176" spans="93:97" ht="39" customHeight="1">
      <c r="CO19176" s="333">
        <v>60454</v>
      </c>
      <c r="CP19176" s="262" t="s">
        <v>216</v>
      </c>
      <c r="CR19176" s="333">
        <v>60454</v>
      </c>
      <c r="CS19176" s="262" t="s">
        <v>217</v>
      </c>
    </row>
    <row r="19177" spans="93:97" ht="39" customHeight="1">
      <c r="CO19177" s="333">
        <v>60455</v>
      </c>
      <c r="CP19177" s="262" t="s">
        <v>217</v>
      </c>
      <c r="CR19177" s="333">
        <v>60455</v>
      </c>
      <c r="CS19177" s="262" t="s">
        <v>218</v>
      </c>
    </row>
    <row r="19178" spans="93:97" ht="39" customHeight="1">
      <c r="CO19178" s="333">
        <v>60456</v>
      </c>
      <c r="CP19178" s="262" t="s">
        <v>218</v>
      </c>
      <c r="CR19178" s="333">
        <v>60456</v>
      </c>
      <c r="CS19178" s="262" t="s">
        <v>219</v>
      </c>
    </row>
    <row r="19179" spans="93:97" ht="39" customHeight="1">
      <c r="CO19179" s="333">
        <v>60457</v>
      </c>
      <c r="CP19179" s="262" t="s">
        <v>219</v>
      </c>
      <c r="CR19179" s="333">
        <v>60457</v>
      </c>
      <c r="CS19179" s="262" t="s">
        <v>220</v>
      </c>
    </row>
    <row r="19180" spans="93:97" ht="39" customHeight="1">
      <c r="CO19180" s="333">
        <v>60458</v>
      </c>
      <c r="CP19180" s="262" t="s">
        <v>220</v>
      </c>
      <c r="CR19180" s="333">
        <v>60458</v>
      </c>
      <c r="CS19180" s="262" t="s">
        <v>221</v>
      </c>
    </row>
    <row r="19181" spans="93:97" ht="39" customHeight="1">
      <c r="CO19181" s="333">
        <v>60459</v>
      </c>
      <c r="CP19181" s="262" t="s">
        <v>221</v>
      </c>
      <c r="CR19181" s="333">
        <v>60459</v>
      </c>
      <c r="CS19181" s="262" t="s">
        <v>222</v>
      </c>
    </row>
    <row r="19182" spans="93:97" ht="39" customHeight="1">
      <c r="CO19182" s="333">
        <v>60460</v>
      </c>
      <c r="CP19182" s="262" t="s">
        <v>222</v>
      </c>
      <c r="CR19182" s="333">
        <v>60460</v>
      </c>
      <c r="CS19182" s="262" t="s">
        <v>223</v>
      </c>
    </row>
    <row r="19183" spans="93:97" ht="39" customHeight="1">
      <c r="CO19183" s="333">
        <v>60461</v>
      </c>
      <c r="CP19183" s="262" t="s">
        <v>223</v>
      </c>
      <c r="CR19183" s="333">
        <v>60461</v>
      </c>
      <c r="CS19183" s="262" t="s">
        <v>224</v>
      </c>
    </row>
    <row r="19184" spans="93:97" ht="39" customHeight="1">
      <c r="CO19184" s="333">
        <v>60462</v>
      </c>
      <c r="CP19184" s="262" t="s">
        <v>224</v>
      </c>
      <c r="CR19184" s="333">
        <v>60462</v>
      </c>
      <c r="CS19184" s="262" t="s">
        <v>225</v>
      </c>
    </row>
    <row r="19185" spans="93:97" ht="39" customHeight="1">
      <c r="CO19185" s="333">
        <v>60463</v>
      </c>
      <c r="CP19185" s="262" t="s">
        <v>225</v>
      </c>
      <c r="CR19185" s="333">
        <v>60463</v>
      </c>
      <c r="CS19185" s="262" t="s">
        <v>226</v>
      </c>
    </row>
    <row r="19186" spans="93:97" ht="39" customHeight="1">
      <c r="CO19186" s="333">
        <v>60464</v>
      </c>
      <c r="CP19186" s="262" t="s">
        <v>226</v>
      </c>
      <c r="CR19186" s="333">
        <v>60464</v>
      </c>
      <c r="CS19186" s="262" t="s">
        <v>227</v>
      </c>
    </row>
    <row r="19187" spans="93:97" ht="39" customHeight="1">
      <c r="CO19187" s="333">
        <v>60465</v>
      </c>
      <c r="CP19187" s="262" t="s">
        <v>227</v>
      </c>
      <c r="CR19187" s="333">
        <v>60465</v>
      </c>
      <c r="CS19187" s="262" t="s">
        <v>228</v>
      </c>
    </row>
    <row r="19188" spans="93:97" ht="39" customHeight="1">
      <c r="CO19188" s="333">
        <v>60466</v>
      </c>
      <c r="CP19188" s="262" t="s">
        <v>228</v>
      </c>
      <c r="CR19188" s="333">
        <v>60466</v>
      </c>
      <c r="CS19188" s="262" t="s">
        <v>229</v>
      </c>
    </row>
    <row r="19189" spans="93:97" ht="39" customHeight="1">
      <c r="CO19189" s="333">
        <v>60467</v>
      </c>
      <c r="CP19189" s="262" t="s">
        <v>229</v>
      </c>
      <c r="CR19189" s="333">
        <v>60467</v>
      </c>
      <c r="CS19189" s="262" t="s">
        <v>230</v>
      </c>
    </row>
    <row r="19190" spans="93:97" ht="39" customHeight="1">
      <c r="CO19190" s="333">
        <v>60468</v>
      </c>
      <c r="CP19190" s="262" t="s">
        <v>230</v>
      </c>
      <c r="CR19190" s="333">
        <v>60468</v>
      </c>
      <c r="CS19190" s="262" t="s">
        <v>231</v>
      </c>
    </row>
    <row r="19191" spans="93:97" ht="39" customHeight="1">
      <c r="CO19191" s="333">
        <v>60469</v>
      </c>
      <c r="CP19191" s="262" t="s">
        <v>231</v>
      </c>
      <c r="CR19191" s="333">
        <v>60469</v>
      </c>
      <c r="CS19191" s="262" t="s">
        <v>232</v>
      </c>
    </row>
    <row r="19192" spans="93:97" ht="39" customHeight="1">
      <c r="CO19192" s="333">
        <v>60470</v>
      </c>
      <c r="CP19192" s="262" t="s">
        <v>232</v>
      </c>
      <c r="CR19192" s="333">
        <v>60470</v>
      </c>
      <c r="CS19192" s="262" t="s">
        <v>233</v>
      </c>
    </row>
    <row r="19193" spans="93:97" ht="39" customHeight="1">
      <c r="CO19193" s="333">
        <v>60471</v>
      </c>
      <c r="CP19193" s="262" t="s">
        <v>233</v>
      </c>
      <c r="CR19193" s="333">
        <v>60471</v>
      </c>
      <c r="CS19193" s="262" t="s">
        <v>234</v>
      </c>
    </row>
    <row r="19194" spans="93:97" ht="39" customHeight="1">
      <c r="CO19194" s="333">
        <v>60472</v>
      </c>
      <c r="CP19194" s="262" t="s">
        <v>234</v>
      </c>
      <c r="CR19194" s="333">
        <v>60472</v>
      </c>
      <c r="CS19194" s="262" t="s">
        <v>235</v>
      </c>
    </row>
    <row r="19195" spans="93:97" ht="39" customHeight="1">
      <c r="CO19195" s="333">
        <v>60473</v>
      </c>
      <c r="CP19195" s="262" t="s">
        <v>235</v>
      </c>
      <c r="CR19195" s="333">
        <v>60473</v>
      </c>
      <c r="CS19195" s="262" t="s">
        <v>236</v>
      </c>
    </row>
    <row r="19196" spans="93:97" ht="39" customHeight="1">
      <c r="CO19196" s="333">
        <v>60474</v>
      </c>
      <c r="CP19196" s="262" t="s">
        <v>236</v>
      </c>
      <c r="CR19196" s="333">
        <v>60474</v>
      </c>
      <c r="CS19196" s="262" t="s">
        <v>237</v>
      </c>
    </row>
    <row r="19197" spans="93:97" ht="39" customHeight="1">
      <c r="CO19197" s="333">
        <v>60475</v>
      </c>
      <c r="CP19197" s="262" t="s">
        <v>237</v>
      </c>
      <c r="CR19197" s="333">
        <v>60475</v>
      </c>
      <c r="CS19197" s="262" t="s">
        <v>238</v>
      </c>
    </row>
    <row r="19198" spans="93:97" ht="39" customHeight="1">
      <c r="CO19198" s="333">
        <v>60476</v>
      </c>
      <c r="CP19198" s="262" t="s">
        <v>238</v>
      </c>
      <c r="CR19198" s="333">
        <v>60476</v>
      </c>
      <c r="CS19198" s="262" t="s">
        <v>239</v>
      </c>
    </row>
    <row r="19199" spans="93:97" ht="39" customHeight="1">
      <c r="CO19199" s="333">
        <v>60477</v>
      </c>
      <c r="CP19199" s="262" t="s">
        <v>239</v>
      </c>
      <c r="CR19199" s="333">
        <v>60477</v>
      </c>
      <c r="CS19199" s="262" t="s">
        <v>240</v>
      </c>
    </row>
    <row r="19200" spans="93:97" ht="39" customHeight="1">
      <c r="CO19200" s="333">
        <v>60478</v>
      </c>
      <c r="CP19200" s="262" t="s">
        <v>240</v>
      </c>
      <c r="CR19200" s="333">
        <v>60478</v>
      </c>
      <c r="CS19200" s="262" t="s">
        <v>241</v>
      </c>
    </row>
    <row r="19201" spans="93:97" ht="39" customHeight="1">
      <c r="CO19201" s="333">
        <v>60479</v>
      </c>
      <c r="CP19201" s="262" t="s">
        <v>241</v>
      </c>
      <c r="CR19201" s="333">
        <v>60479</v>
      </c>
      <c r="CS19201" s="262" t="s">
        <v>242</v>
      </c>
    </row>
    <row r="19202" spans="93:97" ht="39" customHeight="1">
      <c r="CO19202" s="333">
        <v>60480</v>
      </c>
      <c r="CP19202" s="262" t="s">
        <v>242</v>
      </c>
      <c r="CR19202" s="333">
        <v>60480</v>
      </c>
      <c r="CS19202" s="262" t="s">
        <v>243</v>
      </c>
    </row>
    <row r="19203" spans="93:97" ht="39" customHeight="1">
      <c r="CO19203" s="333">
        <v>60481</v>
      </c>
      <c r="CP19203" s="262" t="s">
        <v>243</v>
      </c>
      <c r="CR19203" s="333">
        <v>60481</v>
      </c>
      <c r="CS19203" s="262" t="s">
        <v>244</v>
      </c>
    </row>
    <row r="19204" spans="93:97" ht="39" customHeight="1">
      <c r="CO19204" s="333">
        <v>60482</v>
      </c>
      <c r="CP19204" s="262" t="s">
        <v>244</v>
      </c>
      <c r="CR19204" s="333">
        <v>60482</v>
      </c>
      <c r="CS19204" s="262" t="s">
        <v>245</v>
      </c>
    </row>
    <row r="19205" spans="93:97" ht="39" customHeight="1">
      <c r="CO19205" s="333">
        <v>60483</v>
      </c>
      <c r="CP19205" s="262" t="s">
        <v>245</v>
      </c>
      <c r="CR19205" s="333">
        <v>60483</v>
      </c>
      <c r="CS19205" s="262" t="s">
        <v>246</v>
      </c>
    </row>
    <row r="19206" spans="93:97" ht="39" customHeight="1">
      <c r="CO19206" s="333">
        <v>60484</v>
      </c>
      <c r="CP19206" s="262" t="s">
        <v>246</v>
      </c>
      <c r="CR19206" s="333">
        <v>60484</v>
      </c>
      <c r="CS19206" s="262" t="s">
        <v>247</v>
      </c>
    </row>
    <row r="19207" spans="93:97" ht="39" customHeight="1">
      <c r="CO19207" s="333">
        <v>60485</v>
      </c>
      <c r="CP19207" s="262" t="s">
        <v>247</v>
      </c>
      <c r="CR19207" s="333">
        <v>60485</v>
      </c>
      <c r="CS19207" s="262" t="s">
        <v>248</v>
      </c>
    </row>
    <row r="19208" spans="93:97" ht="39" customHeight="1">
      <c r="CO19208" s="333">
        <v>60486</v>
      </c>
      <c r="CP19208" s="262" t="s">
        <v>248</v>
      </c>
      <c r="CR19208" s="333">
        <v>60486</v>
      </c>
      <c r="CS19208" s="262" t="s">
        <v>249</v>
      </c>
    </row>
    <row r="19209" spans="93:97" ht="39" customHeight="1">
      <c r="CO19209" s="333">
        <v>60487</v>
      </c>
      <c r="CP19209" s="262" t="s">
        <v>249</v>
      </c>
      <c r="CR19209" s="333">
        <v>60487</v>
      </c>
      <c r="CS19209" s="262" t="s">
        <v>250</v>
      </c>
    </row>
    <row r="19210" spans="93:97" ht="39" customHeight="1">
      <c r="CO19210" s="333">
        <v>60488</v>
      </c>
      <c r="CP19210" s="262" t="s">
        <v>250</v>
      </c>
      <c r="CR19210" s="333">
        <v>60488</v>
      </c>
      <c r="CS19210" s="262" t="s">
        <v>251</v>
      </c>
    </row>
    <row r="19211" spans="93:97" ht="39" customHeight="1">
      <c r="CO19211" s="333">
        <v>60489</v>
      </c>
      <c r="CP19211" s="262" t="s">
        <v>251</v>
      </c>
      <c r="CR19211" s="333">
        <v>60489</v>
      </c>
      <c r="CS19211" s="262" t="s">
        <v>252</v>
      </c>
    </row>
    <row r="19212" spans="93:97" ht="39" customHeight="1">
      <c r="CO19212" s="333">
        <v>60490</v>
      </c>
      <c r="CP19212" s="262" t="s">
        <v>252</v>
      </c>
      <c r="CR19212" s="333">
        <v>60490</v>
      </c>
      <c r="CS19212" s="262" t="s">
        <v>253</v>
      </c>
    </row>
    <row r="19213" spans="93:97" ht="39" customHeight="1">
      <c r="CO19213" s="333">
        <v>60491</v>
      </c>
      <c r="CP19213" s="262" t="s">
        <v>253</v>
      </c>
      <c r="CR19213" s="333">
        <v>60491</v>
      </c>
      <c r="CS19213" s="262" t="s">
        <v>254</v>
      </c>
    </row>
    <row r="19214" spans="93:97" ht="39" customHeight="1">
      <c r="CO19214" s="333">
        <v>60492</v>
      </c>
      <c r="CP19214" s="262" t="s">
        <v>254</v>
      </c>
      <c r="CR19214" s="333">
        <v>60492</v>
      </c>
      <c r="CS19214" s="262" t="s">
        <v>255</v>
      </c>
    </row>
    <row r="19215" spans="93:97" ht="39" customHeight="1">
      <c r="CO19215" s="333">
        <v>60493</v>
      </c>
      <c r="CP19215" s="262" t="s">
        <v>255</v>
      </c>
      <c r="CR19215" s="333">
        <v>60493</v>
      </c>
      <c r="CS19215" s="262" t="s">
        <v>256</v>
      </c>
    </row>
    <row r="19216" spans="93:97" ht="39" customHeight="1">
      <c r="CO19216" s="333">
        <v>60494</v>
      </c>
      <c r="CP19216" s="262" t="s">
        <v>256</v>
      </c>
      <c r="CR19216" s="333">
        <v>60494</v>
      </c>
      <c r="CS19216" s="262" t="s">
        <v>257</v>
      </c>
    </row>
    <row r="19217" spans="93:97" ht="39" customHeight="1">
      <c r="CO19217" s="333">
        <v>60495</v>
      </c>
      <c r="CP19217" s="262" t="s">
        <v>257</v>
      </c>
      <c r="CR19217" s="333">
        <v>60495</v>
      </c>
      <c r="CS19217" s="262" t="s">
        <v>258</v>
      </c>
    </row>
    <row r="19218" spans="93:97" ht="39" customHeight="1">
      <c r="CO19218" s="333">
        <v>60496</v>
      </c>
      <c r="CP19218" s="262" t="s">
        <v>258</v>
      </c>
      <c r="CR19218" s="333">
        <v>60496</v>
      </c>
      <c r="CS19218" s="262" t="s">
        <v>259</v>
      </c>
    </row>
    <row r="19219" spans="93:97" ht="39" customHeight="1">
      <c r="CO19219" s="333">
        <v>60497</v>
      </c>
      <c r="CP19219" s="262" t="s">
        <v>259</v>
      </c>
      <c r="CR19219" s="333">
        <v>60497</v>
      </c>
      <c r="CS19219" s="262" t="s">
        <v>260</v>
      </c>
    </row>
    <row r="19220" spans="93:97" ht="39" customHeight="1">
      <c r="CO19220" s="333">
        <v>60498</v>
      </c>
      <c r="CP19220" s="262" t="s">
        <v>260</v>
      </c>
      <c r="CR19220" s="333">
        <v>60498</v>
      </c>
      <c r="CS19220" s="262" t="s">
        <v>261</v>
      </c>
    </row>
    <row r="19221" spans="93:97" ht="39" customHeight="1">
      <c r="CO19221" s="333">
        <v>60499</v>
      </c>
      <c r="CP19221" s="262" t="s">
        <v>261</v>
      </c>
      <c r="CR19221" s="333">
        <v>60499</v>
      </c>
      <c r="CS19221" s="262" t="s">
        <v>262</v>
      </c>
    </row>
    <row r="19222" spans="93:97" ht="39" customHeight="1">
      <c r="CO19222" s="333">
        <v>60500</v>
      </c>
      <c r="CP19222" s="262" t="s">
        <v>262</v>
      </c>
      <c r="CR19222" s="333">
        <v>60500</v>
      </c>
      <c r="CS19222" s="262" t="s">
        <v>263</v>
      </c>
    </row>
    <row r="19223" spans="93:97" ht="39" customHeight="1">
      <c r="CO19223" s="333">
        <v>60501</v>
      </c>
      <c r="CP19223" s="262" t="s">
        <v>263</v>
      </c>
      <c r="CR19223" s="333">
        <v>60501</v>
      </c>
      <c r="CS19223" s="262" t="s">
        <v>264</v>
      </c>
    </row>
    <row r="19224" spans="93:97" ht="39" customHeight="1">
      <c r="CO19224" s="333">
        <v>60502</v>
      </c>
      <c r="CP19224" s="262" t="s">
        <v>264</v>
      </c>
      <c r="CR19224" s="333">
        <v>60502</v>
      </c>
      <c r="CS19224" s="262" t="s">
        <v>265</v>
      </c>
    </row>
    <row r="19225" spans="93:97" ht="39" customHeight="1">
      <c r="CO19225" s="333">
        <v>60503</v>
      </c>
      <c r="CP19225" s="262" t="s">
        <v>265</v>
      </c>
      <c r="CR19225" s="333">
        <v>60503</v>
      </c>
      <c r="CS19225" s="262" t="s">
        <v>266</v>
      </c>
    </row>
    <row r="19226" spans="93:97" ht="39" customHeight="1">
      <c r="CO19226" s="333">
        <v>60504</v>
      </c>
      <c r="CP19226" s="262" t="s">
        <v>266</v>
      </c>
      <c r="CR19226" s="333">
        <v>60504</v>
      </c>
      <c r="CS19226" s="262" t="s">
        <v>267</v>
      </c>
    </row>
    <row r="19227" spans="93:97" ht="39" customHeight="1">
      <c r="CO19227" s="333">
        <v>60505</v>
      </c>
      <c r="CP19227" s="262" t="s">
        <v>267</v>
      </c>
      <c r="CR19227" s="333">
        <v>60505</v>
      </c>
      <c r="CS19227" s="262" t="s">
        <v>268</v>
      </c>
    </row>
    <row r="19228" spans="93:97" ht="39" customHeight="1">
      <c r="CO19228" s="333">
        <v>60506</v>
      </c>
      <c r="CP19228" s="262" t="s">
        <v>268</v>
      </c>
      <c r="CR19228" s="333">
        <v>60506</v>
      </c>
      <c r="CS19228" s="262" t="s">
        <v>269</v>
      </c>
    </row>
    <row r="19229" spans="93:97" ht="39" customHeight="1">
      <c r="CO19229" s="333">
        <v>60507</v>
      </c>
      <c r="CP19229" s="262" t="s">
        <v>269</v>
      </c>
      <c r="CR19229" s="333">
        <v>60507</v>
      </c>
      <c r="CS19229" s="262" t="s">
        <v>270</v>
      </c>
    </row>
    <row r="19230" spans="93:97" ht="39" customHeight="1">
      <c r="CO19230" s="333">
        <v>60508</v>
      </c>
      <c r="CP19230" s="262" t="s">
        <v>270</v>
      </c>
      <c r="CR19230" s="333">
        <v>60508</v>
      </c>
      <c r="CS19230" s="262" t="s">
        <v>271</v>
      </c>
    </row>
    <row r="19231" spans="93:97" ht="39" customHeight="1">
      <c r="CO19231" s="333">
        <v>60509</v>
      </c>
      <c r="CP19231" s="262" t="s">
        <v>271</v>
      </c>
      <c r="CR19231" s="333">
        <v>60509</v>
      </c>
      <c r="CS19231" s="262" t="s">
        <v>272</v>
      </c>
    </row>
    <row r="19232" spans="93:97" ht="39" customHeight="1">
      <c r="CO19232" s="333">
        <v>60510</v>
      </c>
      <c r="CP19232" s="262" t="s">
        <v>272</v>
      </c>
      <c r="CR19232" s="333">
        <v>60510</v>
      </c>
      <c r="CS19232" s="262" t="s">
        <v>273</v>
      </c>
    </row>
    <row r="19233" spans="93:97" ht="39" customHeight="1">
      <c r="CO19233" s="333">
        <v>60511</v>
      </c>
      <c r="CP19233" s="262" t="s">
        <v>273</v>
      </c>
      <c r="CR19233" s="333">
        <v>60511</v>
      </c>
      <c r="CS19233" s="262" t="s">
        <v>274</v>
      </c>
    </row>
    <row r="19234" spans="93:97" ht="39" customHeight="1">
      <c r="CO19234" s="333">
        <v>60512</v>
      </c>
      <c r="CP19234" s="262" t="s">
        <v>274</v>
      </c>
      <c r="CR19234" s="333">
        <v>60512</v>
      </c>
      <c r="CS19234" s="262" t="s">
        <v>275</v>
      </c>
    </row>
    <row r="19235" spans="93:97" ht="39" customHeight="1">
      <c r="CO19235" s="333">
        <v>60513</v>
      </c>
      <c r="CP19235" s="262" t="s">
        <v>275</v>
      </c>
      <c r="CR19235" s="333">
        <v>60513</v>
      </c>
      <c r="CS19235" s="262" t="s">
        <v>276</v>
      </c>
    </row>
    <row r="19236" spans="93:97" ht="39" customHeight="1">
      <c r="CO19236" s="333">
        <v>60514</v>
      </c>
      <c r="CP19236" s="262" t="s">
        <v>276</v>
      </c>
      <c r="CR19236" s="333">
        <v>60514</v>
      </c>
      <c r="CS19236" s="262" t="s">
        <v>277</v>
      </c>
    </row>
    <row r="19237" spans="93:97" ht="39" customHeight="1">
      <c r="CO19237" s="333">
        <v>60515</v>
      </c>
      <c r="CP19237" s="262" t="s">
        <v>277</v>
      </c>
      <c r="CR19237" s="333">
        <v>60515</v>
      </c>
      <c r="CS19237" s="262" t="s">
        <v>278</v>
      </c>
    </row>
    <row r="19238" spans="93:97" ht="39" customHeight="1">
      <c r="CO19238" s="333">
        <v>60516</v>
      </c>
      <c r="CP19238" s="262" t="s">
        <v>278</v>
      </c>
      <c r="CR19238" s="333">
        <v>60516</v>
      </c>
      <c r="CS19238" s="262" t="s">
        <v>279</v>
      </c>
    </row>
    <row r="19239" spans="93:97" ht="39" customHeight="1">
      <c r="CO19239" s="333">
        <v>60517</v>
      </c>
      <c r="CP19239" s="262" t="s">
        <v>279</v>
      </c>
      <c r="CR19239" s="333">
        <v>60517</v>
      </c>
      <c r="CS19239" s="262" t="s">
        <v>280</v>
      </c>
    </row>
    <row r="19240" spans="93:97" ht="39" customHeight="1">
      <c r="CO19240" s="333">
        <v>60518</v>
      </c>
      <c r="CP19240" s="262" t="s">
        <v>280</v>
      </c>
      <c r="CR19240" s="333">
        <v>60518</v>
      </c>
      <c r="CS19240" s="262" t="s">
        <v>281</v>
      </c>
    </row>
    <row r="19241" spans="93:97" ht="39" customHeight="1">
      <c r="CO19241" s="333">
        <v>60519</v>
      </c>
      <c r="CP19241" s="262" t="s">
        <v>281</v>
      </c>
      <c r="CR19241" s="333">
        <v>60519</v>
      </c>
      <c r="CS19241" s="262" t="s">
        <v>282</v>
      </c>
    </row>
    <row r="19242" spans="93:97" ht="39" customHeight="1">
      <c r="CO19242" s="333">
        <v>60520</v>
      </c>
      <c r="CP19242" s="262" t="s">
        <v>282</v>
      </c>
      <c r="CR19242" s="333">
        <v>60520</v>
      </c>
      <c r="CS19242" s="262" t="s">
        <v>283</v>
      </c>
    </row>
    <row r="19243" spans="93:97" ht="39" customHeight="1">
      <c r="CO19243" s="333">
        <v>60521</v>
      </c>
      <c r="CP19243" s="262" t="s">
        <v>283</v>
      </c>
      <c r="CR19243" s="333">
        <v>60521</v>
      </c>
      <c r="CS19243" s="262" t="s">
        <v>284</v>
      </c>
    </row>
    <row r="19244" spans="93:97" ht="39" customHeight="1">
      <c r="CO19244" s="333">
        <v>60522</v>
      </c>
      <c r="CP19244" s="262" t="s">
        <v>284</v>
      </c>
      <c r="CR19244" s="333">
        <v>60522</v>
      </c>
      <c r="CS19244" s="262" t="s">
        <v>285</v>
      </c>
    </row>
    <row r="19245" spans="93:97" ht="39" customHeight="1">
      <c r="CO19245" s="333">
        <v>60523</v>
      </c>
      <c r="CP19245" s="262" t="s">
        <v>285</v>
      </c>
      <c r="CR19245" s="333">
        <v>60523</v>
      </c>
      <c r="CS19245" s="262" t="s">
        <v>286</v>
      </c>
    </row>
    <row r="19246" spans="93:97" ht="39" customHeight="1">
      <c r="CO19246" s="333">
        <v>60524</v>
      </c>
      <c r="CP19246" s="262" t="s">
        <v>286</v>
      </c>
      <c r="CR19246" s="333">
        <v>60524</v>
      </c>
      <c r="CS19246" s="262" t="s">
        <v>287</v>
      </c>
    </row>
    <row r="19247" spans="93:97" ht="39" customHeight="1">
      <c r="CO19247" s="333">
        <v>60525</v>
      </c>
      <c r="CP19247" s="262" t="s">
        <v>287</v>
      </c>
      <c r="CR19247" s="333">
        <v>60525</v>
      </c>
      <c r="CS19247" s="262" t="s">
        <v>288</v>
      </c>
    </row>
    <row r="19248" spans="93:97" ht="39" customHeight="1">
      <c r="CO19248" s="333">
        <v>60526</v>
      </c>
      <c r="CP19248" s="262" t="s">
        <v>288</v>
      </c>
      <c r="CR19248" s="333">
        <v>60526</v>
      </c>
      <c r="CS19248" s="262" t="s">
        <v>289</v>
      </c>
    </row>
    <row r="19249" spans="93:97" ht="39" customHeight="1">
      <c r="CO19249" s="333">
        <v>60527</v>
      </c>
      <c r="CP19249" s="262" t="s">
        <v>289</v>
      </c>
      <c r="CR19249" s="333">
        <v>60527</v>
      </c>
      <c r="CS19249" s="262" t="s">
        <v>290</v>
      </c>
    </row>
    <row r="19250" spans="93:97" ht="39" customHeight="1">
      <c r="CO19250" s="333">
        <v>60528</v>
      </c>
      <c r="CP19250" s="262" t="s">
        <v>290</v>
      </c>
      <c r="CR19250" s="333">
        <v>60528</v>
      </c>
      <c r="CS19250" s="262" t="s">
        <v>291</v>
      </c>
    </row>
    <row r="19251" spans="93:97" ht="39" customHeight="1">
      <c r="CO19251" s="333">
        <v>60529</v>
      </c>
      <c r="CP19251" s="262" t="s">
        <v>291</v>
      </c>
      <c r="CR19251" s="333">
        <v>60529</v>
      </c>
      <c r="CS19251" s="262" t="s">
        <v>292</v>
      </c>
    </row>
    <row r="19252" spans="93:97" ht="39" customHeight="1">
      <c r="CO19252" s="333">
        <v>60530</v>
      </c>
      <c r="CP19252" s="262" t="s">
        <v>292</v>
      </c>
      <c r="CR19252" s="333">
        <v>60530</v>
      </c>
      <c r="CS19252" s="262" t="s">
        <v>293</v>
      </c>
    </row>
    <row r="19253" spans="93:97" ht="39" customHeight="1">
      <c r="CO19253" s="333">
        <v>60531</v>
      </c>
      <c r="CP19253" s="262" t="s">
        <v>293</v>
      </c>
      <c r="CR19253" s="333">
        <v>60531</v>
      </c>
      <c r="CS19253" s="262" t="s">
        <v>294</v>
      </c>
    </row>
    <row r="19254" spans="93:97" ht="39" customHeight="1">
      <c r="CO19254" s="333">
        <v>60532</v>
      </c>
      <c r="CP19254" s="262" t="s">
        <v>294</v>
      </c>
      <c r="CR19254" s="333">
        <v>60532</v>
      </c>
      <c r="CS19254" s="262" t="s">
        <v>295</v>
      </c>
    </row>
    <row r="19255" spans="93:97" ht="39" customHeight="1">
      <c r="CO19255" s="333">
        <v>60533</v>
      </c>
      <c r="CP19255" s="262" t="s">
        <v>295</v>
      </c>
      <c r="CR19255" s="333">
        <v>60533</v>
      </c>
      <c r="CS19255" s="262" t="s">
        <v>296</v>
      </c>
    </row>
    <row r="19256" spans="93:97" ht="39" customHeight="1">
      <c r="CO19256" s="333">
        <v>60534</v>
      </c>
      <c r="CP19256" s="262" t="s">
        <v>296</v>
      </c>
      <c r="CR19256" s="333">
        <v>60534</v>
      </c>
      <c r="CS19256" s="262" t="s">
        <v>297</v>
      </c>
    </row>
    <row r="19257" spans="93:97" ht="39" customHeight="1">
      <c r="CO19257" s="333">
        <v>60535</v>
      </c>
      <c r="CP19257" s="262" t="s">
        <v>297</v>
      </c>
      <c r="CR19257" s="333">
        <v>60535</v>
      </c>
      <c r="CS19257" s="262" t="s">
        <v>298</v>
      </c>
    </row>
    <row r="19258" spans="93:97" ht="39" customHeight="1">
      <c r="CO19258" s="333">
        <v>60536</v>
      </c>
      <c r="CP19258" s="262" t="s">
        <v>298</v>
      </c>
      <c r="CR19258" s="333">
        <v>60536</v>
      </c>
      <c r="CS19258" s="262" t="s">
        <v>299</v>
      </c>
    </row>
    <row r="19259" spans="93:97" ht="39" customHeight="1">
      <c r="CO19259" s="333">
        <v>60537</v>
      </c>
      <c r="CP19259" s="262" t="s">
        <v>299</v>
      </c>
      <c r="CR19259" s="333">
        <v>60537</v>
      </c>
      <c r="CS19259" s="262" t="s">
        <v>300</v>
      </c>
    </row>
    <row r="19260" spans="93:97" ht="39" customHeight="1">
      <c r="CO19260" s="333">
        <v>60538</v>
      </c>
      <c r="CP19260" s="262" t="s">
        <v>300</v>
      </c>
      <c r="CR19260" s="333">
        <v>60538</v>
      </c>
      <c r="CS19260" s="262" t="s">
        <v>301</v>
      </c>
    </row>
    <row r="19261" spans="93:97" ht="39" customHeight="1">
      <c r="CO19261" s="333">
        <v>60539</v>
      </c>
      <c r="CP19261" s="262" t="s">
        <v>301</v>
      </c>
      <c r="CR19261" s="333">
        <v>60539</v>
      </c>
      <c r="CS19261" s="262" t="s">
        <v>302</v>
      </c>
    </row>
    <row r="19262" spans="93:97" ht="39" customHeight="1">
      <c r="CO19262" s="333">
        <v>60540</v>
      </c>
      <c r="CP19262" s="262" t="s">
        <v>302</v>
      </c>
      <c r="CR19262" s="333">
        <v>60540</v>
      </c>
      <c r="CS19262" s="262" t="s">
        <v>303</v>
      </c>
    </row>
    <row r="19263" spans="93:97" ht="39" customHeight="1">
      <c r="CO19263" s="333">
        <v>60541</v>
      </c>
      <c r="CP19263" s="262" t="s">
        <v>303</v>
      </c>
      <c r="CR19263" s="333">
        <v>60541</v>
      </c>
      <c r="CS19263" s="262" t="s">
        <v>304</v>
      </c>
    </row>
    <row r="19264" spans="93:97" ht="39" customHeight="1">
      <c r="CO19264" s="333">
        <v>60542</v>
      </c>
      <c r="CP19264" s="262" t="s">
        <v>304</v>
      </c>
      <c r="CR19264" s="333">
        <v>60542</v>
      </c>
      <c r="CS19264" s="262" t="s">
        <v>305</v>
      </c>
    </row>
    <row r="19265" spans="93:97" ht="39" customHeight="1">
      <c r="CO19265" s="333">
        <v>60543</v>
      </c>
      <c r="CP19265" s="262" t="s">
        <v>305</v>
      </c>
      <c r="CR19265" s="333">
        <v>60543</v>
      </c>
      <c r="CS19265" s="262" t="s">
        <v>306</v>
      </c>
    </row>
    <row r="19266" spans="93:97" ht="39" customHeight="1">
      <c r="CO19266" s="333">
        <v>60544</v>
      </c>
      <c r="CP19266" s="262" t="s">
        <v>306</v>
      </c>
      <c r="CR19266" s="333">
        <v>60544</v>
      </c>
      <c r="CS19266" s="262" t="s">
        <v>307</v>
      </c>
    </row>
    <row r="19267" spans="93:97" ht="39" customHeight="1">
      <c r="CO19267" s="333">
        <v>60545</v>
      </c>
      <c r="CP19267" s="262" t="s">
        <v>307</v>
      </c>
      <c r="CR19267" s="333">
        <v>60545</v>
      </c>
      <c r="CS19267" s="262" t="s">
        <v>308</v>
      </c>
    </row>
    <row r="19268" spans="93:97" ht="39" customHeight="1">
      <c r="CO19268" s="333">
        <v>60546</v>
      </c>
      <c r="CP19268" s="262" t="s">
        <v>308</v>
      </c>
      <c r="CR19268" s="333">
        <v>60546</v>
      </c>
      <c r="CS19268" s="262" t="s">
        <v>309</v>
      </c>
    </row>
    <row r="19269" spans="93:97" ht="39" customHeight="1">
      <c r="CO19269" s="333">
        <v>60547</v>
      </c>
      <c r="CP19269" s="262" t="s">
        <v>309</v>
      </c>
      <c r="CR19269" s="333">
        <v>60547</v>
      </c>
      <c r="CS19269" s="262" t="s">
        <v>310</v>
      </c>
    </row>
    <row r="19270" spans="93:97" ht="39" customHeight="1">
      <c r="CO19270" s="333">
        <v>60548</v>
      </c>
      <c r="CP19270" s="262" t="s">
        <v>310</v>
      </c>
      <c r="CR19270" s="333">
        <v>60548</v>
      </c>
      <c r="CS19270" s="262" t="s">
        <v>311</v>
      </c>
    </row>
    <row r="19271" spans="93:97" ht="39" customHeight="1">
      <c r="CO19271" s="333">
        <v>60549</v>
      </c>
      <c r="CP19271" s="262" t="s">
        <v>311</v>
      </c>
      <c r="CR19271" s="333">
        <v>60549</v>
      </c>
      <c r="CS19271" s="262" t="s">
        <v>312</v>
      </c>
    </row>
    <row r="19272" spans="93:97" ht="39" customHeight="1">
      <c r="CO19272" s="333">
        <v>60550</v>
      </c>
      <c r="CP19272" s="262" t="s">
        <v>312</v>
      </c>
      <c r="CR19272" s="333">
        <v>60550</v>
      </c>
      <c r="CS19272" s="262" t="s">
        <v>313</v>
      </c>
    </row>
    <row r="19273" spans="93:97" ht="39" customHeight="1">
      <c r="CO19273" s="333">
        <v>60551</v>
      </c>
      <c r="CP19273" s="262" t="s">
        <v>313</v>
      </c>
      <c r="CR19273" s="333">
        <v>60551</v>
      </c>
      <c r="CS19273" s="262" t="s">
        <v>314</v>
      </c>
    </row>
    <row r="19274" spans="93:97" ht="39" customHeight="1">
      <c r="CO19274" s="333">
        <v>60552</v>
      </c>
      <c r="CP19274" s="262" t="s">
        <v>314</v>
      </c>
      <c r="CR19274" s="333">
        <v>60552</v>
      </c>
      <c r="CS19274" s="262" t="s">
        <v>315</v>
      </c>
    </row>
    <row r="19275" spans="93:97" ht="39" customHeight="1">
      <c r="CO19275" s="333">
        <v>60553</v>
      </c>
      <c r="CP19275" s="262" t="s">
        <v>315</v>
      </c>
      <c r="CR19275" s="333">
        <v>60553</v>
      </c>
      <c r="CS19275" s="262" t="s">
        <v>316</v>
      </c>
    </row>
    <row r="19276" spans="93:97" ht="39" customHeight="1">
      <c r="CO19276" s="333">
        <v>60554</v>
      </c>
      <c r="CP19276" s="262" t="s">
        <v>316</v>
      </c>
      <c r="CR19276" s="333">
        <v>60554</v>
      </c>
      <c r="CS19276" s="262" t="s">
        <v>317</v>
      </c>
    </row>
    <row r="19277" spans="93:97" ht="39" customHeight="1">
      <c r="CO19277" s="333">
        <v>60555</v>
      </c>
      <c r="CP19277" s="262" t="s">
        <v>317</v>
      </c>
      <c r="CR19277" s="333">
        <v>60555</v>
      </c>
      <c r="CS19277" s="262" t="s">
        <v>318</v>
      </c>
    </row>
    <row r="19278" spans="93:97" ht="39" customHeight="1">
      <c r="CO19278" s="333">
        <v>60556</v>
      </c>
      <c r="CP19278" s="262" t="s">
        <v>318</v>
      </c>
      <c r="CR19278" s="333">
        <v>60556</v>
      </c>
      <c r="CS19278" s="262" t="s">
        <v>319</v>
      </c>
    </row>
    <row r="19279" spans="93:97" ht="39" customHeight="1">
      <c r="CO19279" s="333">
        <v>60557</v>
      </c>
      <c r="CP19279" s="262" t="s">
        <v>319</v>
      </c>
      <c r="CR19279" s="333">
        <v>60557</v>
      </c>
      <c r="CS19279" s="262" t="s">
        <v>320</v>
      </c>
    </row>
    <row r="19280" spans="93:97" ht="39" customHeight="1">
      <c r="CO19280" s="333">
        <v>60558</v>
      </c>
      <c r="CP19280" s="262" t="s">
        <v>320</v>
      </c>
      <c r="CR19280" s="333">
        <v>60558</v>
      </c>
      <c r="CS19280" s="262" t="s">
        <v>321</v>
      </c>
    </row>
    <row r="19281" spans="93:97" ht="39" customHeight="1">
      <c r="CO19281" s="333">
        <v>60559</v>
      </c>
      <c r="CP19281" s="262" t="s">
        <v>321</v>
      </c>
      <c r="CR19281" s="333">
        <v>60559</v>
      </c>
      <c r="CS19281" s="262" t="s">
        <v>322</v>
      </c>
    </row>
    <row r="19282" spans="93:97" ht="39" customHeight="1">
      <c r="CO19282" s="333">
        <v>60560</v>
      </c>
      <c r="CP19282" s="262" t="s">
        <v>322</v>
      </c>
      <c r="CR19282" s="333">
        <v>60560</v>
      </c>
      <c r="CS19282" s="262" t="s">
        <v>323</v>
      </c>
    </row>
    <row r="19283" spans="93:97" ht="39" customHeight="1">
      <c r="CO19283" s="333">
        <v>60561</v>
      </c>
      <c r="CP19283" s="262" t="s">
        <v>323</v>
      </c>
      <c r="CR19283" s="333">
        <v>60561</v>
      </c>
      <c r="CS19283" s="262" t="s">
        <v>324</v>
      </c>
    </row>
    <row r="19284" spans="93:97" ht="39" customHeight="1">
      <c r="CO19284" s="333">
        <v>60562</v>
      </c>
      <c r="CP19284" s="262" t="s">
        <v>324</v>
      </c>
      <c r="CR19284" s="333">
        <v>60562</v>
      </c>
      <c r="CS19284" s="262" t="s">
        <v>325</v>
      </c>
    </row>
    <row r="19285" spans="93:97" ht="39" customHeight="1">
      <c r="CO19285" s="333">
        <v>60563</v>
      </c>
      <c r="CP19285" s="262" t="s">
        <v>325</v>
      </c>
      <c r="CR19285" s="333">
        <v>60563</v>
      </c>
      <c r="CS19285" s="262" t="s">
        <v>326</v>
      </c>
    </row>
    <row r="19286" spans="93:97" ht="39" customHeight="1">
      <c r="CO19286" s="333">
        <v>60564</v>
      </c>
      <c r="CP19286" s="262" t="s">
        <v>326</v>
      </c>
      <c r="CR19286" s="333">
        <v>60564</v>
      </c>
      <c r="CS19286" s="262" t="s">
        <v>327</v>
      </c>
    </row>
    <row r="19287" spans="93:97" ht="39" customHeight="1">
      <c r="CO19287" s="333">
        <v>60565</v>
      </c>
      <c r="CP19287" s="262" t="s">
        <v>327</v>
      </c>
      <c r="CR19287" s="333">
        <v>60565</v>
      </c>
      <c r="CS19287" s="262" t="s">
        <v>328</v>
      </c>
    </row>
    <row r="19288" spans="93:97" ht="39" customHeight="1">
      <c r="CO19288" s="333">
        <v>60566</v>
      </c>
      <c r="CP19288" s="262" t="s">
        <v>328</v>
      </c>
      <c r="CR19288" s="333">
        <v>60566</v>
      </c>
      <c r="CS19288" s="262" t="s">
        <v>329</v>
      </c>
    </row>
    <row r="19289" spans="93:97" ht="39" customHeight="1">
      <c r="CO19289" s="333">
        <v>60567</v>
      </c>
      <c r="CP19289" s="262" t="s">
        <v>329</v>
      </c>
      <c r="CR19289" s="333">
        <v>60567</v>
      </c>
      <c r="CS19289" s="262" t="s">
        <v>330</v>
      </c>
    </row>
    <row r="19290" spans="93:97" ht="39" customHeight="1">
      <c r="CO19290" s="333">
        <v>60568</v>
      </c>
      <c r="CP19290" s="262" t="s">
        <v>330</v>
      </c>
      <c r="CR19290" s="333">
        <v>60568</v>
      </c>
      <c r="CS19290" s="262" t="s">
        <v>331</v>
      </c>
    </row>
    <row r="19291" spans="93:97" ht="39" customHeight="1">
      <c r="CO19291" s="333">
        <v>60569</v>
      </c>
      <c r="CP19291" s="262" t="s">
        <v>331</v>
      </c>
      <c r="CR19291" s="333">
        <v>60569</v>
      </c>
      <c r="CS19291" s="262" t="s">
        <v>332</v>
      </c>
    </row>
    <row r="19292" spans="93:97" ht="39" customHeight="1">
      <c r="CO19292" s="333">
        <v>60570</v>
      </c>
      <c r="CP19292" s="262" t="s">
        <v>332</v>
      </c>
      <c r="CR19292" s="333">
        <v>60570</v>
      </c>
      <c r="CS19292" s="262" t="s">
        <v>333</v>
      </c>
    </row>
    <row r="19293" spans="93:97" ht="39" customHeight="1">
      <c r="CO19293" s="333">
        <v>60571</v>
      </c>
      <c r="CP19293" s="262" t="s">
        <v>333</v>
      </c>
      <c r="CR19293" s="333">
        <v>60571</v>
      </c>
      <c r="CS19293" s="262" t="s">
        <v>334</v>
      </c>
    </row>
    <row r="19294" spans="93:97" ht="39" customHeight="1">
      <c r="CO19294" s="333">
        <v>60572</v>
      </c>
      <c r="CP19294" s="262" t="s">
        <v>334</v>
      </c>
      <c r="CR19294" s="333">
        <v>60572</v>
      </c>
      <c r="CS19294" s="262" t="s">
        <v>335</v>
      </c>
    </row>
    <row r="19295" spans="93:97" ht="39" customHeight="1">
      <c r="CO19295" s="333">
        <v>60573</v>
      </c>
      <c r="CP19295" s="262" t="s">
        <v>335</v>
      </c>
      <c r="CR19295" s="333">
        <v>60573</v>
      </c>
      <c r="CS19295" s="262" t="s">
        <v>336</v>
      </c>
    </row>
    <row r="19296" spans="93:97" ht="39" customHeight="1">
      <c r="CO19296" s="333">
        <v>60574</v>
      </c>
      <c r="CP19296" s="262" t="s">
        <v>336</v>
      </c>
      <c r="CR19296" s="333">
        <v>60574</v>
      </c>
      <c r="CS19296" s="262" t="s">
        <v>337</v>
      </c>
    </row>
    <row r="19297" spans="93:97" ht="39" customHeight="1">
      <c r="CO19297" s="333">
        <v>60575</v>
      </c>
      <c r="CP19297" s="262" t="s">
        <v>337</v>
      </c>
      <c r="CR19297" s="333">
        <v>60575</v>
      </c>
      <c r="CS19297" s="262" t="s">
        <v>338</v>
      </c>
    </row>
    <row r="19298" spans="93:97" ht="39" customHeight="1">
      <c r="CO19298" s="333">
        <v>60576</v>
      </c>
      <c r="CP19298" s="262" t="s">
        <v>338</v>
      </c>
      <c r="CR19298" s="333">
        <v>60576</v>
      </c>
      <c r="CS19298" s="262" t="s">
        <v>339</v>
      </c>
    </row>
    <row r="19299" spans="93:97" ht="39" customHeight="1">
      <c r="CO19299" s="333">
        <v>60577</v>
      </c>
      <c r="CP19299" s="262" t="s">
        <v>339</v>
      </c>
      <c r="CR19299" s="333">
        <v>60577</v>
      </c>
      <c r="CS19299" s="262" t="s">
        <v>340</v>
      </c>
    </row>
    <row r="19300" spans="93:97" ht="39" customHeight="1">
      <c r="CO19300" s="333">
        <v>60578</v>
      </c>
      <c r="CP19300" s="262" t="s">
        <v>340</v>
      </c>
      <c r="CR19300" s="333">
        <v>60578</v>
      </c>
      <c r="CS19300" s="262" t="s">
        <v>341</v>
      </c>
    </row>
    <row r="19301" spans="93:97" ht="39" customHeight="1">
      <c r="CO19301" s="333">
        <v>60579</v>
      </c>
      <c r="CP19301" s="262" t="s">
        <v>341</v>
      </c>
      <c r="CR19301" s="333">
        <v>60579</v>
      </c>
      <c r="CS19301" s="262" t="s">
        <v>342</v>
      </c>
    </row>
    <row r="19302" spans="93:97" ht="39" customHeight="1">
      <c r="CO19302" s="333">
        <v>60580</v>
      </c>
      <c r="CP19302" s="262" t="s">
        <v>342</v>
      </c>
      <c r="CR19302" s="333">
        <v>60580</v>
      </c>
      <c r="CS19302" s="262" t="s">
        <v>343</v>
      </c>
    </row>
    <row r="19303" spans="93:97" ht="39" customHeight="1">
      <c r="CO19303" s="333">
        <v>60581</v>
      </c>
      <c r="CP19303" s="262" t="s">
        <v>343</v>
      </c>
      <c r="CR19303" s="333">
        <v>60581</v>
      </c>
      <c r="CS19303" s="262" t="s">
        <v>344</v>
      </c>
    </row>
    <row r="19304" spans="93:97" ht="39" customHeight="1">
      <c r="CO19304" s="333">
        <v>60582</v>
      </c>
      <c r="CP19304" s="262" t="s">
        <v>344</v>
      </c>
      <c r="CR19304" s="333">
        <v>60582</v>
      </c>
      <c r="CS19304" s="262" t="s">
        <v>345</v>
      </c>
    </row>
    <row r="19305" spans="93:97" ht="39" customHeight="1">
      <c r="CO19305" s="333">
        <v>60583</v>
      </c>
      <c r="CP19305" s="262" t="s">
        <v>345</v>
      </c>
      <c r="CR19305" s="333">
        <v>60583</v>
      </c>
      <c r="CS19305" s="262" t="s">
        <v>346</v>
      </c>
    </row>
    <row r="19306" spans="93:97" ht="39" customHeight="1">
      <c r="CO19306" s="333">
        <v>60584</v>
      </c>
      <c r="CP19306" s="262" t="s">
        <v>346</v>
      </c>
      <c r="CR19306" s="333">
        <v>60584</v>
      </c>
      <c r="CS19306" s="262" t="s">
        <v>347</v>
      </c>
    </row>
    <row r="19307" spans="93:97" ht="39" customHeight="1">
      <c r="CO19307" s="333">
        <v>60585</v>
      </c>
      <c r="CP19307" s="262" t="s">
        <v>347</v>
      </c>
      <c r="CR19307" s="333">
        <v>60585</v>
      </c>
      <c r="CS19307" s="262" t="s">
        <v>348</v>
      </c>
    </row>
    <row r="19308" spans="93:97" ht="39" customHeight="1">
      <c r="CO19308" s="333">
        <v>60586</v>
      </c>
      <c r="CP19308" s="262" t="s">
        <v>348</v>
      </c>
      <c r="CR19308" s="333">
        <v>60586</v>
      </c>
      <c r="CS19308" s="262" t="s">
        <v>349</v>
      </c>
    </row>
    <row r="19309" spans="93:97" ht="39" customHeight="1">
      <c r="CO19309" s="333">
        <v>60587</v>
      </c>
      <c r="CP19309" s="262" t="s">
        <v>349</v>
      </c>
      <c r="CR19309" s="333">
        <v>60587</v>
      </c>
      <c r="CS19309" s="262" t="s">
        <v>350</v>
      </c>
    </row>
    <row r="19310" spans="93:97" ht="39" customHeight="1">
      <c r="CO19310" s="333">
        <v>60588</v>
      </c>
      <c r="CP19310" s="262" t="s">
        <v>350</v>
      </c>
      <c r="CR19310" s="333">
        <v>60588</v>
      </c>
      <c r="CS19310" s="262" t="s">
        <v>351</v>
      </c>
    </row>
    <row r="19311" spans="93:97" ht="39" customHeight="1">
      <c r="CO19311" s="333">
        <v>60589</v>
      </c>
      <c r="CP19311" s="262" t="s">
        <v>351</v>
      </c>
      <c r="CR19311" s="333">
        <v>60589</v>
      </c>
      <c r="CS19311" s="262" t="s">
        <v>352</v>
      </c>
    </row>
    <row r="19312" spans="93:97" ht="39" customHeight="1">
      <c r="CO19312" s="333">
        <v>60590</v>
      </c>
      <c r="CP19312" s="262" t="s">
        <v>352</v>
      </c>
      <c r="CR19312" s="333">
        <v>60590</v>
      </c>
      <c r="CS19312" s="262" t="s">
        <v>353</v>
      </c>
    </row>
    <row r="19313" spans="93:97" ht="39" customHeight="1">
      <c r="CO19313" s="333">
        <v>60591</v>
      </c>
      <c r="CP19313" s="262" t="s">
        <v>353</v>
      </c>
      <c r="CR19313" s="333">
        <v>60591</v>
      </c>
      <c r="CS19313" s="262" t="s">
        <v>354</v>
      </c>
    </row>
    <row r="19314" spans="93:97" ht="39" customHeight="1">
      <c r="CO19314" s="333">
        <v>60592</v>
      </c>
      <c r="CP19314" s="262" t="s">
        <v>354</v>
      </c>
      <c r="CR19314" s="333">
        <v>60592</v>
      </c>
      <c r="CS19314" s="262" t="s">
        <v>355</v>
      </c>
    </row>
    <row r="19315" spans="93:97" ht="39" customHeight="1">
      <c r="CO19315" s="333">
        <v>60593</v>
      </c>
      <c r="CP19315" s="262" t="s">
        <v>355</v>
      </c>
      <c r="CR19315" s="333">
        <v>60593</v>
      </c>
      <c r="CS19315" s="262" t="s">
        <v>356</v>
      </c>
    </row>
    <row r="19316" spans="93:97" ht="39" customHeight="1">
      <c r="CO19316" s="333">
        <v>60594</v>
      </c>
      <c r="CP19316" s="262" t="s">
        <v>356</v>
      </c>
      <c r="CR19316" s="333">
        <v>60594</v>
      </c>
      <c r="CS19316" s="262" t="s">
        <v>357</v>
      </c>
    </row>
    <row r="19317" spans="93:97" ht="39" customHeight="1">
      <c r="CO19317" s="333">
        <v>60595</v>
      </c>
      <c r="CP19317" s="262" t="s">
        <v>357</v>
      </c>
      <c r="CR19317" s="333">
        <v>60595</v>
      </c>
      <c r="CS19317" s="262" t="s">
        <v>358</v>
      </c>
    </row>
    <row r="19318" spans="93:97" ht="39" customHeight="1">
      <c r="CO19318" s="333">
        <v>60596</v>
      </c>
      <c r="CP19318" s="262" t="s">
        <v>358</v>
      </c>
      <c r="CR19318" s="333">
        <v>60596</v>
      </c>
      <c r="CS19318" s="262" t="s">
        <v>359</v>
      </c>
    </row>
    <row r="19319" spans="93:97" ht="39" customHeight="1">
      <c r="CO19319" s="333">
        <v>60597</v>
      </c>
      <c r="CP19319" s="262" t="s">
        <v>359</v>
      </c>
      <c r="CR19319" s="333">
        <v>60597</v>
      </c>
      <c r="CS19319" s="262" t="s">
        <v>360</v>
      </c>
    </row>
    <row r="19320" spans="93:97" ht="39" customHeight="1">
      <c r="CO19320" s="333">
        <v>60598</v>
      </c>
      <c r="CP19320" s="262" t="s">
        <v>360</v>
      </c>
      <c r="CR19320" s="333">
        <v>60598</v>
      </c>
      <c r="CS19320" s="262" t="s">
        <v>361</v>
      </c>
    </row>
    <row r="19321" spans="93:97" ht="39" customHeight="1">
      <c r="CO19321" s="333">
        <v>60599</v>
      </c>
      <c r="CP19321" s="262" t="s">
        <v>361</v>
      </c>
      <c r="CR19321" s="333">
        <v>60599</v>
      </c>
      <c r="CS19321" s="262" t="s">
        <v>362</v>
      </c>
    </row>
    <row r="19322" spans="93:97" ht="39" customHeight="1">
      <c r="CO19322" s="333">
        <v>60600</v>
      </c>
      <c r="CP19322" s="262" t="s">
        <v>362</v>
      </c>
      <c r="CR19322" s="333">
        <v>60600</v>
      </c>
      <c r="CS19322" s="262" t="s">
        <v>363</v>
      </c>
    </row>
    <row r="19323" spans="93:97" ht="39" customHeight="1">
      <c r="CO19323" s="333">
        <v>60601</v>
      </c>
      <c r="CP19323" s="262" t="s">
        <v>363</v>
      </c>
      <c r="CR19323" s="333">
        <v>60601</v>
      </c>
      <c r="CS19323" s="262" t="s">
        <v>364</v>
      </c>
    </row>
    <row r="19324" spans="93:97" ht="39" customHeight="1">
      <c r="CO19324" s="333">
        <v>60602</v>
      </c>
      <c r="CP19324" s="262" t="s">
        <v>364</v>
      </c>
      <c r="CR19324" s="333">
        <v>60602</v>
      </c>
      <c r="CS19324" s="262" t="s">
        <v>365</v>
      </c>
    </row>
    <row r="19325" spans="93:97" ht="39" customHeight="1">
      <c r="CO19325" s="333">
        <v>60603</v>
      </c>
      <c r="CP19325" s="262" t="s">
        <v>365</v>
      </c>
      <c r="CR19325" s="333">
        <v>60603</v>
      </c>
      <c r="CS19325" s="262" t="s">
        <v>366</v>
      </c>
    </row>
    <row r="19326" spans="93:97" ht="39" customHeight="1">
      <c r="CO19326" s="333">
        <v>60604</v>
      </c>
      <c r="CP19326" s="262" t="s">
        <v>366</v>
      </c>
      <c r="CR19326" s="333">
        <v>60604</v>
      </c>
      <c r="CS19326" s="262" t="s">
        <v>367</v>
      </c>
    </row>
    <row r="19327" spans="93:97" ht="39" customHeight="1">
      <c r="CO19327" s="333">
        <v>60605</v>
      </c>
      <c r="CP19327" s="262" t="s">
        <v>367</v>
      </c>
      <c r="CR19327" s="333">
        <v>60605</v>
      </c>
      <c r="CS19327" s="262" t="s">
        <v>368</v>
      </c>
    </row>
    <row r="19328" spans="93:97" ht="39" customHeight="1">
      <c r="CO19328" s="333">
        <v>60606</v>
      </c>
      <c r="CP19328" s="262" t="s">
        <v>368</v>
      </c>
      <c r="CR19328" s="333">
        <v>60606</v>
      </c>
      <c r="CS19328" s="262" t="s">
        <v>369</v>
      </c>
    </row>
    <row r="19329" spans="93:97" ht="39" customHeight="1">
      <c r="CO19329" s="333">
        <v>60607</v>
      </c>
      <c r="CP19329" s="262" t="s">
        <v>369</v>
      </c>
      <c r="CR19329" s="333">
        <v>60607</v>
      </c>
      <c r="CS19329" s="262" t="s">
        <v>370</v>
      </c>
    </row>
    <row r="19330" spans="93:97" ht="39" customHeight="1">
      <c r="CO19330" s="333">
        <v>60608</v>
      </c>
      <c r="CP19330" s="262" t="s">
        <v>370</v>
      </c>
      <c r="CR19330" s="333">
        <v>60608</v>
      </c>
      <c r="CS19330" s="262" t="s">
        <v>371</v>
      </c>
    </row>
    <row r="19331" spans="93:97" ht="39" customHeight="1">
      <c r="CO19331" s="333">
        <v>60609</v>
      </c>
      <c r="CP19331" s="262" t="s">
        <v>371</v>
      </c>
      <c r="CR19331" s="333">
        <v>60609</v>
      </c>
      <c r="CS19331" s="262" t="s">
        <v>372</v>
      </c>
    </row>
    <row r="19332" spans="93:97" ht="39" customHeight="1">
      <c r="CO19332" s="333">
        <v>60610</v>
      </c>
      <c r="CP19332" s="262" t="s">
        <v>372</v>
      </c>
      <c r="CR19332" s="333">
        <v>60610</v>
      </c>
      <c r="CS19332" s="262" t="s">
        <v>373</v>
      </c>
    </row>
    <row r="19333" spans="93:97" ht="39" customHeight="1">
      <c r="CO19333" s="333">
        <v>60611</v>
      </c>
      <c r="CP19333" s="262" t="s">
        <v>373</v>
      </c>
      <c r="CR19333" s="333">
        <v>60611</v>
      </c>
      <c r="CS19333" s="262" t="s">
        <v>374</v>
      </c>
    </row>
    <row r="19334" spans="93:97" ht="39" customHeight="1">
      <c r="CO19334" s="333">
        <v>60612</v>
      </c>
      <c r="CP19334" s="262" t="s">
        <v>374</v>
      </c>
      <c r="CR19334" s="333">
        <v>60612</v>
      </c>
      <c r="CS19334" s="262" t="s">
        <v>375</v>
      </c>
    </row>
    <row r="19335" spans="93:97" ht="39" customHeight="1">
      <c r="CO19335" s="333">
        <v>60613</v>
      </c>
      <c r="CP19335" s="262" t="s">
        <v>375</v>
      </c>
      <c r="CR19335" s="333">
        <v>60613</v>
      </c>
      <c r="CS19335" s="262" t="s">
        <v>376</v>
      </c>
    </row>
    <row r="19336" spans="93:97" ht="39" customHeight="1">
      <c r="CO19336" s="333">
        <v>60614</v>
      </c>
      <c r="CP19336" s="262" t="s">
        <v>376</v>
      </c>
      <c r="CR19336" s="333">
        <v>60614</v>
      </c>
      <c r="CS19336" s="262" t="s">
        <v>377</v>
      </c>
    </row>
    <row r="19337" spans="93:97" ht="39" customHeight="1">
      <c r="CO19337" s="333">
        <v>60615</v>
      </c>
      <c r="CP19337" s="262" t="s">
        <v>377</v>
      </c>
      <c r="CR19337" s="333">
        <v>60615</v>
      </c>
      <c r="CS19337" s="262" t="s">
        <v>378</v>
      </c>
    </row>
    <row r="19338" spans="93:97" ht="39" customHeight="1">
      <c r="CO19338" s="333">
        <v>60616</v>
      </c>
      <c r="CP19338" s="262" t="s">
        <v>378</v>
      </c>
      <c r="CR19338" s="333">
        <v>60616</v>
      </c>
      <c r="CS19338" s="262" t="s">
        <v>379</v>
      </c>
    </row>
    <row r="19339" spans="93:97" ht="39" customHeight="1">
      <c r="CO19339" s="333">
        <v>60617</v>
      </c>
      <c r="CP19339" s="262" t="s">
        <v>379</v>
      </c>
      <c r="CR19339" s="333">
        <v>60617</v>
      </c>
      <c r="CS19339" s="262" t="s">
        <v>380</v>
      </c>
    </row>
    <row r="19340" spans="93:97" ht="39" customHeight="1">
      <c r="CO19340" s="333">
        <v>60618</v>
      </c>
      <c r="CP19340" s="262" t="s">
        <v>380</v>
      </c>
      <c r="CR19340" s="333">
        <v>60618</v>
      </c>
      <c r="CS19340" s="262" t="s">
        <v>381</v>
      </c>
    </row>
    <row r="19341" spans="93:97" ht="39" customHeight="1">
      <c r="CO19341" s="333">
        <v>60619</v>
      </c>
      <c r="CP19341" s="262" t="s">
        <v>381</v>
      </c>
      <c r="CR19341" s="333">
        <v>60619</v>
      </c>
      <c r="CS19341" s="262" t="s">
        <v>382</v>
      </c>
    </row>
    <row r="19342" spans="93:97" ht="39" customHeight="1">
      <c r="CO19342" s="333">
        <v>60620</v>
      </c>
      <c r="CP19342" s="262" t="s">
        <v>382</v>
      </c>
      <c r="CR19342" s="333">
        <v>60620</v>
      </c>
      <c r="CS19342" s="262" t="s">
        <v>383</v>
      </c>
    </row>
    <row r="19343" spans="93:97" ht="39" customHeight="1">
      <c r="CO19343" s="333">
        <v>60621</v>
      </c>
      <c r="CP19343" s="262" t="s">
        <v>383</v>
      </c>
      <c r="CR19343" s="333">
        <v>60621</v>
      </c>
      <c r="CS19343" s="262" t="s">
        <v>384</v>
      </c>
    </row>
    <row r="19344" spans="93:97" ht="39" customHeight="1">
      <c r="CO19344" s="333">
        <v>60622</v>
      </c>
      <c r="CP19344" s="262" t="s">
        <v>384</v>
      </c>
      <c r="CR19344" s="333">
        <v>60622</v>
      </c>
      <c r="CS19344" s="262" t="s">
        <v>385</v>
      </c>
    </row>
    <row r="19345" spans="93:97" ht="39" customHeight="1">
      <c r="CO19345" s="333">
        <v>60623</v>
      </c>
      <c r="CP19345" s="262" t="s">
        <v>385</v>
      </c>
      <c r="CR19345" s="333">
        <v>60623</v>
      </c>
      <c r="CS19345" s="262" t="s">
        <v>386</v>
      </c>
    </row>
    <row r="19346" spans="93:97" ht="39" customHeight="1">
      <c r="CO19346" s="333">
        <v>60624</v>
      </c>
      <c r="CP19346" s="262" t="s">
        <v>386</v>
      </c>
      <c r="CR19346" s="333">
        <v>60624</v>
      </c>
      <c r="CS19346" s="262" t="s">
        <v>387</v>
      </c>
    </row>
    <row r="19347" spans="93:97" ht="39" customHeight="1">
      <c r="CO19347" s="333">
        <v>60625</v>
      </c>
      <c r="CP19347" s="262" t="s">
        <v>387</v>
      </c>
      <c r="CR19347" s="333">
        <v>60625</v>
      </c>
      <c r="CS19347" s="262" t="s">
        <v>388</v>
      </c>
    </row>
    <row r="19348" spans="93:97" ht="39" customHeight="1">
      <c r="CO19348" s="333">
        <v>60626</v>
      </c>
      <c r="CP19348" s="262" t="s">
        <v>388</v>
      </c>
      <c r="CR19348" s="333">
        <v>60626</v>
      </c>
      <c r="CS19348" s="262" t="s">
        <v>389</v>
      </c>
    </row>
    <row r="19349" spans="93:97" ht="39" customHeight="1">
      <c r="CO19349" s="333">
        <v>60627</v>
      </c>
      <c r="CP19349" s="262" t="s">
        <v>389</v>
      </c>
      <c r="CR19349" s="333">
        <v>60627</v>
      </c>
      <c r="CS19349" s="262" t="s">
        <v>390</v>
      </c>
    </row>
    <row r="19350" spans="93:97" ht="39" customHeight="1">
      <c r="CO19350" s="333">
        <v>60628</v>
      </c>
      <c r="CP19350" s="262" t="s">
        <v>390</v>
      </c>
      <c r="CR19350" s="333">
        <v>60628</v>
      </c>
      <c r="CS19350" s="262" t="s">
        <v>391</v>
      </c>
    </row>
    <row r="19351" spans="93:97" ht="39" customHeight="1">
      <c r="CO19351" s="333">
        <v>60629</v>
      </c>
      <c r="CP19351" s="262" t="s">
        <v>391</v>
      </c>
      <c r="CR19351" s="333">
        <v>60629</v>
      </c>
      <c r="CS19351" s="262" t="s">
        <v>392</v>
      </c>
    </row>
    <row r="19352" spans="93:97" ht="39" customHeight="1">
      <c r="CO19352" s="333">
        <v>60630</v>
      </c>
      <c r="CP19352" s="262" t="s">
        <v>392</v>
      </c>
      <c r="CR19352" s="333">
        <v>60630</v>
      </c>
      <c r="CS19352" s="262" t="s">
        <v>393</v>
      </c>
    </row>
    <row r="19353" spans="93:97" ht="39" customHeight="1">
      <c r="CO19353" s="333">
        <v>60631</v>
      </c>
      <c r="CP19353" s="262" t="s">
        <v>393</v>
      </c>
      <c r="CR19353" s="333">
        <v>60631</v>
      </c>
      <c r="CS19353" s="262" t="s">
        <v>394</v>
      </c>
    </row>
    <row r="19354" spans="93:97" ht="39" customHeight="1">
      <c r="CO19354" s="333">
        <v>60632</v>
      </c>
      <c r="CP19354" s="262" t="s">
        <v>394</v>
      </c>
      <c r="CR19354" s="333">
        <v>60632</v>
      </c>
      <c r="CS19354" s="262" t="s">
        <v>395</v>
      </c>
    </row>
    <row r="19355" spans="93:97" ht="39" customHeight="1">
      <c r="CO19355" s="333">
        <v>60633</v>
      </c>
      <c r="CP19355" s="262" t="s">
        <v>395</v>
      </c>
      <c r="CR19355" s="333">
        <v>60633</v>
      </c>
      <c r="CS19355" s="262" t="s">
        <v>31</v>
      </c>
    </row>
    <row r="19356" spans="93:97" ht="39" customHeight="1">
      <c r="CO19356" s="333">
        <v>60634</v>
      </c>
      <c r="CP19356" s="262" t="s">
        <v>31</v>
      </c>
      <c r="CR19356" s="333">
        <v>60634</v>
      </c>
      <c r="CS19356" s="262" t="s">
        <v>32</v>
      </c>
    </row>
    <row r="19357" spans="93:97" ht="39" customHeight="1">
      <c r="CO19357" s="333">
        <v>60635</v>
      </c>
      <c r="CP19357" s="262" t="s">
        <v>32</v>
      </c>
      <c r="CR19357" s="333">
        <v>60635</v>
      </c>
      <c r="CS19357" s="262" t="s">
        <v>33</v>
      </c>
    </row>
    <row r="19358" spans="93:97" ht="39" customHeight="1">
      <c r="CO19358" s="333">
        <v>60636</v>
      </c>
      <c r="CP19358" s="262" t="s">
        <v>33</v>
      </c>
      <c r="CR19358" s="333">
        <v>60636</v>
      </c>
      <c r="CS19358" s="262" t="s">
        <v>34</v>
      </c>
    </row>
    <row r="19359" spans="93:97" ht="39" customHeight="1">
      <c r="CO19359" s="333">
        <v>60637</v>
      </c>
      <c r="CP19359" s="262" t="s">
        <v>34</v>
      </c>
      <c r="CR19359" s="333">
        <v>60637</v>
      </c>
      <c r="CS19359" s="262" t="s">
        <v>35</v>
      </c>
    </row>
    <row r="19360" spans="93:97" ht="39" customHeight="1">
      <c r="CO19360" s="333">
        <v>60638</v>
      </c>
      <c r="CP19360" s="262" t="s">
        <v>35</v>
      </c>
      <c r="CR19360" s="333">
        <v>60638</v>
      </c>
      <c r="CS19360" s="262" t="s">
        <v>36</v>
      </c>
    </row>
    <row r="19361" spans="93:97" ht="39" customHeight="1">
      <c r="CO19361" s="333">
        <v>60639</v>
      </c>
      <c r="CP19361" s="262" t="s">
        <v>36</v>
      </c>
      <c r="CR19361" s="333">
        <v>60639</v>
      </c>
      <c r="CS19361" s="262" t="s">
        <v>37</v>
      </c>
    </row>
    <row r="19362" spans="93:97" ht="39" customHeight="1">
      <c r="CO19362" s="333">
        <v>60640</v>
      </c>
      <c r="CP19362" s="262" t="s">
        <v>37</v>
      </c>
      <c r="CR19362" s="333">
        <v>60640</v>
      </c>
      <c r="CS19362" s="262" t="s">
        <v>38</v>
      </c>
    </row>
    <row r="19363" spans="93:97" ht="39" customHeight="1">
      <c r="CO19363" s="333">
        <v>60641</v>
      </c>
      <c r="CP19363" s="262" t="s">
        <v>38</v>
      </c>
      <c r="CR19363" s="333">
        <v>60641</v>
      </c>
      <c r="CS19363" s="262" t="s">
        <v>39</v>
      </c>
    </row>
    <row r="19364" spans="93:97" ht="39" customHeight="1">
      <c r="CO19364" s="333">
        <v>60642</v>
      </c>
      <c r="CP19364" s="262" t="s">
        <v>39</v>
      </c>
      <c r="CR19364" s="333">
        <v>60642</v>
      </c>
      <c r="CS19364" s="262" t="s">
        <v>40</v>
      </c>
    </row>
    <row r="19365" spans="93:97" ht="39" customHeight="1">
      <c r="CO19365" s="333">
        <v>60643</v>
      </c>
      <c r="CP19365" s="262" t="s">
        <v>40</v>
      </c>
      <c r="CR19365" s="333">
        <v>60643</v>
      </c>
      <c r="CS19365" s="262" t="s">
        <v>41</v>
      </c>
    </row>
    <row r="19366" spans="93:97" ht="39" customHeight="1">
      <c r="CO19366" s="333">
        <v>60644</v>
      </c>
      <c r="CP19366" s="262" t="s">
        <v>41</v>
      </c>
      <c r="CR19366" s="333">
        <v>60644</v>
      </c>
      <c r="CS19366" s="262" t="s">
        <v>42</v>
      </c>
    </row>
    <row r="19367" spans="93:97" ht="39" customHeight="1">
      <c r="CO19367" s="333">
        <v>60645</v>
      </c>
      <c r="CP19367" s="262" t="s">
        <v>42</v>
      </c>
      <c r="CR19367" s="333">
        <v>60645</v>
      </c>
      <c r="CS19367" s="262" t="s">
        <v>43</v>
      </c>
    </row>
    <row r="19368" spans="93:97" ht="39" customHeight="1">
      <c r="CO19368" s="333">
        <v>60646</v>
      </c>
      <c r="CP19368" s="262" t="s">
        <v>43</v>
      </c>
      <c r="CR19368" s="333">
        <v>60646</v>
      </c>
      <c r="CS19368" s="262" t="s">
        <v>44</v>
      </c>
    </row>
    <row r="19369" spans="93:97" ht="39" customHeight="1">
      <c r="CO19369" s="333">
        <v>60647</v>
      </c>
      <c r="CP19369" s="262" t="s">
        <v>44</v>
      </c>
      <c r="CR19369" s="333">
        <v>60647</v>
      </c>
      <c r="CS19369" s="262" t="s">
        <v>45</v>
      </c>
    </row>
    <row r="19370" spans="93:97" ht="39" customHeight="1">
      <c r="CO19370" s="333">
        <v>60648</v>
      </c>
      <c r="CP19370" s="262" t="s">
        <v>45</v>
      </c>
      <c r="CR19370" s="333">
        <v>60648</v>
      </c>
      <c r="CS19370" s="262" t="s">
        <v>46</v>
      </c>
    </row>
    <row r="19371" spans="93:97" ht="39" customHeight="1">
      <c r="CO19371" s="333">
        <v>60649</v>
      </c>
      <c r="CP19371" s="262" t="s">
        <v>46</v>
      </c>
      <c r="CR19371" s="333">
        <v>60649</v>
      </c>
      <c r="CS19371" s="262" t="s">
        <v>47</v>
      </c>
    </row>
    <row r="19372" spans="93:97" ht="39" customHeight="1">
      <c r="CO19372" s="333">
        <v>60650</v>
      </c>
      <c r="CP19372" s="262" t="s">
        <v>47</v>
      </c>
      <c r="CR19372" s="333">
        <v>60650</v>
      </c>
      <c r="CS19372" s="262" t="s">
        <v>48</v>
      </c>
    </row>
    <row r="19373" spans="93:97" ht="39" customHeight="1">
      <c r="CO19373" s="333">
        <v>60651</v>
      </c>
      <c r="CP19373" s="262" t="s">
        <v>48</v>
      </c>
      <c r="CR19373" s="333">
        <v>60651</v>
      </c>
      <c r="CS19373" s="262" t="s">
        <v>49</v>
      </c>
    </row>
    <row r="19374" spans="93:97" ht="39" customHeight="1">
      <c r="CO19374" s="333">
        <v>60652</v>
      </c>
      <c r="CP19374" s="262" t="s">
        <v>49</v>
      </c>
      <c r="CR19374" s="333">
        <v>60652</v>
      </c>
      <c r="CS19374" s="262" t="s">
        <v>50</v>
      </c>
    </row>
    <row r="19375" spans="93:97" ht="39" customHeight="1">
      <c r="CO19375" s="333">
        <v>60653</v>
      </c>
      <c r="CP19375" s="262" t="s">
        <v>50</v>
      </c>
      <c r="CR19375" s="333">
        <v>60653</v>
      </c>
      <c r="CS19375" s="262" t="s">
        <v>51</v>
      </c>
    </row>
    <row r="19376" spans="93:97" ht="39" customHeight="1">
      <c r="CO19376" s="333">
        <v>60654</v>
      </c>
      <c r="CP19376" s="262" t="s">
        <v>51</v>
      </c>
      <c r="CR19376" s="333">
        <v>60654</v>
      </c>
      <c r="CS19376" s="262" t="s">
        <v>52</v>
      </c>
    </row>
    <row r="19377" spans="93:97" ht="39" customHeight="1">
      <c r="CO19377" s="333">
        <v>60655</v>
      </c>
      <c r="CP19377" s="262" t="s">
        <v>52</v>
      </c>
      <c r="CR19377" s="333">
        <v>60655</v>
      </c>
      <c r="CS19377" s="262" t="s">
        <v>53</v>
      </c>
    </row>
    <row r="19378" spans="93:97" ht="39" customHeight="1">
      <c r="CO19378" s="333">
        <v>60656</v>
      </c>
      <c r="CP19378" s="262" t="s">
        <v>53</v>
      </c>
      <c r="CR19378" s="333">
        <v>60656</v>
      </c>
      <c r="CS19378" s="262" t="s">
        <v>54</v>
      </c>
    </row>
    <row r="19379" spans="93:97" ht="39" customHeight="1">
      <c r="CO19379" s="333">
        <v>60657</v>
      </c>
      <c r="CP19379" s="262" t="s">
        <v>54</v>
      </c>
      <c r="CR19379" s="333">
        <v>60657</v>
      </c>
      <c r="CS19379" s="262" t="s">
        <v>55</v>
      </c>
    </row>
    <row r="19380" spans="93:97" ht="39" customHeight="1">
      <c r="CO19380" s="333">
        <v>60658</v>
      </c>
      <c r="CP19380" s="262" t="s">
        <v>55</v>
      </c>
      <c r="CR19380" s="333">
        <v>60658</v>
      </c>
      <c r="CS19380" s="262" t="s">
        <v>56</v>
      </c>
    </row>
    <row r="19381" spans="93:97" ht="39" customHeight="1">
      <c r="CO19381" s="333">
        <v>60659</v>
      </c>
      <c r="CP19381" s="262" t="s">
        <v>56</v>
      </c>
      <c r="CR19381" s="333">
        <v>60659</v>
      </c>
      <c r="CS19381" s="262" t="s">
        <v>57</v>
      </c>
    </row>
    <row r="19382" spans="93:97" ht="39" customHeight="1">
      <c r="CO19382" s="333">
        <v>60660</v>
      </c>
      <c r="CP19382" s="262" t="s">
        <v>57</v>
      </c>
      <c r="CR19382" s="333">
        <v>60660</v>
      </c>
      <c r="CS19382" s="262" t="s">
        <v>58</v>
      </c>
    </row>
    <row r="19383" spans="93:97" ht="39" customHeight="1">
      <c r="CO19383" s="333">
        <v>60661</v>
      </c>
      <c r="CP19383" s="262" t="s">
        <v>58</v>
      </c>
      <c r="CR19383" s="333">
        <v>60661</v>
      </c>
      <c r="CS19383" s="262" t="s">
        <v>59</v>
      </c>
    </row>
    <row r="19384" spans="93:97" ht="39" customHeight="1">
      <c r="CO19384" s="333">
        <v>60662</v>
      </c>
      <c r="CP19384" s="262" t="s">
        <v>59</v>
      </c>
      <c r="CR19384" s="333">
        <v>60662</v>
      </c>
      <c r="CS19384" s="262" t="s">
        <v>60</v>
      </c>
    </row>
    <row r="19385" spans="93:97" ht="39" customHeight="1">
      <c r="CO19385" s="333">
        <v>60663</v>
      </c>
      <c r="CP19385" s="262" t="s">
        <v>60</v>
      </c>
      <c r="CR19385" s="333">
        <v>60663</v>
      </c>
      <c r="CS19385" s="262" t="s">
        <v>61</v>
      </c>
    </row>
    <row r="19386" spans="93:97" ht="39" customHeight="1">
      <c r="CO19386" s="333">
        <v>60664</v>
      </c>
      <c r="CP19386" s="262" t="s">
        <v>61</v>
      </c>
      <c r="CR19386" s="333">
        <v>60664</v>
      </c>
      <c r="CS19386" s="262" t="s">
        <v>62</v>
      </c>
    </row>
    <row r="19387" spans="93:97" ht="39" customHeight="1">
      <c r="CO19387" s="333">
        <v>60665</v>
      </c>
      <c r="CP19387" s="262" t="s">
        <v>62</v>
      </c>
      <c r="CR19387" s="333">
        <v>60665</v>
      </c>
      <c r="CS19387" s="262" t="s">
        <v>63</v>
      </c>
    </row>
    <row r="19388" spans="93:97" ht="39" customHeight="1">
      <c r="CO19388" s="333">
        <v>60666</v>
      </c>
      <c r="CP19388" s="262" t="s">
        <v>63</v>
      </c>
      <c r="CR19388" s="333">
        <v>60666</v>
      </c>
      <c r="CS19388" s="262" t="s">
        <v>64</v>
      </c>
    </row>
    <row r="19389" spans="93:97" ht="39" customHeight="1">
      <c r="CO19389" s="333">
        <v>60667</v>
      </c>
      <c r="CP19389" s="262" t="s">
        <v>64</v>
      </c>
      <c r="CR19389" s="333">
        <v>60667</v>
      </c>
      <c r="CS19389" s="262" t="s">
        <v>65</v>
      </c>
    </row>
    <row r="19390" spans="93:97" ht="39" customHeight="1">
      <c r="CO19390" s="333">
        <v>60668</v>
      </c>
      <c r="CP19390" s="262" t="s">
        <v>65</v>
      </c>
      <c r="CR19390" s="333">
        <v>60668</v>
      </c>
      <c r="CS19390" s="262" t="s">
        <v>66</v>
      </c>
    </row>
    <row r="19391" spans="93:97" ht="39" customHeight="1">
      <c r="CO19391" s="333">
        <v>60669</v>
      </c>
      <c r="CP19391" s="262" t="s">
        <v>66</v>
      </c>
      <c r="CR19391" s="333">
        <v>60669</v>
      </c>
      <c r="CS19391" s="262" t="s">
        <v>67</v>
      </c>
    </row>
    <row r="19392" spans="93:97" ht="39" customHeight="1">
      <c r="CO19392" s="333">
        <v>60670</v>
      </c>
      <c r="CP19392" s="262" t="s">
        <v>67</v>
      </c>
      <c r="CR19392" s="333">
        <v>60670</v>
      </c>
      <c r="CS19392" s="262" t="s">
        <v>68</v>
      </c>
    </row>
    <row r="19393" spans="93:97" ht="39" customHeight="1">
      <c r="CO19393" s="333">
        <v>60671</v>
      </c>
      <c r="CP19393" s="262" t="s">
        <v>68</v>
      </c>
      <c r="CR19393" s="333">
        <v>60671</v>
      </c>
      <c r="CS19393" s="262" t="s">
        <v>69</v>
      </c>
    </row>
    <row r="19394" spans="93:97" ht="39" customHeight="1">
      <c r="CO19394" s="333">
        <v>60672</v>
      </c>
      <c r="CP19394" s="262" t="s">
        <v>69</v>
      </c>
      <c r="CR19394" s="333">
        <v>60672</v>
      </c>
      <c r="CS19394" s="262" t="s">
        <v>70</v>
      </c>
    </row>
    <row r="19395" spans="93:97" ht="39" customHeight="1">
      <c r="CO19395" s="333">
        <v>60673</v>
      </c>
      <c r="CP19395" s="262" t="s">
        <v>70</v>
      </c>
      <c r="CR19395" s="333">
        <v>60673</v>
      </c>
      <c r="CS19395" s="262" t="s">
        <v>71</v>
      </c>
    </row>
    <row r="19396" spans="93:97" ht="39" customHeight="1">
      <c r="CO19396" s="333">
        <v>60674</v>
      </c>
      <c r="CP19396" s="262" t="s">
        <v>71</v>
      </c>
      <c r="CR19396" s="333">
        <v>60674</v>
      </c>
      <c r="CS19396" s="262" t="s">
        <v>72</v>
      </c>
    </row>
    <row r="19397" spans="93:97" ht="39" customHeight="1">
      <c r="CO19397" s="333">
        <v>60675</v>
      </c>
      <c r="CP19397" s="262" t="s">
        <v>72</v>
      </c>
      <c r="CR19397" s="333">
        <v>60675</v>
      </c>
      <c r="CS19397" s="262" t="s">
        <v>73</v>
      </c>
    </row>
    <row r="19398" spans="93:97" ht="39" customHeight="1">
      <c r="CO19398" s="333">
        <v>60676</v>
      </c>
      <c r="CP19398" s="262" t="s">
        <v>73</v>
      </c>
      <c r="CR19398" s="333">
        <v>60676</v>
      </c>
      <c r="CS19398" s="262" t="s">
        <v>74</v>
      </c>
    </row>
    <row r="19399" spans="93:97" ht="39" customHeight="1">
      <c r="CO19399" s="333">
        <v>60677</v>
      </c>
      <c r="CP19399" s="262" t="s">
        <v>74</v>
      </c>
      <c r="CR19399" s="333">
        <v>60677</v>
      </c>
      <c r="CS19399" s="262" t="s">
        <v>75</v>
      </c>
    </row>
    <row r="19400" spans="93:97" ht="39" customHeight="1">
      <c r="CO19400" s="333">
        <v>60678</v>
      </c>
      <c r="CP19400" s="262" t="s">
        <v>75</v>
      </c>
      <c r="CR19400" s="333">
        <v>60678</v>
      </c>
      <c r="CS19400" s="262" t="s">
        <v>76</v>
      </c>
    </row>
    <row r="19401" spans="93:97" ht="39" customHeight="1">
      <c r="CO19401" s="333">
        <v>60679</v>
      </c>
      <c r="CP19401" s="262" t="s">
        <v>76</v>
      </c>
      <c r="CR19401" s="333">
        <v>60679</v>
      </c>
      <c r="CS19401" s="262" t="s">
        <v>77</v>
      </c>
    </row>
    <row r="19402" spans="93:97" ht="39" customHeight="1">
      <c r="CO19402" s="333">
        <v>60680</v>
      </c>
      <c r="CP19402" s="262" t="s">
        <v>77</v>
      </c>
      <c r="CR19402" s="333">
        <v>60680</v>
      </c>
      <c r="CS19402" s="262" t="s">
        <v>78</v>
      </c>
    </row>
    <row r="19403" spans="93:97" ht="39" customHeight="1">
      <c r="CO19403" s="333">
        <v>60681</v>
      </c>
      <c r="CP19403" s="262" t="s">
        <v>78</v>
      </c>
      <c r="CR19403" s="333">
        <v>60681</v>
      </c>
      <c r="CS19403" s="262" t="s">
        <v>79</v>
      </c>
    </row>
    <row r="19404" spans="93:97" ht="39" customHeight="1">
      <c r="CO19404" s="333">
        <v>60682</v>
      </c>
      <c r="CP19404" s="262" t="s">
        <v>79</v>
      </c>
      <c r="CR19404" s="333">
        <v>60682</v>
      </c>
      <c r="CS19404" s="262" t="s">
        <v>80</v>
      </c>
    </row>
    <row r="19405" spans="93:97" ht="39" customHeight="1">
      <c r="CO19405" s="333">
        <v>60683</v>
      </c>
      <c r="CP19405" s="262" t="s">
        <v>80</v>
      </c>
      <c r="CR19405" s="333">
        <v>60683</v>
      </c>
      <c r="CS19405" s="262" t="s">
        <v>81</v>
      </c>
    </row>
    <row r="19406" spans="93:97" ht="39" customHeight="1">
      <c r="CO19406" s="333">
        <v>60684</v>
      </c>
      <c r="CP19406" s="262" t="s">
        <v>81</v>
      </c>
      <c r="CR19406" s="333">
        <v>60684</v>
      </c>
      <c r="CS19406" s="262" t="s">
        <v>82</v>
      </c>
    </row>
    <row r="19407" spans="93:97" ht="39" customHeight="1">
      <c r="CO19407" s="333">
        <v>60685</v>
      </c>
      <c r="CP19407" s="262" t="s">
        <v>82</v>
      </c>
      <c r="CR19407" s="333">
        <v>60685</v>
      </c>
      <c r="CS19407" s="262" t="s">
        <v>83</v>
      </c>
    </row>
    <row r="19408" spans="93:97" ht="39" customHeight="1">
      <c r="CO19408" s="333">
        <v>60686</v>
      </c>
      <c r="CP19408" s="262" t="s">
        <v>83</v>
      </c>
      <c r="CR19408" s="333">
        <v>60686</v>
      </c>
      <c r="CS19408" s="262" t="s">
        <v>84</v>
      </c>
    </row>
    <row r="19409" spans="93:97" ht="39" customHeight="1">
      <c r="CO19409" s="333">
        <v>60687</v>
      </c>
      <c r="CP19409" s="262" t="s">
        <v>84</v>
      </c>
      <c r="CR19409" s="333">
        <v>60687</v>
      </c>
      <c r="CS19409" s="262" t="s">
        <v>85</v>
      </c>
    </row>
    <row r="19410" spans="93:97" ht="39" customHeight="1">
      <c r="CO19410" s="333">
        <v>60688</v>
      </c>
      <c r="CP19410" s="262" t="s">
        <v>85</v>
      </c>
      <c r="CR19410" s="333">
        <v>60688</v>
      </c>
      <c r="CS19410" s="262" t="s">
        <v>86</v>
      </c>
    </row>
    <row r="19411" spans="93:97" ht="39" customHeight="1">
      <c r="CO19411" s="333">
        <v>60689</v>
      </c>
      <c r="CP19411" s="262" t="s">
        <v>86</v>
      </c>
      <c r="CR19411" s="333">
        <v>60689</v>
      </c>
      <c r="CS19411" s="262" t="s">
        <v>87</v>
      </c>
    </row>
    <row r="19412" spans="93:97" ht="39" customHeight="1">
      <c r="CO19412" s="333">
        <v>60690</v>
      </c>
      <c r="CP19412" s="262" t="s">
        <v>87</v>
      </c>
      <c r="CR19412" s="333">
        <v>60690</v>
      </c>
      <c r="CS19412" s="262" t="s">
        <v>88</v>
      </c>
    </row>
    <row r="19413" spans="93:97" ht="39" customHeight="1">
      <c r="CO19413" s="333">
        <v>60691</v>
      </c>
      <c r="CP19413" s="262" t="s">
        <v>88</v>
      </c>
      <c r="CR19413" s="333">
        <v>60691</v>
      </c>
      <c r="CS19413" s="262" t="s">
        <v>89</v>
      </c>
    </row>
    <row r="19414" spans="93:97" ht="39" customHeight="1">
      <c r="CO19414" s="333">
        <v>60692</v>
      </c>
      <c r="CP19414" s="262" t="s">
        <v>89</v>
      </c>
      <c r="CR19414" s="333">
        <v>60692</v>
      </c>
      <c r="CS19414" s="262" t="s">
        <v>90</v>
      </c>
    </row>
    <row r="19415" spans="93:97" ht="39" customHeight="1">
      <c r="CO19415" s="333">
        <v>60693</v>
      </c>
      <c r="CP19415" s="262" t="s">
        <v>90</v>
      </c>
      <c r="CR19415" s="333">
        <v>60693</v>
      </c>
      <c r="CS19415" s="262" t="s">
        <v>91</v>
      </c>
    </row>
    <row r="19416" spans="93:97" ht="39" customHeight="1">
      <c r="CO19416" s="333">
        <v>60694</v>
      </c>
      <c r="CP19416" s="262" t="s">
        <v>91</v>
      </c>
      <c r="CR19416" s="333">
        <v>60694</v>
      </c>
      <c r="CS19416" s="262" t="s">
        <v>92</v>
      </c>
    </row>
    <row r="19417" spans="93:97" ht="39" customHeight="1">
      <c r="CO19417" s="333">
        <v>60695</v>
      </c>
      <c r="CP19417" s="262" t="s">
        <v>92</v>
      </c>
      <c r="CR19417" s="333">
        <v>60695</v>
      </c>
      <c r="CS19417" s="262" t="s">
        <v>93</v>
      </c>
    </row>
    <row r="19418" spans="93:97" ht="39" customHeight="1">
      <c r="CO19418" s="333">
        <v>60696</v>
      </c>
      <c r="CP19418" s="262" t="s">
        <v>93</v>
      </c>
      <c r="CR19418" s="333">
        <v>60696</v>
      </c>
      <c r="CS19418" s="262" t="s">
        <v>94</v>
      </c>
    </row>
    <row r="19419" spans="93:97" ht="39" customHeight="1">
      <c r="CO19419" s="333">
        <v>60697</v>
      </c>
      <c r="CP19419" s="262" t="s">
        <v>94</v>
      </c>
      <c r="CR19419" s="333">
        <v>60697</v>
      </c>
      <c r="CS19419" s="262" t="s">
        <v>95</v>
      </c>
    </row>
    <row r="19420" spans="93:97" ht="39" customHeight="1">
      <c r="CO19420" s="333">
        <v>60698</v>
      </c>
      <c r="CP19420" s="262" t="s">
        <v>95</v>
      </c>
      <c r="CR19420" s="333">
        <v>60698</v>
      </c>
      <c r="CS19420" s="262" t="s">
        <v>96</v>
      </c>
    </row>
    <row r="19421" spans="93:97" ht="39" customHeight="1">
      <c r="CO19421" s="333">
        <v>60699</v>
      </c>
      <c r="CP19421" s="262" t="s">
        <v>96</v>
      </c>
      <c r="CR19421" s="333">
        <v>60699</v>
      </c>
      <c r="CS19421" s="262" t="s">
        <v>97</v>
      </c>
    </row>
    <row r="19422" spans="93:97" ht="39" customHeight="1">
      <c r="CO19422" s="333">
        <v>60700</v>
      </c>
      <c r="CP19422" s="262" t="s">
        <v>97</v>
      </c>
      <c r="CR19422" s="333">
        <v>60700</v>
      </c>
      <c r="CS19422" s="262" t="s">
        <v>98</v>
      </c>
    </row>
    <row r="19423" spans="93:97" ht="39" customHeight="1">
      <c r="CO19423" s="333">
        <v>60701</v>
      </c>
      <c r="CP19423" s="262" t="s">
        <v>98</v>
      </c>
      <c r="CR19423" s="333">
        <v>60701</v>
      </c>
      <c r="CS19423" s="262" t="s">
        <v>99</v>
      </c>
    </row>
    <row r="19424" spans="93:97" ht="39" customHeight="1">
      <c r="CO19424" s="333">
        <v>60702</v>
      </c>
      <c r="CP19424" s="262" t="s">
        <v>99</v>
      </c>
      <c r="CR19424" s="333">
        <v>60702</v>
      </c>
      <c r="CS19424" s="262" t="s">
        <v>100</v>
      </c>
    </row>
    <row r="19425" spans="93:97" ht="39" customHeight="1">
      <c r="CO19425" s="333">
        <v>60703</v>
      </c>
      <c r="CP19425" s="262" t="s">
        <v>100</v>
      </c>
      <c r="CR19425" s="333">
        <v>60703</v>
      </c>
      <c r="CS19425" s="262" t="s">
        <v>101</v>
      </c>
    </row>
    <row r="19426" spans="93:97" ht="39" customHeight="1">
      <c r="CO19426" s="333">
        <v>60704</v>
      </c>
      <c r="CP19426" s="262" t="s">
        <v>101</v>
      </c>
      <c r="CR19426" s="333">
        <v>60704</v>
      </c>
      <c r="CS19426" s="262" t="s">
        <v>102</v>
      </c>
    </row>
    <row r="19427" spans="93:97" ht="39" customHeight="1">
      <c r="CO19427" s="333">
        <v>60705</v>
      </c>
      <c r="CP19427" s="262" t="s">
        <v>102</v>
      </c>
      <c r="CR19427" s="333">
        <v>60705</v>
      </c>
      <c r="CS19427" s="262" t="s">
        <v>103</v>
      </c>
    </row>
    <row r="19428" spans="93:97" ht="39" customHeight="1">
      <c r="CO19428" s="333">
        <v>60706</v>
      </c>
      <c r="CP19428" s="262" t="s">
        <v>103</v>
      </c>
      <c r="CR19428" s="333">
        <v>60706</v>
      </c>
      <c r="CS19428" s="262" t="s">
        <v>104</v>
      </c>
    </row>
    <row r="19429" spans="93:97" ht="39" customHeight="1">
      <c r="CO19429" s="333">
        <v>60707</v>
      </c>
      <c r="CP19429" s="262" t="s">
        <v>104</v>
      </c>
      <c r="CR19429" s="333">
        <v>60707</v>
      </c>
      <c r="CS19429" s="262" t="s">
        <v>105</v>
      </c>
    </row>
    <row r="19430" spans="93:97" ht="39" customHeight="1">
      <c r="CO19430" s="333">
        <v>60708</v>
      </c>
      <c r="CP19430" s="262" t="s">
        <v>105</v>
      </c>
      <c r="CR19430" s="333">
        <v>60708</v>
      </c>
      <c r="CS19430" s="262" t="s">
        <v>106</v>
      </c>
    </row>
    <row r="19431" spans="93:97" ht="39" customHeight="1">
      <c r="CO19431" s="333">
        <v>60709</v>
      </c>
      <c r="CP19431" s="262" t="s">
        <v>106</v>
      </c>
      <c r="CR19431" s="333">
        <v>60709</v>
      </c>
      <c r="CS19431" s="262" t="s">
        <v>107</v>
      </c>
    </row>
    <row r="19432" spans="93:97" ht="39" customHeight="1">
      <c r="CO19432" s="333">
        <v>60710</v>
      </c>
      <c r="CP19432" s="262" t="s">
        <v>107</v>
      </c>
      <c r="CR19432" s="333">
        <v>60710</v>
      </c>
      <c r="CS19432" s="262" t="s">
        <v>108</v>
      </c>
    </row>
    <row r="19433" spans="93:97" ht="39" customHeight="1">
      <c r="CO19433" s="333">
        <v>60711</v>
      </c>
      <c r="CP19433" s="262" t="s">
        <v>108</v>
      </c>
      <c r="CR19433" s="333">
        <v>60711</v>
      </c>
      <c r="CS19433" s="262" t="s">
        <v>109</v>
      </c>
    </row>
    <row r="19434" spans="93:97" ht="39" customHeight="1">
      <c r="CO19434" s="333">
        <v>60712</v>
      </c>
      <c r="CP19434" s="262" t="s">
        <v>109</v>
      </c>
      <c r="CR19434" s="333">
        <v>60712</v>
      </c>
      <c r="CS19434" s="262" t="s">
        <v>110</v>
      </c>
    </row>
    <row r="19435" spans="93:97" ht="39" customHeight="1">
      <c r="CO19435" s="333">
        <v>60713</v>
      </c>
      <c r="CP19435" s="262" t="s">
        <v>110</v>
      </c>
      <c r="CR19435" s="333">
        <v>60713</v>
      </c>
      <c r="CS19435" s="262" t="s">
        <v>111</v>
      </c>
    </row>
    <row r="19436" spans="93:97" ht="39" customHeight="1">
      <c r="CO19436" s="333">
        <v>60714</v>
      </c>
      <c r="CP19436" s="262" t="s">
        <v>111</v>
      </c>
      <c r="CR19436" s="333">
        <v>60714</v>
      </c>
      <c r="CS19436" s="262" t="s">
        <v>112</v>
      </c>
    </row>
    <row r="19437" spans="93:97" ht="39" customHeight="1">
      <c r="CO19437" s="333">
        <v>60715</v>
      </c>
      <c r="CP19437" s="262" t="s">
        <v>112</v>
      </c>
      <c r="CR19437" s="333">
        <v>60715</v>
      </c>
      <c r="CS19437" s="262" t="s">
        <v>113</v>
      </c>
    </row>
    <row r="19438" spans="93:97" ht="39" customHeight="1">
      <c r="CO19438" s="333">
        <v>60716</v>
      </c>
      <c r="CP19438" s="262" t="s">
        <v>113</v>
      </c>
      <c r="CR19438" s="333">
        <v>60716</v>
      </c>
      <c r="CS19438" s="262" t="s">
        <v>114</v>
      </c>
    </row>
    <row r="19439" spans="93:97" ht="39" customHeight="1">
      <c r="CO19439" s="333">
        <v>60717</v>
      </c>
      <c r="CP19439" s="262" t="s">
        <v>114</v>
      </c>
      <c r="CR19439" s="333">
        <v>60717</v>
      </c>
      <c r="CS19439" s="262" t="s">
        <v>115</v>
      </c>
    </row>
    <row r="19440" spans="93:97" ht="39" customHeight="1">
      <c r="CO19440" s="333">
        <v>60718</v>
      </c>
      <c r="CP19440" s="262" t="s">
        <v>115</v>
      </c>
      <c r="CR19440" s="333">
        <v>60718</v>
      </c>
      <c r="CS19440" s="262" t="s">
        <v>116</v>
      </c>
    </row>
    <row r="19441" spans="93:97" ht="39" customHeight="1">
      <c r="CO19441" s="333">
        <v>60719</v>
      </c>
      <c r="CP19441" s="262" t="s">
        <v>116</v>
      </c>
      <c r="CR19441" s="333">
        <v>60719</v>
      </c>
      <c r="CS19441" s="262" t="s">
        <v>117</v>
      </c>
    </row>
    <row r="19442" spans="93:97" ht="39" customHeight="1">
      <c r="CO19442" s="333">
        <v>60720</v>
      </c>
      <c r="CP19442" s="262" t="s">
        <v>117</v>
      </c>
      <c r="CR19442" s="333">
        <v>60720</v>
      </c>
      <c r="CS19442" s="262" t="s">
        <v>118</v>
      </c>
    </row>
    <row r="19443" spans="93:97" ht="39" customHeight="1">
      <c r="CO19443" s="333">
        <v>60721</v>
      </c>
      <c r="CP19443" s="262" t="s">
        <v>118</v>
      </c>
      <c r="CR19443" s="333">
        <v>60721</v>
      </c>
      <c r="CS19443" s="262" t="s">
        <v>119</v>
      </c>
    </row>
    <row r="19444" spans="93:97" ht="39" customHeight="1">
      <c r="CO19444" s="333">
        <v>60722</v>
      </c>
      <c r="CP19444" s="262" t="s">
        <v>119</v>
      </c>
      <c r="CR19444" s="333">
        <v>60722</v>
      </c>
      <c r="CS19444" s="262" t="s">
        <v>120</v>
      </c>
    </row>
    <row r="19445" spans="93:97" ht="39" customHeight="1">
      <c r="CO19445" s="333">
        <v>60723</v>
      </c>
      <c r="CP19445" s="262" t="s">
        <v>120</v>
      </c>
      <c r="CR19445" s="333">
        <v>60723</v>
      </c>
      <c r="CS19445" s="262" t="s">
        <v>121</v>
      </c>
    </row>
    <row r="19446" spans="93:97" ht="39" customHeight="1">
      <c r="CO19446" s="333">
        <v>60724</v>
      </c>
      <c r="CP19446" s="262" t="s">
        <v>121</v>
      </c>
      <c r="CR19446" s="333">
        <v>60724</v>
      </c>
      <c r="CS19446" s="262" t="s">
        <v>122</v>
      </c>
    </row>
    <row r="19447" spans="93:97" ht="39" customHeight="1">
      <c r="CO19447" s="333">
        <v>60725</v>
      </c>
      <c r="CP19447" s="262" t="s">
        <v>122</v>
      </c>
      <c r="CR19447" s="333">
        <v>60725</v>
      </c>
      <c r="CS19447" s="262" t="s">
        <v>123</v>
      </c>
    </row>
    <row r="19448" spans="93:97" ht="39" customHeight="1">
      <c r="CO19448" s="333">
        <v>60726</v>
      </c>
      <c r="CP19448" s="262" t="s">
        <v>123</v>
      </c>
      <c r="CR19448" s="333">
        <v>60726</v>
      </c>
      <c r="CS19448" s="262" t="s">
        <v>124</v>
      </c>
    </row>
    <row r="19449" spans="93:97" ht="39" customHeight="1">
      <c r="CO19449" s="333">
        <v>60727</v>
      </c>
      <c r="CP19449" s="262" t="s">
        <v>124</v>
      </c>
      <c r="CR19449" s="333">
        <v>60727</v>
      </c>
      <c r="CS19449" s="262" t="s">
        <v>125</v>
      </c>
    </row>
    <row r="19450" spans="93:97" ht="39" customHeight="1">
      <c r="CO19450" s="333">
        <v>60728</v>
      </c>
      <c r="CP19450" s="262" t="s">
        <v>125</v>
      </c>
      <c r="CR19450" s="333">
        <v>60728</v>
      </c>
      <c r="CS19450" s="262" t="s">
        <v>126</v>
      </c>
    </row>
    <row r="19451" spans="93:97" ht="39" customHeight="1">
      <c r="CO19451" s="333">
        <v>60729</v>
      </c>
      <c r="CP19451" s="262" t="s">
        <v>126</v>
      </c>
      <c r="CR19451" s="333">
        <v>60729</v>
      </c>
      <c r="CS19451" s="262" t="s">
        <v>127</v>
      </c>
    </row>
    <row r="19452" spans="93:97" ht="39" customHeight="1">
      <c r="CO19452" s="333">
        <v>60730</v>
      </c>
      <c r="CP19452" s="262" t="s">
        <v>127</v>
      </c>
      <c r="CR19452" s="333">
        <v>60730</v>
      </c>
      <c r="CS19452" s="262" t="s">
        <v>128</v>
      </c>
    </row>
    <row r="19453" spans="93:97" ht="39" customHeight="1">
      <c r="CO19453" s="333">
        <v>60731</v>
      </c>
      <c r="CP19453" s="262" t="s">
        <v>128</v>
      </c>
      <c r="CR19453" s="333">
        <v>60731</v>
      </c>
      <c r="CS19453" s="262" t="s">
        <v>129</v>
      </c>
    </row>
    <row r="19454" spans="93:97" ht="39" customHeight="1">
      <c r="CO19454" s="333">
        <v>60732</v>
      </c>
      <c r="CP19454" s="262" t="s">
        <v>129</v>
      </c>
      <c r="CR19454" s="333">
        <v>60732</v>
      </c>
      <c r="CS19454" s="262" t="s">
        <v>130</v>
      </c>
    </row>
    <row r="19455" spans="93:97" ht="39" customHeight="1">
      <c r="CO19455" s="333">
        <v>60733</v>
      </c>
      <c r="CP19455" s="262" t="s">
        <v>130</v>
      </c>
      <c r="CR19455" s="333">
        <v>60733</v>
      </c>
      <c r="CS19455" s="262" t="s">
        <v>131</v>
      </c>
    </row>
    <row r="19456" spans="93:97" ht="39" customHeight="1">
      <c r="CO19456" s="333">
        <v>60734</v>
      </c>
      <c r="CP19456" s="262" t="s">
        <v>131</v>
      </c>
      <c r="CR19456" s="333">
        <v>60734</v>
      </c>
      <c r="CS19456" s="262" t="s">
        <v>132</v>
      </c>
    </row>
    <row r="19457" spans="93:97" ht="39" customHeight="1">
      <c r="CO19457" s="333">
        <v>60735</v>
      </c>
      <c r="CP19457" s="262" t="s">
        <v>132</v>
      </c>
      <c r="CR19457" s="333">
        <v>60735</v>
      </c>
      <c r="CS19457" s="262" t="s">
        <v>133</v>
      </c>
    </row>
    <row r="19458" spans="93:97" ht="39" customHeight="1">
      <c r="CO19458" s="333">
        <v>60736</v>
      </c>
      <c r="CP19458" s="262" t="s">
        <v>133</v>
      </c>
      <c r="CR19458" s="333">
        <v>60736</v>
      </c>
      <c r="CS19458" s="262" t="s">
        <v>134</v>
      </c>
    </row>
    <row r="19459" spans="93:97" ht="39" customHeight="1">
      <c r="CO19459" s="333">
        <v>60737</v>
      </c>
      <c r="CP19459" s="262" t="s">
        <v>134</v>
      </c>
      <c r="CR19459" s="333">
        <v>60737</v>
      </c>
      <c r="CS19459" s="262" t="s">
        <v>135</v>
      </c>
    </row>
    <row r="19460" spans="93:97" ht="39" customHeight="1">
      <c r="CO19460" s="333">
        <v>60738</v>
      </c>
      <c r="CP19460" s="262" t="s">
        <v>135</v>
      </c>
      <c r="CR19460" s="333">
        <v>60738</v>
      </c>
      <c r="CS19460" s="262" t="s">
        <v>136</v>
      </c>
    </row>
    <row r="19461" spans="93:97" ht="39" customHeight="1">
      <c r="CO19461" s="333">
        <v>60739</v>
      </c>
      <c r="CP19461" s="262" t="s">
        <v>136</v>
      </c>
      <c r="CR19461" s="333">
        <v>60739</v>
      </c>
      <c r="CS19461" s="262" t="s">
        <v>137</v>
      </c>
    </row>
    <row r="19462" spans="93:97" ht="39" customHeight="1">
      <c r="CO19462" s="333">
        <v>60740</v>
      </c>
      <c r="CP19462" s="262" t="s">
        <v>137</v>
      </c>
      <c r="CR19462" s="333">
        <v>60740</v>
      </c>
      <c r="CS19462" s="262" t="s">
        <v>138</v>
      </c>
    </row>
    <row r="19463" spans="93:97" ht="39" customHeight="1">
      <c r="CO19463" s="333">
        <v>60741</v>
      </c>
      <c r="CP19463" s="262" t="s">
        <v>138</v>
      </c>
      <c r="CR19463" s="333">
        <v>60741</v>
      </c>
      <c r="CS19463" s="262" t="s">
        <v>139</v>
      </c>
    </row>
    <row r="19464" spans="93:97" ht="39" customHeight="1">
      <c r="CO19464" s="333">
        <v>60742</v>
      </c>
      <c r="CP19464" s="262" t="s">
        <v>139</v>
      </c>
      <c r="CR19464" s="333">
        <v>60742</v>
      </c>
      <c r="CS19464" s="262" t="s">
        <v>140</v>
      </c>
    </row>
    <row r="19465" spans="93:97" ht="39" customHeight="1">
      <c r="CO19465" s="333">
        <v>60743</v>
      </c>
      <c r="CP19465" s="262" t="s">
        <v>140</v>
      </c>
      <c r="CR19465" s="333">
        <v>60743</v>
      </c>
      <c r="CS19465" s="262" t="s">
        <v>141</v>
      </c>
    </row>
    <row r="19466" spans="93:97" ht="39" customHeight="1">
      <c r="CO19466" s="333">
        <v>60744</v>
      </c>
      <c r="CP19466" s="262" t="s">
        <v>141</v>
      </c>
      <c r="CR19466" s="333">
        <v>60744</v>
      </c>
      <c r="CS19466" s="262" t="s">
        <v>142</v>
      </c>
    </row>
    <row r="19467" spans="93:97" ht="39" customHeight="1">
      <c r="CO19467" s="333">
        <v>60745</v>
      </c>
      <c r="CP19467" s="262" t="s">
        <v>142</v>
      </c>
      <c r="CR19467" s="333">
        <v>60745</v>
      </c>
      <c r="CS19467" s="262" t="s">
        <v>143</v>
      </c>
    </row>
    <row r="19468" spans="93:97" ht="39" customHeight="1">
      <c r="CO19468" s="333">
        <v>60746</v>
      </c>
      <c r="CP19468" s="262" t="s">
        <v>143</v>
      </c>
      <c r="CR19468" s="333">
        <v>60746</v>
      </c>
      <c r="CS19468" s="262" t="s">
        <v>144</v>
      </c>
    </row>
    <row r="19469" spans="93:97" ht="39" customHeight="1">
      <c r="CO19469" s="333">
        <v>60747</v>
      </c>
      <c r="CP19469" s="262" t="s">
        <v>144</v>
      </c>
      <c r="CR19469" s="333">
        <v>60747</v>
      </c>
      <c r="CS19469" s="262" t="s">
        <v>145</v>
      </c>
    </row>
    <row r="19470" spans="93:97" ht="39" customHeight="1">
      <c r="CO19470" s="333">
        <v>60748</v>
      </c>
      <c r="CP19470" s="262" t="s">
        <v>145</v>
      </c>
      <c r="CR19470" s="333">
        <v>60748</v>
      </c>
      <c r="CS19470" s="262" t="s">
        <v>146</v>
      </c>
    </row>
    <row r="19471" spans="93:97" ht="39" customHeight="1">
      <c r="CO19471" s="333">
        <v>60749</v>
      </c>
      <c r="CP19471" s="262" t="s">
        <v>146</v>
      </c>
      <c r="CR19471" s="333">
        <v>60749</v>
      </c>
      <c r="CS19471" s="262" t="s">
        <v>147</v>
      </c>
    </row>
    <row r="19472" spans="93:97" ht="39" customHeight="1">
      <c r="CO19472" s="333">
        <v>60750</v>
      </c>
      <c r="CP19472" s="262" t="s">
        <v>147</v>
      </c>
      <c r="CR19472" s="333">
        <v>60750</v>
      </c>
      <c r="CS19472" s="262" t="s">
        <v>148</v>
      </c>
    </row>
    <row r="19473" spans="93:97" ht="39" customHeight="1">
      <c r="CO19473" s="333">
        <v>60751</v>
      </c>
      <c r="CP19473" s="262" t="s">
        <v>148</v>
      </c>
      <c r="CR19473" s="333">
        <v>60751</v>
      </c>
      <c r="CS19473" s="262" t="s">
        <v>149</v>
      </c>
    </row>
    <row r="19474" spans="93:97" ht="39" customHeight="1">
      <c r="CO19474" s="333">
        <v>60752</v>
      </c>
      <c r="CP19474" s="262" t="s">
        <v>149</v>
      </c>
      <c r="CR19474" s="333">
        <v>60752</v>
      </c>
      <c r="CS19474" s="262" t="s">
        <v>150</v>
      </c>
    </row>
    <row r="19475" spans="93:97" ht="39" customHeight="1">
      <c r="CO19475" s="333">
        <v>60753</v>
      </c>
      <c r="CP19475" s="262" t="s">
        <v>150</v>
      </c>
      <c r="CR19475" s="333">
        <v>60753</v>
      </c>
      <c r="CS19475" s="262" t="s">
        <v>151</v>
      </c>
    </row>
    <row r="19476" spans="93:97" ht="39" customHeight="1">
      <c r="CO19476" s="333">
        <v>60754</v>
      </c>
      <c r="CP19476" s="262" t="s">
        <v>151</v>
      </c>
      <c r="CR19476" s="333">
        <v>60754</v>
      </c>
      <c r="CS19476" s="262" t="s">
        <v>152</v>
      </c>
    </row>
    <row r="19477" spans="93:97" ht="39" customHeight="1">
      <c r="CO19477" s="333">
        <v>60755</v>
      </c>
      <c r="CP19477" s="262" t="s">
        <v>152</v>
      </c>
      <c r="CR19477" s="333">
        <v>60755</v>
      </c>
      <c r="CS19477" s="262" t="s">
        <v>153</v>
      </c>
    </row>
    <row r="19478" spans="93:97" ht="39" customHeight="1">
      <c r="CO19478" s="333">
        <v>60756</v>
      </c>
      <c r="CP19478" s="262" t="s">
        <v>153</v>
      </c>
      <c r="CR19478" s="333">
        <v>60756</v>
      </c>
      <c r="CS19478" s="262" t="s">
        <v>154</v>
      </c>
    </row>
    <row r="19479" spans="93:97" ht="39" customHeight="1">
      <c r="CO19479" s="333">
        <v>60757</v>
      </c>
      <c r="CP19479" s="262" t="s">
        <v>154</v>
      </c>
      <c r="CR19479" s="333">
        <v>60757</v>
      </c>
      <c r="CS19479" s="262" t="s">
        <v>155</v>
      </c>
    </row>
    <row r="19480" spans="93:97" ht="39" customHeight="1">
      <c r="CO19480" s="333">
        <v>60758</v>
      </c>
      <c r="CP19480" s="262" t="s">
        <v>155</v>
      </c>
      <c r="CR19480" s="333">
        <v>60758</v>
      </c>
      <c r="CS19480" s="262" t="s">
        <v>156</v>
      </c>
    </row>
    <row r="19481" spans="93:97" ht="39" customHeight="1">
      <c r="CO19481" s="333">
        <v>60759</v>
      </c>
      <c r="CP19481" s="262" t="s">
        <v>156</v>
      </c>
      <c r="CR19481" s="333">
        <v>60759</v>
      </c>
      <c r="CS19481" s="262" t="s">
        <v>157</v>
      </c>
    </row>
    <row r="19482" spans="93:97" ht="39" customHeight="1">
      <c r="CO19482" s="333">
        <v>60760</v>
      </c>
      <c r="CP19482" s="262" t="s">
        <v>157</v>
      </c>
      <c r="CR19482" s="333">
        <v>60760</v>
      </c>
      <c r="CS19482" s="262" t="s">
        <v>158</v>
      </c>
    </row>
    <row r="19483" spans="93:97" ht="39" customHeight="1">
      <c r="CO19483" s="333">
        <v>60761</v>
      </c>
      <c r="CP19483" s="262" t="s">
        <v>158</v>
      </c>
      <c r="CR19483" s="333">
        <v>60761</v>
      </c>
      <c r="CS19483" s="262" t="s">
        <v>159</v>
      </c>
    </row>
    <row r="19484" spans="93:97" ht="39" customHeight="1">
      <c r="CO19484" s="333">
        <v>60762</v>
      </c>
      <c r="CP19484" s="262" t="s">
        <v>159</v>
      </c>
      <c r="CR19484" s="333">
        <v>60762</v>
      </c>
      <c r="CS19484" s="262" t="s">
        <v>160</v>
      </c>
    </row>
    <row r="19485" spans="93:97" ht="39" customHeight="1">
      <c r="CO19485" s="333">
        <v>60763</v>
      </c>
      <c r="CP19485" s="262" t="s">
        <v>160</v>
      </c>
      <c r="CR19485" s="333">
        <v>60763</v>
      </c>
      <c r="CS19485" s="262" t="s">
        <v>161</v>
      </c>
    </row>
    <row r="19486" spans="93:97" ht="39" customHeight="1">
      <c r="CO19486" s="333">
        <v>60764</v>
      </c>
      <c r="CP19486" s="262" t="s">
        <v>161</v>
      </c>
      <c r="CR19486" s="333">
        <v>60764</v>
      </c>
      <c r="CS19486" s="262" t="s">
        <v>162</v>
      </c>
    </row>
    <row r="19487" spans="93:97" ht="39" customHeight="1">
      <c r="CO19487" s="333">
        <v>60765</v>
      </c>
      <c r="CP19487" s="262" t="s">
        <v>162</v>
      </c>
      <c r="CR19487" s="333">
        <v>60765</v>
      </c>
      <c r="CS19487" s="262" t="s">
        <v>163</v>
      </c>
    </row>
    <row r="19488" spans="93:97" ht="39" customHeight="1">
      <c r="CO19488" s="333">
        <v>60766</v>
      </c>
      <c r="CP19488" s="262" t="s">
        <v>163</v>
      </c>
      <c r="CR19488" s="333">
        <v>60766</v>
      </c>
      <c r="CS19488" s="262" t="s">
        <v>164</v>
      </c>
    </row>
    <row r="19489" spans="93:97" ht="39" customHeight="1">
      <c r="CO19489" s="333">
        <v>60767</v>
      </c>
      <c r="CP19489" s="262" t="s">
        <v>164</v>
      </c>
      <c r="CR19489" s="333">
        <v>60767</v>
      </c>
      <c r="CS19489" s="262" t="s">
        <v>165</v>
      </c>
    </row>
    <row r="19490" spans="93:97" ht="39" customHeight="1">
      <c r="CO19490" s="333">
        <v>60768</v>
      </c>
      <c r="CP19490" s="262" t="s">
        <v>165</v>
      </c>
      <c r="CR19490" s="333">
        <v>60768</v>
      </c>
      <c r="CS19490" s="262" t="s">
        <v>166</v>
      </c>
    </row>
    <row r="19491" spans="93:97" ht="39" customHeight="1">
      <c r="CO19491" s="333">
        <v>60769</v>
      </c>
      <c r="CP19491" s="262" t="s">
        <v>166</v>
      </c>
      <c r="CR19491" s="333">
        <v>60769</v>
      </c>
      <c r="CS19491" s="262" t="s">
        <v>167</v>
      </c>
    </row>
    <row r="19492" spans="93:97" ht="39" customHeight="1">
      <c r="CO19492" s="333">
        <v>60770</v>
      </c>
      <c r="CP19492" s="262" t="s">
        <v>167</v>
      </c>
      <c r="CR19492" s="333">
        <v>60770</v>
      </c>
      <c r="CS19492" s="262" t="s">
        <v>168</v>
      </c>
    </row>
    <row r="19493" spans="93:97" ht="39" customHeight="1">
      <c r="CO19493" s="333">
        <v>60771</v>
      </c>
      <c r="CP19493" s="262" t="s">
        <v>168</v>
      </c>
      <c r="CR19493" s="333">
        <v>60771</v>
      </c>
      <c r="CS19493" s="262" t="s">
        <v>169</v>
      </c>
    </row>
    <row r="19494" spans="93:97" ht="39" customHeight="1">
      <c r="CO19494" s="333">
        <v>60772</v>
      </c>
      <c r="CP19494" s="262" t="s">
        <v>169</v>
      </c>
      <c r="CR19494" s="333">
        <v>60772</v>
      </c>
      <c r="CS19494" s="262" t="s">
        <v>170</v>
      </c>
    </row>
    <row r="19495" spans="93:97" ht="39" customHeight="1">
      <c r="CO19495" s="333">
        <v>60773</v>
      </c>
      <c r="CP19495" s="262" t="s">
        <v>170</v>
      </c>
      <c r="CR19495" s="333">
        <v>60773</v>
      </c>
      <c r="CS19495" s="262" t="s">
        <v>171</v>
      </c>
    </row>
    <row r="19496" spans="93:97" ht="39" customHeight="1">
      <c r="CO19496" s="333">
        <v>60774</v>
      </c>
      <c r="CP19496" s="262" t="s">
        <v>171</v>
      </c>
      <c r="CR19496" s="333">
        <v>60774</v>
      </c>
      <c r="CS19496" s="262" t="s">
        <v>172</v>
      </c>
    </row>
    <row r="19497" spans="93:97" ht="39" customHeight="1">
      <c r="CO19497" s="333">
        <v>60775</v>
      </c>
      <c r="CP19497" s="262" t="s">
        <v>172</v>
      </c>
      <c r="CR19497" s="333">
        <v>60775</v>
      </c>
      <c r="CS19497" s="262" t="s">
        <v>173</v>
      </c>
    </row>
    <row r="19498" spans="93:97" ht="39" customHeight="1">
      <c r="CO19498" s="333">
        <v>60776</v>
      </c>
      <c r="CP19498" s="262" t="s">
        <v>173</v>
      </c>
      <c r="CR19498" s="333">
        <v>60776</v>
      </c>
      <c r="CS19498" s="262" t="s">
        <v>174</v>
      </c>
    </row>
    <row r="19499" spans="93:97" ht="39" customHeight="1">
      <c r="CO19499" s="333">
        <v>60777</v>
      </c>
      <c r="CP19499" s="262" t="s">
        <v>174</v>
      </c>
      <c r="CR19499" s="333">
        <v>60777</v>
      </c>
      <c r="CS19499" s="262" t="s">
        <v>175</v>
      </c>
    </row>
    <row r="19500" spans="93:97" ht="39" customHeight="1">
      <c r="CO19500" s="333">
        <v>60778</v>
      </c>
      <c r="CP19500" s="262" t="s">
        <v>175</v>
      </c>
      <c r="CR19500" s="333">
        <v>60778</v>
      </c>
      <c r="CS19500" s="262" t="s">
        <v>176</v>
      </c>
    </row>
    <row r="19501" spans="93:97" ht="39" customHeight="1">
      <c r="CO19501" s="333">
        <v>60779</v>
      </c>
      <c r="CP19501" s="262" t="s">
        <v>176</v>
      </c>
      <c r="CR19501" s="333">
        <v>60779</v>
      </c>
      <c r="CS19501" s="262" t="s">
        <v>177</v>
      </c>
    </row>
    <row r="19502" spans="93:97" ht="39" customHeight="1">
      <c r="CO19502" s="333">
        <v>60780</v>
      </c>
      <c r="CP19502" s="262" t="s">
        <v>177</v>
      </c>
      <c r="CR19502" s="333">
        <v>60780</v>
      </c>
      <c r="CS19502" s="262" t="s">
        <v>178</v>
      </c>
    </row>
    <row r="19503" spans="93:97" ht="39" customHeight="1">
      <c r="CO19503" s="333">
        <v>60781</v>
      </c>
      <c r="CP19503" s="262" t="s">
        <v>178</v>
      </c>
      <c r="CR19503" s="333">
        <v>60781</v>
      </c>
      <c r="CS19503" s="262" t="s">
        <v>179</v>
      </c>
    </row>
    <row r="19504" spans="93:97" ht="39" customHeight="1">
      <c r="CO19504" s="333">
        <v>60782</v>
      </c>
      <c r="CP19504" s="262" t="s">
        <v>179</v>
      </c>
      <c r="CR19504" s="333">
        <v>60782</v>
      </c>
      <c r="CS19504" s="262" t="s">
        <v>180</v>
      </c>
    </row>
    <row r="19505" spans="93:97" ht="39" customHeight="1">
      <c r="CO19505" s="333">
        <v>60783</v>
      </c>
      <c r="CP19505" s="262" t="s">
        <v>180</v>
      </c>
      <c r="CR19505" s="333">
        <v>60783</v>
      </c>
      <c r="CS19505" s="262" t="s">
        <v>181</v>
      </c>
    </row>
    <row r="19506" spans="93:97" ht="39" customHeight="1">
      <c r="CO19506" s="333">
        <v>60784</v>
      </c>
      <c r="CP19506" s="262" t="s">
        <v>181</v>
      </c>
      <c r="CR19506" s="333">
        <v>60784</v>
      </c>
      <c r="CS19506" s="262" t="s">
        <v>182</v>
      </c>
    </row>
    <row r="19507" spans="93:97" ht="39" customHeight="1">
      <c r="CO19507" s="333">
        <v>60785</v>
      </c>
      <c r="CP19507" s="262" t="s">
        <v>182</v>
      </c>
      <c r="CR19507" s="333">
        <v>60785</v>
      </c>
      <c r="CS19507" s="262" t="s">
        <v>183</v>
      </c>
    </row>
    <row r="19508" spans="93:97" ht="39" customHeight="1">
      <c r="CO19508" s="333">
        <v>60786</v>
      </c>
      <c r="CP19508" s="262" t="s">
        <v>183</v>
      </c>
      <c r="CR19508" s="333">
        <v>60786</v>
      </c>
      <c r="CS19508" s="262" t="s">
        <v>184</v>
      </c>
    </row>
    <row r="19509" spans="93:97" ht="39" customHeight="1">
      <c r="CO19509" s="333">
        <v>60787</v>
      </c>
      <c r="CP19509" s="262" t="s">
        <v>184</v>
      </c>
      <c r="CR19509" s="333">
        <v>60787</v>
      </c>
      <c r="CS19509" s="262" t="s">
        <v>185</v>
      </c>
    </row>
    <row r="19510" spans="93:97" ht="39" customHeight="1">
      <c r="CO19510" s="333">
        <v>60788</v>
      </c>
      <c r="CP19510" s="262" t="s">
        <v>185</v>
      </c>
      <c r="CR19510" s="333">
        <v>60788</v>
      </c>
      <c r="CS19510" s="262" t="s">
        <v>186</v>
      </c>
    </row>
    <row r="19511" spans="93:97" ht="39" customHeight="1">
      <c r="CO19511" s="333">
        <v>60789</v>
      </c>
      <c r="CP19511" s="262" t="s">
        <v>186</v>
      </c>
      <c r="CR19511" s="333">
        <v>60789</v>
      </c>
      <c r="CS19511" s="262" t="s">
        <v>187</v>
      </c>
    </row>
    <row r="19512" spans="93:97" ht="39" customHeight="1">
      <c r="CO19512" s="333">
        <v>60790</v>
      </c>
      <c r="CP19512" s="262" t="s">
        <v>187</v>
      </c>
      <c r="CR19512" s="333">
        <v>60790</v>
      </c>
      <c r="CS19512" s="262" t="s">
        <v>188</v>
      </c>
    </row>
    <row r="19513" spans="93:97" ht="39" customHeight="1">
      <c r="CO19513" s="333">
        <v>60791</v>
      </c>
      <c r="CP19513" s="262" t="s">
        <v>188</v>
      </c>
      <c r="CR19513" s="333">
        <v>60791</v>
      </c>
      <c r="CS19513" s="262" t="s">
        <v>189</v>
      </c>
    </row>
    <row r="19514" spans="93:97" ht="39" customHeight="1">
      <c r="CO19514" s="333">
        <v>60792</v>
      </c>
      <c r="CP19514" s="262" t="s">
        <v>189</v>
      </c>
      <c r="CR19514" s="333">
        <v>60792</v>
      </c>
      <c r="CS19514" s="262" t="s">
        <v>190</v>
      </c>
    </row>
    <row r="19515" spans="93:97" ht="39" customHeight="1">
      <c r="CO19515" s="333">
        <v>60793</v>
      </c>
      <c r="CP19515" s="262" t="s">
        <v>190</v>
      </c>
      <c r="CR19515" s="333">
        <v>60793</v>
      </c>
      <c r="CS19515" s="262" t="s">
        <v>191</v>
      </c>
    </row>
    <row r="19516" spans="93:97" ht="39" customHeight="1">
      <c r="CO19516" s="333">
        <v>60794</v>
      </c>
      <c r="CP19516" s="262" t="s">
        <v>191</v>
      </c>
      <c r="CR19516" s="333">
        <v>60794</v>
      </c>
      <c r="CS19516" s="262" t="s">
        <v>192</v>
      </c>
    </row>
    <row r="19517" spans="93:97" ht="39" customHeight="1">
      <c r="CO19517" s="333">
        <v>60795</v>
      </c>
      <c r="CP19517" s="262" t="s">
        <v>192</v>
      </c>
      <c r="CR19517" s="333">
        <v>60795</v>
      </c>
      <c r="CS19517" s="262" t="s">
        <v>193</v>
      </c>
    </row>
    <row r="19518" spans="93:97" ht="39" customHeight="1">
      <c r="CO19518" s="333">
        <v>60796</v>
      </c>
      <c r="CP19518" s="262" t="s">
        <v>193</v>
      </c>
      <c r="CR19518" s="333">
        <v>60796</v>
      </c>
      <c r="CS19518" s="262" t="s">
        <v>194</v>
      </c>
    </row>
    <row r="19519" spans="93:97" ht="39" customHeight="1">
      <c r="CO19519" s="333">
        <v>60797</v>
      </c>
      <c r="CP19519" s="262" t="s">
        <v>194</v>
      </c>
      <c r="CR19519" s="333">
        <v>60797</v>
      </c>
      <c r="CS19519" s="262" t="s">
        <v>195</v>
      </c>
    </row>
    <row r="19520" spans="93:97" ht="39" customHeight="1">
      <c r="CO19520" s="333">
        <v>60798</v>
      </c>
      <c r="CP19520" s="262" t="s">
        <v>195</v>
      </c>
      <c r="CR19520" s="333">
        <v>60798</v>
      </c>
      <c r="CS19520" s="262" t="s">
        <v>196</v>
      </c>
    </row>
    <row r="19521" spans="93:97" ht="39" customHeight="1">
      <c r="CO19521" s="333">
        <v>60799</v>
      </c>
      <c r="CP19521" s="262" t="s">
        <v>196</v>
      </c>
      <c r="CR19521" s="333">
        <v>60799</v>
      </c>
      <c r="CS19521" s="262" t="s">
        <v>197</v>
      </c>
    </row>
    <row r="19522" spans="93:97" ht="39" customHeight="1">
      <c r="CO19522" s="333">
        <v>60800</v>
      </c>
      <c r="CP19522" s="262" t="s">
        <v>197</v>
      </c>
      <c r="CR19522" s="333">
        <v>60800</v>
      </c>
      <c r="CS19522" s="262" t="s">
        <v>198</v>
      </c>
    </row>
    <row r="19523" spans="93:97" ht="39" customHeight="1">
      <c r="CO19523" s="333">
        <v>60801</v>
      </c>
      <c r="CP19523" s="262" t="s">
        <v>198</v>
      </c>
      <c r="CR19523" s="333">
        <v>60801</v>
      </c>
      <c r="CS19523" s="262" t="s">
        <v>199</v>
      </c>
    </row>
    <row r="19524" spans="93:97" ht="39" customHeight="1">
      <c r="CO19524" s="333">
        <v>60802</v>
      </c>
      <c r="CP19524" s="262" t="s">
        <v>199</v>
      </c>
      <c r="CR19524" s="333">
        <v>60802</v>
      </c>
      <c r="CS19524" s="262" t="s">
        <v>200</v>
      </c>
    </row>
    <row r="19525" spans="93:97" ht="39" customHeight="1">
      <c r="CO19525" s="333">
        <v>60803</v>
      </c>
      <c r="CP19525" s="262" t="s">
        <v>200</v>
      </c>
      <c r="CR19525" s="333">
        <v>60803</v>
      </c>
      <c r="CS19525" s="262" t="s">
        <v>201</v>
      </c>
    </row>
    <row r="19526" spans="93:97" ht="39" customHeight="1">
      <c r="CO19526" s="333">
        <v>60804</v>
      </c>
      <c r="CP19526" s="262" t="s">
        <v>201</v>
      </c>
      <c r="CR19526" s="333">
        <v>60804</v>
      </c>
      <c r="CS19526" s="262" t="s">
        <v>202</v>
      </c>
    </row>
    <row r="19527" spans="93:97" ht="39" customHeight="1">
      <c r="CO19527" s="333">
        <v>60805</v>
      </c>
      <c r="CP19527" s="262" t="s">
        <v>202</v>
      </c>
      <c r="CR19527" s="333">
        <v>60805</v>
      </c>
      <c r="CS19527" s="262" t="s">
        <v>203</v>
      </c>
    </row>
    <row r="19528" spans="93:97" ht="39" customHeight="1">
      <c r="CO19528" s="333">
        <v>60806</v>
      </c>
      <c r="CP19528" s="262" t="s">
        <v>203</v>
      </c>
      <c r="CR19528" s="333">
        <v>60806</v>
      </c>
      <c r="CS19528" s="262" t="s">
        <v>204</v>
      </c>
    </row>
    <row r="19529" spans="93:97" ht="39" customHeight="1">
      <c r="CO19529" s="333">
        <v>60807</v>
      </c>
      <c r="CP19529" s="262" t="s">
        <v>204</v>
      </c>
      <c r="CR19529" s="333">
        <v>60807</v>
      </c>
      <c r="CS19529" s="262" t="s">
        <v>205</v>
      </c>
    </row>
    <row r="19530" spans="93:97" ht="39" customHeight="1">
      <c r="CO19530" s="333">
        <v>60808</v>
      </c>
      <c r="CP19530" s="262" t="s">
        <v>205</v>
      </c>
      <c r="CR19530" s="333">
        <v>60808</v>
      </c>
      <c r="CS19530" s="262" t="s">
        <v>206</v>
      </c>
    </row>
    <row r="19531" spans="93:97" ht="39" customHeight="1">
      <c r="CO19531" s="333">
        <v>60809</v>
      </c>
      <c r="CP19531" s="262" t="s">
        <v>206</v>
      </c>
      <c r="CR19531" s="333">
        <v>60809</v>
      </c>
      <c r="CS19531" s="262" t="s">
        <v>207</v>
      </c>
    </row>
    <row r="19532" spans="93:97" ht="39" customHeight="1">
      <c r="CO19532" s="333">
        <v>60810</v>
      </c>
      <c r="CP19532" s="262" t="s">
        <v>207</v>
      </c>
      <c r="CR19532" s="333">
        <v>60810</v>
      </c>
      <c r="CS19532" s="262" t="s">
        <v>208</v>
      </c>
    </row>
    <row r="19533" spans="93:97" ht="39" customHeight="1">
      <c r="CO19533" s="333">
        <v>60811</v>
      </c>
      <c r="CP19533" s="262" t="s">
        <v>208</v>
      </c>
      <c r="CR19533" s="333">
        <v>60811</v>
      </c>
      <c r="CS19533" s="262" t="s">
        <v>209</v>
      </c>
    </row>
    <row r="19534" spans="93:97" ht="39" customHeight="1">
      <c r="CO19534" s="333">
        <v>60812</v>
      </c>
      <c r="CP19534" s="262" t="s">
        <v>209</v>
      </c>
      <c r="CR19534" s="333">
        <v>60812</v>
      </c>
      <c r="CS19534" s="262" t="s">
        <v>210</v>
      </c>
    </row>
    <row r="19535" spans="93:97" ht="39" customHeight="1">
      <c r="CO19535" s="333">
        <v>60813</v>
      </c>
      <c r="CP19535" s="262" t="s">
        <v>210</v>
      </c>
      <c r="CR19535" s="333">
        <v>60813</v>
      </c>
      <c r="CS19535" s="262" t="s">
        <v>211</v>
      </c>
    </row>
    <row r="19536" spans="93:97" ht="39" customHeight="1">
      <c r="CO19536" s="333">
        <v>60814</v>
      </c>
      <c r="CP19536" s="262" t="s">
        <v>211</v>
      </c>
      <c r="CR19536" s="333">
        <v>60814</v>
      </c>
      <c r="CS19536" s="262" t="s">
        <v>212</v>
      </c>
    </row>
    <row r="19537" spans="93:97" ht="39" customHeight="1">
      <c r="CO19537" s="333">
        <v>60815</v>
      </c>
      <c r="CP19537" s="262" t="s">
        <v>212</v>
      </c>
      <c r="CR19537" s="333">
        <v>60815</v>
      </c>
      <c r="CS19537" s="262" t="s">
        <v>213</v>
      </c>
    </row>
    <row r="19538" spans="93:97" ht="39" customHeight="1">
      <c r="CO19538" s="333">
        <v>60816</v>
      </c>
      <c r="CP19538" s="262" t="s">
        <v>213</v>
      </c>
      <c r="CR19538" s="333">
        <v>60816</v>
      </c>
      <c r="CS19538" s="262" t="s">
        <v>214</v>
      </c>
    </row>
    <row r="19539" spans="93:97" ht="39" customHeight="1">
      <c r="CO19539" s="333">
        <v>60817</v>
      </c>
      <c r="CP19539" s="262" t="s">
        <v>214</v>
      </c>
      <c r="CR19539" s="333">
        <v>60817</v>
      </c>
      <c r="CS19539" s="262" t="s">
        <v>215</v>
      </c>
    </row>
    <row r="19540" spans="93:97" ht="39" customHeight="1">
      <c r="CO19540" s="333">
        <v>60818</v>
      </c>
      <c r="CP19540" s="262" t="s">
        <v>215</v>
      </c>
      <c r="CR19540" s="333">
        <v>60818</v>
      </c>
      <c r="CS19540" s="262" t="s">
        <v>216</v>
      </c>
    </row>
    <row r="19541" spans="93:97" ht="39" customHeight="1">
      <c r="CO19541" s="333">
        <v>60819</v>
      </c>
      <c r="CP19541" s="262" t="s">
        <v>216</v>
      </c>
      <c r="CR19541" s="333">
        <v>60819</v>
      </c>
      <c r="CS19541" s="262" t="s">
        <v>217</v>
      </c>
    </row>
    <row r="19542" spans="93:97" ht="39" customHeight="1">
      <c r="CO19542" s="333">
        <v>60820</v>
      </c>
      <c r="CP19542" s="262" t="s">
        <v>217</v>
      </c>
      <c r="CR19542" s="333">
        <v>60820</v>
      </c>
      <c r="CS19542" s="262" t="s">
        <v>218</v>
      </c>
    </row>
    <row r="19543" spans="93:97" ht="39" customHeight="1">
      <c r="CO19543" s="333">
        <v>60821</v>
      </c>
      <c r="CP19543" s="262" t="s">
        <v>218</v>
      </c>
      <c r="CR19543" s="333">
        <v>60821</v>
      </c>
      <c r="CS19543" s="262" t="s">
        <v>219</v>
      </c>
    </row>
    <row r="19544" spans="93:97" ht="39" customHeight="1">
      <c r="CO19544" s="333">
        <v>60822</v>
      </c>
      <c r="CP19544" s="262" t="s">
        <v>219</v>
      </c>
      <c r="CR19544" s="333">
        <v>60822</v>
      </c>
      <c r="CS19544" s="262" t="s">
        <v>220</v>
      </c>
    </row>
    <row r="19545" spans="93:97" ht="39" customHeight="1">
      <c r="CO19545" s="333">
        <v>60823</v>
      </c>
      <c r="CP19545" s="262" t="s">
        <v>220</v>
      </c>
      <c r="CR19545" s="333">
        <v>60823</v>
      </c>
      <c r="CS19545" s="262" t="s">
        <v>221</v>
      </c>
    </row>
    <row r="19546" spans="93:97" ht="39" customHeight="1">
      <c r="CO19546" s="333">
        <v>60824</v>
      </c>
      <c r="CP19546" s="262" t="s">
        <v>221</v>
      </c>
      <c r="CR19546" s="333">
        <v>60824</v>
      </c>
      <c r="CS19546" s="262" t="s">
        <v>222</v>
      </c>
    </row>
    <row r="19547" spans="93:97" ht="39" customHeight="1">
      <c r="CO19547" s="333">
        <v>60825</v>
      </c>
      <c r="CP19547" s="262" t="s">
        <v>222</v>
      </c>
      <c r="CR19547" s="333">
        <v>60825</v>
      </c>
      <c r="CS19547" s="262" t="s">
        <v>223</v>
      </c>
    </row>
    <row r="19548" spans="93:97" ht="39" customHeight="1">
      <c r="CO19548" s="333">
        <v>60826</v>
      </c>
      <c r="CP19548" s="262" t="s">
        <v>223</v>
      </c>
      <c r="CR19548" s="333">
        <v>60826</v>
      </c>
      <c r="CS19548" s="262" t="s">
        <v>224</v>
      </c>
    </row>
    <row r="19549" spans="93:97" ht="39" customHeight="1">
      <c r="CO19549" s="333">
        <v>60827</v>
      </c>
      <c r="CP19549" s="262" t="s">
        <v>224</v>
      </c>
      <c r="CR19549" s="333">
        <v>60827</v>
      </c>
      <c r="CS19549" s="262" t="s">
        <v>225</v>
      </c>
    </row>
    <row r="19550" spans="93:97" ht="39" customHeight="1">
      <c r="CO19550" s="333">
        <v>60828</v>
      </c>
      <c r="CP19550" s="262" t="s">
        <v>225</v>
      </c>
      <c r="CR19550" s="333">
        <v>60828</v>
      </c>
      <c r="CS19550" s="262" t="s">
        <v>226</v>
      </c>
    </row>
    <row r="19551" spans="93:97" ht="39" customHeight="1">
      <c r="CO19551" s="333">
        <v>60829</v>
      </c>
      <c r="CP19551" s="262" t="s">
        <v>226</v>
      </c>
      <c r="CR19551" s="333">
        <v>60829</v>
      </c>
      <c r="CS19551" s="262" t="s">
        <v>227</v>
      </c>
    </row>
    <row r="19552" spans="93:97" ht="39" customHeight="1">
      <c r="CO19552" s="333">
        <v>60830</v>
      </c>
      <c r="CP19552" s="262" t="s">
        <v>227</v>
      </c>
      <c r="CR19552" s="333">
        <v>60830</v>
      </c>
      <c r="CS19552" s="262" t="s">
        <v>228</v>
      </c>
    </row>
    <row r="19553" spans="93:97" ht="39" customHeight="1">
      <c r="CO19553" s="333">
        <v>60831</v>
      </c>
      <c r="CP19553" s="262" t="s">
        <v>228</v>
      </c>
      <c r="CR19553" s="333">
        <v>60831</v>
      </c>
      <c r="CS19553" s="262" t="s">
        <v>229</v>
      </c>
    </row>
    <row r="19554" spans="93:97" ht="39" customHeight="1">
      <c r="CO19554" s="333">
        <v>60832</v>
      </c>
      <c r="CP19554" s="262" t="s">
        <v>229</v>
      </c>
      <c r="CR19554" s="333">
        <v>60832</v>
      </c>
      <c r="CS19554" s="262" t="s">
        <v>230</v>
      </c>
    </row>
    <row r="19555" spans="93:97" ht="39" customHeight="1">
      <c r="CO19555" s="333">
        <v>60833</v>
      </c>
      <c r="CP19555" s="262" t="s">
        <v>230</v>
      </c>
      <c r="CR19555" s="333">
        <v>60833</v>
      </c>
      <c r="CS19555" s="262" t="s">
        <v>231</v>
      </c>
    </row>
    <row r="19556" spans="93:97" ht="39" customHeight="1">
      <c r="CO19556" s="333">
        <v>60834</v>
      </c>
      <c r="CP19556" s="262" t="s">
        <v>231</v>
      </c>
      <c r="CR19556" s="333">
        <v>60834</v>
      </c>
      <c r="CS19556" s="262" t="s">
        <v>232</v>
      </c>
    </row>
    <row r="19557" spans="93:97" ht="39" customHeight="1">
      <c r="CO19557" s="333">
        <v>60835</v>
      </c>
      <c r="CP19557" s="262" t="s">
        <v>232</v>
      </c>
      <c r="CR19557" s="333">
        <v>60835</v>
      </c>
      <c r="CS19557" s="262" t="s">
        <v>233</v>
      </c>
    </row>
    <row r="19558" spans="93:97" ht="39" customHeight="1">
      <c r="CO19558" s="333">
        <v>60836</v>
      </c>
      <c r="CP19558" s="262" t="s">
        <v>233</v>
      </c>
      <c r="CR19558" s="333">
        <v>60836</v>
      </c>
      <c r="CS19558" s="262" t="s">
        <v>234</v>
      </c>
    </row>
    <row r="19559" spans="93:97" ht="39" customHeight="1">
      <c r="CO19559" s="333">
        <v>60837</v>
      </c>
      <c r="CP19559" s="262" t="s">
        <v>234</v>
      </c>
      <c r="CR19559" s="333">
        <v>60837</v>
      </c>
      <c r="CS19559" s="262" t="s">
        <v>235</v>
      </c>
    </row>
    <row r="19560" spans="93:97" ht="39" customHeight="1">
      <c r="CO19560" s="333">
        <v>60838</v>
      </c>
      <c r="CP19560" s="262" t="s">
        <v>235</v>
      </c>
      <c r="CR19560" s="333">
        <v>60838</v>
      </c>
      <c r="CS19560" s="262" t="s">
        <v>236</v>
      </c>
    </row>
    <row r="19561" spans="93:97" ht="39" customHeight="1">
      <c r="CO19561" s="333">
        <v>60839</v>
      </c>
      <c r="CP19561" s="262" t="s">
        <v>236</v>
      </c>
      <c r="CR19561" s="333">
        <v>60839</v>
      </c>
      <c r="CS19561" s="262" t="s">
        <v>237</v>
      </c>
    </row>
    <row r="19562" spans="93:97" ht="39" customHeight="1">
      <c r="CO19562" s="333">
        <v>60840</v>
      </c>
      <c r="CP19562" s="262" t="s">
        <v>237</v>
      </c>
      <c r="CR19562" s="333">
        <v>60840</v>
      </c>
      <c r="CS19562" s="262" t="s">
        <v>238</v>
      </c>
    </row>
    <row r="19563" spans="93:97" ht="39" customHeight="1">
      <c r="CO19563" s="333">
        <v>60841</v>
      </c>
      <c r="CP19563" s="262" t="s">
        <v>238</v>
      </c>
      <c r="CR19563" s="333">
        <v>60841</v>
      </c>
      <c r="CS19563" s="262" t="s">
        <v>239</v>
      </c>
    </row>
    <row r="19564" spans="93:97" ht="39" customHeight="1">
      <c r="CO19564" s="333">
        <v>60842</v>
      </c>
      <c r="CP19564" s="262" t="s">
        <v>239</v>
      </c>
      <c r="CR19564" s="333">
        <v>60842</v>
      </c>
      <c r="CS19564" s="262" t="s">
        <v>240</v>
      </c>
    </row>
    <row r="19565" spans="93:97" ht="39" customHeight="1">
      <c r="CO19565" s="333">
        <v>60843</v>
      </c>
      <c r="CP19565" s="262" t="s">
        <v>240</v>
      </c>
      <c r="CR19565" s="333">
        <v>60843</v>
      </c>
      <c r="CS19565" s="262" t="s">
        <v>241</v>
      </c>
    </row>
    <row r="19566" spans="93:97" ht="39" customHeight="1">
      <c r="CO19566" s="333">
        <v>60844</v>
      </c>
      <c r="CP19566" s="262" t="s">
        <v>241</v>
      </c>
      <c r="CR19566" s="333">
        <v>60844</v>
      </c>
      <c r="CS19566" s="262" t="s">
        <v>242</v>
      </c>
    </row>
    <row r="19567" spans="93:97" ht="39" customHeight="1">
      <c r="CO19567" s="333">
        <v>60845</v>
      </c>
      <c r="CP19567" s="262" t="s">
        <v>242</v>
      </c>
      <c r="CR19567" s="333">
        <v>60845</v>
      </c>
      <c r="CS19567" s="262" t="s">
        <v>243</v>
      </c>
    </row>
    <row r="19568" spans="93:97" ht="39" customHeight="1">
      <c r="CO19568" s="333">
        <v>60846</v>
      </c>
      <c r="CP19568" s="262" t="s">
        <v>243</v>
      </c>
      <c r="CR19568" s="333">
        <v>60846</v>
      </c>
      <c r="CS19568" s="262" t="s">
        <v>244</v>
      </c>
    </row>
    <row r="19569" spans="93:97" ht="39" customHeight="1">
      <c r="CO19569" s="333">
        <v>60847</v>
      </c>
      <c r="CP19569" s="262" t="s">
        <v>244</v>
      </c>
      <c r="CR19569" s="333">
        <v>60847</v>
      </c>
      <c r="CS19569" s="262" t="s">
        <v>245</v>
      </c>
    </row>
    <row r="19570" spans="93:97" ht="39" customHeight="1">
      <c r="CO19570" s="333">
        <v>60848</v>
      </c>
      <c r="CP19570" s="262" t="s">
        <v>245</v>
      </c>
      <c r="CR19570" s="333">
        <v>60848</v>
      </c>
      <c r="CS19570" s="262" t="s">
        <v>246</v>
      </c>
    </row>
    <row r="19571" spans="93:97" ht="39" customHeight="1">
      <c r="CO19571" s="333">
        <v>60849</v>
      </c>
      <c r="CP19571" s="262" t="s">
        <v>246</v>
      </c>
      <c r="CR19571" s="333">
        <v>60849</v>
      </c>
      <c r="CS19571" s="262" t="s">
        <v>247</v>
      </c>
    </row>
    <row r="19572" spans="93:97" ht="39" customHeight="1">
      <c r="CO19572" s="333">
        <v>60850</v>
      </c>
      <c r="CP19572" s="262" t="s">
        <v>247</v>
      </c>
      <c r="CR19572" s="333">
        <v>60850</v>
      </c>
      <c r="CS19572" s="262" t="s">
        <v>248</v>
      </c>
    </row>
    <row r="19573" spans="93:97" ht="39" customHeight="1">
      <c r="CO19573" s="333">
        <v>60851</v>
      </c>
      <c r="CP19573" s="262" t="s">
        <v>248</v>
      </c>
      <c r="CR19573" s="333">
        <v>60851</v>
      </c>
      <c r="CS19573" s="262" t="s">
        <v>249</v>
      </c>
    </row>
    <row r="19574" spans="93:97" ht="39" customHeight="1">
      <c r="CO19574" s="333">
        <v>60852</v>
      </c>
      <c r="CP19574" s="262" t="s">
        <v>249</v>
      </c>
      <c r="CR19574" s="333">
        <v>60852</v>
      </c>
      <c r="CS19574" s="262" t="s">
        <v>250</v>
      </c>
    </row>
    <row r="19575" spans="93:97" ht="39" customHeight="1">
      <c r="CO19575" s="333">
        <v>60853</v>
      </c>
      <c r="CP19575" s="262" t="s">
        <v>250</v>
      </c>
      <c r="CR19575" s="333">
        <v>60853</v>
      </c>
      <c r="CS19575" s="262" t="s">
        <v>251</v>
      </c>
    </row>
    <row r="19576" spans="93:97" ht="39" customHeight="1">
      <c r="CO19576" s="333">
        <v>60854</v>
      </c>
      <c r="CP19576" s="262" t="s">
        <v>251</v>
      </c>
      <c r="CR19576" s="333">
        <v>60854</v>
      </c>
      <c r="CS19576" s="262" t="s">
        <v>252</v>
      </c>
    </row>
    <row r="19577" spans="93:97" ht="39" customHeight="1">
      <c r="CO19577" s="333">
        <v>60855</v>
      </c>
      <c r="CP19577" s="262" t="s">
        <v>252</v>
      </c>
      <c r="CR19577" s="333">
        <v>60855</v>
      </c>
      <c r="CS19577" s="262" t="s">
        <v>253</v>
      </c>
    </row>
    <row r="19578" spans="93:97" ht="39" customHeight="1">
      <c r="CO19578" s="333">
        <v>60856</v>
      </c>
      <c r="CP19578" s="262" t="s">
        <v>253</v>
      </c>
      <c r="CR19578" s="333">
        <v>60856</v>
      </c>
      <c r="CS19578" s="262" t="s">
        <v>254</v>
      </c>
    </row>
    <row r="19579" spans="93:97" ht="39" customHeight="1">
      <c r="CO19579" s="333">
        <v>60857</v>
      </c>
      <c r="CP19579" s="262" t="s">
        <v>254</v>
      </c>
      <c r="CR19579" s="333">
        <v>60857</v>
      </c>
      <c r="CS19579" s="262" t="s">
        <v>255</v>
      </c>
    </row>
    <row r="19580" spans="93:97" ht="39" customHeight="1">
      <c r="CO19580" s="333">
        <v>60858</v>
      </c>
      <c r="CP19580" s="262" t="s">
        <v>255</v>
      </c>
      <c r="CR19580" s="333">
        <v>60858</v>
      </c>
      <c r="CS19580" s="262" t="s">
        <v>256</v>
      </c>
    </row>
    <row r="19581" spans="93:97" ht="39" customHeight="1">
      <c r="CO19581" s="333">
        <v>60859</v>
      </c>
      <c r="CP19581" s="262" t="s">
        <v>256</v>
      </c>
      <c r="CR19581" s="333">
        <v>60859</v>
      </c>
      <c r="CS19581" s="262" t="s">
        <v>257</v>
      </c>
    </row>
    <row r="19582" spans="93:97" ht="39" customHeight="1">
      <c r="CO19582" s="333">
        <v>60860</v>
      </c>
      <c r="CP19582" s="262" t="s">
        <v>257</v>
      </c>
      <c r="CR19582" s="333">
        <v>60860</v>
      </c>
      <c r="CS19582" s="262" t="s">
        <v>258</v>
      </c>
    </row>
    <row r="19583" spans="93:97" ht="39" customHeight="1">
      <c r="CO19583" s="333">
        <v>60861</v>
      </c>
      <c r="CP19583" s="262" t="s">
        <v>258</v>
      </c>
      <c r="CR19583" s="333">
        <v>60861</v>
      </c>
      <c r="CS19583" s="262" t="s">
        <v>259</v>
      </c>
    </row>
    <row r="19584" spans="93:97" ht="39" customHeight="1">
      <c r="CO19584" s="333">
        <v>60862</v>
      </c>
      <c r="CP19584" s="262" t="s">
        <v>259</v>
      </c>
      <c r="CR19584" s="333">
        <v>60862</v>
      </c>
      <c r="CS19584" s="262" t="s">
        <v>260</v>
      </c>
    </row>
    <row r="19585" spans="93:97" ht="39" customHeight="1">
      <c r="CO19585" s="333">
        <v>60863</v>
      </c>
      <c r="CP19585" s="262" t="s">
        <v>260</v>
      </c>
      <c r="CR19585" s="333">
        <v>60863</v>
      </c>
      <c r="CS19585" s="262" t="s">
        <v>261</v>
      </c>
    </row>
    <row r="19586" spans="93:97" ht="39" customHeight="1">
      <c r="CO19586" s="333">
        <v>60864</v>
      </c>
      <c r="CP19586" s="262" t="s">
        <v>261</v>
      </c>
      <c r="CR19586" s="333">
        <v>60864</v>
      </c>
      <c r="CS19586" s="262" t="s">
        <v>262</v>
      </c>
    </row>
    <row r="19587" spans="93:97" ht="39" customHeight="1">
      <c r="CO19587" s="333">
        <v>60865</v>
      </c>
      <c r="CP19587" s="262" t="s">
        <v>262</v>
      </c>
      <c r="CR19587" s="333">
        <v>60865</v>
      </c>
      <c r="CS19587" s="262" t="s">
        <v>263</v>
      </c>
    </row>
    <row r="19588" spans="93:97" ht="39" customHeight="1">
      <c r="CO19588" s="333">
        <v>60866</v>
      </c>
      <c r="CP19588" s="262" t="s">
        <v>263</v>
      </c>
      <c r="CR19588" s="333">
        <v>60866</v>
      </c>
      <c r="CS19588" s="262" t="s">
        <v>264</v>
      </c>
    </row>
    <row r="19589" spans="93:97" ht="39" customHeight="1">
      <c r="CO19589" s="333">
        <v>60867</v>
      </c>
      <c r="CP19589" s="262" t="s">
        <v>264</v>
      </c>
      <c r="CR19589" s="333">
        <v>60867</v>
      </c>
      <c r="CS19589" s="262" t="s">
        <v>265</v>
      </c>
    </row>
    <row r="19590" spans="93:97" ht="39" customHeight="1">
      <c r="CO19590" s="333">
        <v>60868</v>
      </c>
      <c r="CP19590" s="262" t="s">
        <v>265</v>
      </c>
      <c r="CR19590" s="333">
        <v>60868</v>
      </c>
      <c r="CS19590" s="262" t="s">
        <v>266</v>
      </c>
    </row>
    <row r="19591" spans="93:97" ht="39" customHeight="1">
      <c r="CO19591" s="333">
        <v>60869</v>
      </c>
      <c r="CP19591" s="262" t="s">
        <v>266</v>
      </c>
      <c r="CR19591" s="333">
        <v>60869</v>
      </c>
      <c r="CS19591" s="262" t="s">
        <v>267</v>
      </c>
    </row>
    <row r="19592" spans="93:97" ht="39" customHeight="1">
      <c r="CO19592" s="333">
        <v>60870</v>
      </c>
      <c r="CP19592" s="262" t="s">
        <v>267</v>
      </c>
      <c r="CR19592" s="333">
        <v>60870</v>
      </c>
      <c r="CS19592" s="262" t="s">
        <v>268</v>
      </c>
    </row>
    <row r="19593" spans="93:97" ht="39" customHeight="1">
      <c r="CO19593" s="333">
        <v>60871</v>
      </c>
      <c r="CP19593" s="262" t="s">
        <v>268</v>
      </c>
      <c r="CR19593" s="333">
        <v>60871</v>
      </c>
      <c r="CS19593" s="262" t="s">
        <v>269</v>
      </c>
    </row>
    <row r="19594" spans="93:97" ht="39" customHeight="1">
      <c r="CO19594" s="333">
        <v>60872</v>
      </c>
      <c r="CP19594" s="262" t="s">
        <v>269</v>
      </c>
      <c r="CR19594" s="333">
        <v>60872</v>
      </c>
      <c r="CS19594" s="262" t="s">
        <v>270</v>
      </c>
    </row>
    <row r="19595" spans="93:97" ht="39" customHeight="1">
      <c r="CO19595" s="333">
        <v>60873</v>
      </c>
      <c r="CP19595" s="262" t="s">
        <v>270</v>
      </c>
      <c r="CR19595" s="333">
        <v>60873</v>
      </c>
      <c r="CS19595" s="262" t="s">
        <v>271</v>
      </c>
    </row>
    <row r="19596" spans="93:97" ht="39" customHeight="1">
      <c r="CO19596" s="333">
        <v>60874</v>
      </c>
      <c r="CP19596" s="262" t="s">
        <v>271</v>
      </c>
      <c r="CR19596" s="333">
        <v>60874</v>
      </c>
      <c r="CS19596" s="262" t="s">
        <v>272</v>
      </c>
    </row>
    <row r="19597" spans="93:97" ht="39" customHeight="1">
      <c r="CO19597" s="333">
        <v>60875</v>
      </c>
      <c r="CP19597" s="262" t="s">
        <v>272</v>
      </c>
      <c r="CR19597" s="333">
        <v>60875</v>
      </c>
      <c r="CS19597" s="262" t="s">
        <v>273</v>
      </c>
    </row>
    <row r="19598" spans="93:97" ht="39" customHeight="1">
      <c r="CO19598" s="333">
        <v>60876</v>
      </c>
      <c r="CP19598" s="262" t="s">
        <v>273</v>
      </c>
      <c r="CR19598" s="333">
        <v>60876</v>
      </c>
      <c r="CS19598" s="262" t="s">
        <v>274</v>
      </c>
    </row>
    <row r="19599" spans="93:97" ht="39" customHeight="1">
      <c r="CO19599" s="333">
        <v>60877</v>
      </c>
      <c r="CP19599" s="262" t="s">
        <v>274</v>
      </c>
      <c r="CR19599" s="333">
        <v>60877</v>
      </c>
      <c r="CS19599" s="262" t="s">
        <v>275</v>
      </c>
    </row>
    <row r="19600" spans="93:97" ht="39" customHeight="1">
      <c r="CO19600" s="333">
        <v>60878</v>
      </c>
      <c r="CP19600" s="262" t="s">
        <v>275</v>
      </c>
      <c r="CR19600" s="333">
        <v>60878</v>
      </c>
      <c r="CS19600" s="262" t="s">
        <v>276</v>
      </c>
    </row>
    <row r="19601" spans="93:97" ht="39" customHeight="1">
      <c r="CO19601" s="333">
        <v>60879</v>
      </c>
      <c r="CP19601" s="262" t="s">
        <v>276</v>
      </c>
      <c r="CR19601" s="333">
        <v>60879</v>
      </c>
      <c r="CS19601" s="262" t="s">
        <v>277</v>
      </c>
    </row>
    <row r="19602" spans="93:97" ht="39" customHeight="1">
      <c r="CO19602" s="333">
        <v>60880</v>
      </c>
      <c r="CP19602" s="262" t="s">
        <v>277</v>
      </c>
      <c r="CR19602" s="333">
        <v>60880</v>
      </c>
      <c r="CS19602" s="262" t="s">
        <v>278</v>
      </c>
    </row>
    <row r="19603" spans="93:97" ht="39" customHeight="1">
      <c r="CO19603" s="333">
        <v>60881</v>
      </c>
      <c r="CP19603" s="262" t="s">
        <v>278</v>
      </c>
      <c r="CR19603" s="333">
        <v>60881</v>
      </c>
      <c r="CS19603" s="262" t="s">
        <v>279</v>
      </c>
    </row>
    <row r="19604" spans="93:97" ht="39" customHeight="1">
      <c r="CO19604" s="333">
        <v>60882</v>
      </c>
      <c r="CP19604" s="262" t="s">
        <v>279</v>
      </c>
      <c r="CR19604" s="333">
        <v>60882</v>
      </c>
      <c r="CS19604" s="262" t="s">
        <v>280</v>
      </c>
    </row>
    <row r="19605" spans="93:97" ht="39" customHeight="1">
      <c r="CO19605" s="333">
        <v>60883</v>
      </c>
      <c r="CP19605" s="262" t="s">
        <v>280</v>
      </c>
      <c r="CR19605" s="333">
        <v>60883</v>
      </c>
      <c r="CS19605" s="262" t="s">
        <v>281</v>
      </c>
    </row>
    <row r="19606" spans="93:97" ht="39" customHeight="1">
      <c r="CO19606" s="333">
        <v>60884</v>
      </c>
      <c r="CP19606" s="262" t="s">
        <v>281</v>
      </c>
      <c r="CR19606" s="333">
        <v>60884</v>
      </c>
      <c r="CS19606" s="262" t="s">
        <v>282</v>
      </c>
    </row>
    <row r="19607" spans="93:97" ht="39" customHeight="1">
      <c r="CO19607" s="333">
        <v>60885</v>
      </c>
      <c r="CP19607" s="262" t="s">
        <v>282</v>
      </c>
      <c r="CR19607" s="333">
        <v>60885</v>
      </c>
      <c r="CS19607" s="262" t="s">
        <v>283</v>
      </c>
    </row>
    <row r="19608" spans="93:97" ht="39" customHeight="1">
      <c r="CO19608" s="333">
        <v>60886</v>
      </c>
      <c r="CP19608" s="262" t="s">
        <v>283</v>
      </c>
      <c r="CR19608" s="333">
        <v>60886</v>
      </c>
      <c r="CS19608" s="262" t="s">
        <v>284</v>
      </c>
    </row>
    <row r="19609" spans="93:97" ht="39" customHeight="1">
      <c r="CO19609" s="333">
        <v>60887</v>
      </c>
      <c r="CP19609" s="262" t="s">
        <v>284</v>
      </c>
      <c r="CR19609" s="333">
        <v>60887</v>
      </c>
      <c r="CS19609" s="262" t="s">
        <v>285</v>
      </c>
    </row>
    <row r="19610" spans="93:97" ht="39" customHeight="1">
      <c r="CO19610" s="333">
        <v>60888</v>
      </c>
      <c r="CP19610" s="262" t="s">
        <v>285</v>
      </c>
      <c r="CR19610" s="333">
        <v>60888</v>
      </c>
      <c r="CS19610" s="262" t="s">
        <v>286</v>
      </c>
    </row>
    <row r="19611" spans="93:97" ht="39" customHeight="1">
      <c r="CO19611" s="333">
        <v>60889</v>
      </c>
      <c r="CP19611" s="262" t="s">
        <v>286</v>
      </c>
      <c r="CR19611" s="333">
        <v>60889</v>
      </c>
      <c r="CS19611" s="262" t="s">
        <v>287</v>
      </c>
    </row>
    <row r="19612" spans="93:97" ht="39" customHeight="1">
      <c r="CO19612" s="333">
        <v>60890</v>
      </c>
      <c r="CP19612" s="262" t="s">
        <v>287</v>
      </c>
      <c r="CR19612" s="333">
        <v>60890</v>
      </c>
      <c r="CS19612" s="262" t="s">
        <v>288</v>
      </c>
    </row>
    <row r="19613" spans="93:97" ht="39" customHeight="1">
      <c r="CO19613" s="333">
        <v>60891</v>
      </c>
      <c r="CP19613" s="262" t="s">
        <v>288</v>
      </c>
      <c r="CR19613" s="333">
        <v>60891</v>
      </c>
      <c r="CS19613" s="262" t="s">
        <v>289</v>
      </c>
    </row>
    <row r="19614" spans="93:97" ht="39" customHeight="1">
      <c r="CO19614" s="333">
        <v>60892</v>
      </c>
      <c r="CP19614" s="262" t="s">
        <v>289</v>
      </c>
      <c r="CR19614" s="333">
        <v>60892</v>
      </c>
      <c r="CS19614" s="262" t="s">
        <v>290</v>
      </c>
    </row>
    <row r="19615" spans="93:97" ht="39" customHeight="1">
      <c r="CO19615" s="333">
        <v>60893</v>
      </c>
      <c r="CP19615" s="262" t="s">
        <v>290</v>
      </c>
      <c r="CR19615" s="333">
        <v>60893</v>
      </c>
      <c r="CS19615" s="262" t="s">
        <v>291</v>
      </c>
    </row>
    <row r="19616" spans="93:97" ht="39" customHeight="1">
      <c r="CO19616" s="333">
        <v>60894</v>
      </c>
      <c r="CP19616" s="262" t="s">
        <v>291</v>
      </c>
      <c r="CR19616" s="333">
        <v>60894</v>
      </c>
      <c r="CS19616" s="262" t="s">
        <v>292</v>
      </c>
    </row>
    <row r="19617" spans="93:97" ht="39" customHeight="1">
      <c r="CO19617" s="333">
        <v>60895</v>
      </c>
      <c r="CP19617" s="262" t="s">
        <v>292</v>
      </c>
      <c r="CR19617" s="333">
        <v>60895</v>
      </c>
      <c r="CS19617" s="262" t="s">
        <v>293</v>
      </c>
    </row>
    <row r="19618" spans="93:97" ht="39" customHeight="1">
      <c r="CO19618" s="333">
        <v>60896</v>
      </c>
      <c r="CP19618" s="262" t="s">
        <v>293</v>
      </c>
      <c r="CR19618" s="333">
        <v>60896</v>
      </c>
      <c r="CS19618" s="262" t="s">
        <v>294</v>
      </c>
    </row>
    <row r="19619" spans="93:97" ht="39" customHeight="1">
      <c r="CO19619" s="333">
        <v>60897</v>
      </c>
      <c r="CP19619" s="262" t="s">
        <v>294</v>
      </c>
      <c r="CR19619" s="333">
        <v>60897</v>
      </c>
      <c r="CS19619" s="262" t="s">
        <v>295</v>
      </c>
    </row>
    <row r="19620" spans="93:97" ht="39" customHeight="1">
      <c r="CO19620" s="333">
        <v>60898</v>
      </c>
      <c r="CP19620" s="262" t="s">
        <v>295</v>
      </c>
      <c r="CR19620" s="333">
        <v>60898</v>
      </c>
      <c r="CS19620" s="262" t="s">
        <v>296</v>
      </c>
    </row>
    <row r="19621" spans="93:97" ht="39" customHeight="1">
      <c r="CO19621" s="333">
        <v>60899</v>
      </c>
      <c r="CP19621" s="262" t="s">
        <v>296</v>
      </c>
      <c r="CR19621" s="333">
        <v>60899</v>
      </c>
      <c r="CS19621" s="262" t="s">
        <v>297</v>
      </c>
    </row>
    <row r="19622" spans="93:97" ht="39" customHeight="1">
      <c r="CO19622" s="333">
        <v>60900</v>
      </c>
      <c r="CP19622" s="262" t="s">
        <v>297</v>
      </c>
      <c r="CR19622" s="333">
        <v>60900</v>
      </c>
      <c r="CS19622" s="262" t="s">
        <v>298</v>
      </c>
    </row>
    <row r="19623" spans="93:97" ht="39" customHeight="1">
      <c r="CO19623" s="333">
        <v>60901</v>
      </c>
      <c r="CP19623" s="262" t="s">
        <v>298</v>
      </c>
      <c r="CR19623" s="333">
        <v>60901</v>
      </c>
      <c r="CS19623" s="262" t="s">
        <v>299</v>
      </c>
    </row>
    <row r="19624" spans="93:97" ht="39" customHeight="1">
      <c r="CO19624" s="333">
        <v>60902</v>
      </c>
      <c r="CP19624" s="262" t="s">
        <v>299</v>
      </c>
      <c r="CR19624" s="333">
        <v>60902</v>
      </c>
      <c r="CS19624" s="262" t="s">
        <v>300</v>
      </c>
    </row>
    <row r="19625" spans="93:97" ht="39" customHeight="1">
      <c r="CO19625" s="333">
        <v>60903</v>
      </c>
      <c r="CP19625" s="262" t="s">
        <v>300</v>
      </c>
      <c r="CR19625" s="333">
        <v>60903</v>
      </c>
      <c r="CS19625" s="262" t="s">
        <v>301</v>
      </c>
    </row>
    <row r="19626" spans="93:97" ht="39" customHeight="1">
      <c r="CO19626" s="333">
        <v>60904</v>
      </c>
      <c r="CP19626" s="262" t="s">
        <v>301</v>
      </c>
      <c r="CR19626" s="333">
        <v>60904</v>
      </c>
      <c r="CS19626" s="262" t="s">
        <v>302</v>
      </c>
    </row>
    <row r="19627" spans="93:97" ht="39" customHeight="1">
      <c r="CO19627" s="333">
        <v>60905</v>
      </c>
      <c r="CP19627" s="262" t="s">
        <v>302</v>
      </c>
      <c r="CR19627" s="333">
        <v>60905</v>
      </c>
      <c r="CS19627" s="262" t="s">
        <v>303</v>
      </c>
    </row>
    <row r="19628" spans="93:97" ht="39" customHeight="1">
      <c r="CO19628" s="333">
        <v>60906</v>
      </c>
      <c r="CP19628" s="262" t="s">
        <v>303</v>
      </c>
      <c r="CR19628" s="333">
        <v>60906</v>
      </c>
      <c r="CS19628" s="262" t="s">
        <v>304</v>
      </c>
    </row>
    <row r="19629" spans="93:97" ht="39" customHeight="1">
      <c r="CO19629" s="333">
        <v>60907</v>
      </c>
      <c r="CP19629" s="262" t="s">
        <v>304</v>
      </c>
      <c r="CR19629" s="333">
        <v>60907</v>
      </c>
      <c r="CS19629" s="262" t="s">
        <v>305</v>
      </c>
    </row>
    <row r="19630" spans="93:97" ht="39" customHeight="1">
      <c r="CO19630" s="333">
        <v>60908</v>
      </c>
      <c r="CP19630" s="262" t="s">
        <v>305</v>
      </c>
      <c r="CR19630" s="333">
        <v>60908</v>
      </c>
      <c r="CS19630" s="262" t="s">
        <v>306</v>
      </c>
    </row>
    <row r="19631" spans="93:97" ht="39" customHeight="1">
      <c r="CO19631" s="333">
        <v>60909</v>
      </c>
      <c r="CP19631" s="262" t="s">
        <v>306</v>
      </c>
      <c r="CR19631" s="333">
        <v>60909</v>
      </c>
      <c r="CS19631" s="262" t="s">
        <v>307</v>
      </c>
    </row>
    <row r="19632" spans="93:97" ht="39" customHeight="1">
      <c r="CO19632" s="333">
        <v>60910</v>
      </c>
      <c r="CP19632" s="262" t="s">
        <v>307</v>
      </c>
      <c r="CR19632" s="333">
        <v>60910</v>
      </c>
      <c r="CS19632" s="262" t="s">
        <v>308</v>
      </c>
    </row>
    <row r="19633" spans="93:97" ht="39" customHeight="1">
      <c r="CO19633" s="333">
        <v>60911</v>
      </c>
      <c r="CP19633" s="262" t="s">
        <v>308</v>
      </c>
      <c r="CR19633" s="333">
        <v>60911</v>
      </c>
      <c r="CS19633" s="262" t="s">
        <v>309</v>
      </c>
    </row>
    <row r="19634" spans="93:97" ht="39" customHeight="1">
      <c r="CO19634" s="333">
        <v>60912</v>
      </c>
      <c r="CP19634" s="262" t="s">
        <v>309</v>
      </c>
      <c r="CR19634" s="333">
        <v>60912</v>
      </c>
      <c r="CS19634" s="262" t="s">
        <v>310</v>
      </c>
    </row>
    <row r="19635" spans="93:97" ht="39" customHeight="1">
      <c r="CO19635" s="333">
        <v>60913</v>
      </c>
      <c r="CP19635" s="262" t="s">
        <v>310</v>
      </c>
      <c r="CR19635" s="333">
        <v>60913</v>
      </c>
      <c r="CS19635" s="262" t="s">
        <v>311</v>
      </c>
    </row>
    <row r="19636" spans="93:97" ht="39" customHeight="1">
      <c r="CO19636" s="333">
        <v>60914</v>
      </c>
      <c r="CP19636" s="262" t="s">
        <v>311</v>
      </c>
      <c r="CR19636" s="333">
        <v>60914</v>
      </c>
      <c r="CS19636" s="262" t="s">
        <v>312</v>
      </c>
    </row>
    <row r="19637" spans="93:97" ht="39" customHeight="1">
      <c r="CO19637" s="333">
        <v>60915</v>
      </c>
      <c r="CP19637" s="262" t="s">
        <v>312</v>
      </c>
      <c r="CR19637" s="333">
        <v>60915</v>
      </c>
      <c r="CS19637" s="262" t="s">
        <v>313</v>
      </c>
    </row>
    <row r="19638" spans="93:97" ht="39" customHeight="1">
      <c r="CO19638" s="333">
        <v>60916</v>
      </c>
      <c r="CP19638" s="262" t="s">
        <v>313</v>
      </c>
      <c r="CR19638" s="333">
        <v>60916</v>
      </c>
      <c r="CS19638" s="262" t="s">
        <v>314</v>
      </c>
    </row>
    <row r="19639" spans="93:97" ht="39" customHeight="1">
      <c r="CO19639" s="333">
        <v>60917</v>
      </c>
      <c r="CP19639" s="262" t="s">
        <v>314</v>
      </c>
      <c r="CR19639" s="333">
        <v>60917</v>
      </c>
      <c r="CS19639" s="262" t="s">
        <v>315</v>
      </c>
    </row>
    <row r="19640" spans="93:97" ht="39" customHeight="1">
      <c r="CO19640" s="333">
        <v>60918</v>
      </c>
      <c r="CP19640" s="262" t="s">
        <v>315</v>
      </c>
      <c r="CR19640" s="333">
        <v>60918</v>
      </c>
      <c r="CS19640" s="262" t="s">
        <v>316</v>
      </c>
    </row>
    <row r="19641" spans="93:97" ht="39" customHeight="1">
      <c r="CO19641" s="333">
        <v>60919</v>
      </c>
      <c r="CP19641" s="262" t="s">
        <v>316</v>
      </c>
      <c r="CR19641" s="333">
        <v>60919</v>
      </c>
      <c r="CS19641" s="262" t="s">
        <v>317</v>
      </c>
    </row>
    <row r="19642" spans="93:97" ht="39" customHeight="1">
      <c r="CO19642" s="333">
        <v>60920</v>
      </c>
      <c r="CP19642" s="262" t="s">
        <v>317</v>
      </c>
      <c r="CR19642" s="333">
        <v>60920</v>
      </c>
      <c r="CS19642" s="262" t="s">
        <v>318</v>
      </c>
    </row>
    <row r="19643" spans="93:97" ht="39" customHeight="1">
      <c r="CO19643" s="333">
        <v>60921</v>
      </c>
      <c r="CP19643" s="262" t="s">
        <v>318</v>
      </c>
      <c r="CR19643" s="333">
        <v>60921</v>
      </c>
      <c r="CS19643" s="262" t="s">
        <v>319</v>
      </c>
    </row>
    <row r="19644" spans="93:97" ht="39" customHeight="1">
      <c r="CO19644" s="333">
        <v>60922</v>
      </c>
      <c r="CP19644" s="262" t="s">
        <v>319</v>
      </c>
      <c r="CR19644" s="333">
        <v>60922</v>
      </c>
      <c r="CS19644" s="262" t="s">
        <v>320</v>
      </c>
    </row>
    <row r="19645" spans="93:97" ht="39" customHeight="1">
      <c r="CO19645" s="333">
        <v>60923</v>
      </c>
      <c r="CP19645" s="262" t="s">
        <v>320</v>
      </c>
      <c r="CR19645" s="333">
        <v>60923</v>
      </c>
      <c r="CS19645" s="262" t="s">
        <v>321</v>
      </c>
    </row>
    <row r="19646" spans="93:97" ht="39" customHeight="1">
      <c r="CO19646" s="333">
        <v>60924</v>
      </c>
      <c r="CP19646" s="262" t="s">
        <v>321</v>
      </c>
      <c r="CR19646" s="333">
        <v>60924</v>
      </c>
      <c r="CS19646" s="262" t="s">
        <v>322</v>
      </c>
    </row>
    <row r="19647" spans="93:97" ht="39" customHeight="1">
      <c r="CO19647" s="333">
        <v>60925</v>
      </c>
      <c r="CP19647" s="262" t="s">
        <v>322</v>
      </c>
      <c r="CR19647" s="333">
        <v>60925</v>
      </c>
      <c r="CS19647" s="262" t="s">
        <v>323</v>
      </c>
    </row>
    <row r="19648" spans="93:97" ht="39" customHeight="1">
      <c r="CO19648" s="333">
        <v>60926</v>
      </c>
      <c r="CP19648" s="262" t="s">
        <v>323</v>
      </c>
      <c r="CR19648" s="333">
        <v>60926</v>
      </c>
      <c r="CS19648" s="262" t="s">
        <v>324</v>
      </c>
    </row>
    <row r="19649" spans="93:97" ht="39" customHeight="1">
      <c r="CO19649" s="333">
        <v>60927</v>
      </c>
      <c r="CP19649" s="262" t="s">
        <v>324</v>
      </c>
      <c r="CR19649" s="333">
        <v>60927</v>
      </c>
      <c r="CS19649" s="262" t="s">
        <v>325</v>
      </c>
    </row>
    <row r="19650" spans="93:97" ht="39" customHeight="1">
      <c r="CO19650" s="333">
        <v>60928</v>
      </c>
      <c r="CP19650" s="262" t="s">
        <v>325</v>
      </c>
      <c r="CR19650" s="333">
        <v>60928</v>
      </c>
      <c r="CS19650" s="262" t="s">
        <v>326</v>
      </c>
    </row>
    <row r="19651" spans="93:97" ht="39" customHeight="1">
      <c r="CO19651" s="333">
        <v>60929</v>
      </c>
      <c r="CP19651" s="262" t="s">
        <v>326</v>
      </c>
      <c r="CR19651" s="333">
        <v>60929</v>
      </c>
      <c r="CS19651" s="262" t="s">
        <v>327</v>
      </c>
    </row>
    <row r="19652" spans="93:97" ht="39" customHeight="1">
      <c r="CO19652" s="333">
        <v>60930</v>
      </c>
      <c r="CP19652" s="262" t="s">
        <v>327</v>
      </c>
      <c r="CR19652" s="333">
        <v>60930</v>
      </c>
      <c r="CS19652" s="262" t="s">
        <v>328</v>
      </c>
    </row>
    <row r="19653" spans="93:97" ht="39" customHeight="1">
      <c r="CO19653" s="333">
        <v>60931</v>
      </c>
      <c r="CP19653" s="262" t="s">
        <v>328</v>
      </c>
      <c r="CR19653" s="333">
        <v>60931</v>
      </c>
      <c r="CS19653" s="262" t="s">
        <v>329</v>
      </c>
    </row>
    <row r="19654" spans="93:97" ht="39" customHeight="1">
      <c r="CO19654" s="333">
        <v>60932</v>
      </c>
      <c r="CP19654" s="262" t="s">
        <v>329</v>
      </c>
      <c r="CR19654" s="333">
        <v>60932</v>
      </c>
      <c r="CS19654" s="262" t="s">
        <v>330</v>
      </c>
    </row>
    <row r="19655" spans="93:97" ht="39" customHeight="1">
      <c r="CO19655" s="333">
        <v>60933</v>
      </c>
      <c r="CP19655" s="262" t="s">
        <v>330</v>
      </c>
      <c r="CR19655" s="333">
        <v>60933</v>
      </c>
      <c r="CS19655" s="262" t="s">
        <v>331</v>
      </c>
    </row>
    <row r="19656" spans="93:97" ht="39" customHeight="1">
      <c r="CO19656" s="333">
        <v>60934</v>
      </c>
      <c r="CP19656" s="262" t="s">
        <v>331</v>
      </c>
      <c r="CR19656" s="333">
        <v>60934</v>
      </c>
      <c r="CS19656" s="262" t="s">
        <v>332</v>
      </c>
    </row>
    <row r="19657" spans="93:97" ht="39" customHeight="1">
      <c r="CO19657" s="333">
        <v>60935</v>
      </c>
      <c r="CP19657" s="262" t="s">
        <v>332</v>
      </c>
      <c r="CR19657" s="333">
        <v>60935</v>
      </c>
      <c r="CS19657" s="262" t="s">
        <v>333</v>
      </c>
    </row>
    <row r="19658" spans="93:97" ht="39" customHeight="1">
      <c r="CO19658" s="333">
        <v>60936</v>
      </c>
      <c r="CP19658" s="262" t="s">
        <v>333</v>
      </c>
      <c r="CR19658" s="333">
        <v>60936</v>
      </c>
      <c r="CS19658" s="262" t="s">
        <v>334</v>
      </c>
    </row>
    <row r="19659" spans="93:97" ht="39" customHeight="1">
      <c r="CO19659" s="333">
        <v>60937</v>
      </c>
      <c r="CP19659" s="262" t="s">
        <v>334</v>
      </c>
      <c r="CR19659" s="333">
        <v>60937</v>
      </c>
      <c r="CS19659" s="262" t="s">
        <v>335</v>
      </c>
    </row>
    <row r="19660" spans="93:97" ht="39" customHeight="1">
      <c r="CO19660" s="333">
        <v>60938</v>
      </c>
      <c r="CP19660" s="262" t="s">
        <v>335</v>
      </c>
      <c r="CR19660" s="333">
        <v>60938</v>
      </c>
      <c r="CS19660" s="262" t="s">
        <v>336</v>
      </c>
    </row>
    <row r="19661" spans="93:97" ht="39" customHeight="1">
      <c r="CO19661" s="333">
        <v>60939</v>
      </c>
      <c r="CP19661" s="262" t="s">
        <v>336</v>
      </c>
      <c r="CR19661" s="333">
        <v>60939</v>
      </c>
      <c r="CS19661" s="262" t="s">
        <v>337</v>
      </c>
    </row>
    <row r="19662" spans="93:97" ht="39" customHeight="1">
      <c r="CO19662" s="333">
        <v>60940</v>
      </c>
      <c r="CP19662" s="262" t="s">
        <v>337</v>
      </c>
      <c r="CR19662" s="333">
        <v>60940</v>
      </c>
      <c r="CS19662" s="262" t="s">
        <v>338</v>
      </c>
    </row>
    <row r="19663" spans="93:97" ht="39" customHeight="1">
      <c r="CO19663" s="333">
        <v>60941</v>
      </c>
      <c r="CP19663" s="262" t="s">
        <v>338</v>
      </c>
      <c r="CR19663" s="333">
        <v>60941</v>
      </c>
      <c r="CS19663" s="262" t="s">
        <v>339</v>
      </c>
    </row>
    <row r="19664" spans="93:97" ht="39" customHeight="1">
      <c r="CO19664" s="333">
        <v>60942</v>
      </c>
      <c r="CP19664" s="262" t="s">
        <v>339</v>
      </c>
      <c r="CR19664" s="333">
        <v>60942</v>
      </c>
      <c r="CS19664" s="262" t="s">
        <v>340</v>
      </c>
    </row>
    <row r="19665" spans="93:97" ht="39" customHeight="1">
      <c r="CO19665" s="333">
        <v>60943</v>
      </c>
      <c r="CP19665" s="262" t="s">
        <v>340</v>
      </c>
      <c r="CR19665" s="333">
        <v>60943</v>
      </c>
      <c r="CS19665" s="262" t="s">
        <v>341</v>
      </c>
    </row>
    <row r="19666" spans="93:97" ht="39" customHeight="1">
      <c r="CO19666" s="333">
        <v>60944</v>
      </c>
      <c r="CP19666" s="262" t="s">
        <v>341</v>
      </c>
      <c r="CR19666" s="333">
        <v>60944</v>
      </c>
      <c r="CS19666" s="262" t="s">
        <v>342</v>
      </c>
    </row>
    <row r="19667" spans="93:97" ht="39" customHeight="1">
      <c r="CO19667" s="333">
        <v>60945</v>
      </c>
      <c r="CP19667" s="262" t="s">
        <v>342</v>
      </c>
      <c r="CR19667" s="333">
        <v>60945</v>
      </c>
      <c r="CS19667" s="262" t="s">
        <v>343</v>
      </c>
    </row>
    <row r="19668" spans="93:97" ht="39" customHeight="1">
      <c r="CO19668" s="333">
        <v>60946</v>
      </c>
      <c r="CP19668" s="262" t="s">
        <v>343</v>
      </c>
      <c r="CR19668" s="333">
        <v>60946</v>
      </c>
      <c r="CS19668" s="262" t="s">
        <v>344</v>
      </c>
    </row>
    <row r="19669" spans="93:97" ht="39" customHeight="1">
      <c r="CO19669" s="333">
        <v>60947</v>
      </c>
      <c r="CP19669" s="262" t="s">
        <v>344</v>
      </c>
      <c r="CR19669" s="333">
        <v>60947</v>
      </c>
      <c r="CS19669" s="262" t="s">
        <v>345</v>
      </c>
    </row>
    <row r="19670" spans="93:97" ht="39" customHeight="1">
      <c r="CO19670" s="333">
        <v>60948</v>
      </c>
      <c r="CP19670" s="262" t="s">
        <v>345</v>
      </c>
      <c r="CR19670" s="333">
        <v>60948</v>
      </c>
      <c r="CS19670" s="262" t="s">
        <v>346</v>
      </c>
    </row>
    <row r="19671" spans="93:97" ht="39" customHeight="1">
      <c r="CO19671" s="333">
        <v>60949</v>
      </c>
      <c r="CP19671" s="262" t="s">
        <v>346</v>
      </c>
      <c r="CR19671" s="333">
        <v>60949</v>
      </c>
      <c r="CS19671" s="262" t="s">
        <v>347</v>
      </c>
    </row>
    <row r="19672" spans="93:97" ht="39" customHeight="1">
      <c r="CO19672" s="333">
        <v>60950</v>
      </c>
      <c r="CP19672" s="262" t="s">
        <v>347</v>
      </c>
      <c r="CR19672" s="333">
        <v>60950</v>
      </c>
      <c r="CS19672" s="262" t="s">
        <v>348</v>
      </c>
    </row>
    <row r="19673" spans="93:97" ht="39" customHeight="1">
      <c r="CO19673" s="333">
        <v>60951</v>
      </c>
      <c r="CP19673" s="262" t="s">
        <v>348</v>
      </c>
      <c r="CR19673" s="333">
        <v>60951</v>
      </c>
      <c r="CS19673" s="262" t="s">
        <v>349</v>
      </c>
    </row>
    <row r="19674" spans="93:97" ht="39" customHeight="1">
      <c r="CO19674" s="333">
        <v>60952</v>
      </c>
      <c r="CP19674" s="262" t="s">
        <v>349</v>
      </c>
      <c r="CR19674" s="333">
        <v>60952</v>
      </c>
      <c r="CS19674" s="262" t="s">
        <v>350</v>
      </c>
    </row>
    <row r="19675" spans="93:97" ht="39" customHeight="1">
      <c r="CO19675" s="333">
        <v>60953</v>
      </c>
      <c r="CP19675" s="262" t="s">
        <v>350</v>
      </c>
      <c r="CR19675" s="333">
        <v>60953</v>
      </c>
      <c r="CS19675" s="262" t="s">
        <v>351</v>
      </c>
    </row>
    <row r="19676" spans="93:97" ht="39" customHeight="1">
      <c r="CO19676" s="333">
        <v>60954</v>
      </c>
      <c r="CP19676" s="262" t="s">
        <v>351</v>
      </c>
      <c r="CR19676" s="333">
        <v>60954</v>
      </c>
      <c r="CS19676" s="262" t="s">
        <v>352</v>
      </c>
    </row>
    <row r="19677" spans="93:97" ht="39" customHeight="1">
      <c r="CO19677" s="333">
        <v>60955</v>
      </c>
      <c r="CP19677" s="262" t="s">
        <v>352</v>
      </c>
      <c r="CR19677" s="333">
        <v>60955</v>
      </c>
      <c r="CS19677" s="262" t="s">
        <v>353</v>
      </c>
    </row>
    <row r="19678" spans="93:97" ht="39" customHeight="1">
      <c r="CO19678" s="333">
        <v>60956</v>
      </c>
      <c r="CP19678" s="262" t="s">
        <v>353</v>
      </c>
      <c r="CR19678" s="333">
        <v>60956</v>
      </c>
      <c r="CS19678" s="262" t="s">
        <v>354</v>
      </c>
    </row>
    <row r="19679" spans="93:97" ht="39" customHeight="1">
      <c r="CO19679" s="333">
        <v>60957</v>
      </c>
      <c r="CP19679" s="262" t="s">
        <v>354</v>
      </c>
      <c r="CR19679" s="333">
        <v>60957</v>
      </c>
      <c r="CS19679" s="262" t="s">
        <v>355</v>
      </c>
    </row>
    <row r="19680" spans="93:97" ht="39" customHeight="1">
      <c r="CO19680" s="333">
        <v>60958</v>
      </c>
      <c r="CP19680" s="262" t="s">
        <v>355</v>
      </c>
      <c r="CR19680" s="333">
        <v>60958</v>
      </c>
      <c r="CS19680" s="262" t="s">
        <v>356</v>
      </c>
    </row>
    <row r="19681" spans="93:97" ht="39" customHeight="1">
      <c r="CO19681" s="333">
        <v>60959</v>
      </c>
      <c r="CP19681" s="262" t="s">
        <v>356</v>
      </c>
      <c r="CR19681" s="333">
        <v>60959</v>
      </c>
      <c r="CS19681" s="262" t="s">
        <v>357</v>
      </c>
    </row>
    <row r="19682" spans="93:97" ht="39" customHeight="1">
      <c r="CO19682" s="333">
        <v>60960</v>
      </c>
      <c r="CP19682" s="262" t="s">
        <v>357</v>
      </c>
      <c r="CR19682" s="333">
        <v>60960</v>
      </c>
      <c r="CS19682" s="262" t="s">
        <v>358</v>
      </c>
    </row>
    <row r="19683" spans="93:97" ht="39" customHeight="1">
      <c r="CO19683" s="333">
        <v>60961</v>
      </c>
      <c r="CP19683" s="262" t="s">
        <v>358</v>
      </c>
      <c r="CR19683" s="333">
        <v>60961</v>
      </c>
      <c r="CS19683" s="262" t="s">
        <v>359</v>
      </c>
    </row>
    <row r="19684" spans="93:97" ht="39" customHeight="1">
      <c r="CO19684" s="333">
        <v>60962</v>
      </c>
      <c r="CP19684" s="262" t="s">
        <v>359</v>
      </c>
      <c r="CR19684" s="333">
        <v>60962</v>
      </c>
      <c r="CS19684" s="262" t="s">
        <v>360</v>
      </c>
    </row>
    <row r="19685" spans="93:97" ht="39" customHeight="1">
      <c r="CO19685" s="333">
        <v>60963</v>
      </c>
      <c r="CP19685" s="262" t="s">
        <v>360</v>
      </c>
      <c r="CR19685" s="333">
        <v>60963</v>
      </c>
      <c r="CS19685" s="262" t="s">
        <v>361</v>
      </c>
    </row>
    <row r="19686" spans="93:97" ht="39" customHeight="1">
      <c r="CO19686" s="333">
        <v>60964</v>
      </c>
      <c r="CP19686" s="262" t="s">
        <v>361</v>
      </c>
      <c r="CR19686" s="333">
        <v>60964</v>
      </c>
      <c r="CS19686" s="262" t="s">
        <v>362</v>
      </c>
    </row>
    <row r="19687" spans="93:97" ht="39" customHeight="1">
      <c r="CO19687" s="333">
        <v>60965</v>
      </c>
      <c r="CP19687" s="262" t="s">
        <v>362</v>
      </c>
      <c r="CR19687" s="333">
        <v>60965</v>
      </c>
      <c r="CS19687" s="262" t="s">
        <v>363</v>
      </c>
    </row>
    <row r="19688" spans="93:97" ht="39" customHeight="1">
      <c r="CO19688" s="333">
        <v>60966</v>
      </c>
      <c r="CP19688" s="262" t="s">
        <v>363</v>
      </c>
      <c r="CR19688" s="333">
        <v>60966</v>
      </c>
      <c r="CS19688" s="262" t="s">
        <v>364</v>
      </c>
    </row>
    <row r="19689" spans="93:97" ht="39" customHeight="1">
      <c r="CO19689" s="333">
        <v>60967</v>
      </c>
      <c r="CP19689" s="262" t="s">
        <v>364</v>
      </c>
      <c r="CR19689" s="333">
        <v>60967</v>
      </c>
      <c r="CS19689" s="262" t="s">
        <v>365</v>
      </c>
    </row>
    <row r="19690" spans="93:97" ht="39" customHeight="1">
      <c r="CO19690" s="333">
        <v>60968</v>
      </c>
      <c r="CP19690" s="262" t="s">
        <v>365</v>
      </c>
      <c r="CR19690" s="333">
        <v>60968</v>
      </c>
      <c r="CS19690" s="262" t="s">
        <v>366</v>
      </c>
    </row>
    <row r="19691" spans="93:97" ht="39" customHeight="1">
      <c r="CO19691" s="333">
        <v>60969</v>
      </c>
      <c r="CP19691" s="262" t="s">
        <v>366</v>
      </c>
      <c r="CR19691" s="333">
        <v>60969</v>
      </c>
      <c r="CS19691" s="262" t="s">
        <v>367</v>
      </c>
    </row>
    <row r="19692" spans="93:97" ht="39" customHeight="1">
      <c r="CO19692" s="333">
        <v>60970</v>
      </c>
      <c r="CP19692" s="262" t="s">
        <v>367</v>
      </c>
      <c r="CR19692" s="333">
        <v>60970</v>
      </c>
      <c r="CS19692" s="262" t="s">
        <v>368</v>
      </c>
    </row>
    <row r="19693" spans="93:97" ht="39" customHeight="1">
      <c r="CO19693" s="333">
        <v>60971</v>
      </c>
      <c r="CP19693" s="262" t="s">
        <v>368</v>
      </c>
      <c r="CR19693" s="333">
        <v>60971</v>
      </c>
      <c r="CS19693" s="262" t="s">
        <v>369</v>
      </c>
    </row>
    <row r="19694" spans="93:97" ht="39" customHeight="1">
      <c r="CO19694" s="333">
        <v>60972</v>
      </c>
      <c r="CP19694" s="262" t="s">
        <v>369</v>
      </c>
      <c r="CR19694" s="333">
        <v>60972</v>
      </c>
      <c r="CS19694" s="262" t="s">
        <v>370</v>
      </c>
    </row>
    <row r="19695" spans="93:97" ht="39" customHeight="1">
      <c r="CO19695" s="333">
        <v>60973</v>
      </c>
      <c r="CP19695" s="262" t="s">
        <v>370</v>
      </c>
      <c r="CR19695" s="333">
        <v>60973</v>
      </c>
      <c r="CS19695" s="262" t="s">
        <v>371</v>
      </c>
    </row>
    <row r="19696" spans="93:97" ht="39" customHeight="1">
      <c r="CO19696" s="333">
        <v>60974</v>
      </c>
      <c r="CP19696" s="262" t="s">
        <v>371</v>
      </c>
      <c r="CR19696" s="333">
        <v>60974</v>
      </c>
      <c r="CS19696" s="262" t="s">
        <v>372</v>
      </c>
    </row>
    <row r="19697" spans="93:97" ht="39" customHeight="1">
      <c r="CO19697" s="333">
        <v>60975</v>
      </c>
      <c r="CP19697" s="262" t="s">
        <v>372</v>
      </c>
      <c r="CR19697" s="333">
        <v>60975</v>
      </c>
      <c r="CS19697" s="262" t="s">
        <v>373</v>
      </c>
    </row>
    <row r="19698" spans="93:97" ht="39" customHeight="1">
      <c r="CO19698" s="333">
        <v>60976</v>
      </c>
      <c r="CP19698" s="262" t="s">
        <v>373</v>
      </c>
      <c r="CR19698" s="333">
        <v>60976</v>
      </c>
      <c r="CS19698" s="262" t="s">
        <v>374</v>
      </c>
    </row>
    <row r="19699" spans="93:97" ht="39" customHeight="1">
      <c r="CO19699" s="333">
        <v>60977</v>
      </c>
      <c r="CP19699" s="262" t="s">
        <v>374</v>
      </c>
      <c r="CR19699" s="333">
        <v>60977</v>
      </c>
      <c r="CS19699" s="262" t="s">
        <v>375</v>
      </c>
    </row>
    <row r="19700" spans="93:97" ht="39" customHeight="1">
      <c r="CO19700" s="333">
        <v>60978</v>
      </c>
      <c r="CP19700" s="262" t="s">
        <v>375</v>
      </c>
      <c r="CR19700" s="333">
        <v>60978</v>
      </c>
      <c r="CS19700" s="262" t="s">
        <v>376</v>
      </c>
    </row>
    <row r="19701" spans="93:97" ht="39" customHeight="1">
      <c r="CO19701" s="333">
        <v>60979</v>
      </c>
      <c r="CP19701" s="262" t="s">
        <v>376</v>
      </c>
      <c r="CR19701" s="333">
        <v>60979</v>
      </c>
      <c r="CS19701" s="262" t="s">
        <v>377</v>
      </c>
    </row>
    <row r="19702" spans="93:97" ht="39" customHeight="1">
      <c r="CO19702" s="333">
        <v>60980</v>
      </c>
      <c r="CP19702" s="262" t="s">
        <v>377</v>
      </c>
      <c r="CR19702" s="333">
        <v>60980</v>
      </c>
      <c r="CS19702" s="262" t="s">
        <v>378</v>
      </c>
    </row>
    <row r="19703" spans="93:97" ht="39" customHeight="1">
      <c r="CO19703" s="333">
        <v>60981</v>
      </c>
      <c r="CP19703" s="262" t="s">
        <v>378</v>
      </c>
      <c r="CR19703" s="333">
        <v>60981</v>
      </c>
      <c r="CS19703" s="262" t="s">
        <v>379</v>
      </c>
    </row>
    <row r="19704" spans="93:97" ht="39" customHeight="1">
      <c r="CO19704" s="333">
        <v>60982</v>
      </c>
      <c r="CP19704" s="262" t="s">
        <v>379</v>
      </c>
      <c r="CR19704" s="333">
        <v>60982</v>
      </c>
      <c r="CS19704" s="262" t="s">
        <v>380</v>
      </c>
    </row>
    <row r="19705" spans="93:97" ht="39" customHeight="1">
      <c r="CO19705" s="333">
        <v>60983</v>
      </c>
      <c r="CP19705" s="262" t="s">
        <v>380</v>
      </c>
      <c r="CR19705" s="333">
        <v>60983</v>
      </c>
      <c r="CS19705" s="262" t="s">
        <v>381</v>
      </c>
    </row>
    <row r="19706" spans="93:97" ht="39" customHeight="1">
      <c r="CO19706" s="333">
        <v>60984</v>
      </c>
      <c r="CP19706" s="262" t="s">
        <v>381</v>
      </c>
      <c r="CR19706" s="333">
        <v>60984</v>
      </c>
      <c r="CS19706" s="262" t="s">
        <v>382</v>
      </c>
    </row>
    <row r="19707" spans="93:97" ht="39" customHeight="1">
      <c r="CO19707" s="333">
        <v>60985</v>
      </c>
      <c r="CP19707" s="262" t="s">
        <v>382</v>
      </c>
      <c r="CR19707" s="333">
        <v>60985</v>
      </c>
      <c r="CS19707" s="262" t="s">
        <v>383</v>
      </c>
    </row>
    <row r="19708" spans="93:97" ht="39" customHeight="1">
      <c r="CO19708" s="333">
        <v>60986</v>
      </c>
      <c r="CP19708" s="262" t="s">
        <v>383</v>
      </c>
      <c r="CR19708" s="333">
        <v>60986</v>
      </c>
      <c r="CS19708" s="262" t="s">
        <v>384</v>
      </c>
    </row>
    <row r="19709" spans="93:97" ht="39" customHeight="1">
      <c r="CO19709" s="333">
        <v>60987</v>
      </c>
      <c r="CP19709" s="262" t="s">
        <v>384</v>
      </c>
      <c r="CR19709" s="333">
        <v>60987</v>
      </c>
      <c r="CS19709" s="262" t="s">
        <v>385</v>
      </c>
    </row>
    <row r="19710" spans="93:97" ht="39" customHeight="1">
      <c r="CO19710" s="333">
        <v>60988</v>
      </c>
      <c r="CP19710" s="262" t="s">
        <v>385</v>
      </c>
      <c r="CR19710" s="333">
        <v>60988</v>
      </c>
      <c r="CS19710" s="262" t="s">
        <v>386</v>
      </c>
    </row>
    <row r="19711" spans="93:97" ht="39" customHeight="1">
      <c r="CO19711" s="333">
        <v>60989</v>
      </c>
      <c r="CP19711" s="262" t="s">
        <v>386</v>
      </c>
      <c r="CR19711" s="333">
        <v>60989</v>
      </c>
      <c r="CS19711" s="262" t="s">
        <v>387</v>
      </c>
    </row>
    <row r="19712" spans="93:97" ht="39" customHeight="1">
      <c r="CO19712" s="333">
        <v>60990</v>
      </c>
      <c r="CP19712" s="262" t="s">
        <v>387</v>
      </c>
      <c r="CR19712" s="333">
        <v>60990</v>
      </c>
      <c r="CS19712" s="262" t="s">
        <v>388</v>
      </c>
    </row>
    <row r="19713" spans="93:97" ht="39" customHeight="1">
      <c r="CO19713" s="333">
        <v>60991</v>
      </c>
      <c r="CP19713" s="262" t="s">
        <v>388</v>
      </c>
      <c r="CR19713" s="333">
        <v>60991</v>
      </c>
      <c r="CS19713" s="262" t="s">
        <v>389</v>
      </c>
    </row>
    <row r="19714" spans="93:97" ht="39" customHeight="1">
      <c r="CO19714" s="333">
        <v>60992</v>
      </c>
      <c r="CP19714" s="262" t="s">
        <v>389</v>
      </c>
      <c r="CR19714" s="333">
        <v>60992</v>
      </c>
      <c r="CS19714" s="262" t="s">
        <v>390</v>
      </c>
    </row>
    <row r="19715" spans="93:97" ht="39" customHeight="1">
      <c r="CO19715" s="333">
        <v>60993</v>
      </c>
      <c r="CP19715" s="262" t="s">
        <v>390</v>
      </c>
      <c r="CR19715" s="333">
        <v>60993</v>
      </c>
      <c r="CS19715" s="262" t="s">
        <v>391</v>
      </c>
    </row>
    <row r="19716" spans="93:97" ht="39" customHeight="1">
      <c r="CO19716" s="333">
        <v>60994</v>
      </c>
      <c r="CP19716" s="262" t="s">
        <v>391</v>
      </c>
      <c r="CR19716" s="333">
        <v>60994</v>
      </c>
      <c r="CS19716" s="262" t="s">
        <v>392</v>
      </c>
    </row>
    <row r="19717" spans="93:97" ht="39" customHeight="1">
      <c r="CO19717" s="333">
        <v>60995</v>
      </c>
      <c r="CP19717" s="262" t="s">
        <v>392</v>
      </c>
      <c r="CR19717" s="333">
        <v>60995</v>
      </c>
      <c r="CS19717" s="262" t="s">
        <v>393</v>
      </c>
    </row>
    <row r="19718" spans="93:97" ht="39" customHeight="1">
      <c r="CO19718" s="333">
        <v>60996</v>
      </c>
      <c r="CP19718" s="262" t="s">
        <v>393</v>
      </c>
      <c r="CR19718" s="333">
        <v>60996</v>
      </c>
      <c r="CS19718" s="262" t="s">
        <v>394</v>
      </c>
    </row>
    <row r="19719" spans="93:97" ht="39" customHeight="1">
      <c r="CO19719" s="333">
        <v>60997</v>
      </c>
      <c r="CP19719" s="262" t="s">
        <v>394</v>
      </c>
      <c r="CR19719" s="333">
        <v>60997</v>
      </c>
      <c r="CS19719" s="262" t="s">
        <v>395</v>
      </c>
    </row>
    <row r="19720" spans="93:97" ht="39" customHeight="1">
      <c r="CO19720" s="333">
        <v>60998</v>
      </c>
      <c r="CP19720" s="262" t="s">
        <v>395</v>
      </c>
      <c r="CR19720" s="333">
        <v>60998</v>
      </c>
      <c r="CS19720" s="262" t="s">
        <v>31</v>
      </c>
    </row>
    <row r="19721" spans="93:97" ht="39" customHeight="1">
      <c r="CO19721" s="333">
        <v>60999</v>
      </c>
      <c r="CP19721" s="262" t="s">
        <v>31</v>
      </c>
      <c r="CR19721" s="333">
        <v>60999</v>
      </c>
      <c r="CS19721" s="262" t="s">
        <v>32</v>
      </c>
    </row>
    <row r="19722" spans="93:97" ht="39" customHeight="1">
      <c r="CO19722" s="333">
        <v>61000</v>
      </c>
      <c r="CP19722" s="262" t="s">
        <v>32</v>
      </c>
      <c r="CR19722" s="333">
        <v>61000</v>
      </c>
      <c r="CS19722" s="262" t="s">
        <v>33</v>
      </c>
    </row>
    <row r="19723" spans="93:97" ht="39" customHeight="1">
      <c r="CO19723" s="333">
        <v>61001</v>
      </c>
      <c r="CP19723" s="262" t="s">
        <v>33</v>
      </c>
      <c r="CR19723" s="333">
        <v>61001</v>
      </c>
      <c r="CS19723" s="262" t="s">
        <v>34</v>
      </c>
    </row>
    <row r="19724" spans="93:97" ht="39" customHeight="1">
      <c r="CO19724" s="333">
        <v>61002</v>
      </c>
      <c r="CP19724" s="262" t="s">
        <v>34</v>
      </c>
      <c r="CR19724" s="333">
        <v>61002</v>
      </c>
      <c r="CS19724" s="262" t="s">
        <v>35</v>
      </c>
    </row>
    <row r="19725" spans="93:97" ht="39" customHeight="1">
      <c r="CO19725" s="333">
        <v>61003</v>
      </c>
      <c r="CP19725" s="262" t="s">
        <v>35</v>
      </c>
      <c r="CR19725" s="333">
        <v>61003</v>
      </c>
      <c r="CS19725" s="262" t="s">
        <v>36</v>
      </c>
    </row>
    <row r="19726" spans="93:97" ht="39" customHeight="1">
      <c r="CO19726" s="333">
        <v>61004</v>
      </c>
      <c r="CP19726" s="262" t="s">
        <v>36</v>
      </c>
      <c r="CR19726" s="333">
        <v>61004</v>
      </c>
      <c r="CS19726" s="262" t="s">
        <v>37</v>
      </c>
    </row>
    <row r="19727" spans="93:97" ht="39" customHeight="1">
      <c r="CO19727" s="333">
        <v>61005</v>
      </c>
      <c r="CP19727" s="262" t="s">
        <v>37</v>
      </c>
      <c r="CR19727" s="333">
        <v>61005</v>
      </c>
      <c r="CS19727" s="262" t="s">
        <v>38</v>
      </c>
    </row>
    <row r="19728" spans="93:97" ht="39" customHeight="1">
      <c r="CO19728" s="333">
        <v>61006</v>
      </c>
      <c r="CP19728" s="262" t="s">
        <v>38</v>
      </c>
      <c r="CR19728" s="333">
        <v>61006</v>
      </c>
      <c r="CS19728" s="262" t="s">
        <v>39</v>
      </c>
    </row>
    <row r="19729" spans="93:97" ht="39" customHeight="1">
      <c r="CO19729" s="333">
        <v>61007</v>
      </c>
      <c r="CP19729" s="262" t="s">
        <v>39</v>
      </c>
      <c r="CR19729" s="333">
        <v>61007</v>
      </c>
      <c r="CS19729" s="262" t="s">
        <v>40</v>
      </c>
    </row>
    <row r="19730" spans="93:97" ht="39" customHeight="1">
      <c r="CO19730" s="333">
        <v>61008</v>
      </c>
      <c r="CP19730" s="262" t="s">
        <v>40</v>
      </c>
      <c r="CR19730" s="333">
        <v>61008</v>
      </c>
      <c r="CS19730" s="262" t="s">
        <v>41</v>
      </c>
    </row>
    <row r="19731" spans="93:97" ht="39" customHeight="1">
      <c r="CO19731" s="333">
        <v>61009</v>
      </c>
      <c r="CP19731" s="262" t="s">
        <v>41</v>
      </c>
      <c r="CR19731" s="333">
        <v>61009</v>
      </c>
      <c r="CS19731" s="262" t="s">
        <v>42</v>
      </c>
    </row>
    <row r="19732" spans="93:97" ht="39" customHeight="1">
      <c r="CO19732" s="333">
        <v>61010</v>
      </c>
      <c r="CP19732" s="262" t="s">
        <v>42</v>
      </c>
      <c r="CR19732" s="333">
        <v>61010</v>
      </c>
      <c r="CS19732" s="262" t="s">
        <v>43</v>
      </c>
    </row>
    <row r="19733" spans="93:97" ht="39" customHeight="1">
      <c r="CO19733" s="333">
        <v>61011</v>
      </c>
      <c r="CP19733" s="262" t="s">
        <v>43</v>
      </c>
      <c r="CR19733" s="333">
        <v>61011</v>
      </c>
      <c r="CS19733" s="262" t="s">
        <v>44</v>
      </c>
    </row>
    <row r="19734" spans="93:97" ht="39" customHeight="1">
      <c r="CO19734" s="333">
        <v>61012</v>
      </c>
      <c r="CP19734" s="262" t="s">
        <v>44</v>
      </c>
      <c r="CR19734" s="333">
        <v>61012</v>
      </c>
      <c r="CS19734" s="262" t="s">
        <v>45</v>
      </c>
    </row>
    <row r="19735" spans="93:97" ht="39" customHeight="1">
      <c r="CO19735" s="333">
        <v>61013</v>
      </c>
      <c r="CP19735" s="262" t="s">
        <v>45</v>
      </c>
      <c r="CR19735" s="333">
        <v>61013</v>
      </c>
      <c r="CS19735" s="262" t="s">
        <v>46</v>
      </c>
    </row>
    <row r="19736" spans="93:97" ht="39" customHeight="1">
      <c r="CO19736" s="333">
        <v>61014</v>
      </c>
      <c r="CP19736" s="262" t="s">
        <v>46</v>
      </c>
      <c r="CR19736" s="333">
        <v>61014</v>
      </c>
      <c r="CS19736" s="262" t="s">
        <v>47</v>
      </c>
    </row>
    <row r="19737" spans="93:97" ht="39" customHeight="1">
      <c r="CO19737" s="333">
        <v>61015</v>
      </c>
      <c r="CP19737" s="262" t="s">
        <v>47</v>
      </c>
      <c r="CR19737" s="333">
        <v>61015</v>
      </c>
      <c r="CS19737" s="262" t="s">
        <v>48</v>
      </c>
    </row>
    <row r="19738" spans="93:97" ht="39" customHeight="1">
      <c r="CO19738" s="333">
        <v>61016</v>
      </c>
      <c r="CP19738" s="262" t="s">
        <v>48</v>
      </c>
      <c r="CR19738" s="333">
        <v>61016</v>
      </c>
      <c r="CS19738" s="262" t="s">
        <v>49</v>
      </c>
    </row>
    <row r="19739" spans="93:97" ht="39" customHeight="1">
      <c r="CO19739" s="333">
        <v>61017</v>
      </c>
      <c r="CP19739" s="262" t="s">
        <v>49</v>
      </c>
      <c r="CR19739" s="333">
        <v>61017</v>
      </c>
      <c r="CS19739" s="262" t="s">
        <v>50</v>
      </c>
    </row>
    <row r="19740" spans="93:97" ht="39" customHeight="1">
      <c r="CO19740" s="333">
        <v>61018</v>
      </c>
      <c r="CP19740" s="262" t="s">
        <v>50</v>
      </c>
      <c r="CR19740" s="333">
        <v>61018</v>
      </c>
      <c r="CS19740" s="262" t="s">
        <v>51</v>
      </c>
    </row>
    <row r="19741" spans="93:97" ht="39" customHeight="1">
      <c r="CO19741" s="333">
        <v>61019</v>
      </c>
      <c r="CP19741" s="262" t="s">
        <v>51</v>
      </c>
      <c r="CR19741" s="333">
        <v>61019</v>
      </c>
      <c r="CS19741" s="262" t="s">
        <v>52</v>
      </c>
    </row>
    <row r="19742" spans="93:97" ht="39" customHeight="1">
      <c r="CO19742" s="333">
        <v>61020</v>
      </c>
      <c r="CP19742" s="262" t="s">
        <v>52</v>
      </c>
      <c r="CR19742" s="333">
        <v>61020</v>
      </c>
      <c r="CS19742" s="262" t="s">
        <v>53</v>
      </c>
    </row>
    <row r="19743" spans="93:97" ht="39" customHeight="1">
      <c r="CO19743" s="333">
        <v>61021</v>
      </c>
      <c r="CP19743" s="262" t="s">
        <v>53</v>
      </c>
      <c r="CR19743" s="333">
        <v>61021</v>
      </c>
      <c r="CS19743" s="262" t="s">
        <v>54</v>
      </c>
    </row>
    <row r="19744" spans="93:97" ht="39" customHeight="1">
      <c r="CO19744" s="333">
        <v>61022</v>
      </c>
      <c r="CP19744" s="262" t="s">
        <v>54</v>
      </c>
      <c r="CR19744" s="333">
        <v>61022</v>
      </c>
      <c r="CS19744" s="262" t="s">
        <v>55</v>
      </c>
    </row>
    <row r="19745" spans="93:97" ht="39" customHeight="1">
      <c r="CO19745" s="333">
        <v>61023</v>
      </c>
      <c r="CP19745" s="262" t="s">
        <v>55</v>
      </c>
      <c r="CR19745" s="333">
        <v>61023</v>
      </c>
      <c r="CS19745" s="262" t="s">
        <v>56</v>
      </c>
    </row>
    <row r="19746" spans="93:97" ht="39" customHeight="1">
      <c r="CO19746" s="333">
        <v>61024</v>
      </c>
      <c r="CP19746" s="262" t="s">
        <v>56</v>
      </c>
      <c r="CR19746" s="333">
        <v>61024</v>
      </c>
      <c r="CS19746" s="262" t="s">
        <v>57</v>
      </c>
    </row>
    <row r="19747" spans="93:97" ht="39" customHeight="1">
      <c r="CO19747" s="333">
        <v>61025</v>
      </c>
      <c r="CP19747" s="262" t="s">
        <v>57</v>
      </c>
      <c r="CR19747" s="333">
        <v>61025</v>
      </c>
      <c r="CS19747" s="262" t="s">
        <v>58</v>
      </c>
    </row>
    <row r="19748" spans="93:97" ht="39" customHeight="1">
      <c r="CO19748" s="333">
        <v>61026</v>
      </c>
      <c r="CP19748" s="262" t="s">
        <v>58</v>
      </c>
      <c r="CR19748" s="333">
        <v>61026</v>
      </c>
      <c r="CS19748" s="262" t="s">
        <v>59</v>
      </c>
    </row>
    <row r="19749" spans="93:97" ht="39" customHeight="1">
      <c r="CO19749" s="333">
        <v>61027</v>
      </c>
      <c r="CP19749" s="262" t="s">
        <v>59</v>
      </c>
      <c r="CR19749" s="333">
        <v>61027</v>
      </c>
      <c r="CS19749" s="262" t="s">
        <v>60</v>
      </c>
    </row>
    <row r="19750" spans="93:97" ht="39" customHeight="1">
      <c r="CO19750" s="333">
        <v>61028</v>
      </c>
      <c r="CP19750" s="262" t="s">
        <v>60</v>
      </c>
      <c r="CR19750" s="333">
        <v>61028</v>
      </c>
      <c r="CS19750" s="262" t="s">
        <v>61</v>
      </c>
    </row>
    <row r="19751" spans="93:97" ht="39" customHeight="1">
      <c r="CO19751" s="333">
        <v>61029</v>
      </c>
      <c r="CP19751" s="262" t="s">
        <v>61</v>
      </c>
      <c r="CR19751" s="333">
        <v>61029</v>
      </c>
      <c r="CS19751" s="262" t="s">
        <v>62</v>
      </c>
    </row>
    <row r="19752" spans="93:97" ht="39" customHeight="1">
      <c r="CO19752" s="333">
        <v>61030</v>
      </c>
      <c r="CP19752" s="262" t="s">
        <v>62</v>
      </c>
      <c r="CR19752" s="333">
        <v>61030</v>
      </c>
      <c r="CS19752" s="262" t="s">
        <v>63</v>
      </c>
    </row>
    <row r="19753" spans="93:97" ht="39" customHeight="1">
      <c r="CO19753" s="333">
        <v>61031</v>
      </c>
      <c r="CP19753" s="262" t="s">
        <v>63</v>
      </c>
      <c r="CR19753" s="333">
        <v>61031</v>
      </c>
      <c r="CS19753" s="262" t="s">
        <v>64</v>
      </c>
    </row>
    <row r="19754" spans="93:97" ht="39" customHeight="1">
      <c r="CO19754" s="333">
        <v>61032</v>
      </c>
      <c r="CP19754" s="262" t="s">
        <v>64</v>
      </c>
      <c r="CR19754" s="333">
        <v>61032</v>
      </c>
      <c r="CS19754" s="262" t="s">
        <v>65</v>
      </c>
    </row>
    <row r="19755" spans="93:97" ht="39" customHeight="1">
      <c r="CO19755" s="333">
        <v>61033</v>
      </c>
      <c r="CP19755" s="262" t="s">
        <v>65</v>
      </c>
      <c r="CR19755" s="333">
        <v>61033</v>
      </c>
      <c r="CS19755" s="262" t="s">
        <v>66</v>
      </c>
    </row>
    <row r="19756" spans="93:97" ht="39" customHeight="1">
      <c r="CO19756" s="333">
        <v>61034</v>
      </c>
      <c r="CP19756" s="262" t="s">
        <v>66</v>
      </c>
      <c r="CR19756" s="333">
        <v>61034</v>
      </c>
      <c r="CS19756" s="262" t="s">
        <v>67</v>
      </c>
    </row>
    <row r="19757" spans="93:97" ht="39" customHeight="1">
      <c r="CO19757" s="333">
        <v>61035</v>
      </c>
      <c r="CP19757" s="262" t="s">
        <v>67</v>
      </c>
      <c r="CR19757" s="333">
        <v>61035</v>
      </c>
      <c r="CS19757" s="262" t="s">
        <v>68</v>
      </c>
    </row>
    <row r="19758" spans="93:97" ht="39" customHeight="1">
      <c r="CO19758" s="333">
        <v>61036</v>
      </c>
      <c r="CP19758" s="262" t="s">
        <v>68</v>
      </c>
      <c r="CR19758" s="333">
        <v>61036</v>
      </c>
      <c r="CS19758" s="262" t="s">
        <v>69</v>
      </c>
    </row>
    <row r="19759" spans="93:97" ht="39" customHeight="1">
      <c r="CO19759" s="333">
        <v>61037</v>
      </c>
      <c r="CP19759" s="262" t="s">
        <v>69</v>
      </c>
      <c r="CR19759" s="333">
        <v>61037</v>
      </c>
      <c r="CS19759" s="262" t="s">
        <v>70</v>
      </c>
    </row>
    <row r="19760" spans="93:97" ht="39" customHeight="1">
      <c r="CO19760" s="333">
        <v>61038</v>
      </c>
      <c r="CP19760" s="262" t="s">
        <v>70</v>
      </c>
      <c r="CR19760" s="333">
        <v>61038</v>
      </c>
      <c r="CS19760" s="262" t="s">
        <v>71</v>
      </c>
    </row>
    <row r="19761" spans="93:97" ht="39" customHeight="1">
      <c r="CO19761" s="333">
        <v>61039</v>
      </c>
      <c r="CP19761" s="262" t="s">
        <v>71</v>
      </c>
      <c r="CR19761" s="333">
        <v>61039</v>
      </c>
      <c r="CS19761" s="262" t="s">
        <v>72</v>
      </c>
    </row>
    <row r="19762" spans="93:97" ht="39" customHeight="1">
      <c r="CO19762" s="333">
        <v>61040</v>
      </c>
      <c r="CP19762" s="262" t="s">
        <v>72</v>
      </c>
      <c r="CR19762" s="333">
        <v>61040</v>
      </c>
      <c r="CS19762" s="262" t="s">
        <v>73</v>
      </c>
    </row>
    <row r="19763" spans="93:97" ht="39" customHeight="1">
      <c r="CO19763" s="333">
        <v>61041</v>
      </c>
      <c r="CP19763" s="262" t="s">
        <v>73</v>
      </c>
      <c r="CR19763" s="333">
        <v>61041</v>
      </c>
      <c r="CS19763" s="262" t="s">
        <v>74</v>
      </c>
    </row>
    <row r="19764" spans="93:97" ht="39" customHeight="1">
      <c r="CO19764" s="333">
        <v>61042</v>
      </c>
      <c r="CP19764" s="262" t="s">
        <v>74</v>
      </c>
      <c r="CR19764" s="333">
        <v>61042</v>
      </c>
      <c r="CS19764" s="262" t="s">
        <v>75</v>
      </c>
    </row>
    <row r="19765" spans="93:97" ht="39" customHeight="1">
      <c r="CO19765" s="333">
        <v>61043</v>
      </c>
      <c r="CP19765" s="262" t="s">
        <v>75</v>
      </c>
      <c r="CR19765" s="333">
        <v>61043</v>
      </c>
      <c r="CS19765" s="262" t="s">
        <v>76</v>
      </c>
    </row>
    <row r="19766" spans="93:97" ht="39" customHeight="1">
      <c r="CO19766" s="333">
        <v>61044</v>
      </c>
      <c r="CP19766" s="262" t="s">
        <v>76</v>
      </c>
      <c r="CR19766" s="333">
        <v>61044</v>
      </c>
      <c r="CS19766" s="262" t="s">
        <v>77</v>
      </c>
    </row>
    <row r="19767" spans="93:97" ht="39" customHeight="1">
      <c r="CO19767" s="333">
        <v>61045</v>
      </c>
      <c r="CP19767" s="262" t="s">
        <v>77</v>
      </c>
      <c r="CR19767" s="333">
        <v>61045</v>
      </c>
      <c r="CS19767" s="262" t="s">
        <v>78</v>
      </c>
    </row>
    <row r="19768" spans="93:97" ht="39" customHeight="1">
      <c r="CO19768" s="333">
        <v>61046</v>
      </c>
      <c r="CP19768" s="262" t="s">
        <v>78</v>
      </c>
      <c r="CR19768" s="333">
        <v>61046</v>
      </c>
      <c r="CS19768" s="262" t="s">
        <v>79</v>
      </c>
    </row>
    <row r="19769" spans="93:97" ht="39" customHeight="1">
      <c r="CO19769" s="333">
        <v>61047</v>
      </c>
      <c r="CP19769" s="262" t="s">
        <v>79</v>
      </c>
      <c r="CR19769" s="333">
        <v>61047</v>
      </c>
      <c r="CS19769" s="262" t="s">
        <v>80</v>
      </c>
    </row>
    <row r="19770" spans="93:97" ht="39" customHeight="1">
      <c r="CO19770" s="333">
        <v>61048</v>
      </c>
      <c r="CP19770" s="262" t="s">
        <v>80</v>
      </c>
      <c r="CR19770" s="333">
        <v>61048</v>
      </c>
      <c r="CS19770" s="262" t="s">
        <v>81</v>
      </c>
    </row>
    <row r="19771" spans="93:97" ht="39" customHeight="1">
      <c r="CO19771" s="333">
        <v>61049</v>
      </c>
      <c r="CP19771" s="262" t="s">
        <v>81</v>
      </c>
      <c r="CR19771" s="333">
        <v>61049</v>
      </c>
      <c r="CS19771" s="262" t="s">
        <v>82</v>
      </c>
    </row>
    <row r="19772" spans="93:97" ht="39" customHeight="1">
      <c r="CO19772" s="333">
        <v>61050</v>
      </c>
      <c r="CP19772" s="262" t="s">
        <v>82</v>
      </c>
      <c r="CR19772" s="333">
        <v>61050</v>
      </c>
      <c r="CS19772" s="262" t="s">
        <v>83</v>
      </c>
    </row>
    <row r="19773" spans="93:97" ht="39" customHeight="1">
      <c r="CO19773" s="333">
        <v>61051</v>
      </c>
      <c r="CP19773" s="262" t="s">
        <v>83</v>
      </c>
      <c r="CR19773" s="333">
        <v>61051</v>
      </c>
      <c r="CS19773" s="262" t="s">
        <v>84</v>
      </c>
    </row>
    <row r="19774" spans="93:97" ht="39" customHeight="1">
      <c r="CO19774" s="333">
        <v>61052</v>
      </c>
      <c r="CP19774" s="262" t="s">
        <v>84</v>
      </c>
      <c r="CR19774" s="333">
        <v>61052</v>
      </c>
      <c r="CS19774" s="262" t="s">
        <v>85</v>
      </c>
    </row>
    <row r="19775" spans="93:97" ht="39" customHeight="1">
      <c r="CO19775" s="333">
        <v>61053</v>
      </c>
      <c r="CP19775" s="262" t="s">
        <v>85</v>
      </c>
      <c r="CR19775" s="333">
        <v>61053</v>
      </c>
      <c r="CS19775" s="262" t="s">
        <v>86</v>
      </c>
    </row>
    <row r="19776" spans="93:97" ht="39" customHeight="1">
      <c r="CO19776" s="333">
        <v>61054</v>
      </c>
      <c r="CP19776" s="262" t="s">
        <v>86</v>
      </c>
      <c r="CR19776" s="333">
        <v>61054</v>
      </c>
      <c r="CS19776" s="262" t="s">
        <v>87</v>
      </c>
    </row>
    <row r="19777" spans="93:97" ht="39" customHeight="1">
      <c r="CO19777" s="333">
        <v>61055</v>
      </c>
      <c r="CP19777" s="262" t="s">
        <v>87</v>
      </c>
      <c r="CR19777" s="333">
        <v>61055</v>
      </c>
      <c r="CS19777" s="262" t="s">
        <v>88</v>
      </c>
    </row>
    <row r="19778" spans="93:97" ht="39" customHeight="1">
      <c r="CO19778" s="333">
        <v>61056</v>
      </c>
      <c r="CP19778" s="262" t="s">
        <v>88</v>
      </c>
      <c r="CR19778" s="333">
        <v>61056</v>
      </c>
      <c r="CS19778" s="262" t="s">
        <v>89</v>
      </c>
    </row>
    <row r="19779" spans="93:97" ht="39" customHeight="1">
      <c r="CO19779" s="333">
        <v>61057</v>
      </c>
      <c r="CP19779" s="262" t="s">
        <v>89</v>
      </c>
      <c r="CR19779" s="333">
        <v>61057</v>
      </c>
      <c r="CS19779" s="262" t="s">
        <v>90</v>
      </c>
    </row>
    <row r="19780" spans="93:97" ht="39" customHeight="1">
      <c r="CO19780" s="333">
        <v>61058</v>
      </c>
      <c r="CP19780" s="262" t="s">
        <v>90</v>
      </c>
      <c r="CR19780" s="333">
        <v>61058</v>
      </c>
      <c r="CS19780" s="262" t="s">
        <v>91</v>
      </c>
    </row>
    <row r="19781" spans="93:97" ht="39" customHeight="1">
      <c r="CO19781" s="333">
        <v>61059</v>
      </c>
      <c r="CP19781" s="262" t="s">
        <v>91</v>
      </c>
      <c r="CR19781" s="333">
        <v>61059</v>
      </c>
      <c r="CS19781" s="262" t="s">
        <v>92</v>
      </c>
    </row>
    <row r="19782" spans="93:97" ht="39" customHeight="1">
      <c r="CO19782" s="333">
        <v>61060</v>
      </c>
      <c r="CP19782" s="262" t="s">
        <v>92</v>
      </c>
      <c r="CR19782" s="333">
        <v>61060</v>
      </c>
      <c r="CS19782" s="262" t="s">
        <v>93</v>
      </c>
    </row>
    <row r="19783" spans="93:97" ht="39" customHeight="1">
      <c r="CO19783" s="333">
        <v>61061</v>
      </c>
      <c r="CP19783" s="262" t="s">
        <v>93</v>
      </c>
      <c r="CR19783" s="333">
        <v>61061</v>
      </c>
      <c r="CS19783" s="262" t="s">
        <v>94</v>
      </c>
    </row>
    <row r="19784" spans="93:97" ht="39" customHeight="1">
      <c r="CO19784" s="333">
        <v>61062</v>
      </c>
      <c r="CP19784" s="262" t="s">
        <v>94</v>
      </c>
      <c r="CR19784" s="333">
        <v>61062</v>
      </c>
      <c r="CS19784" s="262" t="s">
        <v>95</v>
      </c>
    </row>
    <row r="19785" spans="93:97" ht="39" customHeight="1">
      <c r="CO19785" s="333">
        <v>61063</v>
      </c>
      <c r="CP19785" s="262" t="s">
        <v>95</v>
      </c>
      <c r="CR19785" s="333">
        <v>61063</v>
      </c>
      <c r="CS19785" s="262" t="s">
        <v>96</v>
      </c>
    </row>
    <row r="19786" spans="93:97" ht="39" customHeight="1">
      <c r="CO19786" s="333">
        <v>61064</v>
      </c>
      <c r="CP19786" s="262" t="s">
        <v>96</v>
      </c>
      <c r="CR19786" s="333">
        <v>61064</v>
      </c>
      <c r="CS19786" s="262" t="s">
        <v>97</v>
      </c>
    </row>
    <row r="19787" spans="93:97" ht="39" customHeight="1">
      <c r="CO19787" s="333">
        <v>61065</v>
      </c>
      <c r="CP19787" s="262" t="s">
        <v>97</v>
      </c>
      <c r="CR19787" s="333">
        <v>61065</v>
      </c>
      <c r="CS19787" s="262" t="s">
        <v>98</v>
      </c>
    </row>
    <row r="19788" spans="93:97" ht="39" customHeight="1">
      <c r="CO19788" s="333">
        <v>61066</v>
      </c>
      <c r="CP19788" s="262" t="s">
        <v>98</v>
      </c>
      <c r="CR19788" s="333">
        <v>61066</v>
      </c>
      <c r="CS19788" s="262" t="s">
        <v>99</v>
      </c>
    </row>
    <row r="19789" spans="93:97" ht="39" customHeight="1">
      <c r="CO19789" s="333">
        <v>61067</v>
      </c>
      <c r="CP19789" s="262" t="s">
        <v>99</v>
      </c>
      <c r="CR19789" s="333">
        <v>61067</v>
      </c>
      <c r="CS19789" s="262" t="s">
        <v>100</v>
      </c>
    </row>
    <row r="19790" spans="93:97" ht="39" customHeight="1">
      <c r="CO19790" s="333">
        <v>61068</v>
      </c>
      <c r="CP19790" s="262" t="s">
        <v>100</v>
      </c>
      <c r="CR19790" s="333">
        <v>61068</v>
      </c>
      <c r="CS19790" s="262" t="s">
        <v>101</v>
      </c>
    </row>
    <row r="19791" spans="93:97" ht="39" customHeight="1">
      <c r="CO19791" s="333">
        <v>61069</v>
      </c>
      <c r="CP19791" s="262" t="s">
        <v>101</v>
      </c>
      <c r="CR19791" s="333">
        <v>61069</v>
      </c>
      <c r="CS19791" s="262" t="s">
        <v>102</v>
      </c>
    </row>
    <row r="19792" spans="93:97" ht="39" customHeight="1">
      <c r="CO19792" s="333">
        <v>61070</v>
      </c>
      <c r="CP19792" s="262" t="s">
        <v>102</v>
      </c>
      <c r="CR19792" s="333">
        <v>61070</v>
      </c>
      <c r="CS19792" s="262" t="s">
        <v>103</v>
      </c>
    </row>
    <row r="19793" spans="93:97" ht="39" customHeight="1">
      <c r="CO19793" s="333">
        <v>61071</v>
      </c>
      <c r="CP19793" s="262" t="s">
        <v>103</v>
      </c>
      <c r="CR19793" s="333">
        <v>61071</v>
      </c>
      <c r="CS19793" s="262" t="s">
        <v>104</v>
      </c>
    </row>
    <row r="19794" spans="93:97" ht="39" customHeight="1">
      <c r="CO19794" s="333">
        <v>61072</v>
      </c>
      <c r="CP19794" s="262" t="s">
        <v>104</v>
      </c>
      <c r="CR19794" s="333">
        <v>61072</v>
      </c>
      <c r="CS19794" s="262" t="s">
        <v>105</v>
      </c>
    </row>
    <row r="19795" spans="93:97" ht="39" customHeight="1">
      <c r="CO19795" s="333">
        <v>61073</v>
      </c>
      <c r="CP19795" s="262" t="s">
        <v>105</v>
      </c>
      <c r="CR19795" s="333">
        <v>61073</v>
      </c>
      <c r="CS19795" s="262" t="s">
        <v>106</v>
      </c>
    </row>
    <row r="19796" spans="93:97" ht="39" customHeight="1">
      <c r="CO19796" s="333">
        <v>61074</v>
      </c>
      <c r="CP19796" s="262" t="s">
        <v>106</v>
      </c>
      <c r="CR19796" s="333">
        <v>61074</v>
      </c>
      <c r="CS19796" s="262" t="s">
        <v>107</v>
      </c>
    </row>
    <row r="19797" spans="93:97" ht="39" customHeight="1">
      <c r="CO19797" s="333">
        <v>61075</v>
      </c>
      <c r="CP19797" s="262" t="s">
        <v>107</v>
      </c>
      <c r="CR19797" s="333">
        <v>61075</v>
      </c>
      <c r="CS19797" s="262" t="s">
        <v>108</v>
      </c>
    </row>
    <row r="19798" spans="93:97" ht="39" customHeight="1">
      <c r="CO19798" s="333">
        <v>61076</v>
      </c>
      <c r="CP19798" s="262" t="s">
        <v>108</v>
      </c>
      <c r="CR19798" s="333">
        <v>61076</v>
      </c>
      <c r="CS19798" s="262" t="s">
        <v>109</v>
      </c>
    </row>
    <row r="19799" spans="93:97" ht="39" customHeight="1">
      <c r="CO19799" s="333">
        <v>61077</v>
      </c>
      <c r="CP19799" s="262" t="s">
        <v>109</v>
      </c>
      <c r="CR19799" s="333">
        <v>61077</v>
      </c>
      <c r="CS19799" s="262" t="s">
        <v>110</v>
      </c>
    </row>
    <row r="19800" spans="93:97" ht="39" customHeight="1">
      <c r="CO19800" s="333">
        <v>61078</v>
      </c>
      <c r="CP19800" s="262" t="s">
        <v>110</v>
      </c>
      <c r="CR19800" s="333">
        <v>61078</v>
      </c>
      <c r="CS19800" s="262" t="s">
        <v>111</v>
      </c>
    </row>
    <row r="19801" spans="93:97" ht="39" customHeight="1">
      <c r="CO19801" s="333">
        <v>61079</v>
      </c>
      <c r="CP19801" s="262" t="s">
        <v>111</v>
      </c>
      <c r="CR19801" s="333">
        <v>61079</v>
      </c>
      <c r="CS19801" s="262" t="s">
        <v>112</v>
      </c>
    </row>
    <row r="19802" spans="93:97" ht="39" customHeight="1">
      <c r="CO19802" s="333">
        <v>61080</v>
      </c>
      <c r="CP19802" s="262" t="s">
        <v>112</v>
      </c>
      <c r="CR19802" s="333">
        <v>61080</v>
      </c>
      <c r="CS19802" s="262" t="s">
        <v>113</v>
      </c>
    </row>
    <row r="19803" spans="93:97" ht="39" customHeight="1">
      <c r="CO19803" s="333">
        <v>61081</v>
      </c>
      <c r="CP19803" s="262" t="s">
        <v>113</v>
      </c>
      <c r="CR19803" s="333">
        <v>61081</v>
      </c>
      <c r="CS19803" s="262" t="s">
        <v>114</v>
      </c>
    </row>
    <row r="19804" spans="93:97" ht="39" customHeight="1">
      <c r="CO19804" s="333">
        <v>61082</v>
      </c>
      <c r="CP19804" s="262" t="s">
        <v>114</v>
      </c>
      <c r="CR19804" s="333">
        <v>61082</v>
      </c>
      <c r="CS19804" s="262" t="s">
        <v>115</v>
      </c>
    </row>
    <row r="19805" spans="93:97" ht="39" customHeight="1">
      <c r="CO19805" s="333">
        <v>61083</v>
      </c>
      <c r="CP19805" s="262" t="s">
        <v>115</v>
      </c>
      <c r="CR19805" s="333">
        <v>61083</v>
      </c>
      <c r="CS19805" s="262" t="s">
        <v>116</v>
      </c>
    </row>
    <row r="19806" spans="93:97" ht="39" customHeight="1">
      <c r="CO19806" s="333">
        <v>61084</v>
      </c>
      <c r="CP19806" s="262" t="s">
        <v>116</v>
      </c>
      <c r="CR19806" s="333">
        <v>61084</v>
      </c>
      <c r="CS19806" s="262" t="s">
        <v>117</v>
      </c>
    </row>
    <row r="19807" spans="93:97" ht="39" customHeight="1">
      <c r="CO19807" s="333">
        <v>61085</v>
      </c>
      <c r="CP19807" s="262" t="s">
        <v>117</v>
      </c>
      <c r="CR19807" s="333">
        <v>61085</v>
      </c>
      <c r="CS19807" s="262" t="s">
        <v>118</v>
      </c>
    </row>
    <row r="19808" spans="93:97" ht="39" customHeight="1">
      <c r="CO19808" s="333">
        <v>61086</v>
      </c>
      <c r="CP19808" s="262" t="s">
        <v>118</v>
      </c>
      <c r="CR19808" s="333">
        <v>61086</v>
      </c>
      <c r="CS19808" s="262" t="s">
        <v>119</v>
      </c>
    </row>
    <row r="19809" spans="93:97" ht="39" customHeight="1">
      <c r="CO19809" s="333">
        <v>61087</v>
      </c>
      <c r="CP19809" s="262" t="s">
        <v>119</v>
      </c>
      <c r="CR19809" s="333">
        <v>61087</v>
      </c>
      <c r="CS19809" s="262" t="s">
        <v>120</v>
      </c>
    </row>
    <row r="19810" spans="93:97" ht="39" customHeight="1">
      <c r="CO19810" s="333">
        <v>61088</v>
      </c>
      <c r="CP19810" s="262" t="s">
        <v>120</v>
      </c>
      <c r="CR19810" s="333">
        <v>61088</v>
      </c>
      <c r="CS19810" s="262" t="s">
        <v>121</v>
      </c>
    </row>
    <row r="19811" spans="93:97" ht="39" customHeight="1">
      <c r="CO19811" s="333">
        <v>61089</v>
      </c>
      <c r="CP19811" s="262" t="s">
        <v>121</v>
      </c>
      <c r="CR19811" s="333">
        <v>61089</v>
      </c>
      <c r="CS19811" s="262" t="s">
        <v>122</v>
      </c>
    </row>
    <row r="19812" spans="93:97" ht="39" customHeight="1">
      <c r="CO19812" s="333">
        <v>61090</v>
      </c>
      <c r="CP19812" s="262" t="s">
        <v>122</v>
      </c>
      <c r="CR19812" s="333">
        <v>61090</v>
      </c>
      <c r="CS19812" s="262" t="s">
        <v>123</v>
      </c>
    </row>
    <row r="19813" spans="93:97" ht="39" customHeight="1">
      <c r="CO19813" s="333">
        <v>61091</v>
      </c>
      <c r="CP19813" s="262" t="s">
        <v>123</v>
      </c>
      <c r="CR19813" s="333">
        <v>61091</v>
      </c>
      <c r="CS19813" s="262" t="s">
        <v>124</v>
      </c>
    </row>
    <row r="19814" spans="93:97" ht="39" customHeight="1">
      <c r="CO19814" s="333">
        <v>61092</v>
      </c>
      <c r="CP19814" s="262" t="s">
        <v>124</v>
      </c>
      <c r="CR19814" s="333">
        <v>61092</v>
      </c>
      <c r="CS19814" s="262" t="s">
        <v>125</v>
      </c>
    </row>
    <row r="19815" spans="93:97" ht="39" customHeight="1">
      <c r="CO19815" s="333">
        <v>61093</v>
      </c>
      <c r="CP19815" s="262" t="s">
        <v>125</v>
      </c>
      <c r="CR19815" s="333">
        <v>61093</v>
      </c>
      <c r="CS19815" s="262" t="s">
        <v>126</v>
      </c>
    </row>
    <row r="19816" spans="93:97" ht="39" customHeight="1">
      <c r="CO19816" s="333">
        <v>61094</v>
      </c>
      <c r="CP19816" s="262" t="s">
        <v>126</v>
      </c>
      <c r="CR19816" s="333">
        <v>61094</v>
      </c>
      <c r="CS19816" s="262" t="s">
        <v>127</v>
      </c>
    </row>
    <row r="19817" spans="93:97" ht="39" customHeight="1">
      <c r="CO19817" s="333">
        <v>61095</v>
      </c>
      <c r="CP19817" s="262" t="s">
        <v>127</v>
      </c>
      <c r="CR19817" s="333">
        <v>61095</v>
      </c>
      <c r="CS19817" s="262" t="s">
        <v>128</v>
      </c>
    </row>
    <row r="19818" spans="93:97" ht="39" customHeight="1">
      <c r="CO19818" s="333">
        <v>61096</v>
      </c>
      <c r="CP19818" s="262" t="s">
        <v>128</v>
      </c>
      <c r="CR19818" s="333">
        <v>61096</v>
      </c>
      <c r="CS19818" s="262" t="s">
        <v>129</v>
      </c>
    </row>
    <row r="19819" spans="93:97" ht="39" customHeight="1">
      <c r="CO19819" s="333">
        <v>61097</v>
      </c>
      <c r="CP19819" s="262" t="s">
        <v>129</v>
      </c>
      <c r="CR19819" s="333">
        <v>61097</v>
      </c>
      <c r="CS19819" s="262" t="s">
        <v>130</v>
      </c>
    </row>
    <row r="19820" spans="93:97" ht="39" customHeight="1">
      <c r="CO19820" s="333">
        <v>61098</v>
      </c>
      <c r="CP19820" s="262" t="s">
        <v>130</v>
      </c>
      <c r="CR19820" s="333">
        <v>61098</v>
      </c>
      <c r="CS19820" s="262" t="s">
        <v>131</v>
      </c>
    </row>
    <row r="19821" spans="93:97" ht="39" customHeight="1">
      <c r="CO19821" s="333">
        <v>61099</v>
      </c>
      <c r="CP19821" s="262" t="s">
        <v>131</v>
      </c>
      <c r="CR19821" s="333">
        <v>61099</v>
      </c>
      <c r="CS19821" s="262" t="s">
        <v>132</v>
      </c>
    </row>
    <row r="19822" spans="93:97" ht="39" customHeight="1">
      <c r="CO19822" s="333">
        <v>61100</v>
      </c>
      <c r="CP19822" s="262" t="s">
        <v>132</v>
      </c>
      <c r="CR19822" s="333">
        <v>61100</v>
      </c>
      <c r="CS19822" s="262" t="s">
        <v>133</v>
      </c>
    </row>
    <row r="19823" spans="93:97" ht="39" customHeight="1">
      <c r="CO19823" s="333">
        <v>61101</v>
      </c>
      <c r="CP19823" s="262" t="s">
        <v>133</v>
      </c>
      <c r="CR19823" s="333">
        <v>61101</v>
      </c>
      <c r="CS19823" s="262" t="s">
        <v>134</v>
      </c>
    </row>
    <row r="19824" spans="93:97" ht="39" customHeight="1">
      <c r="CO19824" s="333">
        <v>61102</v>
      </c>
      <c r="CP19824" s="262" t="s">
        <v>134</v>
      </c>
      <c r="CR19824" s="333">
        <v>61102</v>
      </c>
      <c r="CS19824" s="262" t="s">
        <v>135</v>
      </c>
    </row>
    <row r="19825" spans="93:97" ht="39" customHeight="1">
      <c r="CO19825" s="333">
        <v>61103</v>
      </c>
      <c r="CP19825" s="262" t="s">
        <v>135</v>
      </c>
      <c r="CR19825" s="333">
        <v>61103</v>
      </c>
      <c r="CS19825" s="262" t="s">
        <v>136</v>
      </c>
    </row>
    <row r="19826" spans="93:97" ht="39" customHeight="1">
      <c r="CO19826" s="333">
        <v>61104</v>
      </c>
      <c r="CP19826" s="262" t="s">
        <v>136</v>
      </c>
      <c r="CR19826" s="333">
        <v>61104</v>
      </c>
      <c r="CS19826" s="262" t="s">
        <v>137</v>
      </c>
    </row>
    <row r="19827" spans="93:97" ht="39" customHeight="1">
      <c r="CO19827" s="333">
        <v>61105</v>
      </c>
      <c r="CP19827" s="262" t="s">
        <v>137</v>
      </c>
      <c r="CR19827" s="333">
        <v>61105</v>
      </c>
      <c r="CS19827" s="262" t="s">
        <v>138</v>
      </c>
    </row>
    <row r="19828" spans="93:97" ht="39" customHeight="1">
      <c r="CO19828" s="333">
        <v>61106</v>
      </c>
      <c r="CP19828" s="262" t="s">
        <v>138</v>
      </c>
      <c r="CR19828" s="333">
        <v>61106</v>
      </c>
      <c r="CS19828" s="262" t="s">
        <v>139</v>
      </c>
    </row>
    <row r="19829" spans="93:97" ht="39" customHeight="1">
      <c r="CO19829" s="333">
        <v>61107</v>
      </c>
      <c r="CP19829" s="262" t="s">
        <v>139</v>
      </c>
      <c r="CR19829" s="333">
        <v>61107</v>
      </c>
      <c r="CS19829" s="262" t="s">
        <v>140</v>
      </c>
    </row>
    <row r="19830" spans="93:97" ht="39" customHeight="1">
      <c r="CO19830" s="333">
        <v>61108</v>
      </c>
      <c r="CP19830" s="262" t="s">
        <v>140</v>
      </c>
      <c r="CR19830" s="333">
        <v>61108</v>
      </c>
      <c r="CS19830" s="262" t="s">
        <v>141</v>
      </c>
    </row>
    <row r="19831" spans="93:97" ht="39" customHeight="1">
      <c r="CO19831" s="333">
        <v>61109</v>
      </c>
      <c r="CP19831" s="262" t="s">
        <v>141</v>
      </c>
      <c r="CR19831" s="333">
        <v>61109</v>
      </c>
      <c r="CS19831" s="262" t="s">
        <v>142</v>
      </c>
    </row>
    <row r="19832" spans="93:97" ht="39" customHeight="1">
      <c r="CO19832" s="333">
        <v>61110</v>
      </c>
      <c r="CP19832" s="262" t="s">
        <v>142</v>
      </c>
      <c r="CR19832" s="333">
        <v>61110</v>
      </c>
      <c r="CS19832" s="262" t="s">
        <v>143</v>
      </c>
    </row>
    <row r="19833" spans="93:97" ht="39" customHeight="1">
      <c r="CO19833" s="333">
        <v>61111</v>
      </c>
      <c r="CP19833" s="262" t="s">
        <v>143</v>
      </c>
      <c r="CR19833" s="333">
        <v>61111</v>
      </c>
      <c r="CS19833" s="262" t="s">
        <v>144</v>
      </c>
    </row>
    <row r="19834" spans="93:97" ht="39" customHeight="1">
      <c r="CO19834" s="333">
        <v>61112</v>
      </c>
      <c r="CP19834" s="262" t="s">
        <v>144</v>
      </c>
      <c r="CR19834" s="333">
        <v>61112</v>
      </c>
      <c r="CS19834" s="262" t="s">
        <v>145</v>
      </c>
    </row>
    <row r="19835" spans="93:97" ht="39" customHeight="1">
      <c r="CO19835" s="333">
        <v>61113</v>
      </c>
      <c r="CP19835" s="262" t="s">
        <v>145</v>
      </c>
      <c r="CR19835" s="333">
        <v>61113</v>
      </c>
      <c r="CS19835" s="262" t="s">
        <v>146</v>
      </c>
    </row>
    <row r="19836" spans="93:97" ht="39" customHeight="1">
      <c r="CO19836" s="333">
        <v>61114</v>
      </c>
      <c r="CP19836" s="262" t="s">
        <v>146</v>
      </c>
      <c r="CR19836" s="333">
        <v>61114</v>
      </c>
      <c r="CS19836" s="262" t="s">
        <v>147</v>
      </c>
    </row>
    <row r="19837" spans="93:97" ht="39" customHeight="1">
      <c r="CO19837" s="333">
        <v>61115</v>
      </c>
      <c r="CP19837" s="262" t="s">
        <v>147</v>
      </c>
      <c r="CR19837" s="333">
        <v>61115</v>
      </c>
      <c r="CS19837" s="262" t="s">
        <v>148</v>
      </c>
    </row>
    <row r="19838" spans="93:97" ht="39" customHeight="1">
      <c r="CO19838" s="333">
        <v>61116</v>
      </c>
      <c r="CP19838" s="262" t="s">
        <v>148</v>
      </c>
      <c r="CR19838" s="333">
        <v>61116</v>
      </c>
      <c r="CS19838" s="262" t="s">
        <v>149</v>
      </c>
    </row>
    <row r="19839" spans="93:97" ht="39" customHeight="1">
      <c r="CO19839" s="333">
        <v>61117</v>
      </c>
      <c r="CP19839" s="262" t="s">
        <v>149</v>
      </c>
      <c r="CR19839" s="333">
        <v>61117</v>
      </c>
      <c r="CS19839" s="262" t="s">
        <v>150</v>
      </c>
    </row>
    <row r="19840" spans="93:97" ht="39" customHeight="1">
      <c r="CO19840" s="333">
        <v>61118</v>
      </c>
      <c r="CP19840" s="262" t="s">
        <v>150</v>
      </c>
      <c r="CR19840" s="333">
        <v>61118</v>
      </c>
      <c r="CS19840" s="262" t="s">
        <v>151</v>
      </c>
    </row>
    <row r="19841" spans="93:97" ht="39" customHeight="1">
      <c r="CO19841" s="333">
        <v>61119</v>
      </c>
      <c r="CP19841" s="262" t="s">
        <v>151</v>
      </c>
      <c r="CR19841" s="333">
        <v>61119</v>
      </c>
      <c r="CS19841" s="262" t="s">
        <v>152</v>
      </c>
    </row>
    <row r="19842" spans="93:97" ht="39" customHeight="1">
      <c r="CO19842" s="333">
        <v>61120</v>
      </c>
      <c r="CP19842" s="262" t="s">
        <v>152</v>
      </c>
      <c r="CR19842" s="333">
        <v>61120</v>
      </c>
      <c r="CS19842" s="262" t="s">
        <v>153</v>
      </c>
    </row>
    <row r="19843" spans="93:97" ht="39" customHeight="1">
      <c r="CO19843" s="333">
        <v>61121</v>
      </c>
      <c r="CP19843" s="262" t="s">
        <v>153</v>
      </c>
      <c r="CR19843" s="333">
        <v>61121</v>
      </c>
      <c r="CS19843" s="262" t="s">
        <v>154</v>
      </c>
    </row>
    <row r="19844" spans="93:97" ht="39" customHeight="1">
      <c r="CO19844" s="333">
        <v>61122</v>
      </c>
      <c r="CP19844" s="262" t="s">
        <v>154</v>
      </c>
      <c r="CR19844" s="333">
        <v>61122</v>
      </c>
      <c r="CS19844" s="262" t="s">
        <v>155</v>
      </c>
    </row>
    <row r="19845" spans="93:97" ht="39" customHeight="1">
      <c r="CO19845" s="333">
        <v>61123</v>
      </c>
      <c r="CP19845" s="262" t="s">
        <v>155</v>
      </c>
      <c r="CR19845" s="333">
        <v>61123</v>
      </c>
      <c r="CS19845" s="262" t="s">
        <v>156</v>
      </c>
    </row>
    <row r="19846" spans="93:97" ht="39" customHeight="1">
      <c r="CO19846" s="333">
        <v>61124</v>
      </c>
      <c r="CP19846" s="262" t="s">
        <v>156</v>
      </c>
      <c r="CR19846" s="333">
        <v>61124</v>
      </c>
      <c r="CS19846" s="262" t="s">
        <v>157</v>
      </c>
    </row>
    <row r="19847" spans="93:97" ht="39" customHeight="1">
      <c r="CO19847" s="333">
        <v>61125</v>
      </c>
      <c r="CP19847" s="262" t="s">
        <v>157</v>
      </c>
      <c r="CR19847" s="333">
        <v>61125</v>
      </c>
      <c r="CS19847" s="262" t="s">
        <v>158</v>
      </c>
    </row>
    <row r="19848" spans="93:97" ht="39" customHeight="1">
      <c r="CO19848" s="333">
        <v>61126</v>
      </c>
      <c r="CP19848" s="262" t="s">
        <v>158</v>
      </c>
      <c r="CR19848" s="333">
        <v>61126</v>
      </c>
      <c r="CS19848" s="262" t="s">
        <v>159</v>
      </c>
    </row>
    <row r="19849" spans="93:97" ht="39" customHeight="1">
      <c r="CO19849" s="333">
        <v>61127</v>
      </c>
      <c r="CP19849" s="262" t="s">
        <v>159</v>
      </c>
      <c r="CR19849" s="333">
        <v>61127</v>
      </c>
      <c r="CS19849" s="262" t="s">
        <v>160</v>
      </c>
    </row>
    <row r="19850" spans="93:97" ht="39" customHeight="1">
      <c r="CO19850" s="333">
        <v>61128</v>
      </c>
      <c r="CP19850" s="262" t="s">
        <v>160</v>
      </c>
      <c r="CR19850" s="333">
        <v>61128</v>
      </c>
      <c r="CS19850" s="262" t="s">
        <v>161</v>
      </c>
    </row>
    <row r="19851" spans="93:97" ht="39" customHeight="1">
      <c r="CO19851" s="333">
        <v>61129</v>
      </c>
      <c r="CP19851" s="262" t="s">
        <v>161</v>
      </c>
      <c r="CR19851" s="333">
        <v>61129</v>
      </c>
      <c r="CS19851" s="262" t="s">
        <v>162</v>
      </c>
    </row>
    <row r="19852" spans="93:97" ht="39" customHeight="1">
      <c r="CO19852" s="333">
        <v>61130</v>
      </c>
      <c r="CP19852" s="262" t="s">
        <v>162</v>
      </c>
      <c r="CR19852" s="333">
        <v>61130</v>
      </c>
      <c r="CS19852" s="262" t="s">
        <v>163</v>
      </c>
    </row>
    <row r="19853" spans="93:97" ht="39" customHeight="1">
      <c r="CO19853" s="333">
        <v>61131</v>
      </c>
      <c r="CP19853" s="262" t="s">
        <v>163</v>
      </c>
      <c r="CR19853" s="333">
        <v>61131</v>
      </c>
      <c r="CS19853" s="262" t="s">
        <v>164</v>
      </c>
    </row>
    <row r="19854" spans="93:97" ht="39" customHeight="1">
      <c r="CO19854" s="333">
        <v>61132</v>
      </c>
      <c r="CP19854" s="262" t="s">
        <v>164</v>
      </c>
      <c r="CR19854" s="333">
        <v>61132</v>
      </c>
      <c r="CS19854" s="262" t="s">
        <v>165</v>
      </c>
    </row>
    <row r="19855" spans="93:97" ht="39" customHeight="1">
      <c r="CO19855" s="333">
        <v>61133</v>
      </c>
      <c r="CP19855" s="262" t="s">
        <v>165</v>
      </c>
      <c r="CR19855" s="333">
        <v>61133</v>
      </c>
      <c r="CS19855" s="262" t="s">
        <v>166</v>
      </c>
    </row>
    <row r="19856" spans="93:97" ht="39" customHeight="1">
      <c r="CO19856" s="333">
        <v>61134</v>
      </c>
      <c r="CP19856" s="262" t="s">
        <v>166</v>
      </c>
      <c r="CR19856" s="333">
        <v>61134</v>
      </c>
      <c r="CS19856" s="262" t="s">
        <v>167</v>
      </c>
    </row>
    <row r="19857" spans="93:97" ht="39" customHeight="1">
      <c r="CO19857" s="333">
        <v>61135</v>
      </c>
      <c r="CP19857" s="262" t="s">
        <v>167</v>
      </c>
      <c r="CR19857" s="333">
        <v>61135</v>
      </c>
      <c r="CS19857" s="262" t="s">
        <v>168</v>
      </c>
    </row>
    <row r="19858" spans="93:97" ht="39" customHeight="1">
      <c r="CO19858" s="333">
        <v>61136</v>
      </c>
      <c r="CP19858" s="262" t="s">
        <v>168</v>
      </c>
      <c r="CR19858" s="333">
        <v>61136</v>
      </c>
      <c r="CS19858" s="262" t="s">
        <v>169</v>
      </c>
    </row>
    <row r="19859" spans="93:97" ht="39" customHeight="1">
      <c r="CO19859" s="333">
        <v>61137</v>
      </c>
      <c r="CP19859" s="262" t="s">
        <v>169</v>
      </c>
      <c r="CR19859" s="333">
        <v>61137</v>
      </c>
      <c r="CS19859" s="262" t="s">
        <v>170</v>
      </c>
    </row>
    <row r="19860" spans="93:97" ht="39" customHeight="1">
      <c r="CO19860" s="333">
        <v>61138</v>
      </c>
      <c r="CP19860" s="262" t="s">
        <v>170</v>
      </c>
      <c r="CR19860" s="333">
        <v>61138</v>
      </c>
      <c r="CS19860" s="262" t="s">
        <v>171</v>
      </c>
    </row>
    <row r="19861" spans="93:97" ht="39" customHeight="1">
      <c r="CO19861" s="333">
        <v>61139</v>
      </c>
      <c r="CP19861" s="262" t="s">
        <v>171</v>
      </c>
      <c r="CR19861" s="333">
        <v>61139</v>
      </c>
      <c r="CS19861" s="262" t="s">
        <v>172</v>
      </c>
    </row>
    <row r="19862" spans="93:97" ht="39" customHeight="1">
      <c r="CO19862" s="333">
        <v>61140</v>
      </c>
      <c r="CP19862" s="262" t="s">
        <v>172</v>
      </c>
      <c r="CR19862" s="333">
        <v>61140</v>
      </c>
      <c r="CS19862" s="262" t="s">
        <v>173</v>
      </c>
    </row>
    <row r="19863" spans="93:97" ht="39" customHeight="1">
      <c r="CO19863" s="333">
        <v>61141</v>
      </c>
      <c r="CP19863" s="262" t="s">
        <v>173</v>
      </c>
      <c r="CR19863" s="333">
        <v>61141</v>
      </c>
      <c r="CS19863" s="262" t="s">
        <v>174</v>
      </c>
    </row>
    <row r="19864" spans="93:97" ht="39" customHeight="1">
      <c r="CO19864" s="333">
        <v>61142</v>
      </c>
      <c r="CP19864" s="262" t="s">
        <v>174</v>
      </c>
      <c r="CR19864" s="333">
        <v>61142</v>
      </c>
      <c r="CS19864" s="262" t="s">
        <v>175</v>
      </c>
    </row>
    <row r="19865" spans="93:97" ht="39" customHeight="1">
      <c r="CO19865" s="333">
        <v>61143</v>
      </c>
      <c r="CP19865" s="262" t="s">
        <v>175</v>
      </c>
      <c r="CR19865" s="333">
        <v>61143</v>
      </c>
      <c r="CS19865" s="262" t="s">
        <v>176</v>
      </c>
    </row>
    <row r="19866" spans="93:97" ht="39" customHeight="1">
      <c r="CO19866" s="333">
        <v>61144</v>
      </c>
      <c r="CP19866" s="262" t="s">
        <v>176</v>
      </c>
      <c r="CR19866" s="333">
        <v>61144</v>
      </c>
      <c r="CS19866" s="262" t="s">
        <v>177</v>
      </c>
    </row>
    <row r="19867" spans="93:97" ht="39" customHeight="1">
      <c r="CO19867" s="333">
        <v>61145</v>
      </c>
      <c r="CP19867" s="262" t="s">
        <v>177</v>
      </c>
      <c r="CR19867" s="333">
        <v>61145</v>
      </c>
      <c r="CS19867" s="262" t="s">
        <v>178</v>
      </c>
    </row>
    <row r="19868" spans="93:97" ht="39" customHeight="1">
      <c r="CO19868" s="333">
        <v>61146</v>
      </c>
      <c r="CP19868" s="262" t="s">
        <v>178</v>
      </c>
      <c r="CR19868" s="333">
        <v>61146</v>
      </c>
      <c r="CS19868" s="262" t="s">
        <v>179</v>
      </c>
    </row>
    <row r="19869" spans="93:97" ht="39" customHeight="1">
      <c r="CO19869" s="333">
        <v>61147</v>
      </c>
      <c r="CP19869" s="262" t="s">
        <v>179</v>
      </c>
      <c r="CR19869" s="333">
        <v>61147</v>
      </c>
      <c r="CS19869" s="262" t="s">
        <v>180</v>
      </c>
    </row>
    <row r="19870" spans="93:97" ht="39" customHeight="1">
      <c r="CO19870" s="333">
        <v>61148</v>
      </c>
      <c r="CP19870" s="262" t="s">
        <v>180</v>
      </c>
      <c r="CR19870" s="333">
        <v>61148</v>
      </c>
      <c r="CS19870" s="262" t="s">
        <v>181</v>
      </c>
    </row>
    <row r="19871" spans="93:97" ht="39" customHeight="1">
      <c r="CO19871" s="333">
        <v>61149</v>
      </c>
      <c r="CP19871" s="262" t="s">
        <v>181</v>
      </c>
      <c r="CR19871" s="333">
        <v>61149</v>
      </c>
      <c r="CS19871" s="262" t="s">
        <v>182</v>
      </c>
    </row>
    <row r="19872" spans="93:97" ht="39" customHeight="1">
      <c r="CO19872" s="333">
        <v>61150</v>
      </c>
      <c r="CP19872" s="262" t="s">
        <v>182</v>
      </c>
      <c r="CR19872" s="333">
        <v>61150</v>
      </c>
      <c r="CS19872" s="262" t="s">
        <v>183</v>
      </c>
    </row>
    <row r="19873" spans="93:97" ht="39" customHeight="1">
      <c r="CO19873" s="333">
        <v>61151</v>
      </c>
      <c r="CP19873" s="262" t="s">
        <v>183</v>
      </c>
      <c r="CR19873" s="333">
        <v>61151</v>
      </c>
      <c r="CS19873" s="262" t="s">
        <v>184</v>
      </c>
    </row>
    <row r="19874" spans="93:97" ht="39" customHeight="1">
      <c r="CO19874" s="333">
        <v>61152</v>
      </c>
      <c r="CP19874" s="262" t="s">
        <v>184</v>
      </c>
      <c r="CR19874" s="333">
        <v>61152</v>
      </c>
      <c r="CS19874" s="262" t="s">
        <v>185</v>
      </c>
    </row>
    <row r="19875" spans="93:97" ht="39" customHeight="1">
      <c r="CO19875" s="333">
        <v>61153</v>
      </c>
      <c r="CP19875" s="262" t="s">
        <v>185</v>
      </c>
      <c r="CR19875" s="333">
        <v>61153</v>
      </c>
      <c r="CS19875" s="262" t="s">
        <v>186</v>
      </c>
    </row>
    <row r="19876" spans="93:97" ht="39" customHeight="1">
      <c r="CO19876" s="333">
        <v>61154</v>
      </c>
      <c r="CP19876" s="262" t="s">
        <v>186</v>
      </c>
      <c r="CR19876" s="333">
        <v>61154</v>
      </c>
      <c r="CS19876" s="262" t="s">
        <v>187</v>
      </c>
    </row>
    <row r="19877" spans="93:97" ht="39" customHeight="1">
      <c r="CO19877" s="333">
        <v>61155</v>
      </c>
      <c r="CP19877" s="262" t="s">
        <v>187</v>
      </c>
      <c r="CR19877" s="333">
        <v>61155</v>
      </c>
      <c r="CS19877" s="262" t="s">
        <v>188</v>
      </c>
    </row>
    <row r="19878" spans="93:97" ht="39" customHeight="1">
      <c r="CO19878" s="333">
        <v>61156</v>
      </c>
      <c r="CP19878" s="262" t="s">
        <v>188</v>
      </c>
      <c r="CR19878" s="333">
        <v>61156</v>
      </c>
      <c r="CS19878" s="262" t="s">
        <v>189</v>
      </c>
    </row>
    <row r="19879" spans="93:97" ht="39" customHeight="1">
      <c r="CO19879" s="333">
        <v>61157</v>
      </c>
      <c r="CP19879" s="262" t="s">
        <v>189</v>
      </c>
      <c r="CR19879" s="333">
        <v>61157</v>
      </c>
      <c r="CS19879" s="262" t="s">
        <v>190</v>
      </c>
    </row>
    <row r="19880" spans="93:97" ht="39" customHeight="1">
      <c r="CO19880" s="333">
        <v>61158</v>
      </c>
      <c r="CP19880" s="262" t="s">
        <v>190</v>
      </c>
      <c r="CR19880" s="333">
        <v>61158</v>
      </c>
      <c r="CS19880" s="262" t="s">
        <v>191</v>
      </c>
    </row>
    <row r="19881" spans="93:97" ht="39" customHeight="1">
      <c r="CO19881" s="333">
        <v>61159</v>
      </c>
      <c r="CP19881" s="262" t="s">
        <v>191</v>
      </c>
      <c r="CR19881" s="333">
        <v>61159</v>
      </c>
      <c r="CS19881" s="262" t="s">
        <v>192</v>
      </c>
    </row>
    <row r="19882" spans="93:97" ht="39" customHeight="1">
      <c r="CO19882" s="333">
        <v>61160</v>
      </c>
      <c r="CP19882" s="262" t="s">
        <v>192</v>
      </c>
      <c r="CR19882" s="333">
        <v>61160</v>
      </c>
      <c r="CS19882" s="262" t="s">
        <v>193</v>
      </c>
    </row>
    <row r="19883" spans="93:97" ht="39" customHeight="1">
      <c r="CO19883" s="333">
        <v>61161</v>
      </c>
      <c r="CP19883" s="262" t="s">
        <v>193</v>
      </c>
      <c r="CR19883" s="333">
        <v>61161</v>
      </c>
      <c r="CS19883" s="262" t="s">
        <v>194</v>
      </c>
    </row>
    <row r="19884" spans="93:97" ht="39" customHeight="1">
      <c r="CO19884" s="333">
        <v>61162</v>
      </c>
      <c r="CP19884" s="262" t="s">
        <v>194</v>
      </c>
      <c r="CR19884" s="333">
        <v>61162</v>
      </c>
      <c r="CS19884" s="262" t="s">
        <v>195</v>
      </c>
    </row>
    <row r="19885" spans="93:97" ht="39" customHeight="1">
      <c r="CO19885" s="333">
        <v>61163</v>
      </c>
      <c r="CP19885" s="262" t="s">
        <v>195</v>
      </c>
      <c r="CR19885" s="333">
        <v>61163</v>
      </c>
      <c r="CS19885" s="262" t="s">
        <v>196</v>
      </c>
    </row>
    <row r="19886" spans="93:97" ht="39" customHeight="1">
      <c r="CO19886" s="333">
        <v>61164</v>
      </c>
      <c r="CP19886" s="262" t="s">
        <v>196</v>
      </c>
      <c r="CR19886" s="333">
        <v>61164</v>
      </c>
      <c r="CS19886" s="262" t="s">
        <v>197</v>
      </c>
    </row>
    <row r="19887" spans="93:97" ht="39" customHeight="1">
      <c r="CO19887" s="333">
        <v>61165</v>
      </c>
      <c r="CP19887" s="262" t="s">
        <v>197</v>
      </c>
      <c r="CR19887" s="333">
        <v>61165</v>
      </c>
      <c r="CS19887" s="262" t="s">
        <v>198</v>
      </c>
    </row>
    <row r="19888" spans="93:97" ht="39" customHeight="1">
      <c r="CO19888" s="333">
        <v>61166</v>
      </c>
      <c r="CP19888" s="262" t="s">
        <v>198</v>
      </c>
      <c r="CR19888" s="333">
        <v>61166</v>
      </c>
      <c r="CS19888" s="262" t="s">
        <v>199</v>
      </c>
    </row>
    <row r="19889" spans="93:97" ht="39" customHeight="1">
      <c r="CO19889" s="333">
        <v>61167</v>
      </c>
      <c r="CP19889" s="262" t="s">
        <v>199</v>
      </c>
      <c r="CR19889" s="333">
        <v>61167</v>
      </c>
      <c r="CS19889" s="262" t="s">
        <v>200</v>
      </c>
    </row>
    <row r="19890" spans="93:97" ht="39" customHeight="1">
      <c r="CO19890" s="333">
        <v>61168</v>
      </c>
      <c r="CP19890" s="262" t="s">
        <v>200</v>
      </c>
      <c r="CR19890" s="333">
        <v>61168</v>
      </c>
      <c r="CS19890" s="262" t="s">
        <v>201</v>
      </c>
    </row>
    <row r="19891" spans="93:97" ht="39" customHeight="1">
      <c r="CO19891" s="333">
        <v>61169</v>
      </c>
      <c r="CP19891" s="262" t="s">
        <v>201</v>
      </c>
      <c r="CR19891" s="333">
        <v>61169</v>
      </c>
      <c r="CS19891" s="262" t="s">
        <v>202</v>
      </c>
    </row>
    <row r="19892" spans="93:97" ht="39" customHeight="1">
      <c r="CO19892" s="333">
        <v>61170</v>
      </c>
      <c r="CP19892" s="262" t="s">
        <v>202</v>
      </c>
      <c r="CR19892" s="333">
        <v>61170</v>
      </c>
      <c r="CS19892" s="262" t="s">
        <v>203</v>
      </c>
    </row>
    <row r="19893" spans="93:97" ht="39" customHeight="1">
      <c r="CO19893" s="333">
        <v>61171</v>
      </c>
      <c r="CP19893" s="262" t="s">
        <v>203</v>
      </c>
      <c r="CR19893" s="333">
        <v>61171</v>
      </c>
      <c r="CS19893" s="262" t="s">
        <v>204</v>
      </c>
    </row>
    <row r="19894" spans="93:97" ht="39" customHeight="1">
      <c r="CO19894" s="333">
        <v>61172</v>
      </c>
      <c r="CP19894" s="262" t="s">
        <v>204</v>
      </c>
      <c r="CR19894" s="333">
        <v>61172</v>
      </c>
      <c r="CS19894" s="262" t="s">
        <v>205</v>
      </c>
    </row>
    <row r="19895" spans="93:97" ht="39" customHeight="1">
      <c r="CO19895" s="333">
        <v>61173</v>
      </c>
      <c r="CP19895" s="262" t="s">
        <v>205</v>
      </c>
      <c r="CR19895" s="333">
        <v>61173</v>
      </c>
      <c r="CS19895" s="262" t="s">
        <v>206</v>
      </c>
    </row>
    <row r="19896" spans="93:97" ht="39" customHeight="1">
      <c r="CO19896" s="333">
        <v>61174</v>
      </c>
      <c r="CP19896" s="262" t="s">
        <v>206</v>
      </c>
      <c r="CR19896" s="333">
        <v>61174</v>
      </c>
      <c r="CS19896" s="262" t="s">
        <v>207</v>
      </c>
    </row>
    <row r="19897" spans="93:97" ht="39" customHeight="1">
      <c r="CO19897" s="333">
        <v>61175</v>
      </c>
      <c r="CP19897" s="262" t="s">
        <v>207</v>
      </c>
      <c r="CR19897" s="333">
        <v>61175</v>
      </c>
      <c r="CS19897" s="262" t="s">
        <v>208</v>
      </c>
    </row>
    <row r="19898" spans="93:97" ht="39" customHeight="1">
      <c r="CO19898" s="333">
        <v>61176</v>
      </c>
      <c r="CP19898" s="262" t="s">
        <v>208</v>
      </c>
      <c r="CR19898" s="333">
        <v>61176</v>
      </c>
      <c r="CS19898" s="262" t="s">
        <v>209</v>
      </c>
    </row>
    <row r="19899" spans="93:97" ht="39" customHeight="1">
      <c r="CO19899" s="333">
        <v>61177</v>
      </c>
      <c r="CP19899" s="262" t="s">
        <v>209</v>
      </c>
      <c r="CR19899" s="333">
        <v>61177</v>
      </c>
      <c r="CS19899" s="262" t="s">
        <v>210</v>
      </c>
    </row>
    <row r="19900" spans="93:97" ht="39" customHeight="1">
      <c r="CO19900" s="333">
        <v>61178</v>
      </c>
      <c r="CP19900" s="262" t="s">
        <v>210</v>
      </c>
      <c r="CR19900" s="333">
        <v>61178</v>
      </c>
      <c r="CS19900" s="262" t="s">
        <v>211</v>
      </c>
    </row>
    <row r="19901" spans="93:97" ht="39" customHeight="1">
      <c r="CO19901" s="333">
        <v>61179</v>
      </c>
      <c r="CP19901" s="262" t="s">
        <v>211</v>
      </c>
      <c r="CR19901" s="333">
        <v>61179</v>
      </c>
      <c r="CS19901" s="262" t="s">
        <v>212</v>
      </c>
    </row>
    <row r="19902" spans="93:97" ht="39" customHeight="1">
      <c r="CO19902" s="333">
        <v>61180</v>
      </c>
      <c r="CP19902" s="262" t="s">
        <v>212</v>
      </c>
      <c r="CR19902" s="333">
        <v>61180</v>
      </c>
      <c r="CS19902" s="262" t="s">
        <v>213</v>
      </c>
    </row>
    <row r="19903" spans="93:97" ht="39" customHeight="1">
      <c r="CO19903" s="333">
        <v>61181</v>
      </c>
      <c r="CP19903" s="262" t="s">
        <v>213</v>
      </c>
      <c r="CR19903" s="333">
        <v>61181</v>
      </c>
      <c r="CS19903" s="262" t="s">
        <v>214</v>
      </c>
    </row>
    <row r="19904" spans="93:97" ht="39" customHeight="1">
      <c r="CO19904" s="333">
        <v>61182</v>
      </c>
      <c r="CP19904" s="262" t="s">
        <v>214</v>
      </c>
      <c r="CR19904" s="333">
        <v>61182</v>
      </c>
      <c r="CS19904" s="262" t="s">
        <v>215</v>
      </c>
    </row>
    <row r="19905" spans="93:97" ht="39" customHeight="1">
      <c r="CO19905" s="333">
        <v>61183</v>
      </c>
      <c r="CP19905" s="262" t="s">
        <v>215</v>
      </c>
      <c r="CR19905" s="333">
        <v>61183</v>
      </c>
      <c r="CS19905" s="262" t="s">
        <v>216</v>
      </c>
    </row>
    <row r="19906" spans="93:97" ht="39" customHeight="1">
      <c r="CO19906" s="333">
        <v>61184</v>
      </c>
      <c r="CP19906" s="262" t="s">
        <v>216</v>
      </c>
      <c r="CR19906" s="333">
        <v>61184</v>
      </c>
      <c r="CS19906" s="262" t="s">
        <v>217</v>
      </c>
    </row>
    <row r="19907" spans="93:97" ht="39" customHeight="1">
      <c r="CO19907" s="333">
        <v>61185</v>
      </c>
      <c r="CP19907" s="262" t="s">
        <v>217</v>
      </c>
      <c r="CR19907" s="333">
        <v>61185</v>
      </c>
      <c r="CS19907" s="262" t="s">
        <v>218</v>
      </c>
    </row>
    <row r="19908" spans="93:97" ht="39" customHeight="1">
      <c r="CO19908" s="333">
        <v>61186</v>
      </c>
      <c r="CP19908" s="262" t="s">
        <v>218</v>
      </c>
      <c r="CR19908" s="333">
        <v>61186</v>
      </c>
      <c r="CS19908" s="262" t="s">
        <v>219</v>
      </c>
    </row>
    <row r="19909" spans="93:97" ht="39" customHeight="1">
      <c r="CO19909" s="333">
        <v>61187</v>
      </c>
      <c r="CP19909" s="262" t="s">
        <v>219</v>
      </c>
      <c r="CR19909" s="333">
        <v>61187</v>
      </c>
      <c r="CS19909" s="262" t="s">
        <v>220</v>
      </c>
    </row>
    <row r="19910" spans="93:97" ht="39" customHeight="1">
      <c r="CO19910" s="333">
        <v>61188</v>
      </c>
      <c r="CP19910" s="262" t="s">
        <v>220</v>
      </c>
      <c r="CR19910" s="333">
        <v>61188</v>
      </c>
      <c r="CS19910" s="262" t="s">
        <v>221</v>
      </c>
    </row>
    <row r="19911" spans="93:97" ht="39" customHeight="1">
      <c r="CO19911" s="333">
        <v>61189</v>
      </c>
      <c r="CP19911" s="262" t="s">
        <v>221</v>
      </c>
      <c r="CR19911" s="333">
        <v>61189</v>
      </c>
      <c r="CS19911" s="262" t="s">
        <v>222</v>
      </c>
    </row>
    <row r="19912" spans="93:97" ht="39" customHeight="1">
      <c r="CO19912" s="333">
        <v>61190</v>
      </c>
      <c r="CP19912" s="262" t="s">
        <v>222</v>
      </c>
      <c r="CR19912" s="333">
        <v>61190</v>
      </c>
      <c r="CS19912" s="262" t="s">
        <v>223</v>
      </c>
    </row>
    <row r="19913" spans="93:97" ht="39" customHeight="1">
      <c r="CO19913" s="333">
        <v>61191</v>
      </c>
      <c r="CP19913" s="262" t="s">
        <v>223</v>
      </c>
      <c r="CR19913" s="333">
        <v>61191</v>
      </c>
      <c r="CS19913" s="262" t="s">
        <v>224</v>
      </c>
    </row>
    <row r="19914" spans="93:97" ht="39" customHeight="1">
      <c r="CO19914" s="333">
        <v>61192</v>
      </c>
      <c r="CP19914" s="262" t="s">
        <v>224</v>
      </c>
      <c r="CR19914" s="333">
        <v>61192</v>
      </c>
      <c r="CS19914" s="262" t="s">
        <v>225</v>
      </c>
    </row>
    <row r="19915" spans="93:97" ht="39" customHeight="1">
      <c r="CO19915" s="333">
        <v>61193</v>
      </c>
      <c r="CP19915" s="262" t="s">
        <v>225</v>
      </c>
      <c r="CR19915" s="333">
        <v>61193</v>
      </c>
      <c r="CS19915" s="262" t="s">
        <v>226</v>
      </c>
    </row>
    <row r="19916" spans="93:97" ht="39" customHeight="1">
      <c r="CO19916" s="333">
        <v>61194</v>
      </c>
      <c r="CP19916" s="262" t="s">
        <v>226</v>
      </c>
      <c r="CR19916" s="333">
        <v>61194</v>
      </c>
      <c r="CS19916" s="262" t="s">
        <v>227</v>
      </c>
    </row>
    <row r="19917" spans="93:97" ht="39" customHeight="1">
      <c r="CO19917" s="333">
        <v>61195</v>
      </c>
      <c r="CP19917" s="262" t="s">
        <v>227</v>
      </c>
      <c r="CR19917" s="333">
        <v>61195</v>
      </c>
      <c r="CS19917" s="262" t="s">
        <v>228</v>
      </c>
    </row>
    <row r="19918" spans="93:97" ht="39" customHeight="1">
      <c r="CO19918" s="333">
        <v>61196</v>
      </c>
      <c r="CP19918" s="262" t="s">
        <v>228</v>
      </c>
      <c r="CR19918" s="333">
        <v>61196</v>
      </c>
      <c r="CS19918" s="262" t="s">
        <v>229</v>
      </c>
    </row>
    <row r="19919" spans="93:97" ht="39" customHeight="1">
      <c r="CO19919" s="333">
        <v>61197</v>
      </c>
      <c r="CP19919" s="262" t="s">
        <v>229</v>
      </c>
      <c r="CR19919" s="333">
        <v>61197</v>
      </c>
      <c r="CS19919" s="262" t="s">
        <v>230</v>
      </c>
    </row>
    <row r="19920" spans="93:97" ht="39" customHeight="1">
      <c r="CO19920" s="333">
        <v>61198</v>
      </c>
      <c r="CP19920" s="262" t="s">
        <v>230</v>
      </c>
      <c r="CR19920" s="333">
        <v>61198</v>
      </c>
      <c r="CS19920" s="262" t="s">
        <v>231</v>
      </c>
    </row>
    <row r="19921" spans="93:97" ht="39" customHeight="1">
      <c r="CO19921" s="333">
        <v>61199</v>
      </c>
      <c r="CP19921" s="262" t="s">
        <v>231</v>
      </c>
      <c r="CR19921" s="333">
        <v>61199</v>
      </c>
      <c r="CS19921" s="262" t="s">
        <v>232</v>
      </c>
    </row>
    <row r="19922" spans="93:97" ht="39" customHeight="1">
      <c r="CO19922" s="333">
        <v>61200</v>
      </c>
      <c r="CP19922" s="262" t="s">
        <v>232</v>
      </c>
      <c r="CR19922" s="333">
        <v>61200</v>
      </c>
      <c r="CS19922" s="262" t="s">
        <v>233</v>
      </c>
    </row>
    <row r="19923" spans="93:97" ht="39" customHeight="1">
      <c r="CO19923" s="333">
        <v>61201</v>
      </c>
      <c r="CP19923" s="262" t="s">
        <v>233</v>
      </c>
      <c r="CR19923" s="333">
        <v>61201</v>
      </c>
      <c r="CS19923" s="262" t="s">
        <v>234</v>
      </c>
    </row>
    <row r="19924" spans="93:97" ht="39" customHeight="1">
      <c r="CO19924" s="333">
        <v>61202</v>
      </c>
      <c r="CP19924" s="262" t="s">
        <v>234</v>
      </c>
      <c r="CR19924" s="333">
        <v>61202</v>
      </c>
      <c r="CS19924" s="262" t="s">
        <v>235</v>
      </c>
    </row>
    <row r="19925" spans="93:97" ht="39" customHeight="1">
      <c r="CO19925" s="333">
        <v>61203</v>
      </c>
      <c r="CP19925" s="262" t="s">
        <v>235</v>
      </c>
      <c r="CR19925" s="333">
        <v>61203</v>
      </c>
      <c r="CS19925" s="262" t="s">
        <v>236</v>
      </c>
    </row>
    <row r="19926" spans="93:97" ht="39" customHeight="1">
      <c r="CO19926" s="333">
        <v>61204</v>
      </c>
      <c r="CP19926" s="262" t="s">
        <v>236</v>
      </c>
      <c r="CR19926" s="333">
        <v>61204</v>
      </c>
      <c r="CS19926" s="262" t="s">
        <v>237</v>
      </c>
    </row>
    <row r="19927" spans="93:97" ht="39" customHeight="1">
      <c r="CO19927" s="333">
        <v>61205</v>
      </c>
      <c r="CP19927" s="262" t="s">
        <v>237</v>
      </c>
      <c r="CR19927" s="333">
        <v>61205</v>
      </c>
      <c r="CS19927" s="262" t="s">
        <v>238</v>
      </c>
    </row>
    <row r="19928" spans="93:97" ht="39" customHeight="1">
      <c r="CO19928" s="333">
        <v>61206</v>
      </c>
      <c r="CP19928" s="262" t="s">
        <v>238</v>
      </c>
      <c r="CR19928" s="333">
        <v>61206</v>
      </c>
      <c r="CS19928" s="262" t="s">
        <v>239</v>
      </c>
    </row>
    <row r="19929" spans="93:97" ht="39" customHeight="1">
      <c r="CO19929" s="333">
        <v>61207</v>
      </c>
      <c r="CP19929" s="262" t="s">
        <v>239</v>
      </c>
      <c r="CR19929" s="333">
        <v>61207</v>
      </c>
      <c r="CS19929" s="262" t="s">
        <v>240</v>
      </c>
    </row>
    <row r="19930" spans="93:97" ht="39" customHeight="1">
      <c r="CO19930" s="333">
        <v>61208</v>
      </c>
      <c r="CP19930" s="262" t="s">
        <v>240</v>
      </c>
      <c r="CR19930" s="333">
        <v>61208</v>
      </c>
      <c r="CS19930" s="262" t="s">
        <v>241</v>
      </c>
    </row>
    <row r="19931" spans="93:97" ht="39" customHeight="1">
      <c r="CO19931" s="333">
        <v>61209</v>
      </c>
      <c r="CP19931" s="262" t="s">
        <v>241</v>
      </c>
      <c r="CR19931" s="333">
        <v>61209</v>
      </c>
      <c r="CS19931" s="262" t="s">
        <v>242</v>
      </c>
    </row>
    <row r="19932" spans="93:97" ht="39" customHeight="1">
      <c r="CO19932" s="333">
        <v>61210</v>
      </c>
      <c r="CP19932" s="262" t="s">
        <v>242</v>
      </c>
      <c r="CR19932" s="333">
        <v>61210</v>
      </c>
      <c r="CS19932" s="262" t="s">
        <v>243</v>
      </c>
    </row>
    <row r="19933" spans="93:97" ht="39" customHeight="1">
      <c r="CO19933" s="333">
        <v>61211</v>
      </c>
      <c r="CP19933" s="262" t="s">
        <v>243</v>
      </c>
      <c r="CR19933" s="333">
        <v>61211</v>
      </c>
      <c r="CS19933" s="262" t="s">
        <v>244</v>
      </c>
    </row>
    <row r="19934" spans="93:97" ht="39" customHeight="1">
      <c r="CO19934" s="333">
        <v>61212</v>
      </c>
      <c r="CP19934" s="262" t="s">
        <v>244</v>
      </c>
      <c r="CR19934" s="333">
        <v>61212</v>
      </c>
      <c r="CS19934" s="262" t="s">
        <v>245</v>
      </c>
    </row>
    <row r="19935" spans="93:97" ht="39" customHeight="1">
      <c r="CO19935" s="333">
        <v>61213</v>
      </c>
      <c r="CP19935" s="262" t="s">
        <v>245</v>
      </c>
      <c r="CR19935" s="333">
        <v>61213</v>
      </c>
      <c r="CS19935" s="262" t="s">
        <v>246</v>
      </c>
    </row>
    <row r="19936" spans="93:97" ht="39" customHeight="1">
      <c r="CO19936" s="333">
        <v>61214</v>
      </c>
      <c r="CP19936" s="262" t="s">
        <v>246</v>
      </c>
      <c r="CR19936" s="333">
        <v>61214</v>
      </c>
      <c r="CS19936" s="262" t="s">
        <v>247</v>
      </c>
    </row>
    <row r="19937" spans="93:97" ht="39" customHeight="1">
      <c r="CO19937" s="333">
        <v>61215</v>
      </c>
      <c r="CP19937" s="262" t="s">
        <v>247</v>
      </c>
      <c r="CR19937" s="333">
        <v>61215</v>
      </c>
      <c r="CS19937" s="262" t="s">
        <v>248</v>
      </c>
    </row>
    <row r="19938" spans="93:97" ht="39" customHeight="1">
      <c r="CO19938" s="333">
        <v>61216</v>
      </c>
      <c r="CP19938" s="262" t="s">
        <v>248</v>
      </c>
      <c r="CR19938" s="333">
        <v>61216</v>
      </c>
      <c r="CS19938" s="262" t="s">
        <v>249</v>
      </c>
    </row>
    <row r="19939" spans="93:97" ht="39" customHeight="1">
      <c r="CO19939" s="333">
        <v>61217</v>
      </c>
      <c r="CP19939" s="262" t="s">
        <v>249</v>
      </c>
      <c r="CR19939" s="333">
        <v>61217</v>
      </c>
      <c r="CS19939" s="262" t="s">
        <v>250</v>
      </c>
    </row>
    <row r="19940" spans="93:97" ht="39" customHeight="1">
      <c r="CO19940" s="333">
        <v>61218</v>
      </c>
      <c r="CP19940" s="262" t="s">
        <v>250</v>
      </c>
      <c r="CR19940" s="333">
        <v>61218</v>
      </c>
      <c r="CS19940" s="262" t="s">
        <v>251</v>
      </c>
    </row>
    <row r="19941" spans="93:97" ht="39" customHeight="1">
      <c r="CO19941" s="333">
        <v>61219</v>
      </c>
      <c r="CP19941" s="262" t="s">
        <v>251</v>
      </c>
      <c r="CR19941" s="333">
        <v>61219</v>
      </c>
      <c r="CS19941" s="262" t="s">
        <v>252</v>
      </c>
    </row>
    <row r="19942" spans="93:97" ht="39" customHeight="1">
      <c r="CO19942" s="333">
        <v>61220</v>
      </c>
      <c r="CP19942" s="262" t="s">
        <v>252</v>
      </c>
      <c r="CR19942" s="333">
        <v>61220</v>
      </c>
      <c r="CS19942" s="262" t="s">
        <v>253</v>
      </c>
    </row>
    <row r="19943" spans="93:97" ht="39" customHeight="1">
      <c r="CO19943" s="333">
        <v>61221</v>
      </c>
      <c r="CP19943" s="262" t="s">
        <v>253</v>
      </c>
      <c r="CR19943" s="333">
        <v>61221</v>
      </c>
      <c r="CS19943" s="262" t="s">
        <v>254</v>
      </c>
    </row>
    <row r="19944" spans="93:97" ht="39" customHeight="1">
      <c r="CO19944" s="333">
        <v>61222</v>
      </c>
      <c r="CP19944" s="262" t="s">
        <v>254</v>
      </c>
      <c r="CR19944" s="333">
        <v>61222</v>
      </c>
      <c r="CS19944" s="262" t="s">
        <v>255</v>
      </c>
    </row>
    <row r="19945" spans="93:97" ht="39" customHeight="1">
      <c r="CO19945" s="333">
        <v>61223</v>
      </c>
      <c r="CP19945" s="262" t="s">
        <v>255</v>
      </c>
      <c r="CR19945" s="333">
        <v>61223</v>
      </c>
      <c r="CS19945" s="262" t="s">
        <v>256</v>
      </c>
    </row>
    <row r="19946" spans="93:97" ht="39" customHeight="1">
      <c r="CO19946" s="333">
        <v>61224</v>
      </c>
      <c r="CP19946" s="262" t="s">
        <v>256</v>
      </c>
      <c r="CR19946" s="333">
        <v>61224</v>
      </c>
      <c r="CS19946" s="262" t="s">
        <v>257</v>
      </c>
    </row>
    <row r="19947" spans="93:97" ht="39" customHeight="1">
      <c r="CO19947" s="333">
        <v>61225</v>
      </c>
      <c r="CP19947" s="262" t="s">
        <v>257</v>
      </c>
      <c r="CR19947" s="333">
        <v>61225</v>
      </c>
      <c r="CS19947" s="262" t="s">
        <v>258</v>
      </c>
    </row>
    <row r="19948" spans="93:97" ht="39" customHeight="1">
      <c r="CO19948" s="333">
        <v>61226</v>
      </c>
      <c r="CP19948" s="262" t="s">
        <v>258</v>
      </c>
      <c r="CR19948" s="333">
        <v>61226</v>
      </c>
      <c r="CS19948" s="262" t="s">
        <v>259</v>
      </c>
    </row>
    <row r="19949" spans="93:97" ht="39" customHeight="1">
      <c r="CO19949" s="333">
        <v>61227</v>
      </c>
      <c r="CP19949" s="262" t="s">
        <v>259</v>
      </c>
      <c r="CR19949" s="333">
        <v>61227</v>
      </c>
      <c r="CS19949" s="262" t="s">
        <v>260</v>
      </c>
    </row>
    <row r="19950" spans="93:97" ht="39" customHeight="1">
      <c r="CO19950" s="333">
        <v>61228</v>
      </c>
      <c r="CP19950" s="262" t="s">
        <v>260</v>
      </c>
      <c r="CR19950" s="333">
        <v>61228</v>
      </c>
      <c r="CS19950" s="262" t="s">
        <v>261</v>
      </c>
    </row>
    <row r="19951" spans="93:97" ht="39" customHeight="1">
      <c r="CO19951" s="333">
        <v>61229</v>
      </c>
      <c r="CP19951" s="262" t="s">
        <v>261</v>
      </c>
      <c r="CR19951" s="333">
        <v>61229</v>
      </c>
      <c r="CS19951" s="262" t="s">
        <v>262</v>
      </c>
    </row>
    <row r="19952" spans="93:97" ht="39" customHeight="1">
      <c r="CO19952" s="333">
        <v>61230</v>
      </c>
      <c r="CP19952" s="262" t="s">
        <v>262</v>
      </c>
      <c r="CR19952" s="333">
        <v>61230</v>
      </c>
      <c r="CS19952" s="262" t="s">
        <v>263</v>
      </c>
    </row>
    <row r="19953" spans="93:97" ht="39" customHeight="1">
      <c r="CO19953" s="333">
        <v>61231</v>
      </c>
      <c r="CP19953" s="262" t="s">
        <v>263</v>
      </c>
      <c r="CR19953" s="333">
        <v>61231</v>
      </c>
      <c r="CS19953" s="262" t="s">
        <v>264</v>
      </c>
    </row>
    <row r="19954" spans="93:97" ht="39" customHeight="1">
      <c r="CO19954" s="333">
        <v>61232</v>
      </c>
      <c r="CP19954" s="262" t="s">
        <v>264</v>
      </c>
      <c r="CR19954" s="333">
        <v>61232</v>
      </c>
      <c r="CS19954" s="262" t="s">
        <v>265</v>
      </c>
    </row>
    <row r="19955" spans="93:97" ht="39" customHeight="1">
      <c r="CO19955" s="333">
        <v>61233</v>
      </c>
      <c r="CP19955" s="262" t="s">
        <v>265</v>
      </c>
      <c r="CR19955" s="333">
        <v>61233</v>
      </c>
      <c r="CS19955" s="262" t="s">
        <v>266</v>
      </c>
    </row>
    <row r="19956" spans="93:97" ht="39" customHeight="1">
      <c r="CO19956" s="333">
        <v>61234</v>
      </c>
      <c r="CP19956" s="262" t="s">
        <v>266</v>
      </c>
      <c r="CR19956" s="333">
        <v>61234</v>
      </c>
      <c r="CS19956" s="262" t="s">
        <v>267</v>
      </c>
    </row>
    <row r="19957" spans="93:97" ht="39" customHeight="1">
      <c r="CO19957" s="333">
        <v>61235</v>
      </c>
      <c r="CP19957" s="262" t="s">
        <v>267</v>
      </c>
      <c r="CR19957" s="333">
        <v>61235</v>
      </c>
      <c r="CS19957" s="262" t="s">
        <v>268</v>
      </c>
    </row>
    <row r="19958" spans="93:97" ht="39" customHeight="1">
      <c r="CO19958" s="333">
        <v>61236</v>
      </c>
      <c r="CP19958" s="262" t="s">
        <v>268</v>
      </c>
      <c r="CR19958" s="333">
        <v>61236</v>
      </c>
      <c r="CS19958" s="262" t="s">
        <v>269</v>
      </c>
    </row>
    <row r="19959" spans="93:97" ht="39" customHeight="1">
      <c r="CO19959" s="333">
        <v>61237</v>
      </c>
      <c r="CP19959" s="262" t="s">
        <v>269</v>
      </c>
      <c r="CR19959" s="333">
        <v>61237</v>
      </c>
      <c r="CS19959" s="262" t="s">
        <v>270</v>
      </c>
    </row>
    <row r="19960" spans="93:97" ht="39" customHeight="1">
      <c r="CO19960" s="333">
        <v>61238</v>
      </c>
      <c r="CP19960" s="262" t="s">
        <v>270</v>
      </c>
      <c r="CR19960" s="333">
        <v>61238</v>
      </c>
      <c r="CS19960" s="262" t="s">
        <v>271</v>
      </c>
    </row>
    <row r="19961" spans="93:97" ht="39" customHeight="1">
      <c r="CO19961" s="333">
        <v>61239</v>
      </c>
      <c r="CP19961" s="262" t="s">
        <v>271</v>
      </c>
      <c r="CR19961" s="333">
        <v>61239</v>
      </c>
      <c r="CS19961" s="262" t="s">
        <v>272</v>
      </c>
    </row>
    <row r="19962" spans="93:97" ht="39" customHeight="1">
      <c r="CO19962" s="333">
        <v>61240</v>
      </c>
      <c r="CP19962" s="262" t="s">
        <v>272</v>
      </c>
      <c r="CR19962" s="333">
        <v>61240</v>
      </c>
      <c r="CS19962" s="262" t="s">
        <v>273</v>
      </c>
    </row>
    <row r="19963" spans="93:97" ht="39" customHeight="1">
      <c r="CO19963" s="333">
        <v>61241</v>
      </c>
      <c r="CP19963" s="262" t="s">
        <v>273</v>
      </c>
      <c r="CR19963" s="333">
        <v>61241</v>
      </c>
      <c r="CS19963" s="262" t="s">
        <v>274</v>
      </c>
    </row>
    <row r="19964" spans="93:97" ht="39" customHeight="1">
      <c r="CO19964" s="333">
        <v>61242</v>
      </c>
      <c r="CP19964" s="262" t="s">
        <v>274</v>
      </c>
      <c r="CR19964" s="333">
        <v>61242</v>
      </c>
      <c r="CS19964" s="262" t="s">
        <v>275</v>
      </c>
    </row>
    <row r="19965" spans="93:97" ht="39" customHeight="1">
      <c r="CO19965" s="333">
        <v>61243</v>
      </c>
      <c r="CP19965" s="262" t="s">
        <v>275</v>
      </c>
      <c r="CR19965" s="333">
        <v>61243</v>
      </c>
      <c r="CS19965" s="262" t="s">
        <v>276</v>
      </c>
    </row>
    <row r="19966" spans="93:97" ht="39" customHeight="1">
      <c r="CO19966" s="333">
        <v>61244</v>
      </c>
      <c r="CP19966" s="262" t="s">
        <v>276</v>
      </c>
      <c r="CR19966" s="333">
        <v>61244</v>
      </c>
      <c r="CS19966" s="262" t="s">
        <v>277</v>
      </c>
    </row>
    <row r="19967" spans="93:97" ht="39" customHeight="1">
      <c r="CO19967" s="333">
        <v>61245</v>
      </c>
      <c r="CP19967" s="262" t="s">
        <v>277</v>
      </c>
      <c r="CR19967" s="333">
        <v>61245</v>
      </c>
      <c r="CS19967" s="262" t="s">
        <v>278</v>
      </c>
    </row>
    <row r="19968" spans="93:97" ht="39" customHeight="1">
      <c r="CO19968" s="333">
        <v>61246</v>
      </c>
      <c r="CP19968" s="262" t="s">
        <v>278</v>
      </c>
      <c r="CR19968" s="333">
        <v>61246</v>
      </c>
      <c r="CS19968" s="262" t="s">
        <v>279</v>
      </c>
    </row>
    <row r="19969" spans="93:97" ht="39" customHeight="1">
      <c r="CO19969" s="333">
        <v>61247</v>
      </c>
      <c r="CP19969" s="262" t="s">
        <v>279</v>
      </c>
      <c r="CR19969" s="333">
        <v>61247</v>
      </c>
      <c r="CS19969" s="262" t="s">
        <v>280</v>
      </c>
    </row>
    <row r="19970" spans="93:97" ht="39" customHeight="1">
      <c r="CO19970" s="333">
        <v>61248</v>
      </c>
      <c r="CP19970" s="262" t="s">
        <v>280</v>
      </c>
      <c r="CR19970" s="333">
        <v>61248</v>
      </c>
      <c r="CS19970" s="262" t="s">
        <v>281</v>
      </c>
    </row>
    <row r="19971" spans="93:97" ht="39" customHeight="1">
      <c r="CO19971" s="333">
        <v>61249</v>
      </c>
      <c r="CP19971" s="262" t="s">
        <v>281</v>
      </c>
      <c r="CR19971" s="333">
        <v>61249</v>
      </c>
      <c r="CS19971" s="262" t="s">
        <v>282</v>
      </c>
    </row>
    <row r="19972" spans="93:97" ht="39" customHeight="1">
      <c r="CO19972" s="333">
        <v>61250</v>
      </c>
      <c r="CP19972" s="262" t="s">
        <v>282</v>
      </c>
      <c r="CR19972" s="333">
        <v>61250</v>
      </c>
      <c r="CS19972" s="262" t="s">
        <v>283</v>
      </c>
    </row>
    <row r="19973" spans="93:97" ht="39" customHeight="1">
      <c r="CO19973" s="333">
        <v>61251</v>
      </c>
      <c r="CP19973" s="262" t="s">
        <v>283</v>
      </c>
      <c r="CR19973" s="333">
        <v>61251</v>
      </c>
      <c r="CS19973" s="262" t="s">
        <v>284</v>
      </c>
    </row>
    <row r="19974" spans="93:97" ht="39" customHeight="1">
      <c r="CO19974" s="333">
        <v>61252</v>
      </c>
      <c r="CP19974" s="262" t="s">
        <v>284</v>
      </c>
      <c r="CR19974" s="333">
        <v>61252</v>
      </c>
      <c r="CS19974" s="262" t="s">
        <v>285</v>
      </c>
    </row>
    <row r="19975" spans="93:97" ht="39" customHeight="1">
      <c r="CO19975" s="333">
        <v>61253</v>
      </c>
      <c r="CP19975" s="262" t="s">
        <v>285</v>
      </c>
      <c r="CR19975" s="333">
        <v>61253</v>
      </c>
      <c r="CS19975" s="262" t="s">
        <v>286</v>
      </c>
    </row>
    <row r="19976" spans="93:97" ht="39" customHeight="1">
      <c r="CO19976" s="333">
        <v>61254</v>
      </c>
      <c r="CP19976" s="262" t="s">
        <v>286</v>
      </c>
      <c r="CR19976" s="333">
        <v>61254</v>
      </c>
      <c r="CS19976" s="262" t="s">
        <v>287</v>
      </c>
    </row>
    <row r="19977" spans="93:97" ht="39" customHeight="1">
      <c r="CO19977" s="333">
        <v>61255</v>
      </c>
      <c r="CP19977" s="262" t="s">
        <v>287</v>
      </c>
      <c r="CR19977" s="333">
        <v>61255</v>
      </c>
      <c r="CS19977" s="262" t="s">
        <v>288</v>
      </c>
    </row>
    <row r="19978" spans="93:97" ht="39" customHeight="1">
      <c r="CO19978" s="333">
        <v>61256</v>
      </c>
      <c r="CP19978" s="262" t="s">
        <v>288</v>
      </c>
      <c r="CR19978" s="333">
        <v>61256</v>
      </c>
      <c r="CS19978" s="262" t="s">
        <v>289</v>
      </c>
    </row>
    <row r="19979" spans="93:97" ht="39" customHeight="1">
      <c r="CO19979" s="333">
        <v>61257</v>
      </c>
      <c r="CP19979" s="262" t="s">
        <v>289</v>
      </c>
      <c r="CR19979" s="333">
        <v>61257</v>
      </c>
      <c r="CS19979" s="262" t="s">
        <v>290</v>
      </c>
    </row>
    <row r="19980" spans="93:97" ht="39" customHeight="1">
      <c r="CO19980" s="333">
        <v>61258</v>
      </c>
      <c r="CP19980" s="262" t="s">
        <v>290</v>
      </c>
      <c r="CR19980" s="333">
        <v>61258</v>
      </c>
      <c r="CS19980" s="262" t="s">
        <v>291</v>
      </c>
    </row>
    <row r="19981" spans="93:97" ht="39" customHeight="1">
      <c r="CO19981" s="333">
        <v>61259</v>
      </c>
      <c r="CP19981" s="262" t="s">
        <v>291</v>
      </c>
      <c r="CR19981" s="333">
        <v>61259</v>
      </c>
      <c r="CS19981" s="262" t="s">
        <v>292</v>
      </c>
    </row>
    <row r="19982" spans="93:97" ht="39" customHeight="1">
      <c r="CO19982" s="333">
        <v>61260</v>
      </c>
      <c r="CP19982" s="262" t="s">
        <v>292</v>
      </c>
      <c r="CR19982" s="333">
        <v>61260</v>
      </c>
      <c r="CS19982" s="262" t="s">
        <v>293</v>
      </c>
    </row>
    <row r="19983" spans="93:97" ht="39" customHeight="1">
      <c r="CO19983" s="333">
        <v>61261</v>
      </c>
      <c r="CP19983" s="262" t="s">
        <v>293</v>
      </c>
      <c r="CR19983" s="333">
        <v>61261</v>
      </c>
      <c r="CS19983" s="262" t="s">
        <v>294</v>
      </c>
    </row>
    <row r="19984" spans="93:97" ht="39" customHeight="1">
      <c r="CO19984" s="333">
        <v>61262</v>
      </c>
      <c r="CP19984" s="262" t="s">
        <v>294</v>
      </c>
      <c r="CR19984" s="333">
        <v>61262</v>
      </c>
      <c r="CS19984" s="262" t="s">
        <v>295</v>
      </c>
    </row>
    <row r="19985" spans="93:97" ht="39" customHeight="1">
      <c r="CO19985" s="333">
        <v>61263</v>
      </c>
      <c r="CP19985" s="262" t="s">
        <v>295</v>
      </c>
      <c r="CR19985" s="333">
        <v>61263</v>
      </c>
      <c r="CS19985" s="262" t="s">
        <v>296</v>
      </c>
    </row>
    <row r="19986" spans="93:97" ht="39" customHeight="1">
      <c r="CO19986" s="333">
        <v>61264</v>
      </c>
      <c r="CP19986" s="262" t="s">
        <v>296</v>
      </c>
      <c r="CR19986" s="333">
        <v>61264</v>
      </c>
      <c r="CS19986" s="262" t="s">
        <v>297</v>
      </c>
    </row>
    <row r="19987" spans="93:97" ht="39" customHeight="1">
      <c r="CO19987" s="333">
        <v>61265</v>
      </c>
      <c r="CP19987" s="262" t="s">
        <v>297</v>
      </c>
      <c r="CR19987" s="333">
        <v>61265</v>
      </c>
      <c r="CS19987" s="262" t="s">
        <v>298</v>
      </c>
    </row>
    <row r="19988" spans="93:97" ht="39" customHeight="1">
      <c r="CO19988" s="333">
        <v>61266</v>
      </c>
      <c r="CP19988" s="262" t="s">
        <v>298</v>
      </c>
      <c r="CR19988" s="333">
        <v>61266</v>
      </c>
      <c r="CS19988" s="262" t="s">
        <v>299</v>
      </c>
    </row>
    <row r="19989" spans="93:97" ht="39" customHeight="1">
      <c r="CO19989" s="333">
        <v>61267</v>
      </c>
      <c r="CP19989" s="262" t="s">
        <v>299</v>
      </c>
      <c r="CR19989" s="333">
        <v>61267</v>
      </c>
      <c r="CS19989" s="262" t="s">
        <v>300</v>
      </c>
    </row>
    <row r="19990" spans="93:97" ht="39" customHeight="1">
      <c r="CO19990" s="333">
        <v>61268</v>
      </c>
      <c r="CP19990" s="262" t="s">
        <v>300</v>
      </c>
      <c r="CR19990" s="333">
        <v>61268</v>
      </c>
      <c r="CS19990" s="262" t="s">
        <v>301</v>
      </c>
    </row>
    <row r="19991" spans="93:97" ht="39" customHeight="1">
      <c r="CO19991" s="333">
        <v>61269</v>
      </c>
      <c r="CP19991" s="262" t="s">
        <v>301</v>
      </c>
      <c r="CR19991" s="333">
        <v>61269</v>
      </c>
      <c r="CS19991" s="262" t="s">
        <v>302</v>
      </c>
    </row>
    <row r="19992" spans="93:97" ht="39" customHeight="1">
      <c r="CO19992" s="333">
        <v>61270</v>
      </c>
      <c r="CP19992" s="262" t="s">
        <v>302</v>
      </c>
      <c r="CR19992" s="333">
        <v>61270</v>
      </c>
      <c r="CS19992" s="262" t="s">
        <v>303</v>
      </c>
    </row>
    <row r="19993" spans="93:97" ht="39" customHeight="1">
      <c r="CO19993" s="333">
        <v>61271</v>
      </c>
      <c r="CP19993" s="262" t="s">
        <v>303</v>
      </c>
      <c r="CR19993" s="333">
        <v>61271</v>
      </c>
      <c r="CS19993" s="262" t="s">
        <v>304</v>
      </c>
    </row>
    <row r="19994" spans="93:97" ht="39" customHeight="1">
      <c r="CO19994" s="333">
        <v>61272</v>
      </c>
      <c r="CP19994" s="262" t="s">
        <v>304</v>
      </c>
      <c r="CR19994" s="333">
        <v>61272</v>
      </c>
      <c r="CS19994" s="262" t="s">
        <v>305</v>
      </c>
    </row>
    <row r="19995" spans="93:97" ht="39" customHeight="1">
      <c r="CO19995" s="333">
        <v>61273</v>
      </c>
      <c r="CP19995" s="262" t="s">
        <v>305</v>
      </c>
      <c r="CR19995" s="333">
        <v>61273</v>
      </c>
      <c r="CS19995" s="262" t="s">
        <v>306</v>
      </c>
    </row>
    <row r="19996" spans="93:97" ht="39" customHeight="1">
      <c r="CO19996" s="333">
        <v>61274</v>
      </c>
      <c r="CP19996" s="262" t="s">
        <v>306</v>
      </c>
      <c r="CR19996" s="333">
        <v>61274</v>
      </c>
      <c r="CS19996" s="262" t="s">
        <v>307</v>
      </c>
    </row>
    <row r="19997" spans="93:97" ht="39" customHeight="1">
      <c r="CO19997" s="333">
        <v>61275</v>
      </c>
      <c r="CP19997" s="262" t="s">
        <v>307</v>
      </c>
      <c r="CR19997" s="333">
        <v>61275</v>
      </c>
      <c r="CS19997" s="262" t="s">
        <v>308</v>
      </c>
    </row>
    <row r="19998" spans="93:97" ht="39" customHeight="1">
      <c r="CO19998" s="333">
        <v>61276</v>
      </c>
      <c r="CP19998" s="262" t="s">
        <v>308</v>
      </c>
      <c r="CR19998" s="333">
        <v>61276</v>
      </c>
      <c r="CS19998" s="262" t="s">
        <v>309</v>
      </c>
    </row>
    <row r="19999" spans="93:97" ht="39" customHeight="1">
      <c r="CO19999" s="333">
        <v>61277</v>
      </c>
      <c r="CP19999" s="262" t="s">
        <v>309</v>
      </c>
      <c r="CR19999" s="333">
        <v>61277</v>
      </c>
      <c r="CS19999" s="262" t="s">
        <v>310</v>
      </c>
    </row>
    <row r="20000" spans="93:97" ht="39" customHeight="1">
      <c r="CO20000" s="333">
        <v>61278</v>
      </c>
      <c r="CP20000" s="262" t="s">
        <v>310</v>
      </c>
      <c r="CR20000" s="333">
        <v>61278</v>
      </c>
      <c r="CS20000" s="262" t="s">
        <v>311</v>
      </c>
    </row>
    <row r="20001" spans="93:97" ht="39" customHeight="1">
      <c r="CO20001" s="333">
        <v>61279</v>
      </c>
      <c r="CP20001" s="262" t="s">
        <v>311</v>
      </c>
      <c r="CR20001" s="333">
        <v>61279</v>
      </c>
      <c r="CS20001" s="262" t="s">
        <v>312</v>
      </c>
    </row>
    <row r="20002" spans="93:97" ht="39" customHeight="1">
      <c r="CO20002" s="333">
        <v>61280</v>
      </c>
      <c r="CP20002" s="262" t="s">
        <v>312</v>
      </c>
      <c r="CR20002" s="333">
        <v>61280</v>
      </c>
      <c r="CS20002" s="262" t="s">
        <v>313</v>
      </c>
    </row>
    <row r="20003" spans="93:97" ht="39" customHeight="1">
      <c r="CO20003" s="333">
        <v>61281</v>
      </c>
      <c r="CP20003" s="262" t="s">
        <v>313</v>
      </c>
      <c r="CR20003" s="333">
        <v>61281</v>
      </c>
      <c r="CS20003" s="262" t="s">
        <v>314</v>
      </c>
    </row>
    <row r="20004" spans="93:97" ht="39" customHeight="1">
      <c r="CO20004" s="333">
        <v>61282</v>
      </c>
      <c r="CP20004" s="262" t="s">
        <v>314</v>
      </c>
      <c r="CR20004" s="333">
        <v>61282</v>
      </c>
      <c r="CS20004" s="262" t="s">
        <v>315</v>
      </c>
    </row>
    <row r="20005" spans="93:97" ht="39" customHeight="1">
      <c r="CO20005" s="333">
        <v>61283</v>
      </c>
      <c r="CP20005" s="262" t="s">
        <v>315</v>
      </c>
      <c r="CR20005" s="333">
        <v>61283</v>
      </c>
      <c r="CS20005" s="262" t="s">
        <v>316</v>
      </c>
    </row>
    <row r="20006" spans="93:97" ht="39" customHeight="1">
      <c r="CO20006" s="333">
        <v>61284</v>
      </c>
      <c r="CP20006" s="262" t="s">
        <v>316</v>
      </c>
      <c r="CR20006" s="333">
        <v>61284</v>
      </c>
      <c r="CS20006" s="262" t="s">
        <v>317</v>
      </c>
    </row>
    <row r="20007" spans="93:97" ht="39" customHeight="1">
      <c r="CO20007" s="333">
        <v>61285</v>
      </c>
      <c r="CP20007" s="262" t="s">
        <v>317</v>
      </c>
      <c r="CR20007" s="333">
        <v>61285</v>
      </c>
      <c r="CS20007" s="262" t="s">
        <v>318</v>
      </c>
    </row>
    <row r="20008" spans="93:97" ht="39" customHeight="1">
      <c r="CO20008" s="333">
        <v>61286</v>
      </c>
      <c r="CP20008" s="262" t="s">
        <v>318</v>
      </c>
      <c r="CR20008" s="333">
        <v>61286</v>
      </c>
      <c r="CS20008" s="262" t="s">
        <v>319</v>
      </c>
    </row>
    <row r="20009" spans="93:97" ht="39" customHeight="1">
      <c r="CO20009" s="333">
        <v>61287</v>
      </c>
      <c r="CP20009" s="262" t="s">
        <v>319</v>
      </c>
      <c r="CR20009" s="333">
        <v>61287</v>
      </c>
      <c r="CS20009" s="262" t="s">
        <v>320</v>
      </c>
    </row>
    <row r="20010" spans="93:97" ht="39" customHeight="1">
      <c r="CO20010" s="333">
        <v>61288</v>
      </c>
      <c r="CP20010" s="262" t="s">
        <v>320</v>
      </c>
      <c r="CR20010" s="333">
        <v>61288</v>
      </c>
      <c r="CS20010" s="262" t="s">
        <v>321</v>
      </c>
    </row>
    <row r="20011" spans="93:97" ht="39" customHeight="1">
      <c r="CO20011" s="333">
        <v>61289</v>
      </c>
      <c r="CP20011" s="262" t="s">
        <v>321</v>
      </c>
      <c r="CR20011" s="333">
        <v>61289</v>
      </c>
      <c r="CS20011" s="262" t="s">
        <v>322</v>
      </c>
    </row>
    <row r="20012" spans="93:97" ht="39" customHeight="1">
      <c r="CO20012" s="333">
        <v>61290</v>
      </c>
      <c r="CP20012" s="262" t="s">
        <v>322</v>
      </c>
      <c r="CR20012" s="333">
        <v>61290</v>
      </c>
      <c r="CS20012" s="262" t="s">
        <v>323</v>
      </c>
    </row>
    <row r="20013" spans="93:97" ht="39" customHeight="1">
      <c r="CO20013" s="333">
        <v>61291</v>
      </c>
      <c r="CP20013" s="262" t="s">
        <v>323</v>
      </c>
      <c r="CR20013" s="333">
        <v>61291</v>
      </c>
      <c r="CS20013" s="262" t="s">
        <v>324</v>
      </c>
    </row>
    <row r="20014" spans="93:97" ht="39" customHeight="1">
      <c r="CO20014" s="333">
        <v>61292</v>
      </c>
      <c r="CP20014" s="262" t="s">
        <v>324</v>
      </c>
      <c r="CR20014" s="333">
        <v>61292</v>
      </c>
      <c r="CS20014" s="262" t="s">
        <v>325</v>
      </c>
    </row>
    <row r="20015" spans="93:97" ht="39" customHeight="1">
      <c r="CO20015" s="333">
        <v>61293</v>
      </c>
      <c r="CP20015" s="262" t="s">
        <v>325</v>
      </c>
      <c r="CR20015" s="333">
        <v>61293</v>
      </c>
      <c r="CS20015" s="262" t="s">
        <v>326</v>
      </c>
    </row>
    <row r="20016" spans="93:97" ht="39" customHeight="1">
      <c r="CO20016" s="333">
        <v>61294</v>
      </c>
      <c r="CP20016" s="262" t="s">
        <v>326</v>
      </c>
      <c r="CR20016" s="333">
        <v>61294</v>
      </c>
      <c r="CS20016" s="262" t="s">
        <v>327</v>
      </c>
    </row>
    <row r="20017" spans="93:97" ht="39" customHeight="1">
      <c r="CO20017" s="333">
        <v>61295</v>
      </c>
      <c r="CP20017" s="262" t="s">
        <v>327</v>
      </c>
      <c r="CR20017" s="333">
        <v>61295</v>
      </c>
      <c r="CS20017" s="262" t="s">
        <v>328</v>
      </c>
    </row>
    <row r="20018" spans="93:97" ht="39" customHeight="1">
      <c r="CO20018" s="333">
        <v>61296</v>
      </c>
      <c r="CP20018" s="262" t="s">
        <v>328</v>
      </c>
      <c r="CR20018" s="333">
        <v>61296</v>
      </c>
      <c r="CS20018" s="262" t="s">
        <v>329</v>
      </c>
    </row>
    <row r="20019" spans="93:97" ht="39" customHeight="1">
      <c r="CO20019" s="333">
        <v>61297</v>
      </c>
      <c r="CP20019" s="262" t="s">
        <v>329</v>
      </c>
      <c r="CR20019" s="333">
        <v>61297</v>
      </c>
      <c r="CS20019" s="262" t="s">
        <v>330</v>
      </c>
    </row>
    <row r="20020" spans="93:97" ht="39" customHeight="1">
      <c r="CO20020" s="333">
        <v>61298</v>
      </c>
      <c r="CP20020" s="262" t="s">
        <v>330</v>
      </c>
      <c r="CR20020" s="333">
        <v>61298</v>
      </c>
      <c r="CS20020" s="262" t="s">
        <v>331</v>
      </c>
    </row>
    <row r="20021" spans="93:97" ht="39" customHeight="1">
      <c r="CO20021" s="333">
        <v>61299</v>
      </c>
      <c r="CP20021" s="262" t="s">
        <v>331</v>
      </c>
      <c r="CR20021" s="333">
        <v>61299</v>
      </c>
      <c r="CS20021" s="262" t="s">
        <v>332</v>
      </c>
    </row>
    <row r="20022" spans="93:97" ht="39" customHeight="1">
      <c r="CO20022" s="333">
        <v>61300</v>
      </c>
      <c r="CP20022" s="262" t="s">
        <v>332</v>
      </c>
      <c r="CR20022" s="333">
        <v>61300</v>
      </c>
      <c r="CS20022" s="262" t="s">
        <v>333</v>
      </c>
    </row>
    <row r="20023" spans="93:97" ht="39" customHeight="1">
      <c r="CO20023" s="333">
        <v>61301</v>
      </c>
      <c r="CP20023" s="262" t="s">
        <v>333</v>
      </c>
      <c r="CR20023" s="333">
        <v>61301</v>
      </c>
      <c r="CS20023" s="262" t="s">
        <v>334</v>
      </c>
    </row>
    <row r="20024" spans="93:97" ht="39" customHeight="1">
      <c r="CO20024" s="333">
        <v>61302</v>
      </c>
      <c r="CP20024" s="262" t="s">
        <v>334</v>
      </c>
      <c r="CR20024" s="333">
        <v>61302</v>
      </c>
      <c r="CS20024" s="262" t="s">
        <v>335</v>
      </c>
    </row>
    <row r="20025" spans="93:97" ht="39" customHeight="1">
      <c r="CO20025" s="333">
        <v>61303</v>
      </c>
      <c r="CP20025" s="262" t="s">
        <v>335</v>
      </c>
      <c r="CR20025" s="333">
        <v>61303</v>
      </c>
      <c r="CS20025" s="262" t="s">
        <v>336</v>
      </c>
    </row>
    <row r="20026" spans="93:97" ht="39" customHeight="1">
      <c r="CO20026" s="333">
        <v>61304</v>
      </c>
      <c r="CP20026" s="262" t="s">
        <v>336</v>
      </c>
      <c r="CR20026" s="333">
        <v>61304</v>
      </c>
      <c r="CS20026" s="262" t="s">
        <v>337</v>
      </c>
    </row>
    <row r="20027" spans="93:97" ht="39" customHeight="1">
      <c r="CO20027" s="333">
        <v>61305</v>
      </c>
      <c r="CP20027" s="262" t="s">
        <v>337</v>
      </c>
      <c r="CR20027" s="333">
        <v>61305</v>
      </c>
      <c r="CS20027" s="262" t="s">
        <v>338</v>
      </c>
    </row>
    <row r="20028" spans="93:97" ht="39" customHeight="1">
      <c r="CO20028" s="333">
        <v>61306</v>
      </c>
      <c r="CP20028" s="262" t="s">
        <v>338</v>
      </c>
      <c r="CR20028" s="333">
        <v>61306</v>
      </c>
      <c r="CS20028" s="262" t="s">
        <v>339</v>
      </c>
    </row>
    <row r="20029" spans="93:97" ht="39" customHeight="1">
      <c r="CO20029" s="333">
        <v>61307</v>
      </c>
      <c r="CP20029" s="262" t="s">
        <v>339</v>
      </c>
      <c r="CR20029" s="333">
        <v>61307</v>
      </c>
      <c r="CS20029" s="262" t="s">
        <v>340</v>
      </c>
    </row>
    <row r="20030" spans="93:97" ht="39" customHeight="1">
      <c r="CO20030" s="333">
        <v>61308</v>
      </c>
      <c r="CP20030" s="262" t="s">
        <v>340</v>
      </c>
      <c r="CR20030" s="333">
        <v>61308</v>
      </c>
      <c r="CS20030" s="262" t="s">
        <v>341</v>
      </c>
    </row>
    <row r="20031" spans="93:97" ht="39" customHeight="1">
      <c r="CO20031" s="333">
        <v>61309</v>
      </c>
      <c r="CP20031" s="262" t="s">
        <v>341</v>
      </c>
      <c r="CR20031" s="333">
        <v>61309</v>
      </c>
      <c r="CS20031" s="262" t="s">
        <v>342</v>
      </c>
    </row>
    <row r="20032" spans="93:97" ht="39" customHeight="1">
      <c r="CO20032" s="333">
        <v>61310</v>
      </c>
      <c r="CP20032" s="262" t="s">
        <v>342</v>
      </c>
      <c r="CR20032" s="333">
        <v>61310</v>
      </c>
      <c r="CS20032" s="262" t="s">
        <v>343</v>
      </c>
    </row>
    <row r="20033" spans="93:97" ht="39" customHeight="1">
      <c r="CO20033" s="333">
        <v>61311</v>
      </c>
      <c r="CP20033" s="262" t="s">
        <v>343</v>
      </c>
      <c r="CR20033" s="333">
        <v>61311</v>
      </c>
      <c r="CS20033" s="262" t="s">
        <v>344</v>
      </c>
    </row>
    <row r="20034" spans="93:97" ht="39" customHeight="1">
      <c r="CO20034" s="333">
        <v>61312</v>
      </c>
      <c r="CP20034" s="262" t="s">
        <v>344</v>
      </c>
      <c r="CR20034" s="333">
        <v>61312</v>
      </c>
      <c r="CS20034" s="262" t="s">
        <v>345</v>
      </c>
    </row>
    <row r="20035" spans="93:97" ht="39" customHeight="1">
      <c r="CO20035" s="333">
        <v>61313</v>
      </c>
      <c r="CP20035" s="262" t="s">
        <v>345</v>
      </c>
      <c r="CR20035" s="333">
        <v>61313</v>
      </c>
      <c r="CS20035" s="262" t="s">
        <v>346</v>
      </c>
    </row>
    <row r="20036" spans="93:97" ht="39" customHeight="1">
      <c r="CO20036" s="333">
        <v>61314</v>
      </c>
      <c r="CP20036" s="262" t="s">
        <v>346</v>
      </c>
      <c r="CR20036" s="333">
        <v>61314</v>
      </c>
      <c r="CS20036" s="262" t="s">
        <v>347</v>
      </c>
    </row>
    <row r="20037" spans="93:97" ht="39" customHeight="1">
      <c r="CO20037" s="333">
        <v>61315</v>
      </c>
      <c r="CP20037" s="262" t="s">
        <v>347</v>
      </c>
      <c r="CR20037" s="333">
        <v>61315</v>
      </c>
      <c r="CS20037" s="262" t="s">
        <v>348</v>
      </c>
    </row>
    <row r="20038" spans="93:97" ht="39" customHeight="1">
      <c r="CO20038" s="333">
        <v>61316</v>
      </c>
      <c r="CP20038" s="262" t="s">
        <v>348</v>
      </c>
      <c r="CR20038" s="333">
        <v>61316</v>
      </c>
      <c r="CS20038" s="262" t="s">
        <v>349</v>
      </c>
    </row>
    <row r="20039" spans="93:97" ht="39" customHeight="1">
      <c r="CO20039" s="333">
        <v>61317</v>
      </c>
      <c r="CP20039" s="262" t="s">
        <v>349</v>
      </c>
      <c r="CR20039" s="333">
        <v>61317</v>
      </c>
      <c r="CS20039" s="262" t="s">
        <v>350</v>
      </c>
    </row>
    <row r="20040" spans="93:97" ht="39" customHeight="1">
      <c r="CO20040" s="333">
        <v>61318</v>
      </c>
      <c r="CP20040" s="262" t="s">
        <v>350</v>
      </c>
      <c r="CR20040" s="333">
        <v>61318</v>
      </c>
      <c r="CS20040" s="262" t="s">
        <v>351</v>
      </c>
    </row>
    <row r="20041" spans="93:97" ht="39" customHeight="1">
      <c r="CO20041" s="333">
        <v>61319</v>
      </c>
      <c r="CP20041" s="262" t="s">
        <v>351</v>
      </c>
      <c r="CR20041" s="333">
        <v>61319</v>
      </c>
      <c r="CS20041" s="262" t="s">
        <v>352</v>
      </c>
    </row>
    <row r="20042" spans="93:97" ht="39" customHeight="1">
      <c r="CO20042" s="333">
        <v>61320</v>
      </c>
      <c r="CP20042" s="262" t="s">
        <v>352</v>
      </c>
      <c r="CR20042" s="333">
        <v>61320</v>
      </c>
      <c r="CS20042" s="262" t="s">
        <v>353</v>
      </c>
    </row>
    <row r="20043" spans="93:97" ht="39" customHeight="1">
      <c r="CO20043" s="333">
        <v>61321</v>
      </c>
      <c r="CP20043" s="262" t="s">
        <v>353</v>
      </c>
      <c r="CR20043" s="333">
        <v>61321</v>
      </c>
      <c r="CS20043" s="262" t="s">
        <v>354</v>
      </c>
    </row>
    <row r="20044" spans="93:97" ht="39" customHeight="1">
      <c r="CO20044" s="333">
        <v>61322</v>
      </c>
      <c r="CP20044" s="262" t="s">
        <v>354</v>
      </c>
      <c r="CR20044" s="333">
        <v>61322</v>
      </c>
      <c r="CS20044" s="262" t="s">
        <v>355</v>
      </c>
    </row>
    <row r="20045" spans="93:97" ht="39" customHeight="1">
      <c r="CO20045" s="333">
        <v>61323</v>
      </c>
      <c r="CP20045" s="262" t="s">
        <v>355</v>
      </c>
      <c r="CR20045" s="333">
        <v>61323</v>
      </c>
      <c r="CS20045" s="262" t="s">
        <v>356</v>
      </c>
    </row>
    <row r="20046" spans="93:97" ht="39" customHeight="1">
      <c r="CO20046" s="333">
        <v>61324</v>
      </c>
      <c r="CP20046" s="262" t="s">
        <v>356</v>
      </c>
      <c r="CR20046" s="333">
        <v>61324</v>
      </c>
      <c r="CS20046" s="262" t="s">
        <v>357</v>
      </c>
    </row>
    <row r="20047" spans="93:97" ht="39" customHeight="1">
      <c r="CO20047" s="333">
        <v>61325</v>
      </c>
      <c r="CP20047" s="262" t="s">
        <v>357</v>
      </c>
      <c r="CR20047" s="333">
        <v>61325</v>
      </c>
      <c r="CS20047" s="262" t="s">
        <v>358</v>
      </c>
    </row>
    <row r="20048" spans="93:97" ht="39" customHeight="1">
      <c r="CO20048" s="333">
        <v>61326</v>
      </c>
      <c r="CP20048" s="262" t="s">
        <v>358</v>
      </c>
      <c r="CR20048" s="333">
        <v>61326</v>
      </c>
      <c r="CS20048" s="262" t="s">
        <v>359</v>
      </c>
    </row>
    <row r="20049" spans="93:97" ht="39" customHeight="1">
      <c r="CO20049" s="333">
        <v>61327</v>
      </c>
      <c r="CP20049" s="262" t="s">
        <v>359</v>
      </c>
      <c r="CR20049" s="333">
        <v>61327</v>
      </c>
      <c r="CS20049" s="262" t="s">
        <v>360</v>
      </c>
    </row>
    <row r="20050" spans="93:97" ht="39" customHeight="1">
      <c r="CO20050" s="333">
        <v>61328</v>
      </c>
      <c r="CP20050" s="262" t="s">
        <v>360</v>
      </c>
      <c r="CR20050" s="333">
        <v>61328</v>
      </c>
      <c r="CS20050" s="262" t="s">
        <v>361</v>
      </c>
    </row>
    <row r="20051" spans="93:97" ht="39" customHeight="1">
      <c r="CO20051" s="333">
        <v>61329</v>
      </c>
      <c r="CP20051" s="262" t="s">
        <v>361</v>
      </c>
      <c r="CR20051" s="333">
        <v>61329</v>
      </c>
      <c r="CS20051" s="262" t="s">
        <v>362</v>
      </c>
    </row>
    <row r="20052" spans="93:97" ht="39" customHeight="1">
      <c r="CO20052" s="333">
        <v>61330</v>
      </c>
      <c r="CP20052" s="262" t="s">
        <v>362</v>
      </c>
      <c r="CR20052" s="333">
        <v>61330</v>
      </c>
      <c r="CS20052" s="262" t="s">
        <v>363</v>
      </c>
    </row>
    <row r="20053" spans="93:97" ht="39" customHeight="1">
      <c r="CO20053" s="333">
        <v>61331</v>
      </c>
      <c r="CP20053" s="262" t="s">
        <v>363</v>
      </c>
      <c r="CR20053" s="333">
        <v>61331</v>
      </c>
      <c r="CS20053" s="262" t="s">
        <v>364</v>
      </c>
    </row>
    <row r="20054" spans="93:97" ht="39" customHeight="1">
      <c r="CO20054" s="333">
        <v>61332</v>
      </c>
      <c r="CP20054" s="262" t="s">
        <v>364</v>
      </c>
      <c r="CR20054" s="333">
        <v>61332</v>
      </c>
      <c r="CS20054" s="262" t="s">
        <v>365</v>
      </c>
    </row>
    <row r="20055" spans="93:97" ht="39" customHeight="1">
      <c r="CO20055" s="333">
        <v>61333</v>
      </c>
      <c r="CP20055" s="262" t="s">
        <v>365</v>
      </c>
      <c r="CR20055" s="333">
        <v>61333</v>
      </c>
      <c r="CS20055" s="262" t="s">
        <v>366</v>
      </c>
    </row>
    <row r="20056" spans="93:97" ht="39" customHeight="1">
      <c r="CO20056" s="333">
        <v>61334</v>
      </c>
      <c r="CP20056" s="262" t="s">
        <v>366</v>
      </c>
      <c r="CR20056" s="333">
        <v>61334</v>
      </c>
      <c r="CS20056" s="262" t="s">
        <v>367</v>
      </c>
    </row>
    <row r="20057" spans="93:97" ht="39" customHeight="1">
      <c r="CO20057" s="333">
        <v>61335</v>
      </c>
      <c r="CP20057" s="262" t="s">
        <v>367</v>
      </c>
      <c r="CR20057" s="333">
        <v>61335</v>
      </c>
      <c r="CS20057" s="262" t="s">
        <v>368</v>
      </c>
    </row>
    <row r="20058" spans="93:97" ht="39" customHeight="1">
      <c r="CO20058" s="333">
        <v>61336</v>
      </c>
      <c r="CP20058" s="262" t="s">
        <v>368</v>
      </c>
      <c r="CR20058" s="333">
        <v>61336</v>
      </c>
      <c r="CS20058" s="262" t="s">
        <v>369</v>
      </c>
    </row>
    <row r="20059" spans="93:97" ht="39" customHeight="1">
      <c r="CO20059" s="333">
        <v>61337</v>
      </c>
      <c r="CP20059" s="262" t="s">
        <v>369</v>
      </c>
      <c r="CR20059" s="333">
        <v>61337</v>
      </c>
      <c r="CS20059" s="262" t="s">
        <v>370</v>
      </c>
    </row>
    <row r="20060" spans="93:97" ht="39" customHeight="1">
      <c r="CO20060" s="333">
        <v>61338</v>
      </c>
      <c r="CP20060" s="262" t="s">
        <v>370</v>
      </c>
      <c r="CR20060" s="333">
        <v>61338</v>
      </c>
      <c r="CS20060" s="262" t="s">
        <v>371</v>
      </c>
    </row>
    <row r="20061" spans="93:97" ht="39" customHeight="1">
      <c r="CO20061" s="333">
        <v>61339</v>
      </c>
      <c r="CP20061" s="262" t="s">
        <v>371</v>
      </c>
      <c r="CR20061" s="333">
        <v>61339</v>
      </c>
      <c r="CS20061" s="262" t="s">
        <v>372</v>
      </c>
    </row>
    <row r="20062" spans="93:97" ht="39" customHeight="1">
      <c r="CO20062" s="333">
        <v>61340</v>
      </c>
      <c r="CP20062" s="262" t="s">
        <v>372</v>
      </c>
      <c r="CR20062" s="333">
        <v>61340</v>
      </c>
      <c r="CS20062" s="262" t="s">
        <v>373</v>
      </c>
    </row>
    <row r="20063" spans="93:97" ht="39" customHeight="1">
      <c r="CO20063" s="333">
        <v>61341</v>
      </c>
      <c r="CP20063" s="262" t="s">
        <v>373</v>
      </c>
      <c r="CR20063" s="333">
        <v>61341</v>
      </c>
      <c r="CS20063" s="262" t="s">
        <v>374</v>
      </c>
    </row>
    <row r="20064" spans="93:97" ht="39" customHeight="1">
      <c r="CO20064" s="333">
        <v>61342</v>
      </c>
      <c r="CP20064" s="262" t="s">
        <v>374</v>
      </c>
      <c r="CR20064" s="333">
        <v>61342</v>
      </c>
      <c r="CS20064" s="262" t="s">
        <v>375</v>
      </c>
    </row>
    <row r="20065" spans="93:97" ht="39" customHeight="1">
      <c r="CO20065" s="333">
        <v>61343</v>
      </c>
      <c r="CP20065" s="262" t="s">
        <v>375</v>
      </c>
      <c r="CR20065" s="333">
        <v>61343</v>
      </c>
      <c r="CS20065" s="262" t="s">
        <v>376</v>
      </c>
    </row>
    <row r="20066" spans="93:97" ht="39" customHeight="1">
      <c r="CO20066" s="333">
        <v>61344</v>
      </c>
      <c r="CP20066" s="262" t="s">
        <v>376</v>
      </c>
      <c r="CR20066" s="333">
        <v>61344</v>
      </c>
      <c r="CS20066" s="262" t="s">
        <v>377</v>
      </c>
    </row>
    <row r="20067" spans="93:97" ht="39" customHeight="1">
      <c r="CO20067" s="333">
        <v>61345</v>
      </c>
      <c r="CP20067" s="262" t="s">
        <v>377</v>
      </c>
      <c r="CR20067" s="333">
        <v>61345</v>
      </c>
      <c r="CS20067" s="262" t="s">
        <v>378</v>
      </c>
    </row>
    <row r="20068" spans="93:97" ht="39" customHeight="1">
      <c r="CO20068" s="333">
        <v>61346</v>
      </c>
      <c r="CP20068" s="262" t="s">
        <v>378</v>
      </c>
      <c r="CR20068" s="333">
        <v>61346</v>
      </c>
      <c r="CS20068" s="262" t="s">
        <v>379</v>
      </c>
    </row>
    <row r="20069" spans="93:97" ht="39" customHeight="1">
      <c r="CO20069" s="333">
        <v>61347</v>
      </c>
      <c r="CP20069" s="262" t="s">
        <v>379</v>
      </c>
      <c r="CR20069" s="333">
        <v>61347</v>
      </c>
      <c r="CS20069" s="262" t="s">
        <v>380</v>
      </c>
    </row>
    <row r="20070" spans="93:97" ht="39" customHeight="1">
      <c r="CO20070" s="333">
        <v>61348</v>
      </c>
      <c r="CP20070" s="262" t="s">
        <v>380</v>
      </c>
      <c r="CR20070" s="333">
        <v>61348</v>
      </c>
      <c r="CS20070" s="262" t="s">
        <v>381</v>
      </c>
    </row>
    <row r="20071" spans="93:97" ht="39" customHeight="1">
      <c r="CO20071" s="333">
        <v>61349</v>
      </c>
      <c r="CP20071" s="262" t="s">
        <v>381</v>
      </c>
      <c r="CR20071" s="333">
        <v>61349</v>
      </c>
      <c r="CS20071" s="262" t="s">
        <v>382</v>
      </c>
    </row>
    <row r="20072" spans="93:97" ht="39" customHeight="1">
      <c r="CO20072" s="333">
        <v>61350</v>
      </c>
      <c r="CP20072" s="262" t="s">
        <v>382</v>
      </c>
      <c r="CR20072" s="333">
        <v>61350</v>
      </c>
      <c r="CS20072" s="262" t="s">
        <v>383</v>
      </c>
    </row>
    <row r="20073" spans="93:97" ht="39" customHeight="1">
      <c r="CO20073" s="333">
        <v>61351</v>
      </c>
      <c r="CP20073" s="262" t="s">
        <v>383</v>
      </c>
      <c r="CR20073" s="333">
        <v>61351</v>
      </c>
      <c r="CS20073" s="262" t="s">
        <v>384</v>
      </c>
    </row>
    <row r="20074" spans="93:97" ht="39" customHeight="1">
      <c r="CO20074" s="333">
        <v>61352</v>
      </c>
      <c r="CP20074" s="262" t="s">
        <v>384</v>
      </c>
      <c r="CR20074" s="333">
        <v>61352</v>
      </c>
      <c r="CS20074" s="262" t="s">
        <v>385</v>
      </c>
    </row>
    <row r="20075" spans="93:97" ht="39" customHeight="1">
      <c r="CO20075" s="333">
        <v>61353</v>
      </c>
      <c r="CP20075" s="262" t="s">
        <v>385</v>
      </c>
      <c r="CR20075" s="333">
        <v>61353</v>
      </c>
      <c r="CS20075" s="262" t="s">
        <v>386</v>
      </c>
    </row>
    <row r="20076" spans="93:97" ht="39" customHeight="1">
      <c r="CO20076" s="333">
        <v>61354</v>
      </c>
      <c r="CP20076" s="262" t="s">
        <v>386</v>
      </c>
      <c r="CR20076" s="333">
        <v>61354</v>
      </c>
      <c r="CS20076" s="262" t="s">
        <v>387</v>
      </c>
    </row>
    <row r="20077" spans="93:97" ht="39" customHeight="1">
      <c r="CO20077" s="333">
        <v>61355</v>
      </c>
      <c r="CP20077" s="262" t="s">
        <v>387</v>
      </c>
      <c r="CR20077" s="333">
        <v>61355</v>
      </c>
      <c r="CS20077" s="262" t="s">
        <v>388</v>
      </c>
    </row>
    <row r="20078" spans="93:97" ht="39" customHeight="1">
      <c r="CO20078" s="333">
        <v>61356</v>
      </c>
      <c r="CP20078" s="262" t="s">
        <v>388</v>
      </c>
      <c r="CR20078" s="333">
        <v>61356</v>
      </c>
      <c r="CS20078" s="262" t="s">
        <v>389</v>
      </c>
    </row>
    <row r="20079" spans="93:97" ht="39" customHeight="1">
      <c r="CO20079" s="333">
        <v>61357</v>
      </c>
      <c r="CP20079" s="262" t="s">
        <v>389</v>
      </c>
      <c r="CR20079" s="333">
        <v>61357</v>
      </c>
      <c r="CS20079" s="262" t="s">
        <v>390</v>
      </c>
    </row>
    <row r="20080" spans="93:97" ht="39" customHeight="1">
      <c r="CO20080" s="333">
        <v>61358</v>
      </c>
      <c r="CP20080" s="262" t="s">
        <v>390</v>
      </c>
      <c r="CR20080" s="333">
        <v>61358</v>
      </c>
      <c r="CS20080" s="262" t="s">
        <v>391</v>
      </c>
    </row>
    <row r="20081" spans="93:97" ht="39" customHeight="1">
      <c r="CO20081" s="333">
        <v>61359</v>
      </c>
      <c r="CP20081" s="262" t="s">
        <v>391</v>
      </c>
      <c r="CR20081" s="333">
        <v>61359</v>
      </c>
      <c r="CS20081" s="262" t="s">
        <v>392</v>
      </c>
    </row>
    <row r="20082" spans="93:97" ht="39" customHeight="1">
      <c r="CO20082" s="333">
        <v>61360</v>
      </c>
      <c r="CP20082" s="262" t="s">
        <v>392</v>
      </c>
      <c r="CR20082" s="333">
        <v>61360</v>
      </c>
      <c r="CS20082" s="262" t="s">
        <v>393</v>
      </c>
    </row>
    <row r="20083" spans="93:97" ht="39" customHeight="1">
      <c r="CO20083" s="333">
        <v>61361</v>
      </c>
      <c r="CP20083" s="262" t="s">
        <v>393</v>
      </c>
      <c r="CR20083" s="333">
        <v>61361</v>
      </c>
      <c r="CS20083" s="262" t="s">
        <v>394</v>
      </c>
    </row>
    <row r="20084" spans="93:97" ht="39" customHeight="1">
      <c r="CO20084" s="333">
        <v>61362</v>
      </c>
      <c r="CP20084" s="262" t="s">
        <v>394</v>
      </c>
      <c r="CR20084" s="333">
        <v>61362</v>
      </c>
      <c r="CS20084" s="262" t="s">
        <v>395</v>
      </c>
    </row>
    <row r="20085" spans="93:97" ht="39" customHeight="1">
      <c r="CO20085" s="333">
        <v>61363</v>
      </c>
      <c r="CP20085" s="262" t="s">
        <v>395</v>
      </c>
      <c r="CR20085" s="333">
        <v>61363</v>
      </c>
      <c r="CS20085" s="262" t="s">
        <v>31</v>
      </c>
    </row>
    <row r="20086" spans="93:97" ht="39" customHeight="1">
      <c r="CO20086" s="333">
        <v>61364</v>
      </c>
      <c r="CP20086" s="262" t="s">
        <v>31</v>
      </c>
      <c r="CR20086" s="333">
        <v>61364</v>
      </c>
      <c r="CS20086" s="262" t="s">
        <v>32</v>
      </c>
    </row>
    <row r="20087" spans="93:97" ht="39" customHeight="1">
      <c r="CO20087" s="333">
        <v>61365</v>
      </c>
      <c r="CP20087" s="262" t="s">
        <v>32</v>
      </c>
      <c r="CR20087" s="333">
        <v>61365</v>
      </c>
      <c r="CS20087" s="262" t="s">
        <v>33</v>
      </c>
    </row>
    <row r="20088" spans="93:97" ht="39" customHeight="1">
      <c r="CO20088" s="333">
        <v>61366</v>
      </c>
      <c r="CP20088" s="262" t="s">
        <v>33</v>
      </c>
      <c r="CR20088" s="333">
        <v>61366</v>
      </c>
      <c r="CS20088" s="262" t="s">
        <v>34</v>
      </c>
    </row>
    <row r="20089" spans="93:97" ht="39" customHeight="1">
      <c r="CO20089" s="333">
        <v>61367</v>
      </c>
      <c r="CP20089" s="262" t="s">
        <v>34</v>
      </c>
      <c r="CR20089" s="333">
        <v>61367</v>
      </c>
      <c r="CS20089" s="262" t="s">
        <v>35</v>
      </c>
    </row>
    <row r="20090" spans="93:97" ht="39" customHeight="1">
      <c r="CO20090" s="333">
        <v>61368</v>
      </c>
      <c r="CP20090" s="262" t="s">
        <v>35</v>
      </c>
      <c r="CR20090" s="333">
        <v>61368</v>
      </c>
      <c r="CS20090" s="262" t="s">
        <v>36</v>
      </c>
    </row>
    <row r="20091" spans="93:97" ht="39" customHeight="1">
      <c r="CO20091" s="333">
        <v>61369</v>
      </c>
      <c r="CP20091" s="262" t="s">
        <v>36</v>
      </c>
      <c r="CR20091" s="333">
        <v>61369</v>
      </c>
      <c r="CS20091" s="262" t="s">
        <v>37</v>
      </c>
    </row>
    <row r="20092" spans="93:97" ht="39" customHeight="1">
      <c r="CO20092" s="333">
        <v>61370</v>
      </c>
      <c r="CP20092" s="262" t="s">
        <v>37</v>
      </c>
      <c r="CR20092" s="333">
        <v>61370</v>
      </c>
      <c r="CS20092" s="262" t="s">
        <v>38</v>
      </c>
    </row>
    <row r="20093" spans="93:97" ht="39" customHeight="1">
      <c r="CO20093" s="333">
        <v>61371</v>
      </c>
      <c r="CP20093" s="262" t="s">
        <v>38</v>
      </c>
      <c r="CR20093" s="333">
        <v>61371</v>
      </c>
      <c r="CS20093" s="262" t="s">
        <v>39</v>
      </c>
    </row>
    <row r="20094" spans="93:97" ht="39" customHeight="1">
      <c r="CO20094" s="333">
        <v>61372</v>
      </c>
      <c r="CP20094" s="262" t="s">
        <v>39</v>
      </c>
      <c r="CR20094" s="333">
        <v>61372</v>
      </c>
      <c r="CS20094" s="262" t="s">
        <v>40</v>
      </c>
    </row>
    <row r="20095" spans="93:97" ht="39" customHeight="1">
      <c r="CO20095" s="333">
        <v>61373</v>
      </c>
      <c r="CP20095" s="262" t="s">
        <v>40</v>
      </c>
      <c r="CR20095" s="333">
        <v>61373</v>
      </c>
      <c r="CS20095" s="262" t="s">
        <v>41</v>
      </c>
    </row>
    <row r="20096" spans="93:97" ht="39" customHeight="1">
      <c r="CO20096" s="333">
        <v>61374</v>
      </c>
      <c r="CP20096" s="262" t="s">
        <v>41</v>
      </c>
      <c r="CR20096" s="333">
        <v>61374</v>
      </c>
      <c r="CS20096" s="262" t="s">
        <v>42</v>
      </c>
    </row>
    <row r="20097" spans="93:97" ht="39" customHeight="1">
      <c r="CO20097" s="333">
        <v>61375</v>
      </c>
      <c r="CP20097" s="262" t="s">
        <v>42</v>
      </c>
      <c r="CR20097" s="333">
        <v>61375</v>
      </c>
      <c r="CS20097" s="262" t="s">
        <v>43</v>
      </c>
    </row>
    <row r="20098" spans="93:97" ht="39" customHeight="1">
      <c r="CO20098" s="333">
        <v>61376</v>
      </c>
      <c r="CP20098" s="262" t="s">
        <v>43</v>
      </c>
      <c r="CR20098" s="333">
        <v>61376</v>
      </c>
      <c r="CS20098" s="262" t="s">
        <v>44</v>
      </c>
    </row>
    <row r="20099" spans="93:97" ht="39" customHeight="1">
      <c r="CO20099" s="333">
        <v>61377</v>
      </c>
      <c r="CP20099" s="262" t="s">
        <v>44</v>
      </c>
      <c r="CR20099" s="333">
        <v>61377</v>
      </c>
      <c r="CS20099" s="262" t="s">
        <v>45</v>
      </c>
    </row>
    <row r="20100" spans="93:97" ht="39" customHeight="1">
      <c r="CO20100" s="333">
        <v>61378</v>
      </c>
      <c r="CP20100" s="262" t="s">
        <v>45</v>
      </c>
      <c r="CR20100" s="333">
        <v>61378</v>
      </c>
      <c r="CS20100" s="262" t="s">
        <v>46</v>
      </c>
    </row>
    <row r="20101" spans="93:97" ht="39" customHeight="1">
      <c r="CO20101" s="333">
        <v>61379</v>
      </c>
      <c r="CP20101" s="262" t="s">
        <v>46</v>
      </c>
      <c r="CR20101" s="333">
        <v>61379</v>
      </c>
      <c r="CS20101" s="262" t="s">
        <v>47</v>
      </c>
    </row>
    <row r="20102" spans="93:97" ht="39" customHeight="1">
      <c r="CO20102" s="333">
        <v>61380</v>
      </c>
      <c r="CP20102" s="262" t="s">
        <v>47</v>
      </c>
      <c r="CR20102" s="333">
        <v>61380</v>
      </c>
      <c r="CS20102" s="262" t="s">
        <v>48</v>
      </c>
    </row>
    <row r="20103" spans="93:97" ht="39" customHeight="1">
      <c r="CO20103" s="333">
        <v>61381</v>
      </c>
      <c r="CP20103" s="262" t="s">
        <v>48</v>
      </c>
      <c r="CR20103" s="333">
        <v>61381</v>
      </c>
      <c r="CS20103" s="262" t="s">
        <v>49</v>
      </c>
    </row>
    <row r="20104" spans="93:97" ht="39" customHeight="1">
      <c r="CO20104" s="333">
        <v>61382</v>
      </c>
      <c r="CP20104" s="262" t="s">
        <v>49</v>
      </c>
      <c r="CR20104" s="333">
        <v>61382</v>
      </c>
      <c r="CS20104" s="262" t="s">
        <v>50</v>
      </c>
    </row>
    <row r="20105" spans="93:97" ht="39" customHeight="1">
      <c r="CO20105" s="333">
        <v>61383</v>
      </c>
      <c r="CP20105" s="262" t="s">
        <v>50</v>
      </c>
      <c r="CR20105" s="333">
        <v>61383</v>
      </c>
      <c r="CS20105" s="262" t="s">
        <v>51</v>
      </c>
    </row>
    <row r="20106" spans="93:97" ht="39" customHeight="1">
      <c r="CO20106" s="333">
        <v>61384</v>
      </c>
      <c r="CP20106" s="262" t="s">
        <v>51</v>
      </c>
      <c r="CR20106" s="333">
        <v>61384</v>
      </c>
      <c r="CS20106" s="262" t="s">
        <v>52</v>
      </c>
    </row>
    <row r="20107" spans="93:97" ht="39" customHeight="1">
      <c r="CO20107" s="333">
        <v>61385</v>
      </c>
      <c r="CP20107" s="262" t="s">
        <v>52</v>
      </c>
      <c r="CR20107" s="333">
        <v>61385</v>
      </c>
      <c r="CS20107" s="262" t="s">
        <v>53</v>
      </c>
    </row>
    <row r="20108" spans="93:97" ht="39" customHeight="1">
      <c r="CO20108" s="333">
        <v>61386</v>
      </c>
      <c r="CP20108" s="262" t="s">
        <v>53</v>
      </c>
      <c r="CR20108" s="333">
        <v>61386</v>
      </c>
      <c r="CS20108" s="262" t="s">
        <v>54</v>
      </c>
    </row>
    <row r="20109" spans="93:97" ht="39" customHeight="1">
      <c r="CO20109" s="333">
        <v>61387</v>
      </c>
      <c r="CP20109" s="262" t="s">
        <v>54</v>
      </c>
      <c r="CR20109" s="333">
        <v>61387</v>
      </c>
      <c r="CS20109" s="262" t="s">
        <v>55</v>
      </c>
    </row>
    <row r="20110" spans="93:97" ht="39" customHeight="1">
      <c r="CO20110" s="333">
        <v>61388</v>
      </c>
      <c r="CP20110" s="262" t="s">
        <v>55</v>
      </c>
      <c r="CR20110" s="333">
        <v>61388</v>
      </c>
      <c r="CS20110" s="262" t="s">
        <v>56</v>
      </c>
    </row>
    <row r="20111" spans="93:97" ht="39" customHeight="1">
      <c r="CO20111" s="333">
        <v>61389</v>
      </c>
      <c r="CP20111" s="262" t="s">
        <v>56</v>
      </c>
      <c r="CR20111" s="333">
        <v>61389</v>
      </c>
      <c r="CS20111" s="262" t="s">
        <v>57</v>
      </c>
    </row>
    <row r="20112" spans="93:97" ht="39" customHeight="1">
      <c r="CO20112" s="333">
        <v>61390</v>
      </c>
      <c r="CP20112" s="262" t="s">
        <v>57</v>
      </c>
      <c r="CR20112" s="333">
        <v>61390</v>
      </c>
      <c r="CS20112" s="262" t="s">
        <v>58</v>
      </c>
    </row>
    <row r="20113" spans="93:97" ht="39" customHeight="1">
      <c r="CO20113" s="333">
        <v>61391</v>
      </c>
      <c r="CP20113" s="262" t="s">
        <v>58</v>
      </c>
      <c r="CR20113" s="333">
        <v>61391</v>
      </c>
      <c r="CS20113" s="262" t="s">
        <v>59</v>
      </c>
    </row>
    <row r="20114" spans="93:97" ht="39" customHeight="1">
      <c r="CO20114" s="333">
        <v>61392</v>
      </c>
      <c r="CP20114" s="262" t="s">
        <v>59</v>
      </c>
      <c r="CR20114" s="333">
        <v>61392</v>
      </c>
      <c r="CS20114" s="262" t="s">
        <v>60</v>
      </c>
    </row>
    <row r="20115" spans="93:97" ht="39" customHeight="1">
      <c r="CO20115" s="333">
        <v>61393</v>
      </c>
      <c r="CP20115" s="262" t="s">
        <v>60</v>
      </c>
      <c r="CR20115" s="333">
        <v>61393</v>
      </c>
      <c r="CS20115" s="262" t="s">
        <v>61</v>
      </c>
    </row>
    <row r="20116" spans="93:97" ht="39" customHeight="1">
      <c r="CO20116" s="333">
        <v>61394</v>
      </c>
      <c r="CP20116" s="262" t="s">
        <v>61</v>
      </c>
      <c r="CR20116" s="333">
        <v>61394</v>
      </c>
      <c r="CS20116" s="262" t="s">
        <v>62</v>
      </c>
    </row>
    <row r="20117" spans="93:97" ht="39" customHeight="1">
      <c r="CO20117" s="333">
        <v>61395</v>
      </c>
      <c r="CP20117" s="262" t="s">
        <v>62</v>
      </c>
      <c r="CR20117" s="333">
        <v>61395</v>
      </c>
      <c r="CS20117" s="262" t="s">
        <v>63</v>
      </c>
    </row>
    <row r="20118" spans="93:97" ht="39" customHeight="1">
      <c r="CO20118" s="333">
        <v>61396</v>
      </c>
      <c r="CP20118" s="262" t="s">
        <v>63</v>
      </c>
      <c r="CR20118" s="333">
        <v>61396</v>
      </c>
      <c r="CS20118" s="262" t="s">
        <v>64</v>
      </c>
    </row>
    <row r="20119" spans="93:97" ht="39" customHeight="1">
      <c r="CO20119" s="333">
        <v>61397</v>
      </c>
      <c r="CP20119" s="262" t="s">
        <v>64</v>
      </c>
      <c r="CR20119" s="333">
        <v>61397</v>
      </c>
      <c r="CS20119" s="262" t="s">
        <v>65</v>
      </c>
    </row>
    <row r="20120" spans="93:97" ht="39" customHeight="1">
      <c r="CO20120" s="333">
        <v>61398</v>
      </c>
      <c r="CP20120" s="262" t="s">
        <v>65</v>
      </c>
      <c r="CR20120" s="333">
        <v>61398</v>
      </c>
      <c r="CS20120" s="262" t="s">
        <v>66</v>
      </c>
    </row>
    <row r="20121" spans="93:97" ht="39" customHeight="1">
      <c r="CO20121" s="333">
        <v>61399</v>
      </c>
      <c r="CP20121" s="262" t="s">
        <v>66</v>
      </c>
      <c r="CR20121" s="333">
        <v>61399</v>
      </c>
      <c r="CS20121" s="262" t="s">
        <v>67</v>
      </c>
    </row>
    <row r="20122" spans="93:97" ht="39" customHeight="1">
      <c r="CO20122" s="333">
        <v>61400</v>
      </c>
      <c r="CP20122" s="262" t="s">
        <v>67</v>
      </c>
      <c r="CR20122" s="333">
        <v>61400</v>
      </c>
      <c r="CS20122" s="262" t="s">
        <v>68</v>
      </c>
    </row>
    <row r="20123" spans="93:97" ht="39" customHeight="1">
      <c r="CO20123" s="333">
        <v>61401</v>
      </c>
      <c r="CP20123" s="262" t="s">
        <v>68</v>
      </c>
      <c r="CR20123" s="333">
        <v>61401</v>
      </c>
      <c r="CS20123" s="262" t="s">
        <v>69</v>
      </c>
    </row>
    <row r="20124" spans="93:97" ht="39" customHeight="1">
      <c r="CO20124" s="333">
        <v>61402</v>
      </c>
      <c r="CP20124" s="262" t="s">
        <v>69</v>
      </c>
      <c r="CR20124" s="333">
        <v>61402</v>
      </c>
      <c r="CS20124" s="262" t="s">
        <v>70</v>
      </c>
    </row>
    <row r="20125" spans="93:97" ht="39" customHeight="1">
      <c r="CO20125" s="333">
        <v>61403</v>
      </c>
      <c r="CP20125" s="262" t="s">
        <v>70</v>
      </c>
      <c r="CR20125" s="333">
        <v>61403</v>
      </c>
      <c r="CS20125" s="262" t="s">
        <v>71</v>
      </c>
    </row>
    <row r="20126" spans="93:97" ht="39" customHeight="1">
      <c r="CO20126" s="333">
        <v>61404</v>
      </c>
      <c r="CP20126" s="262" t="s">
        <v>71</v>
      </c>
      <c r="CR20126" s="333">
        <v>61404</v>
      </c>
      <c r="CS20126" s="262" t="s">
        <v>72</v>
      </c>
    </row>
    <row r="20127" spans="93:97" ht="39" customHeight="1">
      <c r="CO20127" s="333">
        <v>61405</v>
      </c>
      <c r="CP20127" s="262" t="s">
        <v>72</v>
      </c>
      <c r="CR20127" s="333">
        <v>61405</v>
      </c>
      <c r="CS20127" s="262" t="s">
        <v>73</v>
      </c>
    </row>
    <row r="20128" spans="93:97" ht="39" customHeight="1">
      <c r="CO20128" s="333">
        <v>61406</v>
      </c>
      <c r="CP20128" s="262" t="s">
        <v>73</v>
      </c>
      <c r="CR20128" s="333">
        <v>61406</v>
      </c>
      <c r="CS20128" s="262" t="s">
        <v>74</v>
      </c>
    </row>
    <row r="20129" spans="93:97" ht="39" customHeight="1">
      <c r="CO20129" s="333">
        <v>61407</v>
      </c>
      <c r="CP20129" s="262" t="s">
        <v>74</v>
      </c>
      <c r="CR20129" s="333">
        <v>61407</v>
      </c>
      <c r="CS20129" s="262" t="s">
        <v>75</v>
      </c>
    </row>
    <row r="20130" spans="93:97" ht="39" customHeight="1">
      <c r="CO20130" s="333">
        <v>61408</v>
      </c>
      <c r="CP20130" s="262" t="s">
        <v>75</v>
      </c>
      <c r="CR20130" s="333">
        <v>61408</v>
      </c>
      <c r="CS20130" s="262" t="s">
        <v>76</v>
      </c>
    </row>
    <row r="20131" spans="93:97" ht="39" customHeight="1">
      <c r="CO20131" s="333">
        <v>61409</v>
      </c>
      <c r="CP20131" s="262" t="s">
        <v>76</v>
      </c>
      <c r="CR20131" s="333">
        <v>61409</v>
      </c>
      <c r="CS20131" s="262" t="s">
        <v>77</v>
      </c>
    </row>
    <row r="20132" spans="93:97" ht="39" customHeight="1">
      <c r="CO20132" s="333">
        <v>61410</v>
      </c>
      <c r="CP20132" s="262" t="s">
        <v>77</v>
      </c>
      <c r="CR20132" s="333">
        <v>61410</v>
      </c>
      <c r="CS20132" s="262" t="s">
        <v>78</v>
      </c>
    </row>
    <row r="20133" spans="93:97" ht="39" customHeight="1">
      <c r="CO20133" s="333">
        <v>61411</v>
      </c>
      <c r="CP20133" s="262" t="s">
        <v>78</v>
      </c>
      <c r="CR20133" s="333">
        <v>61411</v>
      </c>
      <c r="CS20133" s="262" t="s">
        <v>79</v>
      </c>
    </row>
    <row r="20134" spans="93:97" ht="39" customHeight="1">
      <c r="CO20134" s="333">
        <v>61412</v>
      </c>
      <c r="CP20134" s="262" t="s">
        <v>79</v>
      </c>
      <c r="CR20134" s="333">
        <v>61412</v>
      </c>
      <c r="CS20134" s="262" t="s">
        <v>80</v>
      </c>
    </row>
    <row r="20135" spans="93:97" ht="39" customHeight="1">
      <c r="CO20135" s="333">
        <v>61413</v>
      </c>
      <c r="CP20135" s="262" t="s">
        <v>80</v>
      </c>
      <c r="CR20135" s="333">
        <v>61413</v>
      </c>
      <c r="CS20135" s="262" t="s">
        <v>81</v>
      </c>
    </row>
    <row r="20136" spans="93:97" ht="39" customHeight="1">
      <c r="CO20136" s="333">
        <v>61414</v>
      </c>
      <c r="CP20136" s="262" t="s">
        <v>81</v>
      </c>
      <c r="CR20136" s="333">
        <v>61414</v>
      </c>
      <c r="CS20136" s="262" t="s">
        <v>82</v>
      </c>
    </row>
    <row r="20137" spans="93:97" ht="39" customHeight="1">
      <c r="CO20137" s="333">
        <v>61415</v>
      </c>
      <c r="CP20137" s="262" t="s">
        <v>82</v>
      </c>
      <c r="CR20137" s="333">
        <v>61415</v>
      </c>
      <c r="CS20137" s="262" t="s">
        <v>83</v>
      </c>
    </row>
    <row r="20138" spans="93:97" ht="39" customHeight="1">
      <c r="CO20138" s="333">
        <v>61416</v>
      </c>
      <c r="CP20138" s="262" t="s">
        <v>83</v>
      </c>
      <c r="CR20138" s="333">
        <v>61416</v>
      </c>
      <c r="CS20138" s="262" t="s">
        <v>84</v>
      </c>
    </row>
    <row r="20139" spans="93:97" ht="39" customHeight="1">
      <c r="CO20139" s="333">
        <v>61417</v>
      </c>
      <c r="CP20139" s="262" t="s">
        <v>84</v>
      </c>
      <c r="CR20139" s="333">
        <v>61417</v>
      </c>
      <c r="CS20139" s="262" t="s">
        <v>85</v>
      </c>
    </row>
    <row r="20140" spans="93:97" ht="39" customHeight="1">
      <c r="CO20140" s="333">
        <v>61418</v>
      </c>
      <c r="CP20140" s="262" t="s">
        <v>85</v>
      </c>
      <c r="CR20140" s="333">
        <v>61418</v>
      </c>
      <c r="CS20140" s="262" t="s">
        <v>86</v>
      </c>
    </row>
    <row r="20141" spans="93:97" ht="39" customHeight="1">
      <c r="CO20141" s="333">
        <v>61419</v>
      </c>
      <c r="CP20141" s="262" t="s">
        <v>86</v>
      </c>
      <c r="CR20141" s="333">
        <v>61419</v>
      </c>
      <c r="CS20141" s="262" t="s">
        <v>87</v>
      </c>
    </row>
    <row r="20142" spans="93:97" ht="39" customHeight="1">
      <c r="CO20142" s="333">
        <v>61420</v>
      </c>
      <c r="CP20142" s="262" t="s">
        <v>87</v>
      </c>
      <c r="CR20142" s="333">
        <v>61420</v>
      </c>
      <c r="CS20142" s="262" t="s">
        <v>88</v>
      </c>
    </row>
    <row r="20143" spans="93:97" ht="39" customHeight="1">
      <c r="CO20143" s="333">
        <v>61421</v>
      </c>
      <c r="CP20143" s="262" t="s">
        <v>88</v>
      </c>
      <c r="CR20143" s="333">
        <v>61421</v>
      </c>
      <c r="CS20143" s="262" t="s">
        <v>89</v>
      </c>
    </row>
    <row r="20144" spans="93:97" ht="39" customHeight="1">
      <c r="CO20144" s="333">
        <v>61422</v>
      </c>
      <c r="CP20144" s="262" t="s">
        <v>89</v>
      </c>
      <c r="CR20144" s="333">
        <v>61422</v>
      </c>
      <c r="CS20144" s="337" t="s">
        <v>396</v>
      </c>
    </row>
    <row r="20145" spans="93:97" ht="39" customHeight="1">
      <c r="CO20145" s="333">
        <v>61423</v>
      </c>
      <c r="CP20145" s="337" t="s">
        <v>396</v>
      </c>
      <c r="CR20145" s="333">
        <v>61423</v>
      </c>
      <c r="CS20145" s="262" t="s">
        <v>90</v>
      </c>
    </row>
    <row r="20146" spans="93:97" ht="39" customHeight="1">
      <c r="CO20146" s="333">
        <v>61424</v>
      </c>
      <c r="CP20146" s="262" t="s">
        <v>90</v>
      </c>
      <c r="CR20146" s="333">
        <v>61424</v>
      </c>
      <c r="CS20146" s="262" t="s">
        <v>91</v>
      </c>
    </row>
    <row r="20147" spans="93:97" ht="39" customHeight="1">
      <c r="CO20147" s="333">
        <v>61425</v>
      </c>
      <c r="CP20147" s="262" t="s">
        <v>91</v>
      </c>
      <c r="CR20147" s="333">
        <v>61425</v>
      </c>
      <c r="CS20147" s="262" t="s">
        <v>92</v>
      </c>
    </row>
    <row r="20148" spans="93:97" ht="39" customHeight="1">
      <c r="CO20148" s="333">
        <v>61426</v>
      </c>
      <c r="CP20148" s="262" t="s">
        <v>92</v>
      </c>
      <c r="CR20148" s="333">
        <v>61426</v>
      </c>
      <c r="CS20148" s="262" t="s">
        <v>93</v>
      </c>
    </row>
    <row r="20149" spans="93:97" ht="39" customHeight="1">
      <c r="CO20149" s="333">
        <v>61427</v>
      </c>
      <c r="CP20149" s="262" t="s">
        <v>93</v>
      </c>
      <c r="CR20149" s="333">
        <v>61427</v>
      </c>
      <c r="CS20149" s="262" t="s">
        <v>94</v>
      </c>
    </row>
    <row r="20150" spans="93:97" ht="39" customHeight="1">
      <c r="CO20150" s="333">
        <v>61428</v>
      </c>
      <c r="CP20150" s="262" t="s">
        <v>94</v>
      </c>
      <c r="CR20150" s="333">
        <v>61428</v>
      </c>
      <c r="CS20150" s="262" t="s">
        <v>95</v>
      </c>
    </row>
    <row r="20151" spans="93:97" ht="39" customHeight="1">
      <c r="CO20151" s="333">
        <v>61429</v>
      </c>
      <c r="CP20151" s="262" t="s">
        <v>95</v>
      </c>
      <c r="CR20151" s="333">
        <v>61429</v>
      </c>
      <c r="CS20151" s="262" t="s">
        <v>96</v>
      </c>
    </row>
    <row r="20152" spans="93:97" ht="39" customHeight="1">
      <c r="CO20152" s="333">
        <v>61430</v>
      </c>
      <c r="CP20152" s="262" t="s">
        <v>96</v>
      </c>
      <c r="CR20152" s="333">
        <v>61430</v>
      </c>
      <c r="CS20152" s="262" t="s">
        <v>97</v>
      </c>
    </row>
    <row r="20153" spans="93:97" ht="39" customHeight="1">
      <c r="CO20153" s="333">
        <v>61431</v>
      </c>
      <c r="CP20153" s="262" t="s">
        <v>97</v>
      </c>
      <c r="CR20153" s="333">
        <v>61431</v>
      </c>
      <c r="CS20153" s="262" t="s">
        <v>98</v>
      </c>
    </row>
    <row r="20154" spans="93:97" ht="39" customHeight="1">
      <c r="CO20154" s="333">
        <v>61432</v>
      </c>
      <c r="CP20154" s="262" t="s">
        <v>98</v>
      </c>
      <c r="CR20154" s="333">
        <v>61432</v>
      </c>
      <c r="CS20154" s="262" t="s">
        <v>99</v>
      </c>
    </row>
    <row r="20155" spans="93:97" ht="39" customHeight="1">
      <c r="CO20155" s="333">
        <v>61433</v>
      </c>
      <c r="CP20155" s="262" t="s">
        <v>99</v>
      </c>
      <c r="CR20155" s="333">
        <v>61433</v>
      </c>
      <c r="CS20155" s="262" t="s">
        <v>100</v>
      </c>
    </row>
    <row r="20156" spans="93:97" ht="39" customHeight="1">
      <c r="CO20156" s="333">
        <v>61434</v>
      </c>
      <c r="CP20156" s="262" t="s">
        <v>100</v>
      </c>
      <c r="CR20156" s="333">
        <v>61434</v>
      </c>
      <c r="CS20156" s="262" t="s">
        <v>101</v>
      </c>
    </row>
    <row r="20157" spans="93:97" ht="39" customHeight="1">
      <c r="CO20157" s="333">
        <v>61435</v>
      </c>
      <c r="CP20157" s="262" t="s">
        <v>101</v>
      </c>
      <c r="CR20157" s="333">
        <v>61435</v>
      </c>
      <c r="CS20157" s="262" t="s">
        <v>102</v>
      </c>
    </row>
    <row r="20158" spans="93:97" ht="39" customHeight="1">
      <c r="CO20158" s="333">
        <v>61436</v>
      </c>
      <c r="CP20158" s="262" t="s">
        <v>102</v>
      </c>
      <c r="CR20158" s="333">
        <v>61436</v>
      </c>
      <c r="CS20158" s="262" t="s">
        <v>103</v>
      </c>
    </row>
    <row r="20159" spans="93:97" ht="39" customHeight="1">
      <c r="CO20159" s="333">
        <v>61437</v>
      </c>
      <c r="CP20159" s="262" t="s">
        <v>103</v>
      </c>
      <c r="CR20159" s="333">
        <v>61437</v>
      </c>
      <c r="CS20159" s="262" t="s">
        <v>104</v>
      </c>
    </row>
    <row r="20160" spans="93:97" ht="39" customHeight="1">
      <c r="CO20160" s="333">
        <v>61438</v>
      </c>
      <c r="CP20160" s="262" t="s">
        <v>104</v>
      </c>
      <c r="CR20160" s="333">
        <v>61438</v>
      </c>
      <c r="CS20160" s="262" t="s">
        <v>105</v>
      </c>
    </row>
    <row r="20161" spans="93:97" ht="39" customHeight="1">
      <c r="CO20161" s="333">
        <v>61439</v>
      </c>
      <c r="CP20161" s="262" t="s">
        <v>105</v>
      </c>
      <c r="CR20161" s="333">
        <v>61439</v>
      </c>
      <c r="CS20161" s="262" t="s">
        <v>106</v>
      </c>
    </row>
    <row r="20162" spans="93:97" ht="39" customHeight="1">
      <c r="CO20162" s="333">
        <v>61440</v>
      </c>
      <c r="CP20162" s="262" t="s">
        <v>106</v>
      </c>
      <c r="CR20162" s="333">
        <v>61440</v>
      </c>
      <c r="CS20162" s="262" t="s">
        <v>107</v>
      </c>
    </row>
    <row r="20163" spans="93:97" ht="39" customHeight="1">
      <c r="CO20163" s="333">
        <v>61441</v>
      </c>
      <c r="CP20163" s="262" t="s">
        <v>107</v>
      </c>
      <c r="CR20163" s="333">
        <v>61441</v>
      </c>
      <c r="CS20163" s="262" t="s">
        <v>108</v>
      </c>
    </row>
    <row r="20164" spans="93:97" ht="39" customHeight="1">
      <c r="CO20164" s="333">
        <v>61442</v>
      </c>
      <c r="CP20164" s="262" t="s">
        <v>108</v>
      </c>
      <c r="CR20164" s="333">
        <v>61442</v>
      </c>
      <c r="CS20164" s="262" t="s">
        <v>109</v>
      </c>
    </row>
    <row r="20165" spans="93:97" ht="39" customHeight="1">
      <c r="CO20165" s="333">
        <v>61443</v>
      </c>
      <c r="CP20165" s="262" t="s">
        <v>109</v>
      </c>
      <c r="CR20165" s="333">
        <v>61443</v>
      </c>
      <c r="CS20165" s="262" t="s">
        <v>110</v>
      </c>
    </row>
    <row r="20166" spans="93:97" ht="39" customHeight="1">
      <c r="CO20166" s="333">
        <v>61444</v>
      </c>
      <c r="CP20166" s="262" t="s">
        <v>110</v>
      </c>
      <c r="CR20166" s="333">
        <v>61444</v>
      </c>
      <c r="CS20166" s="262" t="s">
        <v>111</v>
      </c>
    </row>
    <row r="20167" spans="93:97" ht="39" customHeight="1">
      <c r="CO20167" s="333">
        <v>61445</v>
      </c>
      <c r="CP20167" s="262" t="s">
        <v>111</v>
      </c>
      <c r="CR20167" s="333">
        <v>61445</v>
      </c>
      <c r="CS20167" s="262" t="s">
        <v>112</v>
      </c>
    </row>
    <row r="20168" spans="93:97" ht="39" customHeight="1">
      <c r="CO20168" s="333">
        <v>61446</v>
      </c>
      <c r="CP20168" s="262" t="s">
        <v>112</v>
      </c>
      <c r="CR20168" s="333">
        <v>61446</v>
      </c>
      <c r="CS20168" s="262" t="s">
        <v>113</v>
      </c>
    </row>
    <row r="20169" spans="93:97" ht="39" customHeight="1">
      <c r="CO20169" s="333">
        <v>61447</v>
      </c>
      <c r="CP20169" s="262" t="s">
        <v>113</v>
      </c>
      <c r="CR20169" s="333">
        <v>61447</v>
      </c>
      <c r="CS20169" s="262" t="s">
        <v>114</v>
      </c>
    </row>
    <row r="20170" spans="93:97" ht="39" customHeight="1">
      <c r="CO20170" s="333">
        <v>61448</v>
      </c>
      <c r="CP20170" s="262" t="s">
        <v>114</v>
      </c>
      <c r="CR20170" s="333">
        <v>61448</v>
      </c>
      <c r="CS20170" s="262" t="s">
        <v>115</v>
      </c>
    </row>
    <row r="20171" spans="93:97" ht="39" customHeight="1">
      <c r="CO20171" s="333">
        <v>61449</v>
      </c>
      <c r="CP20171" s="262" t="s">
        <v>115</v>
      </c>
      <c r="CR20171" s="333">
        <v>61449</v>
      </c>
      <c r="CS20171" s="262" t="s">
        <v>116</v>
      </c>
    </row>
    <row r="20172" spans="93:97" ht="39" customHeight="1">
      <c r="CO20172" s="333">
        <v>61450</v>
      </c>
      <c r="CP20172" s="262" t="s">
        <v>116</v>
      </c>
      <c r="CR20172" s="333">
        <v>61450</v>
      </c>
      <c r="CS20172" s="262" t="s">
        <v>117</v>
      </c>
    </row>
    <row r="20173" spans="93:97" ht="39" customHeight="1">
      <c r="CO20173" s="333">
        <v>61451</v>
      </c>
      <c r="CP20173" s="262" t="s">
        <v>117</v>
      </c>
      <c r="CR20173" s="333">
        <v>61451</v>
      </c>
      <c r="CS20173" s="262" t="s">
        <v>118</v>
      </c>
    </row>
    <row r="20174" spans="93:97" ht="39" customHeight="1">
      <c r="CO20174" s="333">
        <v>61452</v>
      </c>
      <c r="CP20174" s="262" t="s">
        <v>118</v>
      </c>
      <c r="CR20174" s="333">
        <v>61452</v>
      </c>
      <c r="CS20174" s="262" t="s">
        <v>119</v>
      </c>
    </row>
    <row r="20175" spans="93:97" ht="39" customHeight="1">
      <c r="CO20175" s="333">
        <v>61453</v>
      </c>
      <c r="CP20175" s="262" t="s">
        <v>119</v>
      </c>
      <c r="CR20175" s="333">
        <v>61453</v>
      </c>
      <c r="CS20175" s="262" t="s">
        <v>120</v>
      </c>
    </row>
    <row r="20176" spans="93:97" ht="39" customHeight="1">
      <c r="CO20176" s="333">
        <v>61454</v>
      </c>
      <c r="CP20176" s="262" t="s">
        <v>120</v>
      </c>
      <c r="CR20176" s="333">
        <v>61454</v>
      </c>
      <c r="CS20176" s="262" t="s">
        <v>121</v>
      </c>
    </row>
    <row r="20177" spans="93:97" ht="39" customHeight="1">
      <c r="CO20177" s="333">
        <v>61455</v>
      </c>
      <c r="CP20177" s="262" t="s">
        <v>121</v>
      </c>
      <c r="CR20177" s="333">
        <v>61455</v>
      </c>
      <c r="CS20177" s="262" t="s">
        <v>122</v>
      </c>
    </row>
    <row r="20178" spans="93:97" ht="39" customHeight="1">
      <c r="CO20178" s="333">
        <v>61456</v>
      </c>
      <c r="CP20178" s="262" t="s">
        <v>122</v>
      </c>
      <c r="CR20178" s="333">
        <v>61456</v>
      </c>
      <c r="CS20178" s="262" t="s">
        <v>123</v>
      </c>
    </row>
    <row r="20179" spans="93:97" ht="39" customHeight="1">
      <c r="CO20179" s="333">
        <v>61457</v>
      </c>
      <c r="CP20179" s="262" t="s">
        <v>123</v>
      </c>
      <c r="CR20179" s="333">
        <v>61457</v>
      </c>
      <c r="CS20179" s="262" t="s">
        <v>124</v>
      </c>
    </row>
    <row r="20180" spans="93:97" ht="39" customHeight="1">
      <c r="CO20180" s="333">
        <v>61458</v>
      </c>
      <c r="CP20180" s="262" t="s">
        <v>124</v>
      </c>
      <c r="CR20180" s="333">
        <v>61458</v>
      </c>
      <c r="CS20180" s="262" t="s">
        <v>125</v>
      </c>
    </row>
    <row r="20181" spans="93:97" ht="39" customHeight="1">
      <c r="CO20181" s="333">
        <v>61459</v>
      </c>
      <c r="CP20181" s="262" t="s">
        <v>125</v>
      </c>
      <c r="CR20181" s="333">
        <v>61459</v>
      </c>
      <c r="CS20181" s="262" t="s">
        <v>126</v>
      </c>
    </row>
    <row r="20182" spans="93:97" ht="39" customHeight="1">
      <c r="CO20182" s="333">
        <v>61460</v>
      </c>
      <c r="CP20182" s="262" t="s">
        <v>126</v>
      </c>
      <c r="CR20182" s="333">
        <v>61460</v>
      </c>
      <c r="CS20182" s="262" t="s">
        <v>127</v>
      </c>
    </row>
    <row r="20183" spans="93:97" ht="39" customHeight="1">
      <c r="CO20183" s="333">
        <v>61461</v>
      </c>
      <c r="CP20183" s="262" t="s">
        <v>127</v>
      </c>
      <c r="CR20183" s="333">
        <v>61461</v>
      </c>
      <c r="CS20183" s="262" t="s">
        <v>128</v>
      </c>
    </row>
    <row r="20184" spans="93:97" ht="39" customHeight="1">
      <c r="CO20184" s="333">
        <v>61462</v>
      </c>
      <c r="CP20184" s="262" t="s">
        <v>128</v>
      </c>
      <c r="CR20184" s="333">
        <v>61462</v>
      </c>
      <c r="CS20184" s="262" t="s">
        <v>129</v>
      </c>
    </row>
    <row r="20185" spans="93:97" ht="39" customHeight="1">
      <c r="CO20185" s="333">
        <v>61463</v>
      </c>
      <c r="CP20185" s="262" t="s">
        <v>129</v>
      </c>
      <c r="CR20185" s="333">
        <v>61463</v>
      </c>
      <c r="CS20185" s="262" t="s">
        <v>130</v>
      </c>
    </row>
    <row r="20186" spans="93:97" ht="39" customHeight="1">
      <c r="CO20186" s="333">
        <v>61464</v>
      </c>
      <c r="CP20186" s="262" t="s">
        <v>130</v>
      </c>
      <c r="CR20186" s="333">
        <v>61464</v>
      </c>
      <c r="CS20186" s="262" t="s">
        <v>131</v>
      </c>
    </row>
    <row r="20187" spans="93:97" ht="39" customHeight="1">
      <c r="CO20187" s="333">
        <v>61465</v>
      </c>
      <c r="CP20187" s="262" t="s">
        <v>131</v>
      </c>
      <c r="CR20187" s="333">
        <v>61465</v>
      </c>
      <c r="CS20187" s="262" t="s">
        <v>132</v>
      </c>
    </row>
    <row r="20188" spans="93:97" ht="39" customHeight="1">
      <c r="CO20188" s="333">
        <v>61466</v>
      </c>
      <c r="CP20188" s="262" t="s">
        <v>132</v>
      </c>
      <c r="CR20188" s="333">
        <v>61466</v>
      </c>
      <c r="CS20188" s="262" t="s">
        <v>133</v>
      </c>
    </row>
    <row r="20189" spans="93:97" ht="39" customHeight="1">
      <c r="CO20189" s="333">
        <v>61467</v>
      </c>
      <c r="CP20189" s="262" t="s">
        <v>133</v>
      </c>
      <c r="CR20189" s="333">
        <v>61467</v>
      </c>
      <c r="CS20189" s="262" t="s">
        <v>134</v>
      </c>
    </row>
    <row r="20190" spans="93:97" ht="39" customHeight="1">
      <c r="CO20190" s="333">
        <v>61468</v>
      </c>
      <c r="CP20190" s="262" t="s">
        <v>134</v>
      </c>
      <c r="CR20190" s="333">
        <v>61468</v>
      </c>
      <c r="CS20190" s="262" t="s">
        <v>135</v>
      </c>
    </row>
    <row r="20191" spans="93:97" ht="39" customHeight="1">
      <c r="CO20191" s="333">
        <v>61469</v>
      </c>
      <c r="CP20191" s="262" t="s">
        <v>135</v>
      </c>
      <c r="CR20191" s="333">
        <v>61469</v>
      </c>
      <c r="CS20191" s="262" t="s">
        <v>136</v>
      </c>
    </row>
    <row r="20192" spans="93:97" ht="39" customHeight="1">
      <c r="CO20192" s="333">
        <v>61470</v>
      </c>
      <c r="CP20192" s="262" t="s">
        <v>136</v>
      </c>
      <c r="CR20192" s="333">
        <v>61470</v>
      </c>
      <c r="CS20192" s="262" t="s">
        <v>137</v>
      </c>
    </row>
    <row r="20193" spans="93:97" ht="39" customHeight="1">
      <c r="CO20193" s="333">
        <v>61471</v>
      </c>
      <c r="CP20193" s="262" t="s">
        <v>137</v>
      </c>
      <c r="CR20193" s="333">
        <v>61471</v>
      </c>
      <c r="CS20193" s="262" t="s">
        <v>138</v>
      </c>
    </row>
    <row r="20194" spans="93:97" ht="39" customHeight="1">
      <c r="CO20194" s="333">
        <v>61472</v>
      </c>
      <c r="CP20194" s="262" t="s">
        <v>138</v>
      </c>
      <c r="CR20194" s="333">
        <v>61472</v>
      </c>
      <c r="CS20194" s="262" t="s">
        <v>139</v>
      </c>
    </row>
    <row r="20195" spans="93:97" ht="39" customHeight="1">
      <c r="CO20195" s="333">
        <v>61473</v>
      </c>
      <c r="CP20195" s="262" t="s">
        <v>139</v>
      </c>
      <c r="CR20195" s="333">
        <v>61473</v>
      </c>
      <c r="CS20195" s="262" t="s">
        <v>140</v>
      </c>
    </row>
    <row r="20196" spans="93:97" ht="39" customHeight="1">
      <c r="CO20196" s="333">
        <v>61474</v>
      </c>
      <c r="CP20196" s="262" t="s">
        <v>140</v>
      </c>
      <c r="CR20196" s="333">
        <v>61474</v>
      </c>
      <c r="CS20196" s="262" t="s">
        <v>141</v>
      </c>
    </row>
    <row r="20197" spans="93:97" ht="39" customHeight="1">
      <c r="CO20197" s="333">
        <v>61475</v>
      </c>
      <c r="CP20197" s="262" t="s">
        <v>141</v>
      </c>
      <c r="CR20197" s="333">
        <v>61475</v>
      </c>
      <c r="CS20197" s="262" t="s">
        <v>142</v>
      </c>
    </row>
    <row r="20198" spans="93:97" ht="39" customHeight="1">
      <c r="CO20198" s="333">
        <v>61476</v>
      </c>
      <c r="CP20198" s="262" t="s">
        <v>142</v>
      </c>
      <c r="CR20198" s="333">
        <v>61476</v>
      </c>
      <c r="CS20198" s="262" t="s">
        <v>143</v>
      </c>
    </row>
    <row r="20199" spans="93:97" ht="39" customHeight="1">
      <c r="CO20199" s="333">
        <v>61477</v>
      </c>
      <c r="CP20199" s="262" t="s">
        <v>143</v>
      </c>
      <c r="CR20199" s="333">
        <v>61477</v>
      </c>
      <c r="CS20199" s="262" t="s">
        <v>144</v>
      </c>
    </row>
    <row r="20200" spans="93:97" ht="39" customHeight="1">
      <c r="CO20200" s="333">
        <v>61478</v>
      </c>
      <c r="CP20200" s="262" t="s">
        <v>144</v>
      </c>
      <c r="CR20200" s="333">
        <v>61478</v>
      </c>
      <c r="CS20200" s="262" t="s">
        <v>145</v>
      </c>
    </row>
    <row r="20201" spans="93:97" ht="39" customHeight="1">
      <c r="CO20201" s="333">
        <v>61479</v>
      </c>
      <c r="CP20201" s="262" t="s">
        <v>145</v>
      </c>
      <c r="CR20201" s="333">
        <v>61479</v>
      </c>
      <c r="CS20201" s="262" t="s">
        <v>146</v>
      </c>
    </row>
    <row r="20202" spans="93:97" ht="39" customHeight="1">
      <c r="CO20202" s="333">
        <v>61480</v>
      </c>
      <c r="CP20202" s="262" t="s">
        <v>146</v>
      </c>
      <c r="CR20202" s="333">
        <v>61480</v>
      </c>
      <c r="CS20202" s="262" t="s">
        <v>147</v>
      </c>
    </row>
    <row r="20203" spans="93:97" ht="39" customHeight="1">
      <c r="CO20203" s="333">
        <v>61481</v>
      </c>
      <c r="CP20203" s="262" t="s">
        <v>147</v>
      </c>
      <c r="CR20203" s="333">
        <v>61481</v>
      </c>
      <c r="CS20203" s="262" t="s">
        <v>148</v>
      </c>
    </row>
    <row r="20204" spans="93:97" ht="39" customHeight="1">
      <c r="CO20204" s="333">
        <v>61482</v>
      </c>
      <c r="CP20204" s="262" t="s">
        <v>148</v>
      </c>
      <c r="CR20204" s="333">
        <v>61482</v>
      </c>
      <c r="CS20204" s="262" t="s">
        <v>149</v>
      </c>
    </row>
    <row r="20205" spans="93:97" ht="39" customHeight="1">
      <c r="CO20205" s="333">
        <v>61483</v>
      </c>
      <c r="CP20205" s="262" t="s">
        <v>149</v>
      </c>
      <c r="CR20205" s="333">
        <v>61483</v>
      </c>
      <c r="CS20205" s="262" t="s">
        <v>150</v>
      </c>
    </row>
    <row r="20206" spans="93:97" ht="39" customHeight="1">
      <c r="CO20206" s="333">
        <v>61484</v>
      </c>
      <c r="CP20206" s="262" t="s">
        <v>150</v>
      </c>
      <c r="CR20206" s="333">
        <v>61484</v>
      </c>
      <c r="CS20206" s="262" t="s">
        <v>151</v>
      </c>
    </row>
    <row r="20207" spans="93:97" ht="39" customHeight="1">
      <c r="CO20207" s="333">
        <v>61485</v>
      </c>
      <c r="CP20207" s="262" t="s">
        <v>151</v>
      </c>
      <c r="CR20207" s="333">
        <v>61485</v>
      </c>
      <c r="CS20207" s="262" t="s">
        <v>152</v>
      </c>
    </row>
    <row r="20208" spans="93:97" ht="39" customHeight="1">
      <c r="CO20208" s="333">
        <v>61486</v>
      </c>
      <c r="CP20208" s="262" t="s">
        <v>152</v>
      </c>
      <c r="CR20208" s="333">
        <v>61486</v>
      </c>
      <c r="CS20208" s="262" t="s">
        <v>153</v>
      </c>
    </row>
    <row r="20209" spans="93:97" ht="39" customHeight="1">
      <c r="CO20209" s="333">
        <v>61487</v>
      </c>
      <c r="CP20209" s="262" t="s">
        <v>153</v>
      </c>
      <c r="CR20209" s="333">
        <v>61487</v>
      </c>
      <c r="CS20209" s="262" t="s">
        <v>154</v>
      </c>
    </row>
    <row r="20210" spans="93:97" ht="39" customHeight="1">
      <c r="CO20210" s="333">
        <v>61488</v>
      </c>
      <c r="CP20210" s="262" t="s">
        <v>154</v>
      </c>
      <c r="CR20210" s="333">
        <v>61488</v>
      </c>
      <c r="CS20210" s="262" t="s">
        <v>155</v>
      </c>
    </row>
    <row r="20211" spans="93:97" ht="39" customHeight="1">
      <c r="CO20211" s="333">
        <v>61489</v>
      </c>
      <c r="CP20211" s="262" t="s">
        <v>155</v>
      </c>
      <c r="CR20211" s="333">
        <v>61489</v>
      </c>
      <c r="CS20211" s="262" t="s">
        <v>156</v>
      </c>
    </row>
    <row r="20212" spans="93:97" ht="39" customHeight="1">
      <c r="CO20212" s="333">
        <v>61490</v>
      </c>
      <c r="CP20212" s="262" t="s">
        <v>156</v>
      </c>
      <c r="CR20212" s="333">
        <v>61490</v>
      </c>
      <c r="CS20212" s="262" t="s">
        <v>157</v>
      </c>
    </row>
    <row r="20213" spans="93:97" ht="39" customHeight="1">
      <c r="CO20213" s="333">
        <v>61491</v>
      </c>
      <c r="CP20213" s="262" t="s">
        <v>157</v>
      </c>
      <c r="CR20213" s="333">
        <v>61491</v>
      </c>
      <c r="CS20213" s="262" t="s">
        <v>158</v>
      </c>
    </row>
    <row r="20214" spans="93:97" ht="39" customHeight="1">
      <c r="CO20214" s="333">
        <v>61492</v>
      </c>
      <c r="CP20214" s="262" t="s">
        <v>158</v>
      </c>
      <c r="CR20214" s="333">
        <v>61492</v>
      </c>
      <c r="CS20214" s="262" t="s">
        <v>159</v>
      </c>
    </row>
    <row r="20215" spans="93:97" ht="39" customHeight="1">
      <c r="CO20215" s="333">
        <v>61493</v>
      </c>
      <c r="CP20215" s="262" t="s">
        <v>159</v>
      </c>
      <c r="CR20215" s="333">
        <v>61493</v>
      </c>
      <c r="CS20215" s="262" t="s">
        <v>160</v>
      </c>
    </row>
    <row r="20216" spans="93:97" ht="39" customHeight="1">
      <c r="CO20216" s="333">
        <v>61494</v>
      </c>
      <c r="CP20216" s="262" t="s">
        <v>160</v>
      </c>
      <c r="CR20216" s="333">
        <v>61494</v>
      </c>
      <c r="CS20216" s="262" t="s">
        <v>161</v>
      </c>
    </row>
    <row r="20217" spans="93:97" ht="39" customHeight="1">
      <c r="CO20217" s="333">
        <v>61495</v>
      </c>
      <c r="CP20217" s="262" t="s">
        <v>161</v>
      </c>
      <c r="CR20217" s="333">
        <v>61495</v>
      </c>
      <c r="CS20217" s="262" t="s">
        <v>162</v>
      </c>
    </row>
    <row r="20218" spans="93:97" ht="39" customHeight="1">
      <c r="CO20218" s="333">
        <v>61496</v>
      </c>
      <c r="CP20218" s="262" t="s">
        <v>162</v>
      </c>
      <c r="CR20218" s="333">
        <v>61496</v>
      </c>
      <c r="CS20218" s="262" t="s">
        <v>163</v>
      </c>
    </row>
    <row r="20219" spans="93:97" ht="39" customHeight="1">
      <c r="CO20219" s="333">
        <v>61497</v>
      </c>
      <c r="CP20219" s="262" t="s">
        <v>163</v>
      </c>
      <c r="CR20219" s="333">
        <v>61497</v>
      </c>
      <c r="CS20219" s="262" t="s">
        <v>164</v>
      </c>
    </row>
    <row r="20220" spans="93:97" ht="39" customHeight="1">
      <c r="CO20220" s="333">
        <v>61498</v>
      </c>
      <c r="CP20220" s="262" t="s">
        <v>164</v>
      </c>
      <c r="CR20220" s="333">
        <v>61498</v>
      </c>
      <c r="CS20220" s="262" t="s">
        <v>165</v>
      </c>
    </row>
    <row r="20221" spans="93:97" ht="39" customHeight="1">
      <c r="CO20221" s="333">
        <v>61499</v>
      </c>
      <c r="CP20221" s="262" t="s">
        <v>165</v>
      </c>
      <c r="CR20221" s="333">
        <v>61499</v>
      </c>
      <c r="CS20221" s="262" t="s">
        <v>166</v>
      </c>
    </row>
    <row r="20222" spans="93:97" ht="39" customHeight="1">
      <c r="CO20222" s="333">
        <v>61500</v>
      </c>
      <c r="CP20222" s="262" t="s">
        <v>166</v>
      </c>
      <c r="CR20222" s="333">
        <v>61500</v>
      </c>
      <c r="CS20222" s="262" t="s">
        <v>167</v>
      </c>
    </row>
    <row r="20223" spans="93:97" ht="39" customHeight="1">
      <c r="CO20223" s="333">
        <v>61501</v>
      </c>
      <c r="CP20223" s="262" t="s">
        <v>167</v>
      </c>
      <c r="CR20223" s="333">
        <v>61501</v>
      </c>
      <c r="CS20223" s="262" t="s">
        <v>168</v>
      </c>
    </row>
    <row r="20224" spans="93:97" ht="39" customHeight="1">
      <c r="CO20224" s="333">
        <v>61502</v>
      </c>
      <c r="CP20224" s="262" t="s">
        <v>168</v>
      </c>
      <c r="CR20224" s="333">
        <v>61502</v>
      </c>
      <c r="CS20224" s="262" t="s">
        <v>169</v>
      </c>
    </row>
    <row r="20225" spans="93:97" ht="39" customHeight="1">
      <c r="CO20225" s="333">
        <v>61503</v>
      </c>
      <c r="CP20225" s="262" t="s">
        <v>169</v>
      </c>
      <c r="CR20225" s="333">
        <v>61503</v>
      </c>
      <c r="CS20225" s="262" t="s">
        <v>170</v>
      </c>
    </row>
    <row r="20226" spans="93:97" ht="39" customHeight="1">
      <c r="CO20226" s="333">
        <v>61504</v>
      </c>
      <c r="CP20226" s="262" t="s">
        <v>170</v>
      </c>
      <c r="CR20226" s="333">
        <v>61504</v>
      </c>
      <c r="CS20226" s="262" t="s">
        <v>171</v>
      </c>
    </row>
    <row r="20227" spans="93:97" ht="39" customHeight="1">
      <c r="CO20227" s="333">
        <v>61505</v>
      </c>
      <c r="CP20227" s="262" t="s">
        <v>171</v>
      </c>
      <c r="CR20227" s="333">
        <v>61505</v>
      </c>
      <c r="CS20227" s="262" t="s">
        <v>172</v>
      </c>
    </row>
    <row r="20228" spans="93:97" ht="39" customHeight="1">
      <c r="CO20228" s="333">
        <v>61506</v>
      </c>
      <c r="CP20228" s="262" t="s">
        <v>172</v>
      </c>
      <c r="CR20228" s="333">
        <v>61506</v>
      </c>
      <c r="CS20228" s="262" t="s">
        <v>173</v>
      </c>
    </row>
    <row r="20229" spans="93:97" ht="39" customHeight="1">
      <c r="CO20229" s="333">
        <v>61507</v>
      </c>
      <c r="CP20229" s="262" t="s">
        <v>173</v>
      </c>
      <c r="CR20229" s="333">
        <v>61507</v>
      </c>
      <c r="CS20229" s="262" t="s">
        <v>174</v>
      </c>
    </row>
    <row r="20230" spans="93:97" ht="39" customHeight="1">
      <c r="CO20230" s="333">
        <v>61508</v>
      </c>
      <c r="CP20230" s="262" t="s">
        <v>174</v>
      </c>
      <c r="CR20230" s="333">
        <v>61508</v>
      </c>
      <c r="CS20230" s="262" t="s">
        <v>175</v>
      </c>
    </row>
    <row r="20231" spans="93:97" ht="39" customHeight="1">
      <c r="CO20231" s="333">
        <v>61509</v>
      </c>
      <c r="CP20231" s="262" t="s">
        <v>175</v>
      </c>
      <c r="CR20231" s="333">
        <v>61509</v>
      </c>
      <c r="CS20231" s="262" t="s">
        <v>176</v>
      </c>
    </row>
    <row r="20232" spans="93:97" ht="39" customHeight="1">
      <c r="CO20232" s="333">
        <v>61510</v>
      </c>
      <c r="CP20232" s="262" t="s">
        <v>176</v>
      </c>
      <c r="CR20232" s="333">
        <v>61510</v>
      </c>
      <c r="CS20232" s="262" t="s">
        <v>177</v>
      </c>
    </row>
    <row r="20233" spans="93:97" ht="39" customHeight="1">
      <c r="CO20233" s="333">
        <v>61511</v>
      </c>
      <c r="CP20233" s="262" t="s">
        <v>177</v>
      </c>
      <c r="CR20233" s="333">
        <v>61511</v>
      </c>
      <c r="CS20233" s="262" t="s">
        <v>178</v>
      </c>
    </row>
    <row r="20234" spans="93:97" ht="39" customHeight="1">
      <c r="CO20234" s="333">
        <v>61512</v>
      </c>
      <c r="CP20234" s="262" t="s">
        <v>178</v>
      </c>
      <c r="CR20234" s="333">
        <v>61512</v>
      </c>
      <c r="CS20234" s="262" t="s">
        <v>179</v>
      </c>
    </row>
    <row r="20235" spans="93:97" ht="39" customHeight="1">
      <c r="CO20235" s="333">
        <v>61513</v>
      </c>
      <c r="CP20235" s="262" t="s">
        <v>179</v>
      </c>
      <c r="CR20235" s="333">
        <v>61513</v>
      </c>
      <c r="CS20235" s="262" t="s">
        <v>180</v>
      </c>
    </row>
    <row r="20236" spans="93:97" ht="39" customHeight="1">
      <c r="CO20236" s="333">
        <v>61514</v>
      </c>
      <c r="CP20236" s="262" t="s">
        <v>180</v>
      </c>
      <c r="CR20236" s="333">
        <v>61514</v>
      </c>
      <c r="CS20236" s="262" t="s">
        <v>181</v>
      </c>
    </row>
    <row r="20237" spans="93:97" ht="39" customHeight="1">
      <c r="CO20237" s="333">
        <v>61515</v>
      </c>
      <c r="CP20237" s="262" t="s">
        <v>181</v>
      </c>
      <c r="CR20237" s="333">
        <v>61515</v>
      </c>
      <c r="CS20237" s="262" t="s">
        <v>182</v>
      </c>
    </row>
    <row r="20238" spans="93:97" ht="39" customHeight="1">
      <c r="CO20238" s="333">
        <v>61516</v>
      </c>
      <c r="CP20238" s="262" t="s">
        <v>182</v>
      </c>
      <c r="CR20238" s="333">
        <v>61516</v>
      </c>
      <c r="CS20238" s="262" t="s">
        <v>183</v>
      </c>
    </row>
    <row r="20239" spans="93:97" ht="39" customHeight="1">
      <c r="CO20239" s="333">
        <v>61517</v>
      </c>
      <c r="CP20239" s="262" t="s">
        <v>183</v>
      </c>
      <c r="CR20239" s="333">
        <v>61517</v>
      </c>
      <c r="CS20239" s="262" t="s">
        <v>184</v>
      </c>
    </row>
    <row r="20240" spans="93:97" ht="39" customHeight="1">
      <c r="CO20240" s="333">
        <v>61518</v>
      </c>
      <c r="CP20240" s="262" t="s">
        <v>184</v>
      </c>
      <c r="CR20240" s="333">
        <v>61518</v>
      </c>
      <c r="CS20240" s="262" t="s">
        <v>185</v>
      </c>
    </row>
    <row r="20241" spans="93:97" ht="39" customHeight="1">
      <c r="CO20241" s="333">
        <v>61519</v>
      </c>
      <c r="CP20241" s="262" t="s">
        <v>185</v>
      </c>
      <c r="CR20241" s="333">
        <v>61519</v>
      </c>
      <c r="CS20241" s="262" t="s">
        <v>186</v>
      </c>
    </row>
    <row r="20242" spans="93:97" ht="39" customHeight="1">
      <c r="CO20242" s="333">
        <v>61520</v>
      </c>
      <c r="CP20242" s="262" t="s">
        <v>186</v>
      </c>
      <c r="CR20242" s="333">
        <v>61520</v>
      </c>
      <c r="CS20242" s="262" t="s">
        <v>187</v>
      </c>
    </row>
    <row r="20243" spans="93:97" ht="39" customHeight="1">
      <c r="CO20243" s="333">
        <v>61521</v>
      </c>
      <c r="CP20243" s="262" t="s">
        <v>187</v>
      </c>
      <c r="CR20243" s="333">
        <v>61521</v>
      </c>
      <c r="CS20243" s="262" t="s">
        <v>188</v>
      </c>
    </row>
    <row r="20244" spans="93:97" ht="39" customHeight="1">
      <c r="CO20244" s="333">
        <v>61522</v>
      </c>
      <c r="CP20244" s="262" t="s">
        <v>188</v>
      </c>
      <c r="CR20244" s="333">
        <v>61522</v>
      </c>
      <c r="CS20244" s="262" t="s">
        <v>189</v>
      </c>
    </row>
    <row r="20245" spans="93:97" ht="39" customHeight="1">
      <c r="CO20245" s="333">
        <v>61523</v>
      </c>
      <c r="CP20245" s="262" t="s">
        <v>189</v>
      </c>
      <c r="CR20245" s="333">
        <v>61523</v>
      </c>
      <c r="CS20245" s="262" t="s">
        <v>190</v>
      </c>
    </row>
    <row r="20246" spans="93:97" ht="39" customHeight="1">
      <c r="CO20246" s="333">
        <v>61524</v>
      </c>
      <c r="CP20246" s="262" t="s">
        <v>190</v>
      </c>
      <c r="CR20246" s="333">
        <v>61524</v>
      </c>
      <c r="CS20246" s="262" t="s">
        <v>191</v>
      </c>
    </row>
    <row r="20247" spans="93:97" ht="39" customHeight="1">
      <c r="CO20247" s="333">
        <v>61525</v>
      </c>
      <c r="CP20247" s="262" t="s">
        <v>191</v>
      </c>
      <c r="CR20247" s="333">
        <v>61525</v>
      </c>
      <c r="CS20247" s="262" t="s">
        <v>192</v>
      </c>
    </row>
    <row r="20248" spans="93:97" ht="39" customHeight="1">
      <c r="CO20248" s="333">
        <v>61526</v>
      </c>
      <c r="CP20248" s="262" t="s">
        <v>192</v>
      </c>
      <c r="CR20248" s="333">
        <v>61526</v>
      </c>
      <c r="CS20248" s="262" t="s">
        <v>193</v>
      </c>
    </row>
    <row r="20249" spans="93:97" ht="39" customHeight="1">
      <c r="CO20249" s="333">
        <v>61527</v>
      </c>
      <c r="CP20249" s="262" t="s">
        <v>193</v>
      </c>
      <c r="CR20249" s="333">
        <v>61527</v>
      </c>
      <c r="CS20249" s="262" t="s">
        <v>194</v>
      </c>
    </row>
    <row r="20250" spans="93:97" ht="39" customHeight="1">
      <c r="CO20250" s="333">
        <v>61528</v>
      </c>
      <c r="CP20250" s="262" t="s">
        <v>194</v>
      </c>
      <c r="CR20250" s="333">
        <v>61528</v>
      </c>
      <c r="CS20250" s="262" t="s">
        <v>195</v>
      </c>
    </row>
    <row r="20251" spans="93:97" ht="39" customHeight="1">
      <c r="CO20251" s="333">
        <v>61529</v>
      </c>
      <c r="CP20251" s="262" t="s">
        <v>195</v>
      </c>
      <c r="CR20251" s="333">
        <v>61529</v>
      </c>
      <c r="CS20251" s="262" t="s">
        <v>196</v>
      </c>
    </row>
    <row r="20252" spans="93:97" ht="39" customHeight="1">
      <c r="CO20252" s="333">
        <v>61530</v>
      </c>
      <c r="CP20252" s="262" t="s">
        <v>196</v>
      </c>
      <c r="CR20252" s="333">
        <v>61530</v>
      </c>
      <c r="CS20252" s="262" t="s">
        <v>197</v>
      </c>
    </row>
    <row r="20253" spans="93:97" ht="39" customHeight="1">
      <c r="CO20253" s="333">
        <v>61531</v>
      </c>
      <c r="CP20253" s="262" t="s">
        <v>197</v>
      </c>
      <c r="CR20253" s="333">
        <v>61531</v>
      </c>
      <c r="CS20253" s="262" t="s">
        <v>198</v>
      </c>
    </row>
    <row r="20254" spans="93:97" ht="39" customHeight="1">
      <c r="CO20254" s="333">
        <v>61532</v>
      </c>
      <c r="CP20254" s="262" t="s">
        <v>198</v>
      </c>
      <c r="CR20254" s="333">
        <v>61532</v>
      </c>
      <c r="CS20254" s="262" t="s">
        <v>199</v>
      </c>
    </row>
    <row r="20255" spans="93:97" ht="39" customHeight="1">
      <c r="CO20255" s="333">
        <v>61533</v>
      </c>
      <c r="CP20255" s="262" t="s">
        <v>199</v>
      </c>
      <c r="CR20255" s="333">
        <v>61533</v>
      </c>
      <c r="CS20255" s="262" t="s">
        <v>200</v>
      </c>
    </row>
    <row r="20256" spans="93:97" ht="39" customHeight="1">
      <c r="CO20256" s="333">
        <v>61534</v>
      </c>
      <c r="CP20256" s="262" t="s">
        <v>200</v>
      </c>
      <c r="CR20256" s="333">
        <v>61534</v>
      </c>
      <c r="CS20256" s="262" t="s">
        <v>201</v>
      </c>
    </row>
    <row r="20257" spans="93:97" ht="39" customHeight="1">
      <c r="CO20257" s="333">
        <v>61535</v>
      </c>
      <c r="CP20257" s="262" t="s">
        <v>201</v>
      </c>
      <c r="CR20257" s="333">
        <v>61535</v>
      </c>
      <c r="CS20257" s="262" t="s">
        <v>202</v>
      </c>
    </row>
    <row r="20258" spans="93:97" ht="39" customHeight="1">
      <c r="CO20258" s="333">
        <v>61536</v>
      </c>
      <c r="CP20258" s="262" t="s">
        <v>202</v>
      </c>
      <c r="CR20258" s="333">
        <v>61536</v>
      </c>
      <c r="CS20258" s="262" t="s">
        <v>203</v>
      </c>
    </row>
    <row r="20259" spans="93:97" ht="39" customHeight="1">
      <c r="CO20259" s="333">
        <v>61537</v>
      </c>
      <c r="CP20259" s="262" t="s">
        <v>203</v>
      </c>
      <c r="CR20259" s="333">
        <v>61537</v>
      </c>
      <c r="CS20259" s="262" t="s">
        <v>204</v>
      </c>
    </row>
    <row r="20260" spans="93:97" ht="39" customHeight="1">
      <c r="CO20260" s="333">
        <v>61538</v>
      </c>
      <c r="CP20260" s="262" t="s">
        <v>204</v>
      </c>
      <c r="CR20260" s="333">
        <v>61538</v>
      </c>
      <c r="CS20260" s="262" t="s">
        <v>205</v>
      </c>
    </row>
    <row r="20261" spans="93:97" ht="39" customHeight="1">
      <c r="CO20261" s="333">
        <v>61539</v>
      </c>
      <c r="CP20261" s="262" t="s">
        <v>205</v>
      </c>
      <c r="CR20261" s="333">
        <v>61539</v>
      </c>
      <c r="CS20261" s="262" t="s">
        <v>206</v>
      </c>
    </row>
    <row r="20262" spans="93:97" ht="39" customHeight="1">
      <c r="CO20262" s="333">
        <v>61540</v>
      </c>
      <c r="CP20262" s="262" t="s">
        <v>206</v>
      </c>
      <c r="CR20262" s="333">
        <v>61540</v>
      </c>
      <c r="CS20262" s="262" t="s">
        <v>207</v>
      </c>
    </row>
    <row r="20263" spans="93:97" ht="39" customHeight="1">
      <c r="CO20263" s="333">
        <v>61541</v>
      </c>
      <c r="CP20263" s="262" t="s">
        <v>207</v>
      </c>
      <c r="CR20263" s="333">
        <v>61541</v>
      </c>
      <c r="CS20263" s="262" t="s">
        <v>208</v>
      </c>
    </row>
    <row r="20264" spans="93:97" ht="39" customHeight="1">
      <c r="CO20264" s="333">
        <v>61542</v>
      </c>
      <c r="CP20264" s="262" t="s">
        <v>208</v>
      </c>
      <c r="CR20264" s="333">
        <v>61542</v>
      </c>
      <c r="CS20264" s="262" t="s">
        <v>209</v>
      </c>
    </row>
    <row r="20265" spans="93:97" ht="39" customHeight="1">
      <c r="CO20265" s="333">
        <v>61543</v>
      </c>
      <c r="CP20265" s="262" t="s">
        <v>209</v>
      </c>
      <c r="CR20265" s="333">
        <v>61543</v>
      </c>
      <c r="CS20265" s="262" t="s">
        <v>210</v>
      </c>
    </row>
    <row r="20266" spans="93:97" ht="39" customHeight="1">
      <c r="CO20266" s="333">
        <v>61544</v>
      </c>
      <c r="CP20266" s="262" t="s">
        <v>210</v>
      </c>
      <c r="CR20266" s="333">
        <v>61544</v>
      </c>
      <c r="CS20266" s="262" t="s">
        <v>211</v>
      </c>
    </row>
    <row r="20267" spans="93:97" ht="39" customHeight="1">
      <c r="CO20267" s="333">
        <v>61545</v>
      </c>
      <c r="CP20267" s="262" t="s">
        <v>211</v>
      </c>
      <c r="CR20267" s="333">
        <v>61545</v>
      </c>
      <c r="CS20267" s="262" t="s">
        <v>212</v>
      </c>
    </row>
    <row r="20268" spans="93:97" ht="39" customHeight="1">
      <c r="CO20268" s="333">
        <v>61546</v>
      </c>
      <c r="CP20268" s="262" t="s">
        <v>212</v>
      </c>
      <c r="CR20268" s="333">
        <v>61546</v>
      </c>
      <c r="CS20268" s="262" t="s">
        <v>213</v>
      </c>
    </row>
    <row r="20269" spans="93:97" ht="39" customHeight="1">
      <c r="CO20269" s="333">
        <v>61547</v>
      </c>
      <c r="CP20269" s="262" t="s">
        <v>213</v>
      </c>
      <c r="CR20269" s="333">
        <v>61547</v>
      </c>
      <c r="CS20269" s="262" t="s">
        <v>214</v>
      </c>
    </row>
    <row r="20270" spans="93:97" ht="39" customHeight="1">
      <c r="CO20270" s="333">
        <v>61548</v>
      </c>
      <c r="CP20270" s="262" t="s">
        <v>214</v>
      </c>
      <c r="CR20270" s="333">
        <v>61548</v>
      </c>
      <c r="CS20270" s="262" t="s">
        <v>215</v>
      </c>
    </row>
    <row r="20271" spans="93:97" ht="39" customHeight="1">
      <c r="CO20271" s="333">
        <v>61549</v>
      </c>
      <c r="CP20271" s="262" t="s">
        <v>215</v>
      </c>
      <c r="CR20271" s="333">
        <v>61549</v>
      </c>
      <c r="CS20271" s="262" t="s">
        <v>216</v>
      </c>
    </row>
    <row r="20272" spans="93:97" ht="39" customHeight="1">
      <c r="CO20272" s="333">
        <v>61550</v>
      </c>
      <c r="CP20272" s="262" t="s">
        <v>216</v>
      </c>
      <c r="CR20272" s="333">
        <v>61550</v>
      </c>
      <c r="CS20272" s="262" t="s">
        <v>217</v>
      </c>
    </row>
    <row r="20273" spans="93:97" ht="39" customHeight="1">
      <c r="CO20273" s="333">
        <v>61551</v>
      </c>
      <c r="CP20273" s="262" t="s">
        <v>217</v>
      </c>
      <c r="CR20273" s="333">
        <v>61551</v>
      </c>
      <c r="CS20273" s="262" t="s">
        <v>218</v>
      </c>
    </row>
    <row r="20274" spans="93:97" ht="39" customHeight="1">
      <c r="CO20274" s="333">
        <v>61552</v>
      </c>
      <c r="CP20274" s="262" t="s">
        <v>218</v>
      </c>
      <c r="CR20274" s="333">
        <v>61552</v>
      </c>
      <c r="CS20274" s="262" t="s">
        <v>219</v>
      </c>
    </row>
    <row r="20275" spans="93:97" ht="39" customHeight="1">
      <c r="CO20275" s="333">
        <v>61553</v>
      </c>
      <c r="CP20275" s="262" t="s">
        <v>219</v>
      </c>
      <c r="CR20275" s="333">
        <v>61553</v>
      </c>
      <c r="CS20275" s="262" t="s">
        <v>220</v>
      </c>
    </row>
    <row r="20276" spans="93:97" ht="39" customHeight="1">
      <c r="CO20276" s="333">
        <v>61554</v>
      </c>
      <c r="CP20276" s="262" t="s">
        <v>220</v>
      </c>
      <c r="CR20276" s="333">
        <v>61554</v>
      </c>
      <c r="CS20276" s="262" t="s">
        <v>221</v>
      </c>
    </row>
    <row r="20277" spans="93:97" ht="39" customHeight="1">
      <c r="CO20277" s="333">
        <v>61555</v>
      </c>
      <c r="CP20277" s="262" t="s">
        <v>221</v>
      </c>
      <c r="CR20277" s="333">
        <v>61555</v>
      </c>
      <c r="CS20277" s="262" t="s">
        <v>222</v>
      </c>
    </row>
    <row r="20278" spans="93:97" ht="39" customHeight="1">
      <c r="CO20278" s="333">
        <v>61556</v>
      </c>
      <c r="CP20278" s="262" t="s">
        <v>222</v>
      </c>
      <c r="CR20278" s="333">
        <v>61556</v>
      </c>
      <c r="CS20278" s="262" t="s">
        <v>223</v>
      </c>
    </row>
    <row r="20279" spans="93:97" ht="39" customHeight="1">
      <c r="CO20279" s="333">
        <v>61557</v>
      </c>
      <c r="CP20279" s="262" t="s">
        <v>223</v>
      </c>
      <c r="CR20279" s="333">
        <v>61557</v>
      </c>
      <c r="CS20279" s="262" t="s">
        <v>224</v>
      </c>
    </row>
    <row r="20280" spans="93:97" ht="39" customHeight="1">
      <c r="CO20280" s="333">
        <v>61558</v>
      </c>
      <c r="CP20280" s="262" t="s">
        <v>224</v>
      </c>
      <c r="CR20280" s="333">
        <v>61558</v>
      </c>
      <c r="CS20280" s="262" t="s">
        <v>225</v>
      </c>
    </row>
    <row r="20281" spans="93:97" ht="39" customHeight="1">
      <c r="CO20281" s="333">
        <v>61559</v>
      </c>
      <c r="CP20281" s="262" t="s">
        <v>225</v>
      </c>
      <c r="CR20281" s="333">
        <v>61559</v>
      </c>
      <c r="CS20281" s="262" t="s">
        <v>226</v>
      </c>
    </row>
    <row r="20282" spans="93:97" ht="39" customHeight="1">
      <c r="CO20282" s="333">
        <v>61560</v>
      </c>
      <c r="CP20282" s="262" t="s">
        <v>226</v>
      </c>
      <c r="CR20282" s="333">
        <v>61560</v>
      </c>
      <c r="CS20282" s="262" t="s">
        <v>227</v>
      </c>
    </row>
    <row r="20283" spans="93:97" ht="39" customHeight="1">
      <c r="CO20283" s="333">
        <v>61561</v>
      </c>
      <c r="CP20283" s="262" t="s">
        <v>227</v>
      </c>
      <c r="CR20283" s="333">
        <v>61561</v>
      </c>
      <c r="CS20283" s="262" t="s">
        <v>228</v>
      </c>
    </row>
    <row r="20284" spans="93:97" ht="39" customHeight="1">
      <c r="CO20284" s="333">
        <v>61562</v>
      </c>
      <c r="CP20284" s="262" t="s">
        <v>228</v>
      </c>
      <c r="CR20284" s="333">
        <v>61562</v>
      </c>
      <c r="CS20284" s="262" t="s">
        <v>229</v>
      </c>
    </row>
    <row r="20285" spans="93:97" ht="39" customHeight="1">
      <c r="CO20285" s="333">
        <v>61563</v>
      </c>
      <c r="CP20285" s="262" t="s">
        <v>229</v>
      </c>
      <c r="CR20285" s="333">
        <v>61563</v>
      </c>
      <c r="CS20285" s="262" t="s">
        <v>230</v>
      </c>
    </row>
    <row r="20286" spans="93:97" ht="39" customHeight="1">
      <c r="CO20286" s="333">
        <v>61564</v>
      </c>
      <c r="CP20286" s="262" t="s">
        <v>230</v>
      </c>
      <c r="CR20286" s="333">
        <v>61564</v>
      </c>
      <c r="CS20286" s="262" t="s">
        <v>231</v>
      </c>
    </row>
    <row r="20287" spans="93:97" ht="39" customHeight="1">
      <c r="CO20287" s="333">
        <v>61565</v>
      </c>
      <c r="CP20287" s="262" t="s">
        <v>231</v>
      </c>
      <c r="CR20287" s="333">
        <v>61565</v>
      </c>
      <c r="CS20287" s="262" t="s">
        <v>232</v>
      </c>
    </row>
    <row r="20288" spans="93:97" ht="39" customHeight="1">
      <c r="CO20288" s="333">
        <v>61566</v>
      </c>
      <c r="CP20288" s="262" t="s">
        <v>232</v>
      </c>
      <c r="CR20288" s="333">
        <v>61566</v>
      </c>
      <c r="CS20288" s="262" t="s">
        <v>233</v>
      </c>
    </row>
    <row r="20289" spans="93:97" ht="39" customHeight="1">
      <c r="CO20289" s="333">
        <v>61567</v>
      </c>
      <c r="CP20289" s="262" t="s">
        <v>233</v>
      </c>
      <c r="CR20289" s="333">
        <v>61567</v>
      </c>
      <c r="CS20289" s="262" t="s">
        <v>234</v>
      </c>
    </row>
    <row r="20290" spans="93:97" ht="39" customHeight="1">
      <c r="CO20290" s="333">
        <v>61568</v>
      </c>
      <c r="CP20290" s="262" t="s">
        <v>234</v>
      </c>
      <c r="CR20290" s="333">
        <v>61568</v>
      </c>
      <c r="CS20290" s="262" t="s">
        <v>235</v>
      </c>
    </row>
    <row r="20291" spans="93:97" ht="39" customHeight="1">
      <c r="CO20291" s="333">
        <v>61569</v>
      </c>
      <c r="CP20291" s="262" t="s">
        <v>235</v>
      </c>
      <c r="CR20291" s="333">
        <v>61569</v>
      </c>
      <c r="CS20291" s="262" t="s">
        <v>236</v>
      </c>
    </row>
    <row r="20292" spans="93:97" ht="39" customHeight="1">
      <c r="CO20292" s="333">
        <v>61570</v>
      </c>
      <c r="CP20292" s="262" t="s">
        <v>236</v>
      </c>
      <c r="CR20292" s="333">
        <v>61570</v>
      </c>
      <c r="CS20292" s="262" t="s">
        <v>237</v>
      </c>
    </row>
    <row r="20293" spans="93:97" ht="39" customHeight="1">
      <c r="CO20293" s="333">
        <v>61571</v>
      </c>
      <c r="CP20293" s="262" t="s">
        <v>237</v>
      </c>
      <c r="CR20293" s="333">
        <v>61571</v>
      </c>
      <c r="CS20293" s="262" t="s">
        <v>238</v>
      </c>
    </row>
    <row r="20294" spans="93:97" ht="39" customHeight="1">
      <c r="CO20294" s="333">
        <v>61572</v>
      </c>
      <c r="CP20294" s="262" t="s">
        <v>238</v>
      </c>
      <c r="CR20294" s="333">
        <v>61572</v>
      </c>
      <c r="CS20294" s="262" t="s">
        <v>239</v>
      </c>
    </row>
    <row r="20295" spans="93:97" ht="39" customHeight="1">
      <c r="CO20295" s="333">
        <v>61573</v>
      </c>
      <c r="CP20295" s="262" t="s">
        <v>239</v>
      </c>
      <c r="CR20295" s="333">
        <v>61573</v>
      </c>
      <c r="CS20295" s="262" t="s">
        <v>240</v>
      </c>
    </row>
    <row r="20296" spans="93:97" ht="39" customHeight="1">
      <c r="CO20296" s="333">
        <v>61574</v>
      </c>
      <c r="CP20296" s="262" t="s">
        <v>240</v>
      </c>
      <c r="CR20296" s="333">
        <v>61574</v>
      </c>
      <c r="CS20296" s="262" t="s">
        <v>241</v>
      </c>
    </row>
    <row r="20297" spans="93:97" ht="39" customHeight="1">
      <c r="CO20297" s="333">
        <v>61575</v>
      </c>
      <c r="CP20297" s="262" t="s">
        <v>241</v>
      </c>
      <c r="CR20297" s="333">
        <v>61575</v>
      </c>
      <c r="CS20297" s="262" t="s">
        <v>242</v>
      </c>
    </row>
    <row r="20298" spans="93:97" ht="39" customHeight="1">
      <c r="CO20298" s="333">
        <v>61576</v>
      </c>
      <c r="CP20298" s="262" t="s">
        <v>242</v>
      </c>
      <c r="CR20298" s="333">
        <v>61576</v>
      </c>
      <c r="CS20298" s="262" t="s">
        <v>243</v>
      </c>
    </row>
    <row r="20299" spans="93:97" ht="39" customHeight="1">
      <c r="CO20299" s="333">
        <v>61577</v>
      </c>
      <c r="CP20299" s="262" t="s">
        <v>243</v>
      </c>
      <c r="CR20299" s="333">
        <v>61577</v>
      </c>
      <c r="CS20299" s="262" t="s">
        <v>244</v>
      </c>
    </row>
    <row r="20300" spans="93:97" ht="39" customHeight="1">
      <c r="CO20300" s="333">
        <v>61578</v>
      </c>
      <c r="CP20300" s="262" t="s">
        <v>244</v>
      </c>
      <c r="CR20300" s="333">
        <v>61578</v>
      </c>
      <c r="CS20300" s="262" t="s">
        <v>245</v>
      </c>
    </row>
    <row r="20301" spans="93:97" ht="39" customHeight="1">
      <c r="CO20301" s="333">
        <v>61579</v>
      </c>
      <c r="CP20301" s="262" t="s">
        <v>245</v>
      </c>
      <c r="CR20301" s="333">
        <v>61579</v>
      </c>
      <c r="CS20301" s="262" t="s">
        <v>246</v>
      </c>
    </row>
    <row r="20302" spans="93:97" ht="39" customHeight="1">
      <c r="CO20302" s="333">
        <v>61580</v>
      </c>
      <c r="CP20302" s="262" t="s">
        <v>246</v>
      </c>
      <c r="CR20302" s="333">
        <v>61580</v>
      </c>
      <c r="CS20302" s="262" t="s">
        <v>247</v>
      </c>
    </row>
    <row r="20303" spans="93:97" ht="39" customHeight="1">
      <c r="CO20303" s="333">
        <v>61581</v>
      </c>
      <c r="CP20303" s="262" t="s">
        <v>247</v>
      </c>
      <c r="CR20303" s="333">
        <v>61581</v>
      </c>
      <c r="CS20303" s="262" t="s">
        <v>248</v>
      </c>
    </row>
    <row r="20304" spans="93:97" ht="39" customHeight="1">
      <c r="CO20304" s="333">
        <v>61582</v>
      </c>
      <c r="CP20304" s="262" t="s">
        <v>248</v>
      </c>
      <c r="CR20304" s="333">
        <v>61582</v>
      </c>
      <c r="CS20304" s="262" t="s">
        <v>249</v>
      </c>
    </row>
    <row r="20305" spans="93:97" ht="39" customHeight="1">
      <c r="CO20305" s="333">
        <v>61583</v>
      </c>
      <c r="CP20305" s="262" t="s">
        <v>249</v>
      </c>
      <c r="CR20305" s="333">
        <v>61583</v>
      </c>
      <c r="CS20305" s="262" t="s">
        <v>250</v>
      </c>
    </row>
    <row r="20306" spans="93:97" ht="39" customHeight="1">
      <c r="CO20306" s="333">
        <v>61584</v>
      </c>
      <c r="CP20306" s="262" t="s">
        <v>250</v>
      </c>
      <c r="CR20306" s="333">
        <v>61584</v>
      </c>
      <c r="CS20306" s="262" t="s">
        <v>251</v>
      </c>
    </row>
    <row r="20307" spans="93:97" ht="39" customHeight="1">
      <c r="CO20307" s="333">
        <v>61585</v>
      </c>
      <c r="CP20307" s="262" t="s">
        <v>251</v>
      </c>
      <c r="CR20307" s="333">
        <v>61585</v>
      </c>
      <c r="CS20307" s="262" t="s">
        <v>252</v>
      </c>
    </row>
    <row r="20308" spans="93:97" ht="39" customHeight="1">
      <c r="CO20308" s="333">
        <v>61586</v>
      </c>
      <c r="CP20308" s="262" t="s">
        <v>252</v>
      </c>
      <c r="CR20308" s="333">
        <v>61586</v>
      </c>
      <c r="CS20308" s="262" t="s">
        <v>253</v>
      </c>
    </row>
    <row r="20309" spans="93:97" ht="39" customHeight="1">
      <c r="CO20309" s="333">
        <v>61587</v>
      </c>
      <c r="CP20309" s="262" t="s">
        <v>253</v>
      </c>
      <c r="CR20309" s="333">
        <v>61587</v>
      </c>
      <c r="CS20309" s="262" t="s">
        <v>254</v>
      </c>
    </row>
    <row r="20310" spans="93:97" ht="39" customHeight="1">
      <c r="CO20310" s="333">
        <v>61588</v>
      </c>
      <c r="CP20310" s="262" t="s">
        <v>254</v>
      </c>
      <c r="CR20310" s="333">
        <v>61588</v>
      </c>
      <c r="CS20310" s="262" t="s">
        <v>255</v>
      </c>
    </row>
    <row r="20311" spans="93:97" ht="39" customHeight="1">
      <c r="CO20311" s="333">
        <v>61589</v>
      </c>
      <c r="CP20311" s="262" t="s">
        <v>255</v>
      </c>
      <c r="CR20311" s="333">
        <v>61589</v>
      </c>
      <c r="CS20311" s="262" t="s">
        <v>256</v>
      </c>
    </row>
    <row r="20312" spans="93:97" ht="39" customHeight="1">
      <c r="CO20312" s="333">
        <v>61590</v>
      </c>
      <c r="CP20312" s="262" t="s">
        <v>256</v>
      </c>
      <c r="CR20312" s="333">
        <v>61590</v>
      </c>
      <c r="CS20312" s="262" t="s">
        <v>257</v>
      </c>
    </row>
    <row r="20313" spans="93:97" ht="39" customHeight="1">
      <c r="CO20313" s="333">
        <v>61591</v>
      </c>
      <c r="CP20313" s="262" t="s">
        <v>257</v>
      </c>
      <c r="CR20313" s="333">
        <v>61591</v>
      </c>
      <c r="CS20313" s="262" t="s">
        <v>258</v>
      </c>
    </row>
    <row r="20314" spans="93:97" ht="39" customHeight="1">
      <c r="CO20314" s="333">
        <v>61592</v>
      </c>
      <c r="CP20314" s="262" t="s">
        <v>258</v>
      </c>
      <c r="CR20314" s="333">
        <v>61592</v>
      </c>
      <c r="CS20314" s="262" t="s">
        <v>259</v>
      </c>
    </row>
    <row r="20315" spans="93:97" ht="39" customHeight="1">
      <c r="CO20315" s="333">
        <v>61593</v>
      </c>
      <c r="CP20315" s="262" t="s">
        <v>259</v>
      </c>
      <c r="CR20315" s="333">
        <v>61593</v>
      </c>
      <c r="CS20315" s="262" t="s">
        <v>260</v>
      </c>
    </row>
    <row r="20316" spans="93:97" ht="39" customHeight="1">
      <c r="CO20316" s="333">
        <v>61594</v>
      </c>
      <c r="CP20316" s="262" t="s">
        <v>260</v>
      </c>
      <c r="CR20316" s="333">
        <v>61594</v>
      </c>
      <c r="CS20316" s="262" t="s">
        <v>261</v>
      </c>
    </row>
    <row r="20317" spans="93:97" ht="39" customHeight="1">
      <c r="CO20317" s="333">
        <v>61595</v>
      </c>
      <c r="CP20317" s="262" t="s">
        <v>261</v>
      </c>
      <c r="CR20317" s="333">
        <v>61595</v>
      </c>
      <c r="CS20317" s="262" t="s">
        <v>262</v>
      </c>
    </row>
    <row r="20318" spans="93:97" ht="39" customHeight="1">
      <c r="CO20318" s="333">
        <v>61596</v>
      </c>
      <c r="CP20318" s="262" t="s">
        <v>262</v>
      </c>
      <c r="CR20318" s="333">
        <v>61596</v>
      </c>
      <c r="CS20318" s="262" t="s">
        <v>263</v>
      </c>
    </row>
    <row r="20319" spans="93:97" ht="39" customHeight="1">
      <c r="CO20319" s="333">
        <v>61597</v>
      </c>
      <c r="CP20319" s="262" t="s">
        <v>263</v>
      </c>
      <c r="CR20319" s="333">
        <v>61597</v>
      </c>
      <c r="CS20319" s="262" t="s">
        <v>264</v>
      </c>
    </row>
    <row r="20320" spans="93:97" ht="39" customHeight="1">
      <c r="CO20320" s="333">
        <v>61598</v>
      </c>
      <c r="CP20320" s="262" t="s">
        <v>264</v>
      </c>
      <c r="CR20320" s="333">
        <v>61598</v>
      </c>
      <c r="CS20320" s="262" t="s">
        <v>265</v>
      </c>
    </row>
    <row r="20321" spans="93:97" ht="39" customHeight="1">
      <c r="CO20321" s="333">
        <v>61599</v>
      </c>
      <c r="CP20321" s="262" t="s">
        <v>265</v>
      </c>
      <c r="CR20321" s="333">
        <v>61599</v>
      </c>
      <c r="CS20321" s="262" t="s">
        <v>266</v>
      </c>
    </row>
    <row r="20322" spans="93:97" ht="39" customHeight="1">
      <c r="CO20322" s="333">
        <v>61600</v>
      </c>
      <c r="CP20322" s="262" t="s">
        <v>266</v>
      </c>
      <c r="CR20322" s="333">
        <v>61600</v>
      </c>
      <c r="CS20322" s="262" t="s">
        <v>267</v>
      </c>
    </row>
    <row r="20323" spans="93:97" ht="39" customHeight="1">
      <c r="CO20323" s="333">
        <v>61601</v>
      </c>
      <c r="CP20323" s="262" t="s">
        <v>267</v>
      </c>
      <c r="CR20323" s="333">
        <v>61601</v>
      </c>
      <c r="CS20323" s="262" t="s">
        <v>268</v>
      </c>
    </row>
    <row r="20324" spans="93:97" ht="39" customHeight="1">
      <c r="CO20324" s="333">
        <v>61602</v>
      </c>
      <c r="CP20324" s="262" t="s">
        <v>268</v>
      </c>
      <c r="CR20324" s="333">
        <v>61602</v>
      </c>
      <c r="CS20324" s="262" t="s">
        <v>269</v>
      </c>
    </row>
    <row r="20325" spans="93:97" ht="39" customHeight="1">
      <c r="CO20325" s="333">
        <v>61603</v>
      </c>
      <c r="CP20325" s="262" t="s">
        <v>269</v>
      </c>
      <c r="CR20325" s="333">
        <v>61603</v>
      </c>
      <c r="CS20325" s="262" t="s">
        <v>270</v>
      </c>
    </row>
    <row r="20326" spans="93:97" ht="39" customHeight="1">
      <c r="CO20326" s="333">
        <v>61604</v>
      </c>
      <c r="CP20326" s="262" t="s">
        <v>270</v>
      </c>
      <c r="CR20326" s="333">
        <v>61604</v>
      </c>
      <c r="CS20326" s="262" t="s">
        <v>271</v>
      </c>
    </row>
    <row r="20327" spans="93:97" ht="39" customHeight="1">
      <c r="CO20327" s="333">
        <v>61605</v>
      </c>
      <c r="CP20327" s="262" t="s">
        <v>271</v>
      </c>
      <c r="CR20327" s="333">
        <v>61605</v>
      </c>
      <c r="CS20327" s="262" t="s">
        <v>272</v>
      </c>
    </row>
    <row r="20328" spans="93:97" ht="39" customHeight="1">
      <c r="CO20328" s="333">
        <v>61606</v>
      </c>
      <c r="CP20328" s="262" t="s">
        <v>272</v>
      </c>
      <c r="CR20328" s="333">
        <v>61606</v>
      </c>
      <c r="CS20328" s="262" t="s">
        <v>273</v>
      </c>
    </row>
    <row r="20329" spans="93:97" ht="39" customHeight="1">
      <c r="CO20329" s="333">
        <v>61607</v>
      </c>
      <c r="CP20329" s="262" t="s">
        <v>273</v>
      </c>
      <c r="CR20329" s="333">
        <v>61607</v>
      </c>
      <c r="CS20329" s="262" t="s">
        <v>274</v>
      </c>
    </row>
    <row r="20330" spans="93:97" ht="39" customHeight="1">
      <c r="CO20330" s="333">
        <v>61608</v>
      </c>
      <c r="CP20330" s="262" t="s">
        <v>274</v>
      </c>
      <c r="CR20330" s="333">
        <v>61608</v>
      </c>
      <c r="CS20330" s="262" t="s">
        <v>275</v>
      </c>
    </row>
    <row r="20331" spans="93:97" ht="39" customHeight="1">
      <c r="CO20331" s="333">
        <v>61609</v>
      </c>
      <c r="CP20331" s="262" t="s">
        <v>275</v>
      </c>
      <c r="CR20331" s="333">
        <v>61609</v>
      </c>
      <c r="CS20331" s="262" t="s">
        <v>276</v>
      </c>
    </row>
    <row r="20332" spans="93:97" ht="39" customHeight="1">
      <c r="CO20332" s="333">
        <v>61610</v>
      </c>
      <c r="CP20332" s="262" t="s">
        <v>276</v>
      </c>
      <c r="CR20332" s="333">
        <v>61610</v>
      </c>
      <c r="CS20332" s="262" t="s">
        <v>277</v>
      </c>
    </row>
    <row r="20333" spans="93:97" ht="39" customHeight="1">
      <c r="CO20333" s="333">
        <v>61611</v>
      </c>
      <c r="CP20333" s="262" t="s">
        <v>277</v>
      </c>
      <c r="CR20333" s="333">
        <v>61611</v>
      </c>
      <c r="CS20333" s="262" t="s">
        <v>278</v>
      </c>
    </row>
    <row r="20334" spans="93:97" ht="39" customHeight="1">
      <c r="CO20334" s="333">
        <v>61612</v>
      </c>
      <c r="CP20334" s="262" t="s">
        <v>278</v>
      </c>
      <c r="CR20334" s="333">
        <v>61612</v>
      </c>
      <c r="CS20334" s="262" t="s">
        <v>279</v>
      </c>
    </row>
    <row r="20335" spans="93:97" ht="39" customHeight="1">
      <c r="CO20335" s="333">
        <v>61613</v>
      </c>
      <c r="CP20335" s="262" t="s">
        <v>279</v>
      </c>
      <c r="CR20335" s="333">
        <v>61613</v>
      </c>
      <c r="CS20335" s="262" t="s">
        <v>280</v>
      </c>
    </row>
    <row r="20336" spans="93:97" ht="39" customHeight="1">
      <c r="CO20336" s="333">
        <v>61614</v>
      </c>
      <c r="CP20336" s="262" t="s">
        <v>280</v>
      </c>
      <c r="CR20336" s="333">
        <v>61614</v>
      </c>
      <c r="CS20336" s="262" t="s">
        <v>281</v>
      </c>
    </row>
    <row r="20337" spans="93:97" ht="39" customHeight="1">
      <c r="CO20337" s="333">
        <v>61615</v>
      </c>
      <c r="CP20337" s="262" t="s">
        <v>281</v>
      </c>
      <c r="CR20337" s="333">
        <v>61615</v>
      </c>
      <c r="CS20337" s="262" t="s">
        <v>282</v>
      </c>
    </row>
    <row r="20338" spans="93:97" ht="39" customHeight="1">
      <c r="CO20338" s="333">
        <v>61616</v>
      </c>
      <c r="CP20338" s="262" t="s">
        <v>282</v>
      </c>
      <c r="CR20338" s="333">
        <v>61616</v>
      </c>
      <c r="CS20338" s="262" t="s">
        <v>283</v>
      </c>
    </row>
    <row r="20339" spans="93:97" ht="39" customHeight="1">
      <c r="CO20339" s="333">
        <v>61617</v>
      </c>
      <c r="CP20339" s="262" t="s">
        <v>283</v>
      </c>
      <c r="CR20339" s="333">
        <v>61617</v>
      </c>
      <c r="CS20339" s="262" t="s">
        <v>284</v>
      </c>
    </row>
    <row r="20340" spans="93:97" ht="39" customHeight="1">
      <c r="CO20340" s="333">
        <v>61618</v>
      </c>
      <c r="CP20340" s="262" t="s">
        <v>284</v>
      </c>
      <c r="CR20340" s="333">
        <v>61618</v>
      </c>
      <c r="CS20340" s="262" t="s">
        <v>285</v>
      </c>
    </row>
    <row r="20341" spans="93:97" ht="39" customHeight="1">
      <c r="CO20341" s="333">
        <v>61619</v>
      </c>
      <c r="CP20341" s="262" t="s">
        <v>285</v>
      </c>
      <c r="CR20341" s="333">
        <v>61619</v>
      </c>
      <c r="CS20341" s="262" t="s">
        <v>286</v>
      </c>
    </row>
    <row r="20342" spans="93:97" ht="39" customHeight="1">
      <c r="CO20342" s="333">
        <v>61620</v>
      </c>
      <c r="CP20342" s="262" t="s">
        <v>286</v>
      </c>
      <c r="CR20342" s="333">
        <v>61620</v>
      </c>
      <c r="CS20342" s="262" t="s">
        <v>287</v>
      </c>
    </row>
    <row r="20343" spans="93:97" ht="39" customHeight="1">
      <c r="CO20343" s="333">
        <v>61621</v>
      </c>
      <c r="CP20343" s="262" t="s">
        <v>287</v>
      </c>
      <c r="CR20343" s="333">
        <v>61621</v>
      </c>
      <c r="CS20343" s="262" t="s">
        <v>288</v>
      </c>
    </row>
    <row r="20344" spans="93:97" ht="39" customHeight="1">
      <c r="CO20344" s="333">
        <v>61622</v>
      </c>
      <c r="CP20344" s="262" t="s">
        <v>288</v>
      </c>
      <c r="CR20344" s="333">
        <v>61622</v>
      </c>
      <c r="CS20344" s="262" t="s">
        <v>289</v>
      </c>
    </row>
    <row r="20345" spans="93:97" ht="39" customHeight="1">
      <c r="CO20345" s="333">
        <v>61623</v>
      </c>
      <c r="CP20345" s="262" t="s">
        <v>289</v>
      </c>
      <c r="CR20345" s="333">
        <v>61623</v>
      </c>
      <c r="CS20345" s="262" t="s">
        <v>290</v>
      </c>
    </row>
    <row r="20346" spans="93:97" ht="39" customHeight="1">
      <c r="CO20346" s="333">
        <v>61624</v>
      </c>
      <c r="CP20346" s="262" t="s">
        <v>290</v>
      </c>
      <c r="CR20346" s="333">
        <v>61624</v>
      </c>
      <c r="CS20346" s="262" t="s">
        <v>291</v>
      </c>
    </row>
    <row r="20347" spans="93:97" ht="39" customHeight="1">
      <c r="CO20347" s="333">
        <v>61625</v>
      </c>
      <c r="CP20347" s="262" t="s">
        <v>291</v>
      </c>
      <c r="CR20347" s="333">
        <v>61625</v>
      </c>
      <c r="CS20347" s="262" t="s">
        <v>292</v>
      </c>
    </row>
    <row r="20348" spans="93:97" ht="39" customHeight="1">
      <c r="CO20348" s="333">
        <v>61626</v>
      </c>
      <c r="CP20348" s="262" t="s">
        <v>292</v>
      </c>
      <c r="CR20348" s="333">
        <v>61626</v>
      </c>
      <c r="CS20348" s="262" t="s">
        <v>293</v>
      </c>
    </row>
    <row r="20349" spans="93:97" ht="39" customHeight="1">
      <c r="CO20349" s="333">
        <v>61627</v>
      </c>
      <c r="CP20349" s="262" t="s">
        <v>293</v>
      </c>
      <c r="CR20349" s="333">
        <v>61627</v>
      </c>
      <c r="CS20349" s="262" t="s">
        <v>294</v>
      </c>
    </row>
    <row r="20350" spans="93:97" ht="39" customHeight="1">
      <c r="CO20350" s="333">
        <v>61628</v>
      </c>
      <c r="CP20350" s="262" t="s">
        <v>294</v>
      </c>
      <c r="CR20350" s="333">
        <v>61628</v>
      </c>
      <c r="CS20350" s="262" t="s">
        <v>295</v>
      </c>
    </row>
    <row r="20351" spans="93:97" ht="39" customHeight="1">
      <c r="CO20351" s="333">
        <v>61629</v>
      </c>
      <c r="CP20351" s="262" t="s">
        <v>295</v>
      </c>
      <c r="CR20351" s="333">
        <v>61629</v>
      </c>
      <c r="CS20351" s="262" t="s">
        <v>296</v>
      </c>
    </row>
    <row r="20352" spans="93:97" ht="39" customHeight="1">
      <c r="CO20352" s="333">
        <v>61630</v>
      </c>
      <c r="CP20352" s="262" t="s">
        <v>296</v>
      </c>
      <c r="CR20352" s="333">
        <v>61630</v>
      </c>
      <c r="CS20352" s="262" t="s">
        <v>297</v>
      </c>
    </row>
    <row r="20353" spans="93:97" ht="39" customHeight="1">
      <c r="CO20353" s="333">
        <v>61631</v>
      </c>
      <c r="CP20353" s="262" t="s">
        <v>297</v>
      </c>
      <c r="CR20353" s="333">
        <v>61631</v>
      </c>
      <c r="CS20353" s="262" t="s">
        <v>298</v>
      </c>
    </row>
    <row r="20354" spans="93:97" ht="39" customHeight="1">
      <c r="CO20354" s="333">
        <v>61632</v>
      </c>
      <c r="CP20354" s="262" t="s">
        <v>298</v>
      </c>
      <c r="CR20354" s="333">
        <v>61632</v>
      </c>
      <c r="CS20354" s="262" t="s">
        <v>299</v>
      </c>
    </row>
    <row r="20355" spans="93:97" ht="39" customHeight="1">
      <c r="CO20355" s="333">
        <v>61633</v>
      </c>
      <c r="CP20355" s="262" t="s">
        <v>299</v>
      </c>
      <c r="CR20355" s="333">
        <v>61633</v>
      </c>
      <c r="CS20355" s="262" t="s">
        <v>300</v>
      </c>
    </row>
    <row r="20356" spans="93:97" ht="39" customHeight="1">
      <c r="CO20356" s="333">
        <v>61634</v>
      </c>
      <c r="CP20356" s="262" t="s">
        <v>300</v>
      </c>
      <c r="CR20356" s="333">
        <v>61634</v>
      </c>
      <c r="CS20356" s="262" t="s">
        <v>301</v>
      </c>
    </row>
    <row r="20357" spans="93:97" ht="39" customHeight="1">
      <c r="CO20357" s="333">
        <v>61635</v>
      </c>
      <c r="CP20357" s="262" t="s">
        <v>301</v>
      </c>
      <c r="CR20357" s="333">
        <v>61635</v>
      </c>
      <c r="CS20357" s="262" t="s">
        <v>302</v>
      </c>
    </row>
    <row r="20358" spans="93:97" ht="39" customHeight="1">
      <c r="CO20358" s="333">
        <v>61636</v>
      </c>
      <c r="CP20358" s="262" t="s">
        <v>302</v>
      </c>
      <c r="CR20358" s="333">
        <v>61636</v>
      </c>
      <c r="CS20358" s="262" t="s">
        <v>303</v>
      </c>
    </row>
    <row r="20359" spans="93:97" ht="39" customHeight="1">
      <c r="CO20359" s="333">
        <v>61637</v>
      </c>
      <c r="CP20359" s="262" t="s">
        <v>303</v>
      </c>
      <c r="CR20359" s="333">
        <v>61637</v>
      </c>
      <c r="CS20359" s="262" t="s">
        <v>304</v>
      </c>
    </row>
    <row r="20360" spans="93:97" ht="39" customHeight="1">
      <c r="CO20360" s="333">
        <v>61638</v>
      </c>
      <c r="CP20360" s="262" t="s">
        <v>304</v>
      </c>
      <c r="CR20360" s="333">
        <v>61638</v>
      </c>
      <c r="CS20360" s="262" t="s">
        <v>305</v>
      </c>
    </row>
    <row r="20361" spans="93:97" ht="39" customHeight="1">
      <c r="CO20361" s="333">
        <v>61639</v>
      </c>
      <c r="CP20361" s="262" t="s">
        <v>305</v>
      </c>
      <c r="CR20361" s="333">
        <v>61639</v>
      </c>
      <c r="CS20361" s="262" t="s">
        <v>306</v>
      </c>
    </row>
    <row r="20362" spans="93:97" ht="39" customHeight="1">
      <c r="CO20362" s="333">
        <v>61640</v>
      </c>
      <c r="CP20362" s="262" t="s">
        <v>306</v>
      </c>
      <c r="CR20362" s="333">
        <v>61640</v>
      </c>
      <c r="CS20362" s="262" t="s">
        <v>307</v>
      </c>
    </row>
    <row r="20363" spans="93:97" ht="39" customHeight="1">
      <c r="CO20363" s="333">
        <v>61641</v>
      </c>
      <c r="CP20363" s="262" t="s">
        <v>307</v>
      </c>
      <c r="CR20363" s="333">
        <v>61641</v>
      </c>
      <c r="CS20363" s="262" t="s">
        <v>308</v>
      </c>
    </row>
    <row r="20364" spans="93:97" ht="39" customHeight="1">
      <c r="CO20364" s="333">
        <v>61642</v>
      </c>
      <c r="CP20364" s="262" t="s">
        <v>308</v>
      </c>
      <c r="CR20364" s="333">
        <v>61642</v>
      </c>
      <c r="CS20364" s="262" t="s">
        <v>309</v>
      </c>
    </row>
    <row r="20365" spans="93:97" ht="39" customHeight="1">
      <c r="CO20365" s="333">
        <v>61643</v>
      </c>
      <c r="CP20365" s="262" t="s">
        <v>309</v>
      </c>
      <c r="CR20365" s="333">
        <v>61643</v>
      </c>
      <c r="CS20365" s="262" t="s">
        <v>310</v>
      </c>
    </row>
    <row r="20366" spans="93:97" ht="39" customHeight="1">
      <c r="CO20366" s="333">
        <v>61644</v>
      </c>
      <c r="CP20366" s="262" t="s">
        <v>310</v>
      </c>
      <c r="CR20366" s="333">
        <v>61644</v>
      </c>
      <c r="CS20366" s="262" t="s">
        <v>311</v>
      </c>
    </row>
    <row r="20367" spans="93:97" ht="39" customHeight="1">
      <c r="CO20367" s="333">
        <v>61645</v>
      </c>
      <c r="CP20367" s="262" t="s">
        <v>311</v>
      </c>
      <c r="CR20367" s="333">
        <v>61645</v>
      </c>
      <c r="CS20367" s="262" t="s">
        <v>312</v>
      </c>
    </row>
    <row r="20368" spans="93:97" ht="39" customHeight="1">
      <c r="CO20368" s="333">
        <v>61646</v>
      </c>
      <c r="CP20368" s="262" t="s">
        <v>312</v>
      </c>
      <c r="CR20368" s="333">
        <v>61646</v>
      </c>
      <c r="CS20368" s="262" t="s">
        <v>313</v>
      </c>
    </row>
    <row r="20369" spans="93:97" ht="39" customHeight="1">
      <c r="CO20369" s="333">
        <v>61647</v>
      </c>
      <c r="CP20369" s="262" t="s">
        <v>313</v>
      </c>
      <c r="CR20369" s="333">
        <v>61647</v>
      </c>
      <c r="CS20369" s="262" t="s">
        <v>314</v>
      </c>
    </row>
    <row r="20370" spans="93:97" ht="39" customHeight="1">
      <c r="CO20370" s="333">
        <v>61648</v>
      </c>
      <c r="CP20370" s="262" t="s">
        <v>314</v>
      </c>
      <c r="CR20370" s="333">
        <v>61648</v>
      </c>
      <c r="CS20370" s="262" t="s">
        <v>315</v>
      </c>
    </row>
    <row r="20371" spans="93:97" ht="39" customHeight="1">
      <c r="CO20371" s="333">
        <v>61649</v>
      </c>
      <c r="CP20371" s="262" t="s">
        <v>315</v>
      </c>
      <c r="CR20371" s="333">
        <v>61649</v>
      </c>
      <c r="CS20371" s="262" t="s">
        <v>316</v>
      </c>
    </row>
    <row r="20372" spans="93:97" ht="39" customHeight="1">
      <c r="CO20372" s="333">
        <v>61650</v>
      </c>
      <c r="CP20372" s="262" t="s">
        <v>316</v>
      </c>
      <c r="CR20372" s="333">
        <v>61650</v>
      </c>
      <c r="CS20372" s="262" t="s">
        <v>317</v>
      </c>
    </row>
    <row r="20373" spans="93:97" ht="39" customHeight="1">
      <c r="CO20373" s="333">
        <v>61651</v>
      </c>
      <c r="CP20373" s="262" t="s">
        <v>317</v>
      </c>
      <c r="CR20373" s="333">
        <v>61651</v>
      </c>
      <c r="CS20373" s="262" t="s">
        <v>318</v>
      </c>
    </row>
    <row r="20374" spans="93:97" ht="39" customHeight="1">
      <c r="CO20374" s="333">
        <v>61652</v>
      </c>
      <c r="CP20374" s="262" t="s">
        <v>318</v>
      </c>
      <c r="CR20374" s="333">
        <v>61652</v>
      </c>
      <c r="CS20374" s="262" t="s">
        <v>319</v>
      </c>
    </row>
    <row r="20375" spans="93:97" ht="39" customHeight="1">
      <c r="CO20375" s="333">
        <v>61653</v>
      </c>
      <c r="CP20375" s="262" t="s">
        <v>319</v>
      </c>
      <c r="CR20375" s="333">
        <v>61653</v>
      </c>
      <c r="CS20375" s="262" t="s">
        <v>320</v>
      </c>
    </row>
    <row r="20376" spans="93:97" ht="39" customHeight="1">
      <c r="CO20376" s="333">
        <v>61654</v>
      </c>
      <c r="CP20376" s="262" t="s">
        <v>320</v>
      </c>
      <c r="CR20376" s="333">
        <v>61654</v>
      </c>
      <c r="CS20376" s="262" t="s">
        <v>321</v>
      </c>
    </row>
    <row r="20377" spans="93:97" ht="39" customHeight="1">
      <c r="CO20377" s="333">
        <v>61655</v>
      </c>
      <c r="CP20377" s="262" t="s">
        <v>321</v>
      </c>
      <c r="CR20377" s="333">
        <v>61655</v>
      </c>
      <c r="CS20377" s="262" t="s">
        <v>322</v>
      </c>
    </row>
    <row r="20378" spans="93:97" ht="39" customHeight="1">
      <c r="CO20378" s="333">
        <v>61656</v>
      </c>
      <c r="CP20378" s="262" t="s">
        <v>322</v>
      </c>
      <c r="CR20378" s="333">
        <v>61656</v>
      </c>
      <c r="CS20378" s="262" t="s">
        <v>323</v>
      </c>
    </row>
    <row r="20379" spans="93:97" ht="39" customHeight="1">
      <c r="CO20379" s="333">
        <v>61657</v>
      </c>
      <c r="CP20379" s="262" t="s">
        <v>323</v>
      </c>
      <c r="CR20379" s="333">
        <v>61657</v>
      </c>
      <c r="CS20379" s="262" t="s">
        <v>324</v>
      </c>
    </row>
    <row r="20380" spans="93:97" ht="39" customHeight="1">
      <c r="CO20380" s="333">
        <v>61658</v>
      </c>
      <c r="CP20380" s="262" t="s">
        <v>324</v>
      </c>
      <c r="CR20380" s="333">
        <v>61658</v>
      </c>
      <c r="CS20380" s="262" t="s">
        <v>325</v>
      </c>
    </row>
    <row r="20381" spans="93:97" ht="39" customHeight="1">
      <c r="CO20381" s="333">
        <v>61659</v>
      </c>
      <c r="CP20381" s="262" t="s">
        <v>325</v>
      </c>
      <c r="CR20381" s="333">
        <v>61659</v>
      </c>
      <c r="CS20381" s="262" t="s">
        <v>326</v>
      </c>
    </row>
    <row r="20382" spans="93:97" ht="39" customHeight="1">
      <c r="CO20382" s="333">
        <v>61660</v>
      </c>
      <c r="CP20382" s="262" t="s">
        <v>326</v>
      </c>
      <c r="CR20382" s="333">
        <v>61660</v>
      </c>
      <c r="CS20382" s="262" t="s">
        <v>327</v>
      </c>
    </row>
    <row r="20383" spans="93:97" ht="39" customHeight="1">
      <c r="CO20383" s="333">
        <v>61661</v>
      </c>
      <c r="CP20383" s="262" t="s">
        <v>327</v>
      </c>
      <c r="CR20383" s="333">
        <v>61661</v>
      </c>
      <c r="CS20383" s="262" t="s">
        <v>328</v>
      </c>
    </row>
    <row r="20384" spans="93:97" ht="39" customHeight="1">
      <c r="CO20384" s="333">
        <v>61662</v>
      </c>
      <c r="CP20384" s="262" t="s">
        <v>328</v>
      </c>
      <c r="CR20384" s="333">
        <v>61662</v>
      </c>
      <c r="CS20384" s="262" t="s">
        <v>329</v>
      </c>
    </row>
    <row r="20385" spans="93:97" ht="39" customHeight="1">
      <c r="CO20385" s="333">
        <v>61663</v>
      </c>
      <c r="CP20385" s="262" t="s">
        <v>329</v>
      </c>
      <c r="CR20385" s="333">
        <v>61663</v>
      </c>
      <c r="CS20385" s="262" t="s">
        <v>330</v>
      </c>
    </row>
    <row r="20386" spans="93:97" ht="39" customHeight="1">
      <c r="CO20386" s="333">
        <v>61664</v>
      </c>
      <c r="CP20386" s="262" t="s">
        <v>330</v>
      </c>
      <c r="CR20386" s="333">
        <v>61664</v>
      </c>
      <c r="CS20386" s="262" t="s">
        <v>331</v>
      </c>
    </row>
    <row r="20387" spans="93:97" ht="39" customHeight="1">
      <c r="CO20387" s="333">
        <v>61665</v>
      </c>
      <c r="CP20387" s="262" t="s">
        <v>331</v>
      </c>
      <c r="CR20387" s="333">
        <v>61665</v>
      </c>
      <c r="CS20387" s="262" t="s">
        <v>332</v>
      </c>
    </row>
    <row r="20388" spans="93:97" ht="39" customHeight="1">
      <c r="CO20388" s="333">
        <v>61666</v>
      </c>
      <c r="CP20388" s="262" t="s">
        <v>332</v>
      </c>
      <c r="CR20388" s="333">
        <v>61666</v>
      </c>
      <c r="CS20388" s="262" t="s">
        <v>333</v>
      </c>
    </row>
    <row r="20389" spans="93:97" ht="39" customHeight="1">
      <c r="CO20389" s="333">
        <v>61667</v>
      </c>
      <c r="CP20389" s="262" t="s">
        <v>333</v>
      </c>
      <c r="CR20389" s="333">
        <v>61667</v>
      </c>
      <c r="CS20389" s="262" t="s">
        <v>334</v>
      </c>
    </row>
    <row r="20390" spans="93:97" ht="39" customHeight="1">
      <c r="CO20390" s="333">
        <v>61668</v>
      </c>
      <c r="CP20390" s="262" t="s">
        <v>334</v>
      </c>
      <c r="CR20390" s="333">
        <v>61668</v>
      </c>
      <c r="CS20390" s="262" t="s">
        <v>335</v>
      </c>
    </row>
    <row r="20391" spans="93:97" ht="39" customHeight="1">
      <c r="CO20391" s="333">
        <v>61669</v>
      </c>
      <c r="CP20391" s="262" t="s">
        <v>335</v>
      </c>
      <c r="CR20391" s="333">
        <v>61669</v>
      </c>
      <c r="CS20391" s="262" t="s">
        <v>336</v>
      </c>
    </row>
    <row r="20392" spans="93:97" ht="39" customHeight="1">
      <c r="CO20392" s="333">
        <v>61670</v>
      </c>
      <c r="CP20392" s="262" t="s">
        <v>336</v>
      </c>
      <c r="CR20392" s="333">
        <v>61670</v>
      </c>
      <c r="CS20392" s="262" t="s">
        <v>337</v>
      </c>
    </row>
    <row r="20393" spans="93:97" ht="39" customHeight="1">
      <c r="CO20393" s="333">
        <v>61671</v>
      </c>
      <c r="CP20393" s="262" t="s">
        <v>337</v>
      </c>
      <c r="CR20393" s="333">
        <v>61671</v>
      </c>
      <c r="CS20393" s="262" t="s">
        <v>338</v>
      </c>
    </row>
    <row r="20394" spans="93:97" ht="39" customHeight="1">
      <c r="CO20394" s="333">
        <v>61672</v>
      </c>
      <c r="CP20394" s="262" t="s">
        <v>338</v>
      </c>
      <c r="CR20394" s="333">
        <v>61672</v>
      </c>
      <c r="CS20394" s="262" t="s">
        <v>339</v>
      </c>
    </row>
    <row r="20395" spans="93:97" ht="39" customHeight="1">
      <c r="CO20395" s="333">
        <v>61673</v>
      </c>
      <c r="CP20395" s="262" t="s">
        <v>339</v>
      </c>
      <c r="CR20395" s="333">
        <v>61673</v>
      </c>
      <c r="CS20395" s="262" t="s">
        <v>340</v>
      </c>
    </row>
    <row r="20396" spans="93:97" ht="39" customHeight="1">
      <c r="CO20396" s="333">
        <v>61674</v>
      </c>
      <c r="CP20396" s="262" t="s">
        <v>340</v>
      </c>
      <c r="CR20396" s="333">
        <v>61674</v>
      </c>
      <c r="CS20396" s="262" t="s">
        <v>341</v>
      </c>
    </row>
    <row r="20397" spans="93:97" ht="39" customHeight="1">
      <c r="CO20397" s="333">
        <v>61675</v>
      </c>
      <c r="CP20397" s="262" t="s">
        <v>341</v>
      </c>
      <c r="CR20397" s="333">
        <v>61675</v>
      </c>
      <c r="CS20397" s="262" t="s">
        <v>342</v>
      </c>
    </row>
    <row r="20398" spans="93:97" ht="39" customHeight="1">
      <c r="CO20398" s="333">
        <v>61676</v>
      </c>
      <c r="CP20398" s="262" t="s">
        <v>342</v>
      </c>
      <c r="CR20398" s="333">
        <v>61676</v>
      </c>
      <c r="CS20398" s="262" t="s">
        <v>343</v>
      </c>
    </row>
    <row r="20399" spans="93:97" ht="39" customHeight="1">
      <c r="CO20399" s="333">
        <v>61677</v>
      </c>
      <c r="CP20399" s="262" t="s">
        <v>343</v>
      </c>
      <c r="CR20399" s="333">
        <v>61677</v>
      </c>
      <c r="CS20399" s="262" t="s">
        <v>344</v>
      </c>
    </row>
    <row r="20400" spans="93:97" ht="39" customHeight="1">
      <c r="CO20400" s="333">
        <v>61678</v>
      </c>
      <c r="CP20400" s="262" t="s">
        <v>344</v>
      </c>
      <c r="CR20400" s="333">
        <v>61678</v>
      </c>
      <c r="CS20400" s="262" t="s">
        <v>345</v>
      </c>
    </row>
    <row r="20401" spans="93:97" ht="39" customHeight="1">
      <c r="CO20401" s="333">
        <v>61679</v>
      </c>
      <c r="CP20401" s="262" t="s">
        <v>345</v>
      </c>
      <c r="CR20401" s="333">
        <v>61679</v>
      </c>
      <c r="CS20401" s="262" t="s">
        <v>346</v>
      </c>
    </row>
    <row r="20402" spans="93:97" ht="39" customHeight="1">
      <c r="CO20402" s="333">
        <v>61680</v>
      </c>
      <c r="CP20402" s="262" t="s">
        <v>346</v>
      </c>
      <c r="CR20402" s="333">
        <v>61680</v>
      </c>
      <c r="CS20402" s="262" t="s">
        <v>347</v>
      </c>
    </row>
    <row r="20403" spans="93:97" ht="39" customHeight="1">
      <c r="CO20403" s="333">
        <v>61681</v>
      </c>
      <c r="CP20403" s="262" t="s">
        <v>347</v>
      </c>
      <c r="CR20403" s="333">
        <v>61681</v>
      </c>
      <c r="CS20403" s="262" t="s">
        <v>348</v>
      </c>
    </row>
    <row r="20404" spans="93:97" ht="39" customHeight="1">
      <c r="CO20404" s="333">
        <v>61682</v>
      </c>
      <c r="CP20404" s="262" t="s">
        <v>348</v>
      </c>
      <c r="CR20404" s="333">
        <v>61682</v>
      </c>
      <c r="CS20404" s="262" t="s">
        <v>349</v>
      </c>
    </row>
    <row r="20405" spans="93:97" ht="39" customHeight="1">
      <c r="CO20405" s="333">
        <v>61683</v>
      </c>
      <c r="CP20405" s="262" t="s">
        <v>349</v>
      </c>
      <c r="CR20405" s="333">
        <v>61683</v>
      </c>
      <c r="CS20405" s="262" t="s">
        <v>350</v>
      </c>
    </row>
    <row r="20406" spans="93:97" ht="39" customHeight="1">
      <c r="CO20406" s="333">
        <v>61684</v>
      </c>
      <c r="CP20406" s="262" t="s">
        <v>350</v>
      </c>
      <c r="CR20406" s="333">
        <v>61684</v>
      </c>
      <c r="CS20406" s="262" t="s">
        <v>351</v>
      </c>
    </row>
    <row r="20407" spans="93:97" ht="39" customHeight="1">
      <c r="CO20407" s="333">
        <v>61685</v>
      </c>
      <c r="CP20407" s="262" t="s">
        <v>351</v>
      </c>
      <c r="CR20407" s="333">
        <v>61685</v>
      </c>
      <c r="CS20407" s="262" t="s">
        <v>352</v>
      </c>
    </row>
    <row r="20408" spans="93:97" ht="39" customHeight="1">
      <c r="CO20408" s="333">
        <v>61686</v>
      </c>
      <c r="CP20408" s="262" t="s">
        <v>352</v>
      </c>
      <c r="CR20408" s="333">
        <v>61686</v>
      </c>
      <c r="CS20408" s="262" t="s">
        <v>353</v>
      </c>
    </row>
    <row r="20409" spans="93:97" ht="39" customHeight="1">
      <c r="CO20409" s="333">
        <v>61687</v>
      </c>
      <c r="CP20409" s="262" t="s">
        <v>353</v>
      </c>
      <c r="CR20409" s="333">
        <v>61687</v>
      </c>
      <c r="CS20409" s="262" t="s">
        <v>354</v>
      </c>
    </row>
    <row r="20410" spans="93:97" ht="39" customHeight="1">
      <c r="CO20410" s="333">
        <v>61688</v>
      </c>
      <c r="CP20410" s="262" t="s">
        <v>354</v>
      </c>
      <c r="CR20410" s="333">
        <v>61688</v>
      </c>
      <c r="CS20410" s="262" t="s">
        <v>355</v>
      </c>
    </row>
    <row r="20411" spans="93:97" ht="39" customHeight="1">
      <c r="CO20411" s="333">
        <v>61689</v>
      </c>
      <c r="CP20411" s="262" t="s">
        <v>355</v>
      </c>
      <c r="CR20411" s="333">
        <v>61689</v>
      </c>
      <c r="CS20411" s="262" t="s">
        <v>356</v>
      </c>
    </row>
    <row r="20412" spans="93:97" ht="39" customHeight="1">
      <c r="CO20412" s="333">
        <v>61690</v>
      </c>
      <c r="CP20412" s="262" t="s">
        <v>356</v>
      </c>
      <c r="CR20412" s="333">
        <v>61690</v>
      </c>
      <c r="CS20412" s="262" t="s">
        <v>357</v>
      </c>
    </row>
    <row r="20413" spans="93:97" ht="39" customHeight="1">
      <c r="CO20413" s="333">
        <v>61691</v>
      </c>
      <c r="CP20413" s="262" t="s">
        <v>357</v>
      </c>
      <c r="CR20413" s="333">
        <v>61691</v>
      </c>
      <c r="CS20413" s="262" t="s">
        <v>358</v>
      </c>
    </row>
    <row r="20414" spans="93:97" ht="39" customHeight="1">
      <c r="CO20414" s="333">
        <v>61692</v>
      </c>
      <c r="CP20414" s="262" t="s">
        <v>358</v>
      </c>
      <c r="CR20414" s="333">
        <v>61692</v>
      </c>
      <c r="CS20414" s="262" t="s">
        <v>359</v>
      </c>
    </row>
    <row r="20415" spans="93:97" ht="39" customHeight="1">
      <c r="CO20415" s="333">
        <v>61693</v>
      </c>
      <c r="CP20415" s="262" t="s">
        <v>359</v>
      </c>
      <c r="CR20415" s="333">
        <v>61693</v>
      </c>
      <c r="CS20415" s="262" t="s">
        <v>360</v>
      </c>
    </row>
    <row r="20416" spans="93:97" ht="39" customHeight="1">
      <c r="CO20416" s="333">
        <v>61694</v>
      </c>
      <c r="CP20416" s="262" t="s">
        <v>360</v>
      </c>
      <c r="CR20416" s="333">
        <v>61694</v>
      </c>
      <c r="CS20416" s="262" t="s">
        <v>361</v>
      </c>
    </row>
    <row r="20417" spans="93:97" ht="39" customHeight="1">
      <c r="CO20417" s="333">
        <v>61695</v>
      </c>
      <c r="CP20417" s="262" t="s">
        <v>361</v>
      </c>
      <c r="CR20417" s="333">
        <v>61695</v>
      </c>
      <c r="CS20417" s="262" t="s">
        <v>362</v>
      </c>
    </row>
    <row r="20418" spans="93:97" ht="39" customHeight="1">
      <c r="CO20418" s="333">
        <v>61696</v>
      </c>
      <c r="CP20418" s="262" t="s">
        <v>362</v>
      </c>
      <c r="CR20418" s="333">
        <v>61696</v>
      </c>
      <c r="CS20418" s="262" t="s">
        <v>363</v>
      </c>
    </row>
    <row r="20419" spans="93:97" ht="39" customHeight="1">
      <c r="CO20419" s="333">
        <v>61697</v>
      </c>
      <c r="CP20419" s="262" t="s">
        <v>363</v>
      </c>
      <c r="CR20419" s="333">
        <v>61697</v>
      </c>
      <c r="CS20419" s="262" t="s">
        <v>364</v>
      </c>
    </row>
    <row r="20420" spans="93:97" ht="39" customHeight="1">
      <c r="CO20420" s="333">
        <v>61698</v>
      </c>
      <c r="CP20420" s="262" t="s">
        <v>364</v>
      </c>
      <c r="CR20420" s="333">
        <v>61698</v>
      </c>
      <c r="CS20420" s="262" t="s">
        <v>365</v>
      </c>
    </row>
    <row r="20421" spans="93:97" ht="39" customHeight="1">
      <c r="CO20421" s="333">
        <v>61699</v>
      </c>
      <c r="CP20421" s="262" t="s">
        <v>365</v>
      </c>
      <c r="CR20421" s="333">
        <v>61699</v>
      </c>
      <c r="CS20421" s="262" t="s">
        <v>366</v>
      </c>
    </row>
    <row r="20422" spans="93:97" ht="39" customHeight="1">
      <c r="CO20422" s="333">
        <v>61700</v>
      </c>
      <c r="CP20422" s="262" t="s">
        <v>366</v>
      </c>
      <c r="CR20422" s="333">
        <v>61700</v>
      </c>
      <c r="CS20422" s="262" t="s">
        <v>367</v>
      </c>
    </row>
    <row r="20423" spans="93:97" ht="39" customHeight="1">
      <c r="CO20423" s="333">
        <v>61701</v>
      </c>
      <c r="CP20423" s="262" t="s">
        <v>367</v>
      </c>
      <c r="CR20423" s="333">
        <v>61701</v>
      </c>
      <c r="CS20423" s="262" t="s">
        <v>368</v>
      </c>
    </row>
    <row r="20424" spans="93:97" ht="39" customHeight="1">
      <c r="CO20424" s="333">
        <v>61702</v>
      </c>
      <c r="CP20424" s="262" t="s">
        <v>368</v>
      </c>
      <c r="CR20424" s="333">
        <v>61702</v>
      </c>
      <c r="CS20424" s="262" t="s">
        <v>369</v>
      </c>
    </row>
    <row r="20425" spans="93:97" ht="39" customHeight="1">
      <c r="CO20425" s="333">
        <v>61703</v>
      </c>
      <c r="CP20425" s="262" t="s">
        <v>369</v>
      </c>
      <c r="CR20425" s="333">
        <v>61703</v>
      </c>
      <c r="CS20425" s="262" t="s">
        <v>370</v>
      </c>
    </row>
    <row r="20426" spans="93:97" ht="39" customHeight="1">
      <c r="CO20426" s="333">
        <v>61704</v>
      </c>
      <c r="CP20426" s="262" t="s">
        <v>370</v>
      </c>
      <c r="CR20426" s="333">
        <v>61704</v>
      </c>
      <c r="CS20426" s="262" t="s">
        <v>371</v>
      </c>
    </row>
    <row r="20427" spans="93:97" ht="39" customHeight="1">
      <c r="CO20427" s="333">
        <v>61705</v>
      </c>
      <c r="CP20427" s="262" t="s">
        <v>371</v>
      </c>
      <c r="CR20427" s="333">
        <v>61705</v>
      </c>
      <c r="CS20427" s="262" t="s">
        <v>372</v>
      </c>
    </row>
    <row r="20428" spans="93:97" ht="39" customHeight="1">
      <c r="CO20428" s="333">
        <v>61706</v>
      </c>
      <c r="CP20428" s="262" t="s">
        <v>372</v>
      </c>
      <c r="CR20428" s="333">
        <v>61706</v>
      </c>
      <c r="CS20428" s="262" t="s">
        <v>373</v>
      </c>
    </row>
    <row r="20429" spans="93:97" ht="39" customHeight="1">
      <c r="CO20429" s="333">
        <v>61707</v>
      </c>
      <c r="CP20429" s="262" t="s">
        <v>373</v>
      </c>
      <c r="CR20429" s="333">
        <v>61707</v>
      </c>
      <c r="CS20429" s="262" t="s">
        <v>374</v>
      </c>
    </row>
    <row r="20430" spans="93:97" ht="39" customHeight="1">
      <c r="CO20430" s="333">
        <v>61708</v>
      </c>
      <c r="CP20430" s="262" t="s">
        <v>374</v>
      </c>
      <c r="CR20430" s="333">
        <v>61708</v>
      </c>
      <c r="CS20430" s="262" t="s">
        <v>375</v>
      </c>
    </row>
    <row r="20431" spans="93:97" ht="39" customHeight="1">
      <c r="CO20431" s="333">
        <v>61709</v>
      </c>
      <c r="CP20431" s="262" t="s">
        <v>375</v>
      </c>
      <c r="CR20431" s="333">
        <v>61709</v>
      </c>
      <c r="CS20431" s="262" t="s">
        <v>376</v>
      </c>
    </row>
    <row r="20432" spans="93:97" ht="39" customHeight="1">
      <c r="CO20432" s="333">
        <v>61710</v>
      </c>
      <c r="CP20432" s="262" t="s">
        <v>376</v>
      </c>
      <c r="CR20432" s="333">
        <v>61710</v>
      </c>
      <c r="CS20432" s="262" t="s">
        <v>377</v>
      </c>
    </row>
    <row r="20433" spans="93:97" ht="39" customHeight="1">
      <c r="CO20433" s="333">
        <v>61711</v>
      </c>
      <c r="CP20433" s="262" t="s">
        <v>377</v>
      </c>
      <c r="CR20433" s="333">
        <v>61711</v>
      </c>
      <c r="CS20433" s="262" t="s">
        <v>378</v>
      </c>
    </row>
    <row r="20434" spans="93:97" ht="39" customHeight="1">
      <c r="CO20434" s="333">
        <v>61712</v>
      </c>
      <c r="CP20434" s="262" t="s">
        <v>378</v>
      </c>
      <c r="CR20434" s="333">
        <v>61712</v>
      </c>
      <c r="CS20434" s="262" t="s">
        <v>379</v>
      </c>
    </row>
    <row r="20435" spans="93:97" ht="39" customHeight="1">
      <c r="CO20435" s="333">
        <v>61713</v>
      </c>
      <c r="CP20435" s="262" t="s">
        <v>379</v>
      </c>
      <c r="CR20435" s="333">
        <v>61713</v>
      </c>
      <c r="CS20435" s="262" t="s">
        <v>380</v>
      </c>
    </row>
    <row r="20436" spans="93:97" ht="39" customHeight="1">
      <c r="CO20436" s="333">
        <v>61714</v>
      </c>
      <c r="CP20436" s="262" t="s">
        <v>380</v>
      </c>
      <c r="CR20436" s="333">
        <v>61714</v>
      </c>
      <c r="CS20436" s="262" t="s">
        <v>381</v>
      </c>
    </row>
    <row r="20437" spans="93:97" ht="39" customHeight="1">
      <c r="CO20437" s="333">
        <v>61715</v>
      </c>
      <c r="CP20437" s="262" t="s">
        <v>381</v>
      </c>
      <c r="CR20437" s="333">
        <v>61715</v>
      </c>
      <c r="CS20437" s="262" t="s">
        <v>382</v>
      </c>
    </row>
    <row r="20438" spans="93:97" ht="39" customHeight="1">
      <c r="CO20438" s="333">
        <v>61716</v>
      </c>
      <c r="CP20438" s="262" t="s">
        <v>382</v>
      </c>
      <c r="CR20438" s="333">
        <v>61716</v>
      </c>
      <c r="CS20438" s="262" t="s">
        <v>383</v>
      </c>
    </row>
    <row r="20439" spans="93:97" ht="39" customHeight="1">
      <c r="CO20439" s="333">
        <v>61717</v>
      </c>
      <c r="CP20439" s="262" t="s">
        <v>383</v>
      </c>
      <c r="CR20439" s="333">
        <v>61717</v>
      </c>
      <c r="CS20439" s="262" t="s">
        <v>384</v>
      </c>
    </row>
    <row r="20440" spans="93:97" ht="39" customHeight="1">
      <c r="CO20440" s="333">
        <v>61718</v>
      </c>
      <c r="CP20440" s="262" t="s">
        <v>384</v>
      </c>
      <c r="CR20440" s="333">
        <v>61718</v>
      </c>
      <c r="CS20440" s="262" t="s">
        <v>385</v>
      </c>
    </row>
    <row r="20441" spans="93:97" ht="39" customHeight="1">
      <c r="CO20441" s="333">
        <v>61719</v>
      </c>
      <c r="CP20441" s="262" t="s">
        <v>385</v>
      </c>
      <c r="CR20441" s="333">
        <v>61719</v>
      </c>
      <c r="CS20441" s="262" t="s">
        <v>386</v>
      </c>
    </row>
    <row r="20442" spans="93:97" ht="39" customHeight="1">
      <c r="CO20442" s="333">
        <v>61720</v>
      </c>
      <c r="CP20442" s="262" t="s">
        <v>386</v>
      </c>
      <c r="CR20442" s="333">
        <v>61720</v>
      </c>
      <c r="CS20442" s="262" t="s">
        <v>387</v>
      </c>
    </row>
    <row r="20443" spans="93:97" ht="39" customHeight="1">
      <c r="CO20443" s="333">
        <v>61721</v>
      </c>
      <c r="CP20443" s="262" t="s">
        <v>387</v>
      </c>
      <c r="CR20443" s="333">
        <v>61721</v>
      </c>
      <c r="CS20443" s="262" t="s">
        <v>388</v>
      </c>
    </row>
    <row r="20444" spans="93:97" ht="39" customHeight="1">
      <c r="CO20444" s="333">
        <v>61722</v>
      </c>
      <c r="CP20444" s="262" t="s">
        <v>388</v>
      </c>
      <c r="CR20444" s="333">
        <v>61722</v>
      </c>
      <c r="CS20444" s="262" t="s">
        <v>389</v>
      </c>
    </row>
    <row r="20445" spans="93:97" ht="39" customHeight="1">
      <c r="CO20445" s="333">
        <v>61723</v>
      </c>
      <c r="CP20445" s="262" t="s">
        <v>389</v>
      </c>
      <c r="CR20445" s="333">
        <v>61723</v>
      </c>
      <c r="CS20445" s="262" t="s">
        <v>390</v>
      </c>
    </row>
    <row r="20446" spans="93:97" ht="39" customHeight="1">
      <c r="CO20446" s="333">
        <v>61724</v>
      </c>
      <c r="CP20446" s="262" t="s">
        <v>390</v>
      </c>
      <c r="CR20446" s="333">
        <v>61724</v>
      </c>
      <c r="CS20446" s="262" t="s">
        <v>391</v>
      </c>
    </row>
    <row r="20447" spans="93:97" ht="39" customHeight="1">
      <c r="CO20447" s="333">
        <v>61725</v>
      </c>
      <c r="CP20447" s="262" t="s">
        <v>391</v>
      </c>
      <c r="CR20447" s="333">
        <v>61725</v>
      </c>
      <c r="CS20447" s="262" t="s">
        <v>392</v>
      </c>
    </row>
    <row r="20448" spans="93:97" ht="39" customHeight="1">
      <c r="CO20448" s="333">
        <v>61726</v>
      </c>
      <c r="CP20448" s="262" t="s">
        <v>392</v>
      </c>
      <c r="CR20448" s="333">
        <v>61726</v>
      </c>
      <c r="CS20448" s="262" t="s">
        <v>393</v>
      </c>
    </row>
    <row r="20449" spans="93:97" ht="39" customHeight="1">
      <c r="CO20449" s="333">
        <v>61727</v>
      </c>
      <c r="CP20449" s="262" t="s">
        <v>393</v>
      </c>
      <c r="CR20449" s="333">
        <v>61727</v>
      </c>
      <c r="CS20449" s="262" t="s">
        <v>394</v>
      </c>
    </row>
    <row r="20450" spans="93:97" ht="39" customHeight="1">
      <c r="CO20450" s="333">
        <v>61728</v>
      </c>
      <c r="CP20450" s="262" t="s">
        <v>394</v>
      </c>
      <c r="CR20450" s="333">
        <v>61728</v>
      </c>
      <c r="CS20450" s="262" t="s">
        <v>395</v>
      </c>
    </row>
    <row r="20451" spans="93:97" ht="39" customHeight="1">
      <c r="CO20451" s="333">
        <v>61729</v>
      </c>
      <c r="CP20451" s="262" t="s">
        <v>395</v>
      </c>
      <c r="CR20451" s="333">
        <v>61729</v>
      </c>
      <c r="CS20451" s="262" t="s">
        <v>31</v>
      </c>
    </row>
    <row r="20452" spans="93:97" ht="39" customHeight="1">
      <c r="CO20452" s="333">
        <v>61730</v>
      </c>
      <c r="CP20452" s="262" t="s">
        <v>31</v>
      </c>
      <c r="CR20452" s="333">
        <v>61730</v>
      </c>
      <c r="CS20452" s="262" t="s">
        <v>32</v>
      </c>
    </row>
    <row r="20453" spans="93:97" ht="39" customHeight="1">
      <c r="CO20453" s="333">
        <v>61731</v>
      </c>
      <c r="CP20453" s="262" t="s">
        <v>32</v>
      </c>
      <c r="CR20453" s="333">
        <v>61731</v>
      </c>
      <c r="CS20453" s="262" t="s">
        <v>33</v>
      </c>
    </row>
    <row r="20454" spans="93:97" ht="39" customHeight="1">
      <c r="CO20454" s="333">
        <v>61732</v>
      </c>
      <c r="CP20454" s="262" t="s">
        <v>33</v>
      </c>
      <c r="CR20454" s="333">
        <v>61732</v>
      </c>
      <c r="CS20454" s="262" t="s">
        <v>34</v>
      </c>
    </row>
    <row r="20455" spans="93:97" ht="39" customHeight="1">
      <c r="CO20455" s="333">
        <v>61733</v>
      </c>
      <c r="CP20455" s="262" t="s">
        <v>34</v>
      </c>
      <c r="CR20455" s="333">
        <v>61733</v>
      </c>
      <c r="CS20455" s="262" t="s">
        <v>35</v>
      </c>
    </row>
    <row r="20456" spans="93:97" ht="39" customHeight="1">
      <c r="CO20456" s="333">
        <v>61734</v>
      </c>
      <c r="CP20456" s="262" t="s">
        <v>35</v>
      </c>
      <c r="CR20456" s="333">
        <v>61734</v>
      </c>
      <c r="CS20456" s="262" t="s">
        <v>36</v>
      </c>
    </row>
    <row r="20457" spans="93:97" ht="39" customHeight="1">
      <c r="CO20457" s="333">
        <v>61735</v>
      </c>
      <c r="CP20457" s="262" t="s">
        <v>36</v>
      </c>
      <c r="CR20457" s="333">
        <v>61735</v>
      </c>
      <c r="CS20457" s="262" t="s">
        <v>37</v>
      </c>
    </row>
    <row r="20458" spans="93:97" ht="39" customHeight="1">
      <c r="CO20458" s="333">
        <v>61736</v>
      </c>
      <c r="CP20458" s="262" t="s">
        <v>37</v>
      </c>
      <c r="CR20458" s="333">
        <v>61736</v>
      </c>
      <c r="CS20458" s="262" t="s">
        <v>38</v>
      </c>
    </row>
    <row r="20459" spans="93:97" ht="39" customHeight="1">
      <c r="CO20459" s="333">
        <v>61737</v>
      </c>
      <c r="CP20459" s="262" t="s">
        <v>38</v>
      </c>
      <c r="CR20459" s="333">
        <v>61737</v>
      </c>
      <c r="CS20459" s="262" t="s">
        <v>39</v>
      </c>
    </row>
    <row r="20460" spans="93:97" ht="39" customHeight="1">
      <c r="CO20460" s="333">
        <v>61738</v>
      </c>
      <c r="CP20460" s="262" t="s">
        <v>39</v>
      </c>
      <c r="CR20460" s="333">
        <v>61738</v>
      </c>
      <c r="CS20460" s="262" t="s">
        <v>40</v>
      </c>
    </row>
    <row r="20461" spans="93:97" ht="39" customHeight="1">
      <c r="CO20461" s="333">
        <v>61739</v>
      </c>
      <c r="CP20461" s="262" t="s">
        <v>40</v>
      </c>
      <c r="CR20461" s="333">
        <v>61739</v>
      </c>
      <c r="CS20461" s="262" t="s">
        <v>41</v>
      </c>
    </row>
    <row r="20462" spans="93:97" ht="39" customHeight="1">
      <c r="CO20462" s="333">
        <v>61740</v>
      </c>
      <c r="CP20462" s="262" t="s">
        <v>41</v>
      </c>
      <c r="CR20462" s="333">
        <v>61740</v>
      </c>
      <c r="CS20462" s="262" t="s">
        <v>42</v>
      </c>
    </row>
    <row r="20463" spans="93:97" ht="39" customHeight="1">
      <c r="CO20463" s="333">
        <v>61741</v>
      </c>
      <c r="CP20463" s="262" t="s">
        <v>42</v>
      </c>
      <c r="CR20463" s="333">
        <v>61741</v>
      </c>
      <c r="CS20463" s="262" t="s">
        <v>43</v>
      </c>
    </row>
    <row r="20464" spans="93:97" ht="39" customHeight="1">
      <c r="CO20464" s="333">
        <v>61742</v>
      </c>
      <c r="CP20464" s="262" t="s">
        <v>43</v>
      </c>
      <c r="CR20464" s="333">
        <v>61742</v>
      </c>
      <c r="CS20464" s="262" t="s">
        <v>44</v>
      </c>
    </row>
    <row r="20465" spans="93:97" ht="39" customHeight="1">
      <c r="CO20465" s="333">
        <v>61743</v>
      </c>
      <c r="CP20465" s="262" t="s">
        <v>44</v>
      </c>
      <c r="CR20465" s="333">
        <v>61743</v>
      </c>
      <c r="CS20465" s="262" t="s">
        <v>45</v>
      </c>
    </row>
    <row r="20466" spans="93:97" ht="39" customHeight="1">
      <c r="CO20466" s="333">
        <v>61744</v>
      </c>
      <c r="CP20466" s="262" t="s">
        <v>45</v>
      </c>
      <c r="CR20466" s="333">
        <v>61744</v>
      </c>
      <c r="CS20466" s="262" t="s">
        <v>46</v>
      </c>
    </row>
    <row r="20467" spans="93:97" ht="39" customHeight="1">
      <c r="CO20467" s="333">
        <v>61745</v>
      </c>
      <c r="CP20467" s="262" t="s">
        <v>46</v>
      </c>
      <c r="CR20467" s="333">
        <v>61745</v>
      </c>
      <c r="CS20467" s="262" t="s">
        <v>47</v>
      </c>
    </row>
    <row r="20468" spans="93:97" ht="39" customHeight="1">
      <c r="CO20468" s="333">
        <v>61746</v>
      </c>
      <c r="CP20468" s="262" t="s">
        <v>47</v>
      </c>
      <c r="CR20468" s="333">
        <v>61746</v>
      </c>
      <c r="CS20468" s="262" t="s">
        <v>48</v>
      </c>
    </row>
    <row r="20469" spans="93:97" ht="39" customHeight="1">
      <c r="CO20469" s="333">
        <v>61747</v>
      </c>
      <c r="CP20469" s="262" t="s">
        <v>48</v>
      </c>
      <c r="CR20469" s="333">
        <v>61747</v>
      </c>
      <c r="CS20469" s="262" t="s">
        <v>49</v>
      </c>
    </row>
    <row r="20470" spans="93:97" ht="39" customHeight="1">
      <c r="CO20470" s="333">
        <v>61748</v>
      </c>
      <c r="CP20470" s="262" t="s">
        <v>49</v>
      </c>
      <c r="CR20470" s="333">
        <v>61748</v>
      </c>
      <c r="CS20470" s="262" t="s">
        <v>50</v>
      </c>
    </row>
    <row r="20471" spans="93:97" ht="39" customHeight="1">
      <c r="CO20471" s="333">
        <v>61749</v>
      </c>
      <c r="CP20471" s="262" t="s">
        <v>50</v>
      </c>
      <c r="CR20471" s="333">
        <v>61749</v>
      </c>
      <c r="CS20471" s="262" t="s">
        <v>51</v>
      </c>
    </row>
    <row r="20472" spans="93:97" ht="39" customHeight="1">
      <c r="CO20472" s="333">
        <v>61750</v>
      </c>
      <c r="CP20472" s="262" t="s">
        <v>51</v>
      </c>
      <c r="CR20472" s="333">
        <v>61750</v>
      </c>
      <c r="CS20472" s="262" t="s">
        <v>52</v>
      </c>
    </row>
    <row r="20473" spans="93:97" ht="39" customHeight="1">
      <c r="CO20473" s="333">
        <v>61751</v>
      </c>
      <c r="CP20473" s="262" t="s">
        <v>52</v>
      </c>
      <c r="CR20473" s="333">
        <v>61751</v>
      </c>
      <c r="CS20473" s="262" t="s">
        <v>53</v>
      </c>
    </row>
    <row r="20474" spans="93:97" ht="39" customHeight="1">
      <c r="CO20474" s="333">
        <v>61752</v>
      </c>
      <c r="CP20474" s="262" t="s">
        <v>53</v>
      </c>
      <c r="CR20474" s="333">
        <v>61752</v>
      </c>
      <c r="CS20474" s="262" t="s">
        <v>54</v>
      </c>
    </row>
    <row r="20475" spans="93:97" ht="39" customHeight="1">
      <c r="CO20475" s="333">
        <v>61753</v>
      </c>
      <c r="CP20475" s="262" t="s">
        <v>54</v>
      </c>
      <c r="CR20475" s="333">
        <v>61753</v>
      </c>
      <c r="CS20475" s="262" t="s">
        <v>55</v>
      </c>
    </row>
    <row r="20476" spans="93:97" ht="39" customHeight="1">
      <c r="CO20476" s="333">
        <v>61754</v>
      </c>
      <c r="CP20476" s="262" t="s">
        <v>55</v>
      </c>
      <c r="CR20476" s="333">
        <v>61754</v>
      </c>
      <c r="CS20476" s="262" t="s">
        <v>56</v>
      </c>
    </row>
    <row r="20477" spans="93:97" ht="39" customHeight="1">
      <c r="CO20477" s="333">
        <v>61755</v>
      </c>
      <c r="CP20477" s="262" t="s">
        <v>56</v>
      </c>
      <c r="CR20477" s="333">
        <v>61755</v>
      </c>
      <c r="CS20477" s="262" t="s">
        <v>57</v>
      </c>
    </row>
    <row r="20478" spans="93:97" ht="39" customHeight="1">
      <c r="CO20478" s="333">
        <v>61756</v>
      </c>
      <c r="CP20478" s="262" t="s">
        <v>57</v>
      </c>
      <c r="CR20478" s="333">
        <v>61756</v>
      </c>
      <c r="CS20478" s="262" t="s">
        <v>58</v>
      </c>
    </row>
    <row r="20479" spans="93:97" ht="39" customHeight="1">
      <c r="CO20479" s="333">
        <v>61757</v>
      </c>
      <c r="CP20479" s="262" t="s">
        <v>58</v>
      </c>
      <c r="CR20479" s="333">
        <v>61757</v>
      </c>
      <c r="CS20479" s="262" t="s">
        <v>59</v>
      </c>
    </row>
    <row r="20480" spans="93:97" ht="39" customHeight="1">
      <c r="CO20480" s="333">
        <v>61758</v>
      </c>
      <c r="CP20480" s="262" t="s">
        <v>59</v>
      </c>
      <c r="CR20480" s="333">
        <v>61758</v>
      </c>
      <c r="CS20480" s="262" t="s">
        <v>60</v>
      </c>
    </row>
    <row r="20481" spans="93:97" ht="39" customHeight="1">
      <c r="CO20481" s="333">
        <v>61759</v>
      </c>
      <c r="CP20481" s="262" t="s">
        <v>60</v>
      </c>
      <c r="CR20481" s="333">
        <v>61759</v>
      </c>
      <c r="CS20481" s="262" t="s">
        <v>61</v>
      </c>
    </row>
    <row r="20482" spans="93:97" ht="39" customHeight="1">
      <c r="CO20482" s="333">
        <v>61760</v>
      </c>
      <c r="CP20482" s="262" t="s">
        <v>61</v>
      </c>
      <c r="CR20482" s="333">
        <v>61760</v>
      </c>
      <c r="CS20482" s="262" t="s">
        <v>62</v>
      </c>
    </row>
    <row r="20483" spans="93:97" ht="39" customHeight="1">
      <c r="CO20483" s="333">
        <v>61761</v>
      </c>
      <c r="CP20483" s="262" t="s">
        <v>62</v>
      </c>
      <c r="CR20483" s="333">
        <v>61761</v>
      </c>
      <c r="CS20483" s="262" t="s">
        <v>63</v>
      </c>
    </row>
    <row r="20484" spans="93:97" ht="39" customHeight="1">
      <c r="CO20484" s="333">
        <v>61762</v>
      </c>
      <c r="CP20484" s="262" t="s">
        <v>63</v>
      </c>
      <c r="CR20484" s="333">
        <v>61762</v>
      </c>
      <c r="CS20484" s="262" t="s">
        <v>64</v>
      </c>
    </row>
    <row r="20485" spans="93:97" ht="39" customHeight="1">
      <c r="CO20485" s="333">
        <v>61763</v>
      </c>
      <c r="CP20485" s="262" t="s">
        <v>64</v>
      </c>
      <c r="CR20485" s="333">
        <v>61763</v>
      </c>
      <c r="CS20485" s="262" t="s">
        <v>65</v>
      </c>
    </row>
    <row r="20486" spans="93:97" ht="39" customHeight="1">
      <c r="CO20486" s="333">
        <v>61764</v>
      </c>
      <c r="CP20486" s="262" t="s">
        <v>65</v>
      </c>
      <c r="CR20486" s="333">
        <v>61764</v>
      </c>
      <c r="CS20486" s="262" t="s">
        <v>66</v>
      </c>
    </row>
    <row r="20487" spans="93:97" ht="39" customHeight="1">
      <c r="CO20487" s="333">
        <v>61765</v>
      </c>
      <c r="CP20487" s="262" t="s">
        <v>66</v>
      </c>
      <c r="CR20487" s="333">
        <v>61765</v>
      </c>
      <c r="CS20487" s="262" t="s">
        <v>67</v>
      </c>
    </row>
    <row r="20488" spans="93:97" ht="39" customHeight="1">
      <c r="CO20488" s="333">
        <v>61766</v>
      </c>
      <c r="CP20488" s="262" t="s">
        <v>67</v>
      </c>
      <c r="CR20488" s="333">
        <v>61766</v>
      </c>
      <c r="CS20488" s="262" t="s">
        <v>68</v>
      </c>
    </row>
    <row r="20489" spans="93:97" ht="39" customHeight="1">
      <c r="CO20489" s="333">
        <v>61767</v>
      </c>
      <c r="CP20489" s="262" t="s">
        <v>68</v>
      </c>
      <c r="CR20489" s="333">
        <v>61767</v>
      </c>
      <c r="CS20489" s="262" t="s">
        <v>69</v>
      </c>
    </row>
    <row r="20490" spans="93:97" ht="39" customHeight="1">
      <c r="CO20490" s="333">
        <v>61768</v>
      </c>
      <c r="CP20490" s="262" t="s">
        <v>69</v>
      </c>
      <c r="CR20490" s="333">
        <v>61768</v>
      </c>
      <c r="CS20490" s="262" t="s">
        <v>70</v>
      </c>
    </row>
    <row r="20491" spans="93:97" ht="39" customHeight="1">
      <c r="CO20491" s="333">
        <v>61769</v>
      </c>
      <c r="CP20491" s="262" t="s">
        <v>70</v>
      </c>
      <c r="CR20491" s="333">
        <v>61769</v>
      </c>
      <c r="CS20491" s="262" t="s">
        <v>71</v>
      </c>
    </row>
    <row r="20492" spans="93:97" ht="39" customHeight="1">
      <c r="CO20492" s="333">
        <v>61770</v>
      </c>
      <c r="CP20492" s="262" t="s">
        <v>71</v>
      </c>
      <c r="CR20492" s="333">
        <v>61770</v>
      </c>
      <c r="CS20492" s="262" t="s">
        <v>72</v>
      </c>
    </row>
    <row r="20493" spans="93:97" ht="39" customHeight="1">
      <c r="CO20493" s="333">
        <v>61771</v>
      </c>
      <c r="CP20493" s="262" t="s">
        <v>72</v>
      </c>
      <c r="CR20493" s="333">
        <v>61771</v>
      </c>
      <c r="CS20493" s="262" t="s">
        <v>73</v>
      </c>
    </row>
    <row r="20494" spans="93:97" ht="39" customHeight="1">
      <c r="CO20494" s="333">
        <v>61772</v>
      </c>
      <c r="CP20494" s="262" t="s">
        <v>73</v>
      </c>
      <c r="CR20494" s="333">
        <v>61772</v>
      </c>
      <c r="CS20494" s="262" t="s">
        <v>74</v>
      </c>
    </row>
    <row r="20495" spans="93:97" ht="39" customHeight="1">
      <c r="CO20495" s="333">
        <v>61773</v>
      </c>
      <c r="CP20495" s="262" t="s">
        <v>74</v>
      </c>
      <c r="CR20495" s="333">
        <v>61773</v>
      </c>
      <c r="CS20495" s="262" t="s">
        <v>75</v>
      </c>
    </row>
    <row r="20496" spans="93:97" ht="39" customHeight="1">
      <c r="CO20496" s="333">
        <v>61774</v>
      </c>
      <c r="CP20496" s="262" t="s">
        <v>75</v>
      </c>
      <c r="CR20496" s="333">
        <v>61774</v>
      </c>
      <c r="CS20496" s="262" t="s">
        <v>76</v>
      </c>
    </row>
    <row r="20497" spans="93:97" ht="39" customHeight="1">
      <c r="CO20497" s="333">
        <v>61775</v>
      </c>
      <c r="CP20497" s="262" t="s">
        <v>76</v>
      </c>
      <c r="CR20497" s="333">
        <v>61775</v>
      </c>
      <c r="CS20497" s="262" t="s">
        <v>77</v>
      </c>
    </row>
    <row r="20498" spans="93:97" ht="39" customHeight="1">
      <c r="CO20498" s="333">
        <v>61776</v>
      </c>
      <c r="CP20498" s="262" t="s">
        <v>77</v>
      </c>
      <c r="CR20498" s="333">
        <v>61776</v>
      </c>
      <c r="CS20498" s="262" t="s">
        <v>78</v>
      </c>
    </row>
    <row r="20499" spans="93:97" ht="39" customHeight="1">
      <c r="CO20499" s="333">
        <v>61777</v>
      </c>
      <c r="CP20499" s="262" t="s">
        <v>78</v>
      </c>
      <c r="CR20499" s="333">
        <v>61777</v>
      </c>
      <c r="CS20499" s="262" t="s">
        <v>79</v>
      </c>
    </row>
    <row r="20500" spans="93:97" ht="39" customHeight="1">
      <c r="CO20500" s="333">
        <v>61778</v>
      </c>
      <c r="CP20500" s="262" t="s">
        <v>79</v>
      </c>
      <c r="CR20500" s="333">
        <v>61778</v>
      </c>
      <c r="CS20500" s="262" t="s">
        <v>80</v>
      </c>
    </row>
    <row r="20501" spans="93:97" ht="39" customHeight="1">
      <c r="CO20501" s="333">
        <v>61779</v>
      </c>
      <c r="CP20501" s="262" t="s">
        <v>80</v>
      </c>
      <c r="CR20501" s="333">
        <v>61779</v>
      </c>
      <c r="CS20501" s="262" t="s">
        <v>81</v>
      </c>
    </row>
    <row r="20502" spans="93:97" ht="39" customHeight="1">
      <c r="CO20502" s="333">
        <v>61780</v>
      </c>
      <c r="CP20502" s="262" t="s">
        <v>81</v>
      </c>
      <c r="CR20502" s="333">
        <v>61780</v>
      </c>
      <c r="CS20502" s="262" t="s">
        <v>82</v>
      </c>
    </row>
    <row r="20503" spans="93:97" ht="39" customHeight="1">
      <c r="CO20503" s="333">
        <v>61781</v>
      </c>
      <c r="CP20503" s="262" t="s">
        <v>82</v>
      </c>
      <c r="CR20503" s="333">
        <v>61781</v>
      </c>
      <c r="CS20503" s="262" t="s">
        <v>83</v>
      </c>
    </row>
    <row r="20504" spans="93:97" ht="39" customHeight="1">
      <c r="CO20504" s="333">
        <v>61782</v>
      </c>
      <c r="CP20504" s="262" t="s">
        <v>83</v>
      </c>
      <c r="CR20504" s="333">
        <v>61782</v>
      </c>
      <c r="CS20504" s="262" t="s">
        <v>84</v>
      </c>
    </row>
    <row r="20505" spans="93:97" ht="39" customHeight="1">
      <c r="CO20505" s="333">
        <v>61783</v>
      </c>
      <c r="CP20505" s="262" t="s">
        <v>84</v>
      </c>
      <c r="CR20505" s="333">
        <v>61783</v>
      </c>
      <c r="CS20505" s="262" t="s">
        <v>85</v>
      </c>
    </row>
    <row r="20506" spans="93:97" ht="39" customHeight="1">
      <c r="CO20506" s="333">
        <v>61784</v>
      </c>
      <c r="CP20506" s="262" t="s">
        <v>85</v>
      </c>
      <c r="CR20506" s="333">
        <v>61784</v>
      </c>
      <c r="CS20506" s="262" t="s">
        <v>86</v>
      </c>
    </row>
    <row r="20507" spans="93:97" ht="39" customHeight="1">
      <c r="CO20507" s="333">
        <v>61785</v>
      </c>
      <c r="CP20507" s="262" t="s">
        <v>86</v>
      </c>
      <c r="CR20507" s="333">
        <v>61785</v>
      </c>
      <c r="CS20507" s="262" t="s">
        <v>87</v>
      </c>
    </row>
    <row r="20508" spans="93:97" ht="39" customHeight="1">
      <c r="CO20508" s="333">
        <v>61786</v>
      </c>
      <c r="CP20508" s="262" t="s">
        <v>87</v>
      </c>
      <c r="CR20508" s="333">
        <v>61786</v>
      </c>
      <c r="CS20508" s="262" t="s">
        <v>88</v>
      </c>
    </row>
    <row r="20509" spans="93:97" ht="39" customHeight="1">
      <c r="CO20509" s="333">
        <v>61787</v>
      </c>
      <c r="CP20509" s="262" t="s">
        <v>88</v>
      </c>
      <c r="CR20509" s="333">
        <v>61787</v>
      </c>
      <c r="CS20509" s="262" t="s">
        <v>89</v>
      </c>
    </row>
    <row r="20510" spans="93:97" ht="39" customHeight="1">
      <c r="CO20510" s="333">
        <v>61788</v>
      </c>
      <c r="CP20510" s="262" t="s">
        <v>89</v>
      </c>
      <c r="CR20510" s="333">
        <v>61788</v>
      </c>
      <c r="CS20510" s="262" t="s">
        <v>90</v>
      </c>
    </row>
    <row r="20511" spans="93:97" ht="39" customHeight="1">
      <c r="CO20511" s="333">
        <v>61789</v>
      </c>
      <c r="CP20511" s="262" t="s">
        <v>90</v>
      </c>
      <c r="CR20511" s="333">
        <v>61789</v>
      </c>
      <c r="CS20511" s="262" t="s">
        <v>91</v>
      </c>
    </row>
    <row r="20512" spans="93:97" ht="39" customHeight="1">
      <c r="CO20512" s="333">
        <v>61790</v>
      </c>
      <c r="CP20512" s="262" t="s">
        <v>91</v>
      </c>
      <c r="CR20512" s="333">
        <v>61790</v>
      </c>
      <c r="CS20512" s="262" t="s">
        <v>92</v>
      </c>
    </row>
    <row r="20513" spans="93:97" ht="39" customHeight="1">
      <c r="CO20513" s="333">
        <v>61791</v>
      </c>
      <c r="CP20513" s="262" t="s">
        <v>92</v>
      </c>
      <c r="CR20513" s="333">
        <v>61791</v>
      </c>
      <c r="CS20513" s="262" t="s">
        <v>93</v>
      </c>
    </row>
    <row r="20514" spans="93:97" ht="39" customHeight="1">
      <c r="CO20514" s="333">
        <v>61792</v>
      </c>
      <c r="CP20514" s="262" t="s">
        <v>93</v>
      </c>
      <c r="CR20514" s="333">
        <v>61792</v>
      </c>
      <c r="CS20514" s="262" t="s">
        <v>94</v>
      </c>
    </row>
    <row r="20515" spans="93:97" ht="39" customHeight="1">
      <c r="CO20515" s="333">
        <v>61793</v>
      </c>
      <c r="CP20515" s="262" t="s">
        <v>94</v>
      </c>
      <c r="CR20515" s="333">
        <v>61793</v>
      </c>
      <c r="CS20515" s="262" t="s">
        <v>95</v>
      </c>
    </row>
    <row r="20516" spans="93:97" ht="39" customHeight="1">
      <c r="CO20516" s="333">
        <v>61794</v>
      </c>
      <c r="CP20516" s="262" t="s">
        <v>95</v>
      </c>
      <c r="CR20516" s="333">
        <v>61794</v>
      </c>
      <c r="CS20516" s="262" t="s">
        <v>96</v>
      </c>
    </row>
    <row r="20517" spans="93:97" ht="39" customHeight="1">
      <c r="CO20517" s="333">
        <v>61795</v>
      </c>
      <c r="CP20517" s="262" t="s">
        <v>96</v>
      </c>
      <c r="CR20517" s="333">
        <v>61795</v>
      </c>
      <c r="CS20517" s="262" t="s">
        <v>97</v>
      </c>
    </row>
    <row r="20518" spans="93:97" ht="39" customHeight="1">
      <c r="CO20518" s="333">
        <v>61796</v>
      </c>
      <c r="CP20518" s="262" t="s">
        <v>97</v>
      </c>
      <c r="CR20518" s="333">
        <v>61796</v>
      </c>
      <c r="CS20518" s="262" t="s">
        <v>98</v>
      </c>
    </row>
    <row r="20519" spans="93:97" ht="39" customHeight="1">
      <c r="CO20519" s="333">
        <v>61797</v>
      </c>
      <c r="CP20519" s="262" t="s">
        <v>98</v>
      </c>
      <c r="CR20519" s="333">
        <v>61797</v>
      </c>
      <c r="CS20519" s="262" t="s">
        <v>99</v>
      </c>
    </row>
    <row r="20520" spans="93:97" ht="39" customHeight="1">
      <c r="CO20520" s="333">
        <v>61798</v>
      </c>
      <c r="CP20520" s="262" t="s">
        <v>99</v>
      </c>
      <c r="CR20520" s="333">
        <v>61798</v>
      </c>
      <c r="CS20520" s="262" t="s">
        <v>100</v>
      </c>
    </row>
    <row r="20521" spans="93:97" ht="39" customHeight="1">
      <c r="CO20521" s="333">
        <v>61799</v>
      </c>
      <c r="CP20521" s="262" t="s">
        <v>100</v>
      </c>
      <c r="CR20521" s="333">
        <v>61799</v>
      </c>
      <c r="CS20521" s="262" t="s">
        <v>101</v>
      </c>
    </row>
    <row r="20522" spans="93:97" ht="39" customHeight="1">
      <c r="CO20522" s="333">
        <v>61800</v>
      </c>
      <c r="CP20522" s="262" t="s">
        <v>101</v>
      </c>
      <c r="CR20522" s="333">
        <v>61800</v>
      </c>
      <c r="CS20522" s="262" t="s">
        <v>102</v>
      </c>
    </row>
    <row r="20523" spans="93:97" ht="39" customHeight="1">
      <c r="CO20523" s="333">
        <v>61801</v>
      </c>
      <c r="CP20523" s="262" t="s">
        <v>102</v>
      </c>
      <c r="CR20523" s="333">
        <v>61801</v>
      </c>
      <c r="CS20523" s="262" t="s">
        <v>103</v>
      </c>
    </row>
    <row r="20524" spans="93:97" ht="39" customHeight="1">
      <c r="CO20524" s="333">
        <v>61802</v>
      </c>
      <c r="CP20524" s="262" t="s">
        <v>103</v>
      </c>
      <c r="CR20524" s="333">
        <v>61802</v>
      </c>
      <c r="CS20524" s="262" t="s">
        <v>104</v>
      </c>
    </row>
    <row r="20525" spans="93:97" ht="39" customHeight="1">
      <c r="CO20525" s="333">
        <v>61803</v>
      </c>
      <c r="CP20525" s="262" t="s">
        <v>104</v>
      </c>
      <c r="CR20525" s="333">
        <v>61803</v>
      </c>
      <c r="CS20525" s="262" t="s">
        <v>105</v>
      </c>
    </row>
    <row r="20526" spans="93:97" ht="39" customHeight="1">
      <c r="CO20526" s="333">
        <v>61804</v>
      </c>
      <c r="CP20526" s="262" t="s">
        <v>105</v>
      </c>
      <c r="CR20526" s="333">
        <v>61804</v>
      </c>
      <c r="CS20526" s="262" t="s">
        <v>106</v>
      </c>
    </row>
    <row r="20527" spans="93:97" ht="39" customHeight="1">
      <c r="CO20527" s="333">
        <v>61805</v>
      </c>
      <c r="CP20527" s="262" t="s">
        <v>106</v>
      </c>
      <c r="CR20527" s="333">
        <v>61805</v>
      </c>
      <c r="CS20527" s="262" t="s">
        <v>107</v>
      </c>
    </row>
    <row r="20528" spans="93:97" ht="39" customHeight="1">
      <c r="CO20528" s="333">
        <v>61806</v>
      </c>
      <c r="CP20528" s="262" t="s">
        <v>107</v>
      </c>
      <c r="CR20528" s="333">
        <v>61806</v>
      </c>
      <c r="CS20528" s="262" t="s">
        <v>108</v>
      </c>
    </row>
    <row r="20529" spans="93:97" ht="39" customHeight="1">
      <c r="CO20529" s="333">
        <v>61807</v>
      </c>
      <c r="CP20529" s="262" t="s">
        <v>108</v>
      </c>
      <c r="CR20529" s="333">
        <v>61807</v>
      </c>
      <c r="CS20529" s="262" t="s">
        <v>109</v>
      </c>
    </row>
    <row r="20530" spans="93:97" ht="39" customHeight="1">
      <c r="CO20530" s="333">
        <v>61808</v>
      </c>
      <c r="CP20530" s="262" t="s">
        <v>109</v>
      </c>
      <c r="CR20530" s="333">
        <v>61808</v>
      </c>
      <c r="CS20530" s="262" t="s">
        <v>110</v>
      </c>
    </row>
    <row r="20531" spans="93:97" ht="39" customHeight="1">
      <c r="CO20531" s="333">
        <v>61809</v>
      </c>
      <c r="CP20531" s="262" t="s">
        <v>110</v>
      </c>
      <c r="CR20531" s="333">
        <v>61809</v>
      </c>
      <c r="CS20531" s="262" t="s">
        <v>111</v>
      </c>
    </row>
    <row r="20532" spans="93:97" ht="39" customHeight="1">
      <c r="CO20532" s="333">
        <v>61810</v>
      </c>
      <c r="CP20532" s="262" t="s">
        <v>111</v>
      </c>
      <c r="CR20532" s="333">
        <v>61810</v>
      </c>
      <c r="CS20532" s="262" t="s">
        <v>112</v>
      </c>
    </row>
    <row r="20533" spans="93:97" ht="39" customHeight="1">
      <c r="CO20533" s="333">
        <v>61811</v>
      </c>
      <c r="CP20533" s="262" t="s">
        <v>112</v>
      </c>
      <c r="CR20533" s="333">
        <v>61811</v>
      </c>
      <c r="CS20533" s="262" t="s">
        <v>113</v>
      </c>
    </row>
    <row r="20534" spans="93:97" ht="39" customHeight="1">
      <c r="CO20534" s="333">
        <v>61812</v>
      </c>
      <c r="CP20534" s="262" t="s">
        <v>113</v>
      </c>
      <c r="CR20534" s="333">
        <v>61812</v>
      </c>
      <c r="CS20534" s="262" t="s">
        <v>114</v>
      </c>
    </row>
    <row r="20535" spans="93:97" ht="39" customHeight="1">
      <c r="CO20535" s="333">
        <v>61813</v>
      </c>
      <c r="CP20535" s="262" t="s">
        <v>114</v>
      </c>
      <c r="CR20535" s="333">
        <v>61813</v>
      </c>
      <c r="CS20535" s="262" t="s">
        <v>115</v>
      </c>
    </row>
    <row r="20536" spans="93:97" ht="39" customHeight="1">
      <c r="CO20536" s="333">
        <v>61814</v>
      </c>
      <c r="CP20536" s="262" t="s">
        <v>115</v>
      </c>
      <c r="CR20536" s="333">
        <v>61814</v>
      </c>
      <c r="CS20536" s="262" t="s">
        <v>116</v>
      </c>
    </row>
    <row r="20537" spans="93:97" ht="39" customHeight="1">
      <c r="CO20537" s="333">
        <v>61815</v>
      </c>
      <c r="CP20537" s="262" t="s">
        <v>116</v>
      </c>
      <c r="CR20537" s="333">
        <v>61815</v>
      </c>
      <c r="CS20537" s="262" t="s">
        <v>117</v>
      </c>
    </row>
    <row r="20538" spans="93:97" ht="39" customHeight="1">
      <c r="CO20538" s="333">
        <v>61816</v>
      </c>
      <c r="CP20538" s="262" t="s">
        <v>117</v>
      </c>
      <c r="CR20538" s="333">
        <v>61816</v>
      </c>
      <c r="CS20538" s="262" t="s">
        <v>118</v>
      </c>
    </row>
    <row r="20539" spans="93:97" ht="39" customHeight="1">
      <c r="CO20539" s="333">
        <v>61817</v>
      </c>
      <c r="CP20539" s="262" t="s">
        <v>118</v>
      </c>
      <c r="CR20539" s="333">
        <v>61817</v>
      </c>
      <c r="CS20539" s="262" t="s">
        <v>119</v>
      </c>
    </row>
    <row r="20540" spans="93:97" ht="39" customHeight="1">
      <c r="CO20540" s="333">
        <v>61818</v>
      </c>
      <c r="CP20540" s="262" t="s">
        <v>119</v>
      </c>
      <c r="CR20540" s="333">
        <v>61818</v>
      </c>
      <c r="CS20540" s="262" t="s">
        <v>120</v>
      </c>
    </row>
    <row r="20541" spans="93:97" ht="39" customHeight="1">
      <c r="CO20541" s="333">
        <v>61819</v>
      </c>
      <c r="CP20541" s="262" t="s">
        <v>120</v>
      </c>
      <c r="CR20541" s="333">
        <v>61819</v>
      </c>
      <c r="CS20541" s="262" t="s">
        <v>121</v>
      </c>
    </row>
    <row r="20542" spans="93:97" ht="39" customHeight="1">
      <c r="CO20542" s="333">
        <v>61820</v>
      </c>
      <c r="CP20542" s="262" t="s">
        <v>121</v>
      </c>
      <c r="CR20542" s="333">
        <v>61820</v>
      </c>
      <c r="CS20542" s="262" t="s">
        <v>122</v>
      </c>
    </row>
    <row r="20543" spans="93:97" ht="39" customHeight="1">
      <c r="CO20543" s="333">
        <v>61821</v>
      </c>
      <c r="CP20543" s="262" t="s">
        <v>122</v>
      </c>
      <c r="CR20543" s="333">
        <v>61821</v>
      </c>
      <c r="CS20543" s="262" t="s">
        <v>123</v>
      </c>
    </row>
    <row r="20544" spans="93:97" ht="39" customHeight="1">
      <c r="CO20544" s="333">
        <v>61822</v>
      </c>
      <c r="CP20544" s="262" t="s">
        <v>123</v>
      </c>
      <c r="CR20544" s="333">
        <v>61822</v>
      </c>
      <c r="CS20544" s="262" t="s">
        <v>124</v>
      </c>
    </row>
    <row r="20545" spans="93:97" ht="39" customHeight="1">
      <c r="CO20545" s="333">
        <v>61823</v>
      </c>
      <c r="CP20545" s="262" t="s">
        <v>124</v>
      </c>
      <c r="CR20545" s="333">
        <v>61823</v>
      </c>
      <c r="CS20545" s="262" t="s">
        <v>125</v>
      </c>
    </row>
    <row r="20546" spans="93:97" ht="39" customHeight="1">
      <c r="CO20546" s="333">
        <v>61824</v>
      </c>
      <c r="CP20546" s="262" t="s">
        <v>125</v>
      </c>
      <c r="CR20546" s="333">
        <v>61824</v>
      </c>
      <c r="CS20546" s="262" t="s">
        <v>126</v>
      </c>
    </row>
    <row r="20547" spans="93:97" ht="39" customHeight="1">
      <c r="CO20547" s="333">
        <v>61825</v>
      </c>
      <c r="CP20547" s="262" t="s">
        <v>126</v>
      </c>
      <c r="CR20547" s="333">
        <v>61825</v>
      </c>
      <c r="CS20547" s="262" t="s">
        <v>127</v>
      </c>
    </row>
    <row r="20548" spans="93:97" ht="39" customHeight="1">
      <c r="CO20548" s="333">
        <v>61826</v>
      </c>
      <c r="CP20548" s="262" t="s">
        <v>127</v>
      </c>
      <c r="CR20548" s="333">
        <v>61826</v>
      </c>
      <c r="CS20548" s="262" t="s">
        <v>128</v>
      </c>
    </row>
    <row r="20549" spans="93:97" ht="39" customHeight="1">
      <c r="CO20549" s="333">
        <v>61827</v>
      </c>
      <c r="CP20549" s="262" t="s">
        <v>128</v>
      </c>
      <c r="CR20549" s="333">
        <v>61827</v>
      </c>
      <c r="CS20549" s="262" t="s">
        <v>129</v>
      </c>
    </row>
    <row r="20550" spans="93:97" ht="39" customHeight="1">
      <c r="CO20550" s="333">
        <v>61828</v>
      </c>
      <c r="CP20550" s="262" t="s">
        <v>129</v>
      </c>
      <c r="CR20550" s="333">
        <v>61828</v>
      </c>
      <c r="CS20550" s="262" t="s">
        <v>130</v>
      </c>
    </row>
    <row r="20551" spans="93:97" ht="39" customHeight="1">
      <c r="CO20551" s="333">
        <v>61829</v>
      </c>
      <c r="CP20551" s="262" t="s">
        <v>130</v>
      </c>
      <c r="CR20551" s="333">
        <v>61829</v>
      </c>
      <c r="CS20551" s="262" t="s">
        <v>131</v>
      </c>
    </row>
    <row r="20552" spans="93:97" ht="39" customHeight="1">
      <c r="CO20552" s="333">
        <v>61830</v>
      </c>
      <c r="CP20552" s="262" t="s">
        <v>131</v>
      </c>
      <c r="CR20552" s="333">
        <v>61830</v>
      </c>
      <c r="CS20552" s="262" t="s">
        <v>132</v>
      </c>
    </row>
    <row r="20553" spans="93:97" ht="39" customHeight="1">
      <c r="CO20553" s="333">
        <v>61831</v>
      </c>
      <c r="CP20553" s="262" t="s">
        <v>132</v>
      </c>
      <c r="CR20553" s="333">
        <v>61831</v>
      </c>
      <c r="CS20553" s="262" t="s">
        <v>133</v>
      </c>
    </row>
    <row r="20554" spans="93:97" ht="39" customHeight="1">
      <c r="CO20554" s="333">
        <v>61832</v>
      </c>
      <c r="CP20554" s="262" t="s">
        <v>133</v>
      </c>
      <c r="CR20554" s="333">
        <v>61832</v>
      </c>
      <c r="CS20554" s="262" t="s">
        <v>134</v>
      </c>
    </row>
    <row r="20555" spans="93:97" ht="39" customHeight="1">
      <c r="CO20555" s="333">
        <v>61833</v>
      </c>
      <c r="CP20555" s="262" t="s">
        <v>134</v>
      </c>
      <c r="CR20555" s="333">
        <v>61833</v>
      </c>
      <c r="CS20555" s="262" t="s">
        <v>135</v>
      </c>
    </row>
    <row r="20556" spans="93:97" ht="39" customHeight="1">
      <c r="CO20556" s="333">
        <v>61834</v>
      </c>
      <c r="CP20556" s="262" t="s">
        <v>135</v>
      </c>
      <c r="CR20556" s="333">
        <v>61834</v>
      </c>
      <c r="CS20556" s="262" t="s">
        <v>136</v>
      </c>
    </row>
    <row r="20557" spans="93:97" ht="39" customHeight="1">
      <c r="CO20557" s="333">
        <v>61835</v>
      </c>
      <c r="CP20557" s="262" t="s">
        <v>136</v>
      </c>
      <c r="CR20557" s="333">
        <v>61835</v>
      </c>
      <c r="CS20557" s="262" t="s">
        <v>137</v>
      </c>
    </row>
    <row r="20558" spans="93:97" ht="39" customHeight="1">
      <c r="CO20558" s="333">
        <v>61836</v>
      </c>
      <c r="CP20558" s="262" t="s">
        <v>137</v>
      </c>
      <c r="CR20558" s="333">
        <v>61836</v>
      </c>
      <c r="CS20558" s="262" t="s">
        <v>138</v>
      </c>
    </row>
    <row r="20559" spans="93:97" ht="39" customHeight="1">
      <c r="CO20559" s="333">
        <v>61837</v>
      </c>
      <c r="CP20559" s="262" t="s">
        <v>138</v>
      </c>
      <c r="CR20559" s="333">
        <v>61837</v>
      </c>
      <c r="CS20559" s="262" t="s">
        <v>139</v>
      </c>
    </row>
    <row r="20560" spans="93:97" ht="39" customHeight="1">
      <c r="CO20560" s="333">
        <v>61838</v>
      </c>
      <c r="CP20560" s="262" t="s">
        <v>139</v>
      </c>
      <c r="CR20560" s="333">
        <v>61838</v>
      </c>
      <c r="CS20560" s="262" t="s">
        <v>140</v>
      </c>
    </row>
    <row r="20561" spans="93:97" ht="39" customHeight="1">
      <c r="CO20561" s="333">
        <v>61839</v>
      </c>
      <c r="CP20561" s="262" t="s">
        <v>140</v>
      </c>
      <c r="CR20561" s="333">
        <v>61839</v>
      </c>
      <c r="CS20561" s="262" t="s">
        <v>141</v>
      </c>
    </row>
    <row r="20562" spans="93:97" ht="39" customHeight="1">
      <c r="CO20562" s="333">
        <v>61840</v>
      </c>
      <c r="CP20562" s="262" t="s">
        <v>141</v>
      </c>
      <c r="CR20562" s="333">
        <v>61840</v>
      </c>
      <c r="CS20562" s="262" t="s">
        <v>142</v>
      </c>
    </row>
    <row r="20563" spans="93:97" ht="39" customHeight="1">
      <c r="CO20563" s="333">
        <v>61841</v>
      </c>
      <c r="CP20563" s="262" t="s">
        <v>142</v>
      </c>
      <c r="CR20563" s="333">
        <v>61841</v>
      </c>
      <c r="CS20563" s="262" t="s">
        <v>143</v>
      </c>
    </row>
    <row r="20564" spans="93:97" ht="39" customHeight="1">
      <c r="CO20564" s="333">
        <v>61842</v>
      </c>
      <c r="CP20564" s="262" t="s">
        <v>143</v>
      </c>
      <c r="CR20564" s="333">
        <v>61842</v>
      </c>
      <c r="CS20564" s="262" t="s">
        <v>144</v>
      </c>
    </row>
    <row r="20565" spans="93:97" ht="39" customHeight="1">
      <c r="CO20565" s="333">
        <v>61843</v>
      </c>
      <c r="CP20565" s="262" t="s">
        <v>144</v>
      </c>
      <c r="CR20565" s="333">
        <v>61843</v>
      </c>
      <c r="CS20565" s="262" t="s">
        <v>145</v>
      </c>
    </row>
    <row r="20566" spans="93:97" ht="39" customHeight="1">
      <c r="CO20566" s="333">
        <v>61844</v>
      </c>
      <c r="CP20566" s="262" t="s">
        <v>145</v>
      </c>
      <c r="CR20566" s="333">
        <v>61844</v>
      </c>
      <c r="CS20566" s="262" t="s">
        <v>146</v>
      </c>
    </row>
    <row r="20567" spans="93:97" ht="39" customHeight="1">
      <c r="CO20567" s="333">
        <v>61845</v>
      </c>
      <c r="CP20567" s="262" t="s">
        <v>146</v>
      </c>
      <c r="CR20567" s="333">
        <v>61845</v>
      </c>
      <c r="CS20567" s="262" t="s">
        <v>147</v>
      </c>
    </row>
    <row r="20568" spans="93:97" ht="39" customHeight="1">
      <c r="CO20568" s="333">
        <v>61846</v>
      </c>
      <c r="CP20568" s="262" t="s">
        <v>147</v>
      </c>
      <c r="CR20568" s="333">
        <v>61846</v>
      </c>
      <c r="CS20568" s="262" t="s">
        <v>148</v>
      </c>
    </row>
    <row r="20569" spans="93:97" ht="39" customHeight="1">
      <c r="CO20569" s="333">
        <v>61847</v>
      </c>
      <c r="CP20569" s="262" t="s">
        <v>148</v>
      </c>
      <c r="CR20569" s="333">
        <v>61847</v>
      </c>
      <c r="CS20569" s="262" t="s">
        <v>149</v>
      </c>
    </row>
    <row r="20570" spans="93:97" ht="39" customHeight="1">
      <c r="CO20570" s="333">
        <v>61848</v>
      </c>
      <c r="CP20570" s="262" t="s">
        <v>149</v>
      </c>
      <c r="CR20570" s="333">
        <v>61848</v>
      </c>
      <c r="CS20570" s="262" t="s">
        <v>150</v>
      </c>
    </row>
    <row r="20571" spans="93:97" ht="39" customHeight="1">
      <c r="CO20571" s="333">
        <v>61849</v>
      </c>
      <c r="CP20571" s="262" t="s">
        <v>150</v>
      </c>
      <c r="CR20571" s="333">
        <v>61849</v>
      </c>
      <c r="CS20571" s="262" t="s">
        <v>151</v>
      </c>
    </row>
    <row r="20572" spans="93:97" ht="39" customHeight="1">
      <c r="CO20572" s="333">
        <v>61850</v>
      </c>
      <c r="CP20572" s="262" t="s">
        <v>151</v>
      </c>
      <c r="CR20572" s="333">
        <v>61850</v>
      </c>
      <c r="CS20572" s="262" t="s">
        <v>152</v>
      </c>
    </row>
    <row r="20573" spans="93:97" ht="39" customHeight="1">
      <c r="CO20573" s="333">
        <v>61851</v>
      </c>
      <c r="CP20573" s="262" t="s">
        <v>152</v>
      </c>
      <c r="CR20573" s="333">
        <v>61851</v>
      </c>
      <c r="CS20573" s="262" t="s">
        <v>153</v>
      </c>
    </row>
    <row r="20574" spans="93:97" ht="39" customHeight="1">
      <c r="CO20574" s="333">
        <v>61852</v>
      </c>
      <c r="CP20574" s="262" t="s">
        <v>153</v>
      </c>
      <c r="CR20574" s="333">
        <v>61852</v>
      </c>
      <c r="CS20574" s="262" t="s">
        <v>154</v>
      </c>
    </row>
    <row r="20575" spans="93:97" ht="39" customHeight="1">
      <c r="CO20575" s="333">
        <v>61853</v>
      </c>
      <c r="CP20575" s="262" t="s">
        <v>154</v>
      </c>
      <c r="CR20575" s="333">
        <v>61853</v>
      </c>
      <c r="CS20575" s="262" t="s">
        <v>155</v>
      </c>
    </row>
    <row r="20576" spans="93:97" ht="39" customHeight="1">
      <c r="CO20576" s="333">
        <v>61854</v>
      </c>
      <c r="CP20576" s="262" t="s">
        <v>155</v>
      </c>
      <c r="CR20576" s="333">
        <v>61854</v>
      </c>
      <c r="CS20576" s="262" t="s">
        <v>156</v>
      </c>
    </row>
    <row r="20577" spans="93:97" ht="39" customHeight="1">
      <c r="CO20577" s="333">
        <v>61855</v>
      </c>
      <c r="CP20577" s="262" t="s">
        <v>156</v>
      </c>
      <c r="CR20577" s="333">
        <v>61855</v>
      </c>
      <c r="CS20577" s="262" t="s">
        <v>157</v>
      </c>
    </row>
    <row r="20578" spans="93:97" ht="39" customHeight="1">
      <c r="CO20578" s="333">
        <v>61856</v>
      </c>
      <c r="CP20578" s="262" t="s">
        <v>157</v>
      </c>
      <c r="CR20578" s="333">
        <v>61856</v>
      </c>
      <c r="CS20578" s="262" t="s">
        <v>158</v>
      </c>
    </row>
    <row r="20579" spans="93:97" ht="39" customHeight="1">
      <c r="CO20579" s="333">
        <v>61857</v>
      </c>
      <c r="CP20579" s="262" t="s">
        <v>158</v>
      </c>
      <c r="CR20579" s="333">
        <v>61857</v>
      </c>
      <c r="CS20579" s="262" t="s">
        <v>159</v>
      </c>
    </row>
    <row r="20580" spans="93:97" ht="39" customHeight="1">
      <c r="CO20580" s="333">
        <v>61858</v>
      </c>
      <c r="CP20580" s="262" t="s">
        <v>159</v>
      </c>
      <c r="CR20580" s="333">
        <v>61858</v>
      </c>
      <c r="CS20580" s="262" t="s">
        <v>160</v>
      </c>
    </row>
    <row r="20581" spans="93:97" ht="39" customHeight="1">
      <c r="CO20581" s="333">
        <v>61859</v>
      </c>
      <c r="CP20581" s="262" t="s">
        <v>160</v>
      </c>
      <c r="CR20581" s="333">
        <v>61859</v>
      </c>
      <c r="CS20581" s="262" t="s">
        <v>161</v>
      </c>
    </row>
    <row r="20582" spans="93:97" ht="39" customHeight="1">
      <c r="CO20582" s="333">
        <v>61860</v>
      </c>
      <c r="CP20582" s="262" t="s">
        <v>161</v>
      </c>
      <c r="CR20582" s="333">
        <v>61860</v>
      </c>
      <c r="CS20582" s="262" t="s">
        <v>162</v>
      </c>
    </row>
    <row r="20583" spans="93:97" ht="39" customHeight="1">
      <c r="CO20583" s="333">
        <v>61861</v>
      </c>
      <c r="CP20583" s="262" t="s">
        <v>162</v>
      </c>
      <c r="CR20583" s="333">
        <v>61861</v>
      </c>
      <c r="CS20583" s="262" t="s">
        <v>163</v>
      </c>
    </row>
    <row r="20584" spans="93:97" ht="39" customHeight="1">
      <c r="CO20584" s="333">
        <v>61862</v>
      </c>
      <c r="CP20584" s="262" t="s">
        <v>163</v>
      </c>
      <c r="CR20584" s="333">
        <v>61862</v>
      </c>
      <c r="CS20584" s="262" t="s">
        <v>164</v>
      </c>
    </row>
    <row r="20585" spans="93:97" ht="39" customHeight="1">
      <c r="CO20585" s="333">
        <v>61863</v>
      </c>
      <c r="CP20585" s="262" t="s">
        <v>164</v>
      </c>
      <c r="CR20585" s="333">
        <v>61863</v>
      </c>
      <c r="CS20585" s="262" t="s">
        <v>165</v>
      </c>
    </row>
    <row r="20586" spans="93:97" ht="39" customHeight="1">
      <c r="CO20586" s="333">
        <v>61864</v>
      </c>
      <c r="CP20586" s="262" t="s">
        <v>165</v>
      </c>
      <c r="CR20586" s="333">
        <v>61864</v>
      </c>
      <c r="CS20586" s="262" t="s">
        <v>166</v>
      </c>
    </row>
    <row r="20587" spans="93:97" ht="39" customHeight="1">
      <c r="CO20587" s="333">
        <v>61865</v>
      </c>
      <c r="CP20587" s="262" t="s">
        <v>166</v>
      </c>
      <c r="CR20587" s="333">
        <v>61865</v>
      </c>
      <c r="CS20587" s="262" t="s">
        <v>167</v>
      </c>
    </row>
    <row r="20588" spans="93:97" ht="39" customHeight="1">
      <c r="CO20588" s="333">
        <v>61866</v>
      </c>
      <c r="CP20588" s="262" t="s">
        <v>167</v>
      </c>
      <c r="CR20588" s="333">
        <v>61866</v>
      </c>
      <c r="CS20588" s="262" t="s">
        <v>168</v>
      </c>
    </row>
    <row r="20589" spans="93:97" ht="39" customHeight="1">
      <c r="CO20589" s="333">
        <v>61867</v>
      </c>
      <c r="CP20589" s="262" t="s">
        <v>168</v>
      </c>
      <c r="CR20589" s="333">
        <v>61867</v>
      </c>
      <c r="CS20589" s="262" t="s">
        <v>169</v>
      </c>
    </row>
    <row r="20590" spans="93:97" ht="39" customHeight="1">
      <c r="CO20590" s="333">
        <v>61868</v>
      </c>
      <c r="CP20590" s="262" t="s">
        <v>169</v>
      </c>
      <c r="CR20590" s="333">
        <v>61868</v>
      </c>
      <c r="CS20590" s="262" t="s">
        <v>170</v>
      </c>
    </row>
    <row r="20591" spans="93:97" ht="39" customHeight="1">
      <c r="CO20591" s="333">
        <v>61869</v>
      </c>
      <c r="CP20591" s="262" t="s">
        <v>170</v>
      </c>
      <c r="CR20591" s="333">
        <v>61869</v>
      </c>
      <c r="CS20591" s="262" t="s">
        <v>171</v>
      </c>
    </row>
    <row r="20592" spans="93:97" ht="39" customHeight="1">
      <c r="CO20592" s="333">
        <v>61870</v>
      </c>
      <c r="CP20592" s="262" t="s">
        <v>171</v>
      </c>
      <c r="CR20592" s="333">
        <v>61870</v>
      </c>
      <c r="CS20592" s="262" t="s">
        <v>172</v>
      </c>
    </row>
    <row r="20593" spans="93:97" ht="39" customHeight="1">
      <c r="CO20593" s="333">
        <v>61871</v>
      </c>
      <c r="CP20593" s="262" t="s">
        <v>172</v>
      </c>
      <c r="CR20593" s="333">
        <v>61871</v>
      </c>
      <c r="CS20593" s="262" t="s">
        <v>173</v>
      </c>
    </row>
    <row r="20594" spans="93:97" ht="39" customHeight="1">
      <c r="CO20594" s="333">
        <v>61872</v>
      </c>
      <c r="CP20594" s="262" t="s">
        <v>173</v>
      </c>
      <c r="CR20594" s="333">
        <v>61872</v>
      </c>
      <c r="CS20594" s="262" t="s">
        <v>174</v>
      </c>
    </row>
    <row r="20595" spans="93:97" ht="39" customHeight="1">
      <c r="CO20595" s="333">
        <v>61873</v>
      </c>
      <c r="CP20595" s="262" t="s">
        <v>174</v>
      </c>
      <c r="CR20595" s="333">
        <v>61873</v>
      </c>
      <c r="CS20595" s="262" t="s">
        <v>175</v>
      </c>
    </row>
    <row r="20596" spans="93:97" ht="39" customHeight="1">
      <c r="CO20596" s="333">
        <v>61874</v>
      </c>
      <c r="CP20596" s="262" t="s">
        <v>175</v>
      </c>
      <c r="CR20596" s="333">
        <v>61874</v>
      </c>
      <c r="CS20596" s="262" t="s">
        <v>176</v>
      </c>
    </row>
    <row r="20597" spans="93:97" ht="39" customHeight="1">
      <c r="CO20597" s="333">
        <v>61875</v>
      </c>
      <c r="CP20597" s="262" t="s">
        <v>176</v>
      </c>
      <c r="CR20597" s="333">
        <v>61875</v>
      </c>
      <c r="CS20597" s="262" t="s">
        <v>177</v>
      </c>
    </row>
    <row r="20598" spans="93:97" ht="39" customHeight="1">
      <c r="CO20598" s="333">
        <v>61876</v>
      </c>
      <c r="CP20598" s="262" t="s">
        <v>177</v>
      </c>
      <c r="CR20598" s="333">
        <v>61876</v>
      </c>
      <c r="CS20598" s="262" t="s">
        <v>178</v>
      </c>
    </row>
    <row r="20599" spans="93:97" ht="39" customHeight="1">
      <c r="CO20599" s="333">
        <v>61877</v>
      </c>
      <c r="CP20599" s="262" t="s">
        <v>178</v>
      </c>
      <c r="CR20599" s="333">
        <v>61877</v>
      </c>
      <c r="CS20599" s="262" t="s">
        <v>179</v>
      </c>
    </row>
    <row r="20600" spans="93:97" ht="39" customHeight="1">
      <c r="CO20600" s="333">
        <v>61878</v>
      </c>
      <c r="CP20600" s="262" t="s">
        <v>179</v>
      </c>
      <c r="CR20600" s="333">
        <v>61878</v>
      </c>
      <c r="CS20600" s="262" t="s">
        <v>180</v>
      </c>
    </row>
    <row r="20601" spans="93:97" ht="39" customHeight="1">
      <c r="CO20601" s="333">
        <v>61879</v>
      </c>
      <c r="CP20601" s="262" t="s">
        <v>180</v>
      </c>
      <c r="CR20601" s="333">
        <v>61879</v>
      </c>
      <c r="CS20601" s="262" t="s">
        <v>181</v>
      </c>
    </row>
    <row r="20602" spans="93:97" ht="39" customHeight="1">
      <c r="CO20602" s="333">
        <v>61880</v>
      </c>
      <c r="CP20602" s="262" t="s">
        <v>181</v>
      </c>
      <c r="CR20602" s="333">
        <v>61880</v>
      </c>
      <c r="CS20602" s="262" t="s">
        <v>182</v>
      </c>
    </row>
    <row r="20603" spans="93:97" ht="39" customHeight="1">
      <c r="CO20603" s="333">
        <v>61881</v>
      </c>
      <c r="CP20603" s="262" t="s">
        <v>182</v>
      </c>
      <c r="CR20603" s="333">
        <v>61881</v>
      </c>
      <c r="CS20603" s="262" t="s">
        <v>183</v>
      </c>
    </row>
    <row r="20604" spans="93:97" ht="39" customHeight="1">
      <c r="CO20604" s="333">
        <v>61882</v>
      </c>
      <c r="CP20604" s="262" t="s">
        <v>183</v>
      </c>
      <c r="CR20604" s="333">
        <v>61882</v>
      </c>
      <c r="CS20604" s="262" t="s">
        <v>184</v>
      </c>
    </row>
    <row r="20605" spans="93:97" ht="39" customHeight="1">
      <c r="CO20605" s="333">
        <v>61883</v>
      </c>
      <c r="CP20605" s="262" t="s">
        <v>184</v>
      </c>
      <c r="CR20605" s="333">
        <v>61883</v>
      </c>
      <c r="CS20605" s="262" t="s">
        <v>185</v>
      </c>
    </row>
    <row r="20606" spans="93:97" ht="39" customHeight="1">
      <c r="CO20606" s="333">
        <v>61884</v>
      </c>
      <c r="CP20606" s="262" t="s">
        <v>185</v>
      </c>
      <c r="CR20606" s="333">
        <v>61884</v>
      </c>
      <c r="CS20606" s="262" t="s">
        <v>186</v>
      </c>
    </row>
    <row r="20607" spans="93:97" ht="39" customHeight="1">
      <c r="CO20607" s="333">
        <v>61885</v>
      </c>
      <c r="CP20607" s="262" t="s">
        <v>186</v>
      </c>
      <c r="CR20607" s="333">
        <v>61885</v>
      </c>
      <c r="CS20607" s="262" t="s">
        <v>187</v>
      </c>
    </row>
    <row r="20608" spans="93:97" ht="39" customHeight="1">
      <c r="CO20608" s="333">
        <v>61886</v>
      </c>
      <c r="CP20608" s="262" t="s">
        <v>187</v>
      </c>
      <c r="CR20608" s="333">
        <v>61886</v>
      </c>
      <c r="CS20608" s="262" t="s">
        <v>188</v>
      </c>
    </row>
    <row r="20609" spans="93:97" ht="39" customHeight="1">
      <c r="CO20609" s="333">
        <v>61887</v>
      </c>
      <c r="CP20609" s="262" t="s">
        <v>188</v>
      </c>
      <c r="CR20609" s="333">
        <v>61887</v>
      </c>
      <c r="CS20609" s="262" t="s">
        <v>189</v>
      </c>
    </row>
    <row r="20610" spans="93:97" ht="39" customHeight="1">
      <c r="CO20610" s="333">
        <v>61888</v>
      </c>
      <c r="CP20610" s="262" t="s">
        <v>189</v>
      </c>
      <c r="CR20610" s="333">
        <v>61888</v>
      </c>
      <c r="CS20610" s="262" t="s">
        <v>190</v>
      </c>
    </row>
    <row r="20611" spans="93:97" ht="39" customHeight="1">
      <c r="CO20611" s="333">
        <v>61889</v>
      </c>
      <c r="CP20611" s="262" t="s">
        <v>190</v>
      </c>
      <c r="CR20611" s="333">
        <v>61889</v>
      </c>
      <c r="CS20611" s="262" t="s">
        <v>191</v>
      </c>
    </row>
    <row r="20612" spans="93:97" ht="39" customHeight="1">
      <c r="CO20612" s="333">
        <v>61890</v>
      </c>
      <c r="CP20612" s="262" t="s">
        <v>191</v>
      </c>
      <c r="CR20612" s="333">
        <v>61890</v>
      </c>
      <c r="CS20612" s="262" t="s">
        <v>192</v>
      </c>
    </row>
    <row r="20613" spans="93:97" ht="39" customHeight="1">
      <c r="CO20613" s="333">
        <v>61891</v>
      </c>
      <c r="CP20613" s="262" t="s">
        <v>192</v>
      </c>
      <c r="CR20613" s="333">
        <v>61891</v>
      </c>
      <c r="CS20613" s="262" t="s">
        <v>193</v>
      </c>
    </row>
    <row r="20614" spans="93:97" ht="39" customHeight="1">
      <c r="CO20614" s="333">
        <v>61892</v>
      </c>
      <c r="CP20614" s="262" t="s">
        <v>193</v>
      </c>
      <c r="CR20614" s="333">
        <v>61892</v>
      </c>
      <c r="CS20614" s="262" t="s">
        <v>194</v>
      </c>
    </row>
    <row r="20615" spans="93:97" ht="39" customHeight="1">
      <c r="CO20615" s="333">
        <v>61893</v>
      </c>
      <c r="CP20615" s="262" t="s">
        <v>194</v>
      </c>
      <c r="CR20615" s="333">
        <v>61893</v>
      </c>
      <c r="CS20615" s="262" t="s">
        <v>195</v>
      </c>
    </row>
    <row r="20616" spans="93:97" ht="39" customHeight="1">
      <c r="CO20616" s="333">
        <v>61894</v>
      </c>
      <c r="CP20616" s="262" t="s">
        <v>195</v>
      </c>
      <c r="CR20616" s="333">
        <v>61894</v>
      </c>
      <c r="CS20616" s="262" t="s">
        <v>196</v>
      </c>
    </row>
    <row r="20617" spans="93:97" ht="39" customHeight="1">
      <c r="CO20617" s="333">
        <v>61895</v>
      </c>
      <c r="CP20617" s="262" t="s">
        <v>196</v>
      </c>
      <c r="CR20617" s="333">
        <v>61895</v>
      </c>
      <c r="CS20617" s="262" t="s">
        <v>197</v>
      </c>
    </row>
    <row r="20618" spans="93:97" ht="39" customHeight="1">
      <c r="CO20618" s="333">
        <v>61896</v>
      </c>
      <c r="CP20618" s="262" t="s">
        <v>197</v>
      </c>
      <c r="CR20618" s="333">
        <v>61896</v>
      </c>
      <c r="CS20618" s="262" t="s">
        <v>198</v>
      </c>
    </row>
    <row r="20619" spans="93:97" ht="39" customHeight="1">
      <c r="CO20619" s="333">
        <v>61897</v>
      </c>
      <c r="CP20619" s="262" t="s">
        <v>198</v>
      </c>
      <c r="CR20619" s="333">
        <v>61897</v>
      </c>
      <c r="CS20619" s="262" t="s">
        <v>199</v>
      </c>
    </row>
    <row r="20620" spans="93:97" ht="39" customHeight="1">
      <c r="CO20620" s="333">
        <v>61898</v>
      </c>
      <c r="CP20620" s="262" t="s">
        <v>199</v>
      </c>
      <c r="CR20620" s="333">
        <v>61898</v>
      </c>
      <c r="CS20620" s="262" t="s">
        <v>200</v>
      </c>
    </row>
    <row r="20621" spans="93:97" ht="39" customHeight="1">
      <c r="CO20621" s="333">
        <v>61899</v>
      </c>
      <c r="CP20621" s="262" t="s">
        <v>200</v>
      </c>
      <c r="CR20621" s="333">
        <v>61899</v>
      </c>
      <c r="CS20621" s="262" t="s">
        <v>201</v>
      </c>
    </row>
    <row r="20622" spans="93:97" ht="39" customHeight="1">
      <c r="CO20622" s="333">
        <v>61900</v>
      </c>
      <c r="CP20622" s="262" t="s">
        <v>201</v>
      </c>
      <c r="CR20622" s="333">
        <v>61900</v>
      </c>
      <c r="CS20622" s="262" t="s">
        <v>202</v>
      </c>
    </row>
    <row r="20623" spans="93:97" ht="39" customHeight="1">
      <c r="CO20623" s="333">
        <v>61901</v>
      </c>
      <c r="CP20623" s="262" t="s">
        <v>202</v>
      </c>
      <c r="CR20623" s="333">
        <v>61901</v>
      </c>
      <c r="CS20623" s="262" t="s">
        <v>203</v>
      </c>
    </row>
    <row r="20624" spans="93:97" ht="39" customHeight="1">
      <c r="CO20624" s="333">
        <v>61902</v>
      </c>
      <c r="CP20624" s="262" t="s">
        <v>203</v>
      </c>
      <c r="CR20624" s="333">
        <v>61902</v>
      </c>
      <c r="CS20624" s="262" t="s">
        <v>204</v>
      </c>
    </row>
    <row r="20625" spans="93:97" ht="39" customHeight="1">
      <c r="CO20625" s="333">
        <v>61903</v>
      </c>
      <c r="CP20625" s="262" t="s">
        <v>204</v>
      </c>
      <c r="CR20625" s="333">
        <v>61903</v>
      </c>
      <c r="CS20625" s="262" t="s">
        <v>205</v>
      </c>
    </row>
    <row r="20626" spans="93:97" ht="39" customHeight="1">
      <c r="CO20626" s="333">
        <v>61904</v>
      </c>
      <c r="CP20626" s="262" t="s">
        <v>205</v>
      </c>
      <c r="CR20626" s="333">
        <v>61904</v>
      </c>
      <c r="CS20626" s="262" t="s">
        <v>206</v>
      </c>
    </row>
    <row r="20627" spans="93:97" ht="39" customHeight="1">
      <c r="CO20627" s="333">
        <v>61905</v>
      </c>
      <c r="CP20627" s="262" t="s">
        <v>206</v>
      </c>
      <c r="CR20627" s="333">
        <v>61905</v>
      </c>
      <c r="CS20627" s="262" t="s">
        <v>207</v>
      </c>
    </row>
    <row r="20628" spans="93:97" ht="39" customHeight="1">
      <c r="CO20628" s="333">
        <v>61906</v>
      </c>
      <c r="CP20628" s="262" t="s">
        <v>207</v>
      </c>
      <c r="CR20628" s="333">
        <v>61906</v>
      </c>
      <c r="CS20628" s="262" t="s">
        <v>208</v>
      </c>
    </row>
    <row r="20629" spans="93:97" ht="39" customHeight="1">
      <c r="CO20629" s="333">
        <v>61907</v>
      </c>
      <c r="CP20629" s="262" t="s">
        <v>208</v>
      </c>
      <c r="CR20629" s="333">
        <v>61907</v>
      </c>
      <c r="CS20629" s="262" t="s">
        <v>209</v>
      </c>
    </row>
    <row r="20630" spans="93:97" ht="39" customHeight="1">
      <c r="CO20630" s="333">
        <v>61908</v>
      </c>
      <c r="CP20630" s="262" t="s">
        <v>209</v>
      </c>
      <c r="CR20630" s="333">
        <v>61908</v>
      </c>
      <c r="CS20630" s="262" t="s">
        <v>210</v>
      </c>
    </row>
    <row r="20631" spans="93:97" ht="39" customHeight="1">
      <c r="CO20631" s="333">
        <v>61909</v>
      </c>
      <c r="CP20631" s="262" t="s">
        <v>210</v>
      </c>
      <c r="CR20631" s="333">
        <v>61909</v>
      </c>
      <c r="CS20631" s="262" t="s">
        <v>211</v>
      </c>
    </row>
    <row r="20632" spans="93:97" ht="39" customHeight="1">
      <c r="CO20632" s="333">
        <v>61910</v>
      </c>
      <c r="CP20632" s="262" t="s">
        <v>211</v>
      </c>
      <c r="CR20632" s="333">
        <v>61910</v>
      </c>
      <c r="CS20632" s="262" t="s">
        <v>212</v>
      </c>
    </row>
    <row r="20633" spans="93:97" ht="39" customHeight="1">
      <c r="CO20633" s="333">
        <v>61911</v>
      </c>
      <c r="CP20633" s="262" t="s">
        <v>212</v>
      </c>
      <c r="CR20633" s="333">
        <v>61911</v>
      </c>
      <c r="CS20633" s="262" t="s">
        <v>213</v>
      </c>
    </row>
    <row r="20634" spans="93:97" ht="39" customHeight="1">
      <c r="CO20634" s="333">
        <v>61912</v>
      </c>
      <c r="CP20634" s="262" t="s">
        <v>213</v>
      </c>
      <c r="CR20634" s="333">
        <v>61912</v>
      </c>
      <c r="CS20634" s="262" t="s">
        <v>214</v>
      </c>
    </row>
    <row r="20635" spans="93:97" ht="39" customHeight="1">
      <c r="CO20635" s="333">
        <v>61913</v>
      </c>
      <c r="CP20635" s="262" t="s">
        <v>214</v>
      </c>
      <c r="CR20635" s="333">
        <v>61913</v>
      </c>
      <c r="CS20635" s="262" t="s">
        <v>215</v>
      </c>
    </row>
    <row r="20636" spans="93:97" ht="39" customHeight="1">
      <c r="CO20636" s="333">
        <v>61914</v>
      </c>
      <c r="CP20636" s="262" t="s">
        <v>215</v>
      </c>
      <c r="CR20636" s="333">
        <v>61914</v>
      </c>
      <c r="CS20636" s="262" t="s">
        <v>216</v>
      </c>
    </row>
    <row r="20637" spans="93:97" ht="39" customHeight="1">
      <c r="CO20637" s="333">
        <v>61915</v>
      </c>
      <c r="CP20637" s="262" t="s">
        <v>216</v>
      </c>
      <c r="CR20637" s="333">
        <v>61915</v>
      </c>
      <c r="CS20637" s="262" t="s">
        <v>217</v>
      </c>
    </row>
    <row r="20638" spans="93:97" ht="39" customHeight="1">
      <c r="CO20638" s="333">
        <v>61916</v>
      </c>
      <c r="CP20638" s="262" t="s">
        <v>217</v>
      </c>
      <c r="CR20638" s="333">
        <v>61916</v>
      </c>
      <c r="CS20638" s="262" t="s">
        <v>218</v>
      </c>
    </row>
    <row r="20639" spans="93:97" ht="39" customHeight="1">
      <c r="CO20639" s="333">
        <v>61917</v>
      </c>
      <c r="CP20639" s="262" t="s">
        <v>218</v>
      </c>
      <c r="CR20639" s="333">
        <v>61917</v>
      </c>
      <c r="CS20639" s="262" t="s">
        <v>219</v>
      </c>
    </row>
    <row r="20640" spans="93:97" ht="39" customHeight="1">
      <c r="CO20640" s="333">
        <v>61918</v>
      </c>
      <c r="CP20640" s="262" t="s">
        <v>219</v>
      </c>
      <c r="CR20640" s="333">
        <v>61918</v>
      </c>
      <c r="CS20640" s="262" t="s">
        <v>220</v>
      </c>
    </row>
    <row r="20641" spans="93:97" ht="39" customHeight="1">
      <c r="CO20641" s="333">
        <v>61919</v>
      </c>
      <c r="CP20641" s="262" t="s">
        <v>220</v>
      </c>
      <c r="CR20641" s="333">
        <v>61919</v>
      </c>
      <c r="CS20641" s="262" t="s">
        <v>221</v>
      </c>
    </row>
    <row r="20642" spans="93:97" ht="39" customHeight="1">
      <c r="CO20642" s="333">
        <v>61920</v>
      </c>
      <c r="CP20642" s="262" t="s">
        <v>221</v>
      </c>
      <c r="CR20642" s="333">
        <v>61920</v>
      </c>
      <c r="CS20642" s="262" t="s">
        <v>222</v>
      </c>
    </row>
    <row r="20643" spans="93:97" ht="39" customHeight="1">
      <c r="CO20643" s="333">
        <v>61921</v>
      </c>
      <c r="CP20643" s="262" t="s">
        <v>222</v>
      </c>
      <c r="CR20643" s="333">
        <v>61921</v>
      </c>
      <c r="CS20643" s="262" t="s">
        <v>223</v>
      </c>
    </row>
    <row r="20644" spans="93:97" ht="39" customHeight="1">
      <c r="CO20644" s="333">
        <v>61922</v>
      </c>
      <c r="CP20644" s="262" t="s">
        <v>223</v>
      </c>
      <c r="CR20644" s="333">
        <v>61922</v>
      </c>
      <c r="CS20644" s="262" t="s">
        <v>224</v>
      </c>
    </row>
    <row r="20645" spans="93:97" ht="39" customHeight="1">
      <c r="CO20645" s="333">
        <v>61923</v>
      </c>
      <c r="CP20645" s="262" t="s">
        <v>224</v>
      </c>
      <c r="CR20645" s="333">
        <v>61923</v>
      </c>
      <c r="CS20645" s="262" t="s">
        <v>225</v>
      </c>
    </row>
    <row r="20646" spans="93:97" ht="39" customHeight="1">
      <c r="CO20646" s="333">
        <v>61924</v>
      </c>
      <c r="CP20646" s="262" t="s">
        <v>225</v>
      </c>
      <c r="CR20646" s="333">
        <v>61924</v>
      </c>
      <c r="CS20646" s="262" t="s">
        <v>226</v>
      </c>
    </row>
    <row r="20647" spans="93:97" ht="39" customHeight="1">
      <c r="CO20647" s="333">
        <v>61925</v>
      </c>
      <c r="CP20647" s="262" t="s">
        <v>226</v>
      </c>
      <c r="CR20647" s="333">
        <v>61925</v>
      </c>
      <c r="CS20647" s="262" t="s">
        <v>227</v>
      </c>
    </row>
    <row r="20648" spans="93:97" ht="39" customHeight="1">
      <c r="CO20648" s="333">
        <v>61926</v>
      </c>
      <c r="CP20648" s="262" t="s">
        <v>227</v>
      </c>
      <c r="CR20648" s="333">
        <v>61926</v>
      </c>
      <c r="CS20648" s="262" t="s">
        <v>228</v>
      </c>
    </row>
    <row r="20649" spans="93:97" ht="39" customHeight="1">
      <c r="CO20649" s="333">
        <v>61927</v>
      </c>
      <c r="CP20649" s="262" t="s">
        <v>228</v>
      </c>
      <c r="CR20649" s="333">
        <v>61927</v>
      </c>
      <c r="CS20649" s="262" t="s">
        <v>229</v>
      </c>
    </row>
    <row r="20650" spans="93:97" ht="39" customHeight="1">
      <c r="CO20650" s="333">
        <v>61928</v>
      </c>
      <c r="CP20650" s="262" t="s">
        <v>229</v>
      </c>
      <c r="CR20650" s="333">
        <v>61928</v>
      </c>
      <c r="CS20650" s="262" t="s">
        <v>230</v>
      </c>
    </row>
    <row r="20651" spans="93:97" ht="39" customHeight="1">
      <c r="CO20651" s="333">
        <v>61929</v>
      </c>
      <c r="CP20651" s="262" t="s">
        <v>230</v>
      </c>
      <c r="CR20651" s="333">
        <v>61929</v>
      </c>
      <c r="CS20651" s="262" t="s">
        <v>231</v>
      </c>
    </row>
    <row r="20652" spans="93:97" ht="39" customHeight="1">
      <c r="CO20652" s="333">
        <v>61930</v>
      </c>
      <c r="CP20652" s="262" t="s">
        <v>231</v>
      </c>
      <c r="CR20652" s="333">
        <v>61930</v>
      </c>
      <c r="CS20652" s="262" t="s">
        <v>232</v>
      </c>
    </row>
    <row r="20653" spans="93:97" ht="39" customHeight="1">
      <c r="CO20653" s="333">
        <v>61931</v>
      </c>
      <c r="CP20653" s="262" t="s">
        <v>232</v>
      </c>
      <c r="CR20653" s="333">
        <v>61931</v>
      </c>
      <c r="CS20653" s="262" t="s">
        <v>233</v>
      </c>
    </row>
    <row r="20654" spans="93:97" ht="39" customHeight="1">
      <c r="CO20654" s="333">
        <v>61932</v>
      </c>
      <c r="CP20654" s="262" t="s">
        <v>233</v>
      </c>
      <c r="CR20654" s="333">
        <v>61932</v>
      </c>
      <c r="CS20654" s="262" t="s">
        <v>234</v>
      </c>
    </row>
    <row r="20655" spans="93:97" ht="39" customHeight="1">
      <c r="CO20655" s="333">
        <v>61933</v>
      </c>
      <c r="CP20655" s="262" t="s">
        <v>234</v>
      </c>
      <c r="CR20655" s="333">
        <v>61933</v>
      </c>
      <c r="CS20655" s="262" t="s">
        <v>235</v>
      </c>
    </row>
    <row r="20656" spans="93:97" ht="39" customHeight="1">
      <c r="CO20656" s="333">
        <v>61934</v>
      </c>
      <c r="CP20656" s="262" t="s">
        <v>235</v>
      </c>
      <c r="CR20656" s="333">
        <v>61934</v>
      </c>
      <c r="CS20656" s="262" t="s">
        <v>236</v>
      </c>
    </row>
    <row r="20657" spans="93:97" ht="39" customHeight="1">
      <c r="CO20657" s="333">
        <v>61935</v>
      </c>
      <c r="CP20657" s="262" t="s">
        <v>236</v>
      </c>
      <c r="CR20657" s="333">
        <v>61935</v>
      </c>
      <c r="CS20657" s="262" t="s">
        <v>237</v>
      </c>
    </row>
    <row r="20658" spans="93:97" ht="39" customHeight="1">
      <c r="CO20658" s="333">
        <v>61936</v>
      </c>
      <c r="CP20658" s="262" t="s">
        <v>237</v>
      </c>
      <c r="CR20658" s="333">
        <v>61936</v>
      </c>
      <c r="CS20658" s="262" t="s">
        <v>238</v>
      </c>
    </row>
    <row r="20659" spans="93:97" ht="39" customHeight="1">
      <c r="CO20659" s="333">
        <v>61937</v>
      </c>
      <c r="CP20659" s="262" t="s">
        <v>238</v>
      </c>
      <c r="CR20659" s="333">
        <v>61937</v>
      </c>
      <c r="CS20659" s="262" t="s">
        <v>239</v>
      </c>
    </row>
    <row r="20660" spans="93:97" ht="39" customHeight="1">
      <c r="CO20660" s="333">
        <v>61938</v>
      </c>
      <c r="CP20660" s="262" t="s">
        <v>239</v>
      </c>
      <c r="CR20660" s="333">
        <v>61938</v>
      </c>
      <c r="CS20660" s="262" t="s">
        <v>240</v>
      </c>
    </row>
    <row r="20661" spans="93:97" ht="39" customHeight="1">
      <c r="CO20661" s="333">
        <v>61939</v>
      </c>
      <c r="CP20661" s="262" t="s">
        <v>240</v>
      </c>
      <c r="CR20661" s="333">
        <v>61939</v>
      </c>
      <c r="CS20661" s="262" t="s">
        <v>241</v>
      </c>
    </row>
    <row r="20662" spans="93:97" ht="39" customHeight="1">
      <c r="CO20662" s="333">
        <v>61940</v>
      </c>
      <c r="CP20662" s="262" t="s">
        <v>241</v>
      </c>
      <c r="CR20662" s="333">
        <v>61940</v>
      </c>
      <c r="CS20662" s="262" t="s">
        <v>242</v>
      </c>
    </row>
    <row r="20663" spans="93:97" ht="39" customHeight="1">
      <c r="CO20663" s="333">
        <v>61941</v>
      </c>
      <c r="CP20663" s="262" t="s">
        <v>242</v>
      </c>
      <c r="CR20663" s="333">
        <v>61941</v>
      </c>
      <c r="CS20663" s="262" t="s">
        <v>243</v>
      </c>
    </row>
    <row r="20664" spans="93:97" ht="39" customHeight="1">
      <c r="CO20664" s="333">
        <v>61942</v>
      </c>
      <c r="CP20664" s="262" t="s">
        <v>243</v>
      </c>
      <c r="CR20664" s="333">
        <v>61942</v>
      </c>
      <c r="CS20664" s="262" t="s">
        <v>244</v>
      </c>
    </row>
    <row r="20665" spans="93:97" ht="39" customHeight="1">
      <c r="CO20665" s="333">
        <v>61943</v>
      </c>
      <c r="CP20665" s="262" t="s">
        <v>244</v>
      </c>
      <c r="CR20665" s="333">
        <v>61943</v>
      </c>
      <c r="CS20665" s="262" t="s">
        <v>245</v>
      </c>
    </row>
    <row r="20666" spans="93:97" ht="39" customHeight="1">
      <c r="CO20666" s="333">
        <v>61944</v>
      </c>
      <c r="CP20666" s="262" t="s">
        <v>245</v>
      </c>
      <c r="CR20666" s="333">
        <v>61944</v>
      </c>
      <c r="CS20666" s="262" t="s">
        <v>246</v>
      </c>
    </row>
    <row r="20667" spans="93:97" ht="39" customHeight="1">
      <c r="CO20667" s="333">
        <v>61945</v>
      </c>
      <c r="CP20667" s="262" t="s">
        <v>246</v>
      </c>
      <c r="CR20667" s="333">
        <v>61945</v>
      </c>
      <c r="CS20667" s="262" t="s">
        <v>247</v>
      </c>
    </row>
    <row r="20668" spans="93:97" ht="39" customHeight="1">
      <c r="CO20668" s="333">
        <v>61946</v>
      </c>
      <c r="CP20668" s="262" t="s">
        <v>247</v>
      </c>
      <c r="CR20668" s="333">
        <v>61946</v>
      </c>
      <c r="CS20668" s="262" t="s">
        <v>248</v>
      </c>
    </row>
    <row r="20669" spans="93:97" ht="39" customHeight="1">
      <c r="CO20669" s="333">
        <v>61947</v>
      </c>
      <c r="CP20669" s="262" t="s">
        <v>248</v>
      </c>
      <c r="CR20669" s="333">
        <v>61947</v>
      </c>
      <c r="CS20669" s="262" t="s">
        <v>249</v>
      </c>
    </row>
    <row r="20670" spans="93:97" ht="39" customHeight="1">
      <c r="CO20670" s="333">
        <v>61948</v>
      </c>
      <c r="CP20670" s="262" t="s">
        <v>249</v>
      </c>
      <c r="CR20670" s="333">
        <v>61948</v>
      </c>
      <c r="CS20670" s="262" t="s">
        <v>250</v>
      </c>
    </row>
    <row r="20671" spans="93:97" ht="39" customHeight="1">
      <c r="CO20671" s="333">
        <v>61949</v>
      </c>
      <c r="CP20671" s="262" t="s">
        <v>250</v>
      </c>
      <c r="CR20671" s="333">
        <v>61949</v>
      </c>
      <c r="CS20671" s="262" t="s">
        <v>251</v>
      </c>
    </row>
    <row r="20672" spans="93:97" ht="39" customHeight="1">
      <c r="CO20672" s="333">
        <v>61950</v>
      </c>
      <c r="CP20672" s="262" t="s">
        <v>251</v>
      </c>
      <c r="CR20672" s="333">
        <v>61950</v>
      </c>
      <c r="CS20672" s="262" t="s">
        <v>252</v>
      </c>
    </row>
    <row r="20673" spans="93:97" ht="39" customHeight="1">
      <c r="CO20673" s="333">
        <v>61951</v>
      </c>
      <c r="CP20673" s="262" t="s">
        <v>252</v>
      </c>
      <c r="CR20673" s="333">
        <v>61951</v>
      </c>
      <c r="CS20673" s="262" t="s">
        <v>253</v>
      </c>
    </row>
    <row r="20674" spans="93:97" ht="39" customHeight="1">
      <c r="CO20674" s="333">
        <v>61952</v>
      </c>
      <c r="CP20674" s="262" t="s">
        <v>253</v>
      </c>
      <c r="CR20674" s="333">
        <v>61952</v>
      </c>
      <c r="CS20674" s="262" t="s">
        <v>254</v>
      </c>
    </row>
    <row r="20675" spans="93:97" ht="39" customHeight="1">
      <c r="CO20675" s="333">
        <v>61953</v>
      </c>
      <c r="CP20675" s="262" t="s">
        <v>254</v>
      </c>
      <c r="CR20675" s="333">
        <v>61953</v>
      </c>
      <c r="CS20675" s="262" t="s">
        <v>255</v>
      </c>
    </row>
    <row r="20676" spans="93:97" ht="39" customHeight="1">
      <c r="CO20676" s="333">
        <v>61954</v>
      </c>
      <c r="CP20676" s="262" t="s">
        <v>255</v>
      </c>
      <c r="CR20676" s="333">
        <v>61954</v>
      </c>
      <c r="CS20676" s="262" t="s">
        <v>256</v>
      </c>
    </row>
    <row r="20677" spans="93:97" ht="39" customHeight="1">
      <c r="CO20677" s="333">
        <v>61955</v>
      </c>
      <c r="CP20677" s="262" t="s">
        <v>256</v>
      </c>
      <c r="CR20677" s="333">
        <v>61955</v>
      </c>
      <c r="CS20677" s="262" t="s">
        <v>257</v>
      </c>
    </row>
    <row r="20678" spans="93:97" ht="39" customHeight="1">
      <c r="CO20678" s="333">
        <v>61956</v>
      </c>
      <c r="CP20678" s="262" t="s">
        <v>257</v>
      </c>
      <c r="CR20678" s="333">
        <v>61956</v>
      </c>
      <c r="CS20678" s="262" t="s">
        <v>258</v>
      </c>
    </row>
    <row r="20679" spans="93:97" ht="39" customHeight="1">
      <c r="CO20679" s="333">
        <v>61957</v>
      </c>
      <c r="CP20679" s="262" t="s">
        <v>258</v>
      </c>
      <c r="CR20679" s="333">
        <v>61957</v>
      </c>
      <c r="CS20679" s="262" t="s">
        <v>259</v>
      </c>
    </row>
    <row r="20680" spans="93:97" ht="39" customHeight="1">
      <c r="CO20680" s="333">
        <v>61958</v>
      </c>
      <c r="CP20680" s="262" t="s">
        <v>259</v>
      </c>
      <c r="CR20680" s="333">
        <v>61958</v>
      </c>
      <c r="CS20680" s="262" t="s">
        <v>260</v>
      </c>
    </row>
    <row r="20681" spans="93:97" ht="39" customHeight="1">
      <c r="CO20681" s="333">
        <v>61959</v>
      </c>
      <c r="CP20681" s="262" t="s">
        <v>260</v>
      </c>
      <c r="CR20681" s="333">
        <v>61959</v>
      </c>
      <c r="CS20681" s="262" t="s">
        <v>261</v>
      </c>
    </row>
    <row r="20682" spans="93:97" ht="39" customHeight="1">
      <c r="CO20682" s="333">
        <v>61960</v>
      </c>
      <c r="CP20682" s="262" t="s">
        <v>261</v>
      </c>
      <c r="CR20682" s="333">
        <v>61960</v>
      </c>
      <c r="CS20682" s="262" t="s">
        <v>262</v>
      </c>
    </row>
    <row r="20683" spans="93:97" ht="39" customHeight="1">
      <c r="CO20683" s="333">
        <v>61961</v>
      </c>
      <c r="CP20683" s="262" t="s">
        <v>262</v>
      </c>
      <c r="CR20683" s="333">
        <v>61961</v>
      </c>
      <c r="CS20683" s="262" t="s">
        <v>263</v>
      </c>
    </row>
    <row r="20684" spans="93:97" ht="39" customHeight="1">
      <c r="CO20684" s="333">
        <v>61962</v>
      </c>
      <c r="CP20684" s="262" t="s">
        <v>263</v>
      </c>
      <c r="CR20684" s="333">
        <v>61962</v>
      </c>
      <c r="CS20684" s="262" t="s">
        <v>264</v>
      </c>
    </row>
    <row r="20685" spans="93:97" ht="39" customHeight="1">
      <c r="CO20685" s="333">
        <v>61963</v>
      </c>
      <c r="CP20685" s="262" t="s">
        <v>264</v>
      </c>
      <c r="CR20685" s="333">
        <v>61963</v>
      </c>
      <c r="CS20685" s="262" t="s">
        <v>265</v>
      </c>
    </row>
    <row r="20686" spans="93:97" ht="39" customHeight="1">
      <c r="CO20686" s="333">
        <v>61964</v>
      </c>
      <c r="CP20686" s="262" t="s">
        <v>265</v>
      </c>
      <c r="CR20686" s="333">
        <v>61964</v>
      </c>
      <c r="CS20686" s="262" t="s">
        <v>266</v>
      </c>
    </row>
    <row r="20687" spans="93:97" ht="39" customHeight="1">
      <c r="CO20687" s="333">
        <v>61965</v>
      </c>
      <c r="CP20687" s="262" t="s">
        <v>266</v>
      </c>
      <c r="CR20687" s="333">
        <v>61965</v>
      </c>
      <c r="CS20687" s="262" t="s">
        <v>267</v>
      </c>
    </row>
    <row r="20688" spans="93:97" ht="39" customHeight="1">
      <c r="CO20688" s="333">
        <v>61966</v>
      </c>
      <c r="CP20688" s="262" t="s">
        <v>267</v>
      </c>
      <c r="CR20688" s="333">
        <v>61966</v>
      </c>
      <c r="CS20688" s="262" t="s">
        <v>268</v>
      </c>
    </row>
    <row r="20689" spans="93:97" ht="39" customHeight="1">
      <c r="CO20689" s="333">
        <v>61967</v>
      </c>
      <c r="CP20689" s="262" t="s">
        <v>268</v>
      </c>
      <c r="CR20689" s="333">
        <v>61967</v>
      </c>
      <c r="CS20689" s="262" t="s">
        <v>269</v>
      </c>
    </row>
    <row r="20690" spans="93:97" ht="39" customHeight="1">
      <c r="CO20690" s="333">
        <v>61968</v>
      </c>
      <c r="CP20690" s="262" t="s">
        <v>269</v>
      </c>
      <c r="CR20690" s="333">
        <v>61968</v>
      </c>
      <c r="CS20690" s="262" t="s">
        <v>270</v>
      </c>
    </row>
    <row r="20691" spans="93:97" ht="39" customHeight="1">
      <c r="CO20691" s="333">
        <v>61969</v>
      </c>
      <c r="CP20691" s="262" t="s">
        <v>270</v>
      </c>
      <c r="CR20691" s="333">
        <v>61969</v>
      </c>
      <c r="CS20691" s="262" t="s">
        <v>271</v>
      </c>
    </row>
    <row r="20692" spans="93:97" ht="39" customHeight="1">
      <c r="CO20692" s="333">
        <v>61970</v>
      </c>
      <c r="CP20692" s="262" t="s">
        <v>271</v>
      </c>
      <c r="CR20692" s="333">
        <v>61970</v>
      </c>
      <c r="CS20692" s="262" t="s">
        <v>272</v>
      </c>
    </row>
    <row r="20693" spans="93:97" ht="39" customHeight="1">
      <c r="CO20693" s="333">
        <v>61971</v>
      </c>
      <c r="CP20693" s="262" t="s">
        <v>272</v>
      </c>
      <c r="CR20693" s="333">
        <v>61971</v>
      </c>
      <c r="CS20693" s="262" t="s">
        <v>273</v>
      </c>
    </row>
    <row r="20694" spans="93:97" ht="39" customHeight="1">
      <c r="CO20694" s="333">
        <v>61972</v>
      </c>
      <c r="CP20694" s="262" t="s">
        <v>273</v>
      </c>
      <c r="CR20694" s="333">
        <v>61972</v>
      </c>
      <c r="CS20694" s="262" t="s">
        <v>274</v>
      </c>
    </row>
    <row r="20695" spans="93:97" ht="39" customHeight="1">
      <c r="CO20695" s="333">
        <v>61973</v>
      </c>
      <c r="CP20695" s="262" t="s">
        <v>274</v>
      </c>
      <c r="CR20695" s="333">
        <v>61973</v>
      </c>
      <c r="CS20695" s="262" t="s">
        <v>275</v>
      </c>
    </row>
    <row r="20696" spans="93:97" ht="39" customHeight="1">
      <c r="CO20696" s="333">
        <v>61974</v>
      </c>
      <c r="CP20696" s="262" t="s">
        <v>275</v>
      </c>
      <c r="CR20696" s="333">
        <v>61974</v>
      </c>
      <c r="CS20696" s="262" t="s">
        <v>276</v>
      </c>
    </row>
    <row r="20697" spans="93:97" ht="39" customHeight="1">
      <c r="CO20697" s="333">
        <v>61975</v>
      </c>
      <c r="CP20697" s="262" t="s">
        <v>276</v>
      </c>
      <c r="CR20697" s="333">
        <v>61975</v>
      </c>
      <c r="CS20697" s="262" t="s">
        <v>277</v>
      </c>
    </row>
    <row r="20698" spans="93:97" ht="39" customHeight="1">
      <c r="CO20698" s="333">
        <v>61976</v>
      </c>
      <c r="CP20698" s="262" t="s">
        <v>277</v>
      </c>
      <c r="CR20698" s="333">
        <v>61976</v>
      </c>
      <c r="CS20698" s="262" t="s">
        <v>278</v>
      </c>
    </row>
    <row r="20699" spans="93:97" ht="39" customHeight="1">
      <c r="CO20699" s="333">
        <v>61977</v>
      </c>
      <c r="CP20699" s="262" t="s">
        <v>278</v>
      </c>
      <c r="CR20699" s="333">
        <v>61977</v>
      </c>
      <c r="CS20699" s="262" t="s">
        <v>279</v>
      </c>
    </row>
    <row r="20700" spans="93:97" ht="39" customHeight="1">
      <c r="CO20700" s="333">
        <v>61978</v>
      </c>
      <c r="CP20700" s="262" t="s">
        <v>279</v>
      </c>
      <c r="CR20700" s="333">
        <v>61978</v>
      </c>
      <c r="CS20700" s="262" t="s">
        <v>280</v>
      </c>
    </row>
    <row r="20701" spans="93:97" ht="39" customHeight="1">
      <c r="CO20701" s="333">
        <v>61979</v>
      </c>
      <c r="CP20701" s="262" t="s">
        <v>280</v>
      </c>
      <c r="CR20701" s="333">
        <v>61979</v>
      </c>
      <c r="CS20701" s="262" t="s">
        <v>281</v>
      </c>
    </row>
    <row r="20702" spans="93:97" ht="39" customHeight="1">
      <c r="CO20702" s="333">
        <v>61980</v>
      </c>
      <c r="CP20702" s="262" t="s">
        <v>281</v>
      </c>
      <c r="CR20702" s="333">
        <v>61980</v>
      </c>
      <c r="CS20702" s="262" t="s">
        <v>282</v>
      </c>
    </row>
    <row r="20703" spans="93:97" ht="39" customHeight="1">
      <c r="CO20703" s="333">
        <v>61981</v>
      </c>
      <c r="CP20703" s="262" t="s">
        <v>282</v>
      </c>
      <c r="CR20703" s="333">
        <v>61981</v>
      </c>
      <c r="CS20703" s="262" t="s">
        <v>283</v>
      </c>
    </row>
    <row r="20704" spans="93:97" ht="39" customHeight="1">
      <c r="CO20704" s="333">
        <v>61982</v>
      </c>
      <c r="CP20704" s="262" t="s">
        <v>283</v>
      </c>
      <c r="CR20704" s="333">
        <v>61982</v>
      </c>
      <c r="CS20704" s="262" t="s">
        <v>284</v>
      </c>
    </row>
    <row r="20705" spans="93:97" ht="39" customHeight="1">
      <c r="CO20705" s="333">
        <v>61983</v>
      </c>
      <c r="CP20705" s="262" t="s">
        <v>284</v>
      </c>
      <c r="CR20705" s="333">
        <v>61983</v>
      </c>
      <c r="CS20705" s="262" t="s">
        <v>285</v>
      </c>
    </row>
    <row r="20706" spans="93:97" ht="39" customHeight="1">
      <c r="CO20706" s="333">
        <v>61984</v>
      </c>
      <c r="CP20706" s="262" t="s">
        <v>285</v>
      </c>
      <c r="CR20706" s="333">
        <v>61984</v>
      </c>
      <c r="CS20706" s="262" t="s">
        <v>286</v>
      </c>
    </row>
    <row r="20707" spans="93:97" ht="39" customHeight="1">
      <c r="CO20707" s="333">
        <v>61985</v>
      </c>
      <c r="CP20707" s="262" t="s">
        <v>286</v>
      </c>
      <c r="CR20707" s="333">
        <v>61985</v>
      </c>
      <c r="CS20707" s="262" t="s">
        <v>287</v>
      </c>
    </row>
    <row r="20708" spans="93:97" ht="39" customHeight="1">
      <c r="CO20708" s="333">
        <v>61986</v>
      </c>
      <c r="CP20708" s="262" t="s">
        <v>287</v>
      </c>
      <c r="CR20708" s="333">
        <v>61986</v>
      </c>
      <c r="CS20708" s="262" t="s">
        <v>288</v>
      </c>
    </row>
    <row r="20709" spans="93:97" ht="39" customHeight="1">
      <c r="CO20709" s="333">
        <v>61987</v>
      </c>
      <c r="CP20709" s="262" t="s">
        <v>288</v>
      </c>
      <c r="CR20709" s="333">
        <v>61987</v>
      </c>
      <c r="CS20709" s="262" t="s">
        <v>289</v>
      </c>
    </row>
    <row r="20710" spans="93:97" ht="39" customHeight="1">
      <c r="CO20710" s="333">
        <v>61988</v>
      </c>
      <c r="CP20710" s="262" t="s">
        <v>289</v>
      </c>
      <c r="CR20710" s="333">
        <v>61988</v>
      </c>
      <c r="CS20710" s="262" t="s">
        <v>290</v>
      </c>
    </row>
    <row r="20711" spans="93:97" ht="39" customHeight="1">
      <c r="CO20711" s="333">
        <v>61989</v>
      </c>
      <c r="CP20711" s="262" t="s">
        <v>290</v>
      </c>
      <c r="CR20711" s="333">
        <v>61989</v>
      </c>
      <c r="CS20711" s="262" t="s">
        <v>291</v>
      </c>
    </row>
    <row r="20712" spans="93:97" ht="39" customHeight="1">
      <c r="CO20712" s="333">
        <v>61990</v>
      </c>
      <c r="CP20712" s="262" t="s">
        <v>291</v>
      </c>
      <c r="CR20712" s="333">
        <v>61990</v>
      </c>
      <c r="CS20712" s="262" t="s">
        <v>292</v>
      </c>
    </row>
    <row r="20713" spans="93:97" ht="39" customHeight="1">
      <c r="CO20713" s="333">
        <v>61991</v>
      </c>
      <c r="CP20713" s="262" t="s">
        <v>292</v>
      </c>
      <c r="CR20713" s="333">
        <v>61991</v>
      </c>
      <c r="CS20713" s="262" t="s">
        <v>293</v>
      </c>
    </row>
    <row r="20714" spans="93:97" ht="39" customHeight="1">
      <c r="CO20714" s="333">
        <v>61992</v>
      </c>
      <c r="CP20714" s="262" t="s">
        <v>293</v>
      </c>
      <c r="CR20714" s="333">
        <v>61992</v>
      </c>
      <c r="CS20714" s="262" t="s">
        <v>294</v>
      </c>
    </row>
    <row r="20715" spans="93:97" ht="39" customHeight="1">
      <c r="CO20715" s="333">
        <v>61993</v>
      </c>
      <c r="CP20715" s="262" t="s">
        <v>294</v>
      </c>
      <c r="CR20715" s="333">
        <v>61993</v>
      </c>
      <c r="CS20715" s="262" t="s">
        <v>295</v>
      </c>
    </row>
    <row r="20716" spans="93:97" ht="39" customHeight="1">
      <c r="CO20716" s="333">
        <v>61994</v>
      </c>
      <c r="CP20716" s="262" t="s">
        <v>295</v>
      </c>
      <c r="CR20716" s="333">
        <v>61994</v>
      </c>
      <c r="CS20716" s="262" t="s">
        <v>296</v>
      </c>
    </row>
    <row r="20717" spans="93:97" ht="39" customHeight="1">
      <c r="CO20717" s="333">
        <v>61995</v>
      </c>
      <c r="CP20717" s="262" t="s">
        <v>296</v>
      </c>
      <c r="CR20717" s="333">
        <v>61995</v>
      </c>
      <c r="CS20717" s="262" t="s">
        <v>297</v>
      </c>
    </row>
    <row r="20718" spans="93:97" ht="39" customHeight="1">
      <c r="CO20718" s="333">
        <v>61996</v>
      </c>
      <c r="CP20718" s="262" t="s">
        <v>297</v>
      </c>
      <c r="CR20718" s="333">
        <v>61996</v>
      </c>
      <c r="CS20718" s="262" t="s">
        <v>298</v>
      </c>
    </row>
    <row r="20719" spans="93:97" ht="39" customHeight="1">
      <c r="CO20719" s="333">
        <v>61997</v>
      </c>
      <c r="CP20719" s="262" t="s">
        <v>298</v>
      </c>
      <c r="CR20719" s="333">
        <v>61997</v>
      </c>
      <c r="CS20719" s="262" t="s">
        <v>299</v>
      </c>
    </row>
    <row r="20720" spans="93:97" ht="39" customHeight="1">
      <c r="CO20720" s="333">
        <v>61998</v>
      </c>
      <c r="CP20720" s="262" t="s">
        <v>299</v>
      </c>
      <c r="CR20720" s="333">
        <v>61998</v>
      </c>
      <c r="CS20720" s="262" t="s">
        <v>300</v>
      </c>
    </row>
    <row r="20721" spans="93:97" ht="39" customHeight="1">
      <c r="CO20721" s="333">
        <v>61999</v>
      </c>
      <c r="CP20721" s="262" t="s">
        <v>300</v>
      </c>
      <c r="CR20721" s="333">
        <v>61999</v>
      </c>
      <c r="CS20721" s="262" t="s">
        <v>301</v>
      </c>
    </row>
    <row r="20722" spans="93:97" ht="39" customHeight="1">
      <c r="CO20722" s="333">
        <v>62000</v>
      </c>
      <c r="CP20722" s="262" t="s">
        <v>301</v>
      </c>
      <c r="CR20722" s="333">
        <v>62000</v>
      </c>
      <c r="CS20722" s="262" t="s">
        <v>302</v>
      </c>
    </row>
    <row r="20723" spans="93:97" ht="39" customHeight="1">
      <c r="CO20723" s="333">
        <v>62001</v>
      </c>
      <c r="CP20723" s="262" t="s">
        <v>302</v>
      </c>
      <c r="CR20723" s="333">
        <v>62001</v>
      </c>
      <c r="CS20723" s="262" t="s">
        <v>303</v>
      </c>
    </row>
    <row r="20724" spans="93:97" ht="39" customHeight="1">
      <c r="CO20724" s="333">
        <v>62002</v>
      </c>
      <c r="CP20724" s="262" t="s">
        <v>303</v>
      </c>
      <c r="CR20724" s="333">
        <v>62002</v>
      </c>
      <c r="CS20724" s="262" t="s">
        <v>304</v>
      </c>
    </row>
    <row r="20725" spans="93:97" ht="39" customHeight="1">
      <c r="CO20725" s="333">
        <v>62003</v>
      </c>
      <c r="CP20725" s="262" t="s">
        <v>304</v>
      </c>
      <c r="CR20725" s="333">
        <v>62003</v>
      </c>
      <c r="CS20725" s="262" t="s">
        <v>305</v>
      </c>
    </row>
    <row r="20726" spans="93:97" ht="39" customHeight="1">
      <c r="CO20726" s="333">
        <v>62004</v>
      </c>
      <c r="CP20726" s="262" t="s">
        <v>305</v>
      </c>
      <c r="CR20726" s="333">
        <v>62004</v>
      </c>
      <c r="CS20726" s="262" t="s">
        <v>306</v>
      </c>
    </row>
    <row r="20727" spans="93:97" ht="39" customHeight="1">
      <c r="CO20727" s="333">
        <v>62005</v>
      </c>
      <c r="CP20727" s="262" t="s">
        <v>306</v>
      </c>
      <c r="CR20727" s="333">
        <v>62005</v>
      </c>
      <c r="CS20727" s="262" t="s">
        <v>307</v>
      </c>
    </row>
    <row r="20728" spans="93:97" ht="39" customHeight="1">
      <c r="CO20728" s="333">
        <v>62006</v>
      </c>
      <c r="CP20728" s="262" t="s">
        <v>307</v>
      </c>
      <c r="CR20728" s="333">
        <v>62006</v>
      </c>
      <c r="CS20728" s="262" t="s">
        <v>308</v>
      </c>
    </row>
    <row r="20729" spans="93:97" ht="39" customHeight="1">
      <c r="CO20729" s="333">
        <v>62007</v>
      </c>
      <c r="CP20729" s="262" t="s">
        <v>308</v>
      </c>
      <c r="CR20729" s="333">
        <v>62007</v>
      </c>
      <c r="CS20729" s="262" t="s">
        <v>309</v>
      </c>
    </row>
    <row r="20730" spans="93:97" ht="39" customHeight="1">
      <c r="CO20730" s="333">
        <v>62008</v>
      </c>
      <c r="CP20730" s="262" t="s">
        <v>309</v>
      </c>
      <c r="CR20730" s="333">
        <v>62008</v>
      </c>
      <c r="CS20730" s="262" t="s">
        <v>310</v>
      </c>
    </row>
    <row r="20731" spans="93:97" ht="39" customHeight="1">
      <c r="CO20731" s="333">
        <v>62009</v>
      </c>
      <c r="CP20731" s="262" t="s">
        <v>310</v>
      </c>
      <c r="CR20731" s="333">
        <v>62009</v>
      </c>
      <c r="CS20731" s="262" t="s">
        <v>311</v>
      </c>
    </row>
    <row r="20732" spans="93:97" ht="39" customHeight="1">
      <c r="CO20732" s="333">
        <v>62010</v>
      </c>
      <c r="CP20732" s="262" t="s">
        <v>311</v>
      </c>
      <c r="CR20732" s="333">
        <v>62010</v>
      </c>
      <c r="CS20732" s="262" t="s">
        <v>312</v>
      </c>
    </row>
    <row r="20733" spans="93:97" ht="39" customHeight="1">
      <c r="CO20733" s="333">
        <v>62011</v>
      </c>
      <c r="CP20733" s="262" t="s">
        <v>312</v>
      </c>
      <c r="CR20733" s="333">
        <v>62011</v>
      </c>
      <c r="CS20733" s="262" t="s">
        <v>313</v>
      </c>
    </row>
    <row r="20734" spans="93:97" ht="39" customHeight="1">
      <c r="CO20734" s="333">
        <v>62012</v>
      </c>
      <c r="CP20734" s="262" t="s">
        <v>313</v>
      </c>
      <c r="CR20734" s="333">
        <v>62012</v>
      </c>
      <c r="CS20734" s="262" t="s">
        <v>314</v>
      </c>
    </row>
    <row r="20735" spans="93:97" ht="39" customHeight="1">
      <c r="CO20735" s="333">
        <v>62013</v>
      </c>
      <c r="CP20735" s="262" t="s">
        <v>314</v>
      </c>
      <c r="CR20735" s="333">
        <v>62013</v>
      </c>
      <c r="CS20735" s="262" t="s">
        <v>315</v>
      </c>
    </row>
    <row r="20736" spans="93:97" ht="39" customHeight="1">
      <c r="CO20736" s="333">
        <v>62014</v>
      </c>
      <c r="CP20736" s="262" t="s">
        <v>315</v>
      </c>
      <c r="CR20736" s="333">
        <v>62014</v>
      </c>
      <c r="CS20736" s="262" t="s">
        <v>316</v>
      </c>
    </row>
    <row r="20737" spans="93:97" ht="39" customHeight="1">
      <c r="CO20737" s="333">
        <v>62015</v>
      </c>
      <c r="CP20737" s="262" t="s">
        <v>316</v>
      </c>
      <c r="CR20737" s="333">
        <v>62015</v>
      </c>
      <c r="CS20737" s="262" t="s">
        <v>317</v>
      </c>
    </row>
    <row r="20738" spans="93:97" ht="39" customHeight="1">
      <c r="CO20738" s="333">
        <v>62016</v>
      </c>
      <c r="CP20738" s="262" t="s">
        <v>317</v>
      </c>
      <c r="CR20738" s="333">
        <v>62016</v>
      </c>
      <c r="CS20738" s="262" t="s">
        <v>318</v>
      </c>
    </row>
    <row r="20739" spans="93:97" ht="39" customHeight="1">
      <c r="CO20739" s="333">
        <v>62017</v>
      </c>
      <c r="CP20739" s="262" t="s">
        <v>318</v>
      </c>
      <c r="CR20739" s="333">
        <v>62017</v>
      </c>
      <c r="CS20739" s="262" t="s">
        <v>319</v>
      </c>
    </row>
    <row r="20740" spans="93:97" ht="39" customHeight="1">
      <c r="CO20740" s="333">
        <v>62018</v>
      </c>
      <c r="CP20740" s="262" t="s">
        <v>319</v>
      </c>
      <c r="CR20740" s="333">
        <v>62018</v>
      </c>
      <c r="CS20740" s="262" t="s">
        <v>320</v>
      </c>
    </row>
    <row r="20741" spans="93:97" ht="39" customHeight="1">
      <c r="CO20741" s="333">
        <v>62019</v>
      </c>
      <c r="CP20741" s="262" t="s">
        <v>320</v>
      </c>
      <c r="CR20741" s="333">
        <v>62019</v>
      </c>
      <c r="CS20741" s="262" t="s">
        <v>321</v>
      </c>
    </row>
    <row r="20742" spans="93:97" ht="39" customHeight="1">
      <c r="CO20742" s="333">
        <v>62020</v>
      </c>
      <c r="CP20742" s="262" t="s">
        <v>321</v>
      </c>
      <c r="CR20742" s="333">
        <v>62020</v>
      </c>
      <c r="CS20742" s="262" t="s">
        <v>322</v>
      </c>
    </row>
    <row r="20743" spans="93:97" ht="39" customHeight="1">
      <c r="CO20743" s="333">
        <v>62021</v>
      </c>
      <c r="CP20743" s="262" t="s">
        <v>322</v>
      </c>
      <c r="CR20743" s="333">
        <v>62021</v>
      </c>
      <c r="CS20743" s="262" t="s">
        <v>323</v>
      </c>
    </row>
    <row r="20744" spans="93:97" ht="39" customHeight="1">
      <c r="CO20744" s="333">
        <v>62022</v>
      </c>
      <c r="CP20744" s="262" t="s">
        <v>323</v>
      </c>
      <c r="CR20744" s="333">
        <v>62022</v>
      </c>
      <c r="CS20744" s="262" t="s">
        <v>324</v>
      </c>
    </row>
    <row r="20745" spans="93:97" ht="39" customHeight="1">
      <c r="CO20745" s="333">
        <v>62023</v>
      </c>
      <c r="CP20745" s="262" t="s">
        <v>324</v>
      </c>
      <c r="CR20745" s="333">
        <v>62023</v>
      </c>
      <c r="CS20745" s="262" t="s">
        <v>325</v>
      </c>
    </row>
    <row r="20746" spans="93:97" ht="39" customHeight="1">
      <c r="CO20746" s="333">
        <v>62024</v>
      </c>
      <c r="CP20746" s="262" t="s">
        <v>325</v>
      </c>
      <c r="CR20746" s="333">
        <v>62024</v>
      </c>
      <c r="CS20746" s="262" t="s">
        <v>326</v>
      </c>
    </row>
    <row r="20747" spans="93:97" ht="39" customHeight="1">
      <c r="CO20747" s="333">
        <v>62025</v>
      </c>
      <c r="CP20747" s="262" t="s">
        <v>326</v>
      </c>
      <c r="CR20747" s="333">
        <v>62025</v>
      </c>
      <c r="CS20747" s="262" t="s">
        <v>327</v>
      </c>
    </row>
    <row r="20748" spans="93:97" ht="39" customHeight="1">
      <c r="CO20748" s="333">
        <v>62026</v>
      </c>
      <c r="CP20748" s="262" t="s">
        <v>327</v>
      </c>
      <c r="CR20748" s="333">
        <v>62026</v>
      </c>
      <c r="CS20748" s="262" t="s">
        <v>328</v>
      </c>
    </row>
    <row r="20749" spans="93:97" ht="39" customHeight="1">
      <c r="CO20749" s="333">
        <v>62027</v>
      </c>
      <c r="CP20749" s="262" t="s">
        <v>328</v>
      </c>
      <c r="CR20749" s="333">
        <v>62027</v>
      </c>
      <c r="CS20749" s="262" t="s">
        <v>329</v>
      </c>
    </row>
    <row r="20750" spans="93:97" ht="39" customHeight="1">
      <c r="CO20750" s="333">
        <v>62028</v>
      </c>
      <c r="CP20750" s="262" t="s">
        <v>329</v>
      </c>
      <c r="CR20750" s="333">
        <v>62028</v>
      </c>
      <c r="CS20750" s="262" t="s">
        <v>330</v>
      </c>
    </row>
    <row r="20751" spans="93:97" ht="39" customHeight="1">
      <c r="CO20751" s="333">
        <v>62029</v>
      </c>
      <c r="CP20751" s="262" t="s">
        <v>330</v>
      </c>
      <c r="CR20751" s="333">
        <v>62029</v>
      </c>
      <c r="CS20751" s="262" t="s">
        <v>331</v>
      </c>
    </row>
    <row r="20752" spans="93:97" ht="39" customHeight="1">
      <c r="CO20752" s="333">
        <v>62030</v>
      </c>
      <c r="CP20752" s="262" t="s">
        <v>331</v>
      </c>
      <c r="CR20752" s="333">
        <v>62030</v>
      </c>
      <c r="CS20752" s="262" t="s">
        <v>332</v>
      </c>
    </row>
    <row r="20753" spans="93:97" ht="39" customHeight="1">
      <c r="CO20753" s="333">
        <v>62031</v>
      </c>
      <c r="CP20753" s="262" t="s">
        <v>332</v>
      </c>
      <c r="CR20753" s="333">
        <v>62031</v>
      </c>
      <c r="CS20753" s="262" t="s">
        <v>333</v>
      </c>
    </row>
    <row r="20754" spans="93:97" ht="39" customHeight="1">
      <c r="CO20754" s="333">
        <v>62032</v>
      </c>
      <c r="CP20754" s="262" t="s">
        <v>333</v>
      </c>
      <c r="CR20754" s="333">
        <v>62032</v>
      </c>
      <c r="CS20754" s="262" t="s">
        <v>334</v>
      </c>
    </row>
    <row r="20755" spans="93:97" ht="39" customHeight="1">
      <c r="CO20755" s="333">
        <v>62033</v>
      </c>
      <c r="CP20755" s="262" t="s">
        <v>334</v>
      </c>
      <c r="CR20755" s="333">
        <v>62033</v>
      </c>
      <c r="CS20755" s="262" t="s">
        <v>335</v>
      </c>
    </row>
    <row r="20756" spans="93:97" ht="39" customHeight="1">
      <c r="CO20756" s="333">
        <v>62034</v>
      </c>
      <c r="CP20756" s="262" t="s">
        <v>335</v>
      </c>
      <c r="CR20756" s="333">
        <v>62034</v>
      </c>
      <c r="CS20756" s="262" t="s">
        <v>336</v>
      </c>
    </row>
    <row r="20757" spans="93:97" ht="39" customHeight="1">
      <c r="CO20757" s="333">
        <v>62035</v>
      </c>
      <c r="CP20757" s="262" t="s">
        <v>336</v>
      </c>
      <c r="CR20757" s="333">
        <v>62035</v>
      </c>
      <c r="CS20757" s="262" t="s">
        <v>337</v>
      </c>
    </row>
    <row r="20758" spans="93:97" ht="39" customHeight="1">
      <c r="CO20758" s="333">
        <v>62036</v>
      </c>
      <c r="CP20758" s="262" t="s">
        <v>337</v>
      </c>
      <c r="CR20758" s="333">
        <v>62036</v>
      </c>
      <c r="CS20758" s="262" t="s">
        <v>338</v>
      </c>
    </row>
    <row r="20759" spans="93:97" ht="39" customHeight="1">
      <c r="CO20759" s="333">
        <v>62037</v>
      </c>
      <c r="CP20759" s="262" t="s">
        <v>338</v>
      </c>
      <c r="CR20759" s="333">
        <v>62037</v>
      </c>
      <c r="CS20759" s="262" t="s">
        <v>339</v>
      </c>
    </row>
    <row r="20760" spans="93:97" ht="39" customHeight="1">
      <c r="CO20760" s="333">
        <v>62038</v>
      </c>
      <c r="CP20760" s="262" t="s">
        <v>339</v>
      </c>
      <c r="CR20760" s="333">
        <v>62038</v>
      </c>
      <c r="CS20760" s="262" t="s">
        <v>340</v>
      </c>
    </row>
    <row r="20761" spans="93:97" ht="39" customHeight="1">
      <c r="CO20761" s="333">
        <v>62039</v>
      </c>
      <c r="CP20761" s="262" t="s">
        <v>340</v>
      </c>
      <c r="CR20761" s="333">
        <v>62039</v>
      </c>
      <c r="CS20761" s="262" t="s">
        <v>341</v>
      </c>
    </row>
    <row r="20762" spans="93:97" ht="39" customHeight="1">
      <c r="CO20762" s="333">
        <v>62040</v>
      </c>
      <c r="CP20762" s="262" t="s">
        <v>341</v>
      </c>
      <c r="CR20762" s="333">
        <v>62040</v>
      </c>
      <c r="CS20762" s="262" t="s">
        <v>342</v>
      </c>
    </row>
    <row r="20763" spans="93:97" ht="39" customHeight="1">
      <c r="CO20763" s="333">
        <v>62041</v>
      </c>
      <c r="CP20763" s="262" t="s">
        <v>342</v>
      </c>
      <c r="CR20763" s="333">
        <v>62041</v>
      </c>
      <c r="CS20763" s="262" t="s">
        <v>343</v>
      </c>
    </row>
    <row r="20764" spans="93:97" ht="39" customHeight="1">
      <c r="CO20764" s="333">
        <v>62042</v>
      </c>
      <c r="CP20764" s="262" t="s">
        <v>343</v>
      </c>
      <c r="CR20764" s="333">
        <v>62042</v>
      </c>
      <c r="CS20764" s="262" t="s">
        <v>344</v>
      </c>
    </row>
    <row r="20765" spans="93:97" ht="39" customHeight="1">
      <c r="CO20765" s="333">
        <v>62043</v>
      </c>
      <c r="CP20765" s="262" t="s">
        <v>344</v>
      </c>
      <c r="CR20765" s="333">
        <v>62043</v>
      </c>
      <c r="CS20765" s="262" t="s">
        <v>345</v>
      </c>
    </row>
    <row r="20766" spans="93:97" ht="39" customHeight="1">
      <c r="CO20766" s="333">
        <v>62044</v>
      </c>
      <c r="CP20766" s="262" t="s">
        <v>345</v>
      </c>
      <c r="CR20766" s="333">
        <v>62044</v>
      </c>
      <c r="CS20766" s="262" t="s">
        <v>346</v>
      </c>
    </row>
    <row r="20767" spans="93:97" ht="39" customHeight="1">
      <c r="CO20767" s="333">
        <v>62045</v>
      </c>
      <c r="CP20767" s="262" t="s">
        <v>346</v>
      </c>
      <c r="CR20767" s="333">
        <v>62045</v>
      </c>
      <c r="CS20767" s="262" t="s">
        <v>347</v>
      </c>
    </row>
    <row r="20768" spans="93:97" ht="39" customHeight="1">
      <c r="CO20768" s="333">
        <v>62046</v>
      </c>
      <c r="CP20768" s="262" t="s">
        <v>347</v>
      </c>
      <c r="CR20768" s="333">
        <v>62046</v>
      </c>
      <c r="CS20768" s="262" t="s">
        <v>348</v>
      </c>
    </row>
    <row r="20769" spans="93:97" ht="39" customHeight="1">
      <c r="CO20769" s="333">
        <v>62047</v>
      </c>
      <c r="CP20769" s="262" t="s">
        <v>348</v>
      </c>
      <c r="CR20769" s="333">
        <v>62047</v>
      </c>
      <c r="CS20769" s="262" t="s">
        <v>349</v>
      </c>
    </row>
    <row r="20770" spans="93:97" ht="39" customHeight="1">
      <c r="CO20770" s="333">
        <v>62048</v>
      </c>
      <c r="CP20770" s="262" t="s">
        <v>349</v>
      </c>
      <c r="CR20770" s="333">
        <v>62048</v>
      </c>
      <c r="CS20770" s="262" t="s">
        <v>350</v>
      </c>
    </row>
    <row r="20771" spans="93:97" ht="39" customHeight="1">
      <c r="CO20771" s="333">
        <v>62049</v>
      </c>
      <c r="CP20771" s="262" t="s">
        <v>350</v>
      </c>
      <c r="CR20771" s="333">
        <v>62049</v>
      </c>
      <c r="CS20771" s="262" t="s">
        <v>351</v>
      </c>
    </row>
    <row r="20772" spans="93:97" ht="39" customHeight="1">
      <c r="CO20772" s="333">
        <v>62050</v>
      </c>
      <c r="CP20772" s="262" t="s">
        <v>351</v>
      </c>
      <c r="CR20772" s="333">
        <v>62050</v>
      </c>
      <c r="CS20772" s="262" t="s">
        <v>352</v>
      </c>
    </row>
    <row r="20773" spans="93:97" ht="39" customHeight="1">
      <c r="CO20773" s="333">
        <v>62051</v>
      </c>
      <c r="CP20773" s="262" t="s">
        <v>352</v>
      </c>
      <c r="CR20773" s="333">
        <v>62051</v>
      </c>
      <c r="CS20773" s="262" t="s">
        <v>353</v>
      </c>
    </row>
    <row r="20774" spans="93:97" ht="39" customHeight="1">
      <c r="CO20774" s="333">
        <v>62052</v>
      </c>
      <c r="CP20774" s="262" t="s">
        <v>353</v>
      </c>
      <c r="CR20774" s="333">
        <v>62052</v>
      </c>
      <c r="CS20774" s="262" t="s">
        <v>354</v>
      </c>
    </row>
    <row r="20775" spans="93:97" ht="39" customHeight="1">
      <c r="CO20775" s="333">
        <v>62053</v>
      </c>
      <c r="CP20775" s="262" t="s">
        <v>354</v>
      </c>
      <c r="CR20775" s="333">
        <v>62053</v>
      </c>
      <c r="CS20775" s="262" t="s">
        <v>355</v>
      </c>
    </row>
    <row r="20776" spans="93:97" ht="39" customHeight="1">
      <c r="CO20776" s="333">
        <v>62054</v>
      </c>
      <c r="CP20776" s="262" t="s">
        <v>355</v>
      </c>
      <c r="CR20776" s="333">
        <v>62054</v>
      </c>
      <c r="CS20776" s="262" t="s">
        <v>356</v>
      </c>
    </row>
    <row r="20777" spans="93:97" ht="39" customHeight="1">
      <c r="CO20777" s="333">
        <v>62055</v>
      </c>
      <c r="CP20777" s="262" t="s">
        <v>356</v>
      </c>
      <c r="CR20777" s="333">
        <v>62055</v>
      </c>
      <c r="CS20777" s="262" t="s">
        <v>357</v>
      </c>
    </row>
    <row r="20778" spans="93:97" ht="39" customHeight="1">
      <c r="CO20778" s="333">
        <v>62056</v>
      </c>
      <c r="CP20778" s="262" t="s">
        <v>357</v>
      </c>
      <c r="CR20778" s="333">
        <v>62056</v>
      </c>
      <c r="CS20778" s="262" t="s">
        <v>358</v>
      </c>
    </row>
    <row r="20779" spans="93:97" ht="39" customHeight="1">
      <c r="CO20779" s="333">
        <v>62057</v>
      </c>
      <c r="CP20779" s="262" t="s">
        <v>358</v>
      </c>
      <c r="CR20779" s="333">
        <v>62057</v>
      </c>
      <c r="CS20779" s="262" t="s">
        <v>359</v>
      </c>
    </row>
    <row r="20780" spans="93:97" ht="39" customHeight="1">
      <c r="CO20780" s="333">
        <v>62058</v>
      </c>
      <c r="CP20780" s="262" t="s">
        <v>359</v>
      </c>
      <c r="CR20780" s="333">
        <v>62058</v>
      </c>
      <c r="CS20780" s="262" t="s">
        <v>360</v>
      </c>
    </row>
    <row r="20781" spans="93:97" ht="39" customHeight="1">
      <c r="CO20781" s="333">
        <v>62059</v>
      </c>
      <c r="CP20781" s="262" t="s">
        <v>360</v>
      </c>
      <c r="CR20781" s="333">
        <v>62059</v>
      </c>
      <c r="CS20781" s="262" t="s">
        <v>361</v>
      </c>
    </row>
    <row r="20782" spans="93:97" ht="39" customHeight="1">
      <c r="CO20782" s="333">
        <v>62060</v>
      </c>
      <c r="CP20782" s="262" t="s">
        <v>361</v>
      </c>
      <c r="CR20782" s="333">
        <v>62060</v>
      </c>
      <c r="CS20782" s="262" t="s">
        <v>362</v>
      </c>
    </row>
    <row r="20783" spans="93:97" ht="39" customHeight="1">
      <c r="CO20783" s="333">
        <v>62061</v>
      </c>
      <c r="CP20783" s="262" t="s">
        <v>362</v>
      </c>
      <c r="CR20783" s="333">
        <v>62061</v>
      </c>
      <c r="CS20783" s="262" t="s">
        <v>363</v>
      </c>
    </row>
    <row r="20784" spans="93:97" ht="39" customHeight="1">
      <c r="CO20784" s="333">
        <v>62062</v>
      </c>
      <c r="CP20784" s="262" t="s">
        <v>363</v>
      </c>
      <c r="CR20784" s="333">
        <v>62062</v>
      </c>
      <c r="CS20784" s="262" t="s">
        <v>364</v>
      </c>
    </row>
    <row r="20785" spans="93:97" ht="39" customHeight="1">
      <c r="CO20785" s="333">
        <v>62063</v>
      </c>
      <c r="CP20785" s="262" t="s">
        <v>364</v>
      </c>
      <c r="CR20785" s="333">
        <v>62063</v>
      </c>
      <c r="CS20785" s="262" t="s">
        <v>365</v>
      </c>
    </row>
    <row r="20786" spans="93:97" ht="39" customHeight="1">
      <c r="CO20786" s="333">
        <v>62064</v>
      </c>
      <c r="CP20786" s="262" t="s">
        <v>365</v>
      </c>
      <c r="CR20786" s="333">
        <v>62064</v>
      </c>
      <c r="CS20786" s="262" t="s">
        <v>366</v>
      </c>
    </row>
    <row r="20787" spans="93:97" ht="39" customHeight="1">
      <c r="CO20787" s="333">
        <v>62065</v>
      </c>
      <c r="CP20787" s="262" t="s">
        <v>366</v>
      </c>
      <c r="CR20787" s="333">
        <v>62065</v>
      </c>
      <c r="CS20787" s="262" t="s">
        <v>367</v>
      </c>
    </row>
    <row r="20788" spans="93:97" ht="39" customHeight="1">
      <c r="CO20788" s="333">
        <v>62066</v>
      </c>
      <c r="CP20788" s="262" t="s">
        <v>367</v>
      </c>
      <c r="CR20788" s="333">
        <v>62066</v>
      </c>
      <c r="CS20788" s="262" t="s">
        <v>368</v>
      </c>
    </row>
    <row r="20789" spans="93:97" ht="39" customHeight="1">
      <c r="CO20789" s="333">
        <v>62067</v>
      </c>
      <c r="CP20789" s="262" t="s">
        <v>368</v>
      </c>
      <c r="CR20789" s="333">
        <v>62067</v>
      </c>
      <c r="CS20789" s="262" t="s">
        <v>369</v>
      </c>
    </row>
    <row r="20790" spans="93:97" ht="39" customHeight="1">
      <c r="CO20790" s="333">
        <v>62068</v>
      </c>
      <c r="CP20790" s="262" t="s">
        <v>369</v>
      </c>
      <c r="CR20790" s="333">
        <v>62068</v>
      </c>
      <c r="CS20790" s="262" t="s">
        <v>370</v>
      </c>
    </row>
    <row r="20791" spans="93:97" ht="39" customHeight="1">
      <c r="CO20791" s="333">
        <v>62069</v>
      </c>
      <c r="CP20791" s="262" t="s">
        <v>370</v>
      </c>
      <c r="CR20791" s="333">
        <v>62069</v>
      </c>
      <c r="CS20791" s="262" t="s">
        <v>371</v>
      </c>
    </row>
    <row r="20792" spans="93:97" ht="39" customHeight="1">
      <c r="CO20792" s="333">
        <v>62070</v>
      </c>
      <c r="CP20792" s="262" t="s">
        <v>371</v>
      </c>
      <c r="CR20792" s="333">
        <v>62070</v>
      </c>
      <c r="CS20792" s="262" t="s">
        <v>372</v>
      </c>
    </row>
    <row r="20793" spans="93:97" ht="39" customHeight="1">
      <c r="CO20793" s="333">
        <v>62071</v>
      </c>
      <c r="CP20793" s="262" t="s">
        <v>372</v>
      </c>
      <c r="CR20793" s="333">
        <v>62071</v>
      </c>
      <c r="CS20793" s="262" t="s">
        <v>373</v>
      </c>
    </row>
    <row r="20794" spans="93:97" ht="39" customHeight="1">
      <c r="CO20794" s="333">
        <v>62072</v>
      </c>
      <c r="CP20794" s="262" t="s">
        <v>373</v>
      </c>
      <c r="CR20794" s="333">
        <v>62072</v>
      </c>
      <c r="CS20794" s="262" t="s">
        <v>374</v>
      </c>
    </row>
    <row r="20795" spans="93:97" ht="39" customHeight="1">
      <c r="CO20795" s="333">
        <v>62073</v>
      </c>
      <c r="CP20795" s="262" t="s">
        <v>374</v>
      </c>
      <c r="CR20795" s="333">
        <v>62073</v>
      </c>
      <c r="CS20795" s="262" t="s">
        <v>375</v>
      </c>
    </row>
    <row r="20796" spans="93:97" ht="39" customHeight="1">
      <c r="CO20796" s="333">
        <v>62074</v>
      </c>
      <c r="CP20796" s="262" t="s">
        <v>375</v>
      </c>
      <c r="CR20796" s="333">
        <v>62074</v>
      </c>
      <c r="CS20796" s="262" t="s">
        <v>376</v>
      </c>
    </row>
    <row r="20797" spans="93:97" ht="39" customHeight="1">
      <c r="CO20797" s="333">
        <v>62075</v>
      </c>
      <c r="CP20797" s="262" t="s">
        <v>376</v>
      </c>
      <c r="CR20797" s="333">
        <v>62075</v>
      </c>
      <c r="CS20797" s="262" t="s">
        <v>377</v>
      </c>
    </row>
    <row r="20798" spans="93:97" ht="39" customHeight="1">
      <c r="CO20798" s="333">
        <v>62076</v>
      </c>
      <c r="CP20798" s="262" t="s">
        <v>377</v>
      </c>
      <c r="CR20798" s="333">
        <v>62076</v>
      </c>
      <c r="CS20798" s="262" t="s">
        <v>378</v>
      </c>
    </row>
    <row r="20799" spans="93:97" ht="39" customHeight="1">
      <c r="CO20799" s="333">
        <v>62077</v>
      </c>
      <c r="CP20799" s="262" t="s">
        <v>378</v>
      </c>
      <c r="CR20799" s="333">
        <v>62077</v>
      </c>
      <c r="CS20799" s="262" t="s">
        <v>379</v>
      </c>
    </row>
    <row r="20800" spans="93:97" ht="39" customHeight="1">
      <c r="CO20800" s="333">
        <v>62078</v>
      </c>
      <c r="CP20800" s="262" t="s">
        <v>379</v>
      </c>
      <c r="CR20800" s="333">
        <v>62078</v>
      </c>
      <c r="CS20800" s="262" t="s">
        <v>380</v>
      </c>
    </row>
    <row r="20801" spans="93:97" ht="39" customHeight="1">
      <c r="CO20801" s="333">
        <v>62079</v>
      </c>
      <c r="CP20801" s="262" t="s">
        <v>380</v>
      </c>
      <c r="CR20801" s="333">
        <v>62079</v>
      </c>
      <c r="CS20801" s="262" t="s">
        <v>381</v>
      </c>
    </row>
    <row r="20802" spans="93:97" ht="39" customHeight="1">
      <c r="CO20802" s="333">
        <v>62080</v>
      </c>
      <c r="CP20802" s="262" t="s">
        <v>381</v>
      </c>
      <c r="CR20802" s="333">
        <v>62080</v>
      </c>
      <c r="CS20802" s="262" t="s">
        <v>382</v>
      </c>
    </row>
    <row r="20803" spans="93:97" ht="39" customHeight="1">
      <c r="CO20803" s="333">
        <v>62081</v>
      </c>
      <c r="CP20803" s="262" t="s">
        <v>382</v>
      </c>
      <c r="CR20803" s="333">
        <v>62081</v>
      </c>
      <c r="CS20803" s="262" t="s">
        <v>383</v>
      </c>
    </row>
    <row r="20804" spans="93:97" ht="39" customHeight="1">
      <c r="CO20804" s="333">
        <v>62082</v>
      </c>
      <c r="CP20804" s="262" t="s">
        <v>383</v>
      </c>
      <c r="CR20804" s="333">
        <v>62082</v>
      </c>
      <c r="CS20804" s="262" t="s">
        <v>384</v>
      </c>
    </row>
    <row r="20805" spans="93:97" ht="39" customHeight="1">
      <c r="CO20805" s="333">
        <v>62083</v>
      </c>
      <c r="CP20805" s="262" t="s">
        <v>384</v>
      </c>
      <c r="CR20805" s="333">
        <v>62083</v>
      </c>
      <c r="CS20805" s="262" t="s">
        <v>385</v>
      </c>
    </row>
    <row r="20806" spans="93:97" ht="39" customHeight="1">
      <c r="CO20806" s="333">
        <v>62084</v>
      </c>
      <c r="CP20806" s="262" t="s">
        <v>385</v>
      </c>
      <c r="CR20806" s="333">
        <v>62084</v>
      </c>
      <c r="CS20806" s="262" t="s">
        <v>386</v>
      </c>
    </row>
    <row r="20807" spans="93:97" ht="39" customHeight="1">
      <c r="CO20807" s="333">
        <v>62085</v>
      </c>
      <c r="CP20807" s="262" t="s">
        <v>386</v>
      </c>
      <c r="CR20807" s="333">
        <v>62085</v>
      </c>
      <c r="CS20807" s="262" t="s">
        <v>387</v>
      </c>
    </row>
    <row r="20808" spans="93:97" ht="39" customHeight="1">
      <c r="CO20808" s="333">
        <v>62086</v>
      </c>
      <c r="CP20808" s="262" t="s">
        <v>387</v>
      </c>
      <c r="CR20808" s="333">
        <v>62086</v>
      </c>
      <c r="CS20808" s="262" t="s">
        <v>388</v>
      </c>
    </row>
    <row r="20809" spans="93:97" ht="39" customHeight="1">
      <c r="CO20809" s="333">
        <v>62087</v>
      </c>
      <c r="CP20809" s="262" t="s">
        <v>388</v>
      </c>
      <c r="CR20809" s="333">
        <v>62087</v>
      </c>
      <c r="CS20809" s="262" t="s">
        <v>389</v>
      </c>
    </row>
    <row r="20810" spans="93:97" ht="39" customHeight="1">
      <c r="CO20810" s="333">
        <v>62088</v>
      </c>
      <c r="CP20810" s="262" t="s">
        <v>389</v>
      </c>
      <c r="CR20810" s="333">
        <v>62088</v>
      </c>
      <c r="CS20810" s="262" t="s">
        <v>390</v>
      </c>
    </row>
    <row r="20811" spans="93:97" ht="39" customHeight="1">
      <c r="CO20811" s="333">
        <v>62089</v>
      </c>
      <c r="CP20811" s="262" t="s">
        <v>390</v>
      </c>
      <c r="CR20811" s="333">
        <v>62089</v>
      </c>
      <c r="CS20811" s="262" t="s">
        <v>391</v>
      </c>
    </row>
    <row r="20812" spans="93:97" ht="39" customHeight="1">
      <c r="CO20812" s="333">
        <v>62090</v>
      </c>
      <c r="CP20812" s="262" t="s">
        <v>391</v>
      </c>
      <c r="CR20812" s="333">
        <v>62090</v>
      </c>
      <c r="CS20812" s="262" t="s">
        <v>392</v>
      </c>
    </row>
    <row r="20813" spans="93:97" ht="39" customHeight="1">
      <c r="CO20813" s="333">
        <v>62091</v>
      </c>
      <c r="CP20813" s="262" t="s">
        <v>392</v>
      </c>
      <c r="CR20813" s="333">
        <v>62091</v>
      </c>
      <c r="CS20813" s="262" t="s">
        <v>393</v>
      </c>
    </row>
    <row r="20814" spans="93:97" ht="39" customHeight="1">
      <c r="CO20814" s="333">
        <v>62092</v>
      </c>
      <c r="CP20814" s="262" t="s">
        <v>393</v>
      </c>
      <c r="CR20814" s="333">
        <v>62092</v>
      </c>
      <c r="CS20814" s="262" t="s">
        <v>394</v>
      </c>
    </row>
    <row r="20815" spans="93:97" ht="39" customHeight="1">
      <c r="CO20815" s="333">
        <v>62093</v>
      </c>
      <c r="CP20815" s="262" t="s">
        <v>394</v>
      </c>
      <c r="CR20815" s="333">
        <v>62093</v>
      </c>
      <c r="CS20815" s="262" t="s">
        <v>395</v>
      </c>
    </row>
    <row r="20816" spans="93:97" ht="39" customHeight="1">
      <c r="CO20816" s="333">
        <v>62094</v>
      </c>
      <c r="CP20816" s="262" t="s">
        <v>395</v>
      </c>
      <c r="CR20816" s="333">
        <v>62094</v>
      </c>
      <c r="CS20816" s="262" t="s">
        <v>31</v>
      </c>
    </row>
    <row r="20817" spans="93:97" ht="39" customHeight="1">
      <c r="CO20817" s="333">
        <v>62095</v>
      </c>
      <c r="CP20817" s="262" t="s">
        <v>31</v>
      </c>
      <c r="CR20817" s="333">
        <v>62095</v>
      </c>
      <c r="CS20817" s="262" t="s">
        <v>32</v>
      </c>
    </row>
    <row r="20818" spans="93:97" ht="39" customHeight="1">
      <c r="CO20818" s="333">
        <v>62096</v>
      </c>
      <c r="CP20818" s="262" t="s">
        <v>32</v>
      </c>
      <c r="CR20818" s="333">
        <v>62096</v>
      </c>
      <c r="CS20818" s="262" t="s">
        <v>33</v>
      </c>
    </row>
    <row r="20819" spans="93:97" ht="39" customHeight="1">
      <c r="CO20819" s="333">
        <v>62097</v>
      </c>
      <c r="CP20819" s="262" t="s">
        <v>33</v>
      </c>
      <c r="CR20819" s="333">
        <v>62097</v>
      </c>
      <c r="CS20819" s="262" t="s">
        <v>34</v>
      </c>
    </row>
    <row r="20820" spans="93:97" ht="39" customHeight="1">
      <c r="CO20820" s="333">
        <v>62098</v>
      </c>
      <c r="CP20820" s="262" t="s">
        <v>34</v>
      </c>
      <c r="CR20820" s="333">
        <v>62098</v>
      </c>
      <c r="CS20820" s="262" t="s">
        <v>35</v>
      </c>
    </row>
    <row r="20821" spans="93:97" ht="39" customHeight="1">
      <c r="CO20821" s="333">
        <v>62099</v>
      </c>
      <c r="CP20821" s="262" t="s">
        <v>35</v>
      </c>
      <c r="CR20821" s="333">
        <v>62099</v>
      </c>
      <c r="CS20821" s="262" t="s">
        <v>36</v>
      </c>
    </row>
    <row r="20822" spans="93:97" ht="39" customHeight="1">
      <c r="CO20822" s="333">
        <v>62100</v>
      </c>
      <c r="CP20822" s="262" t="s">
        <v>36</v>
      </c>
      <c r="CR20822" s="333">
        <v>62100</v>
      </c>
      <c r="CS20822" s="262" t="s">
        <v>37</v>
      </c>
    </row>
    <row r="20823" spans="93:97" ht="39" customHeight="1">
      <c r="CO20823" s="333">
        <v>62101</v>
      </c>
      <c r="CP20823" s="262" t="s">
        <v>37</v>
      </c>
      <c r="CR20823" s="333">
        <v>62101</v>
      </c>
      <c r="CS20823" s="262" t="s">
        <v>38</v>
      </c>
    </row>
    <row r="20824" spans="93:97" ht="39" customHeight="1">
      <c r="CO20824" s="333">
        <v>62102</v>
      </c>
      <c r="CP20824" s="262" t="s">
        <v>38</v>
      </c>
      <c r="CR20824" s="333">
        <v>62102</v>
      </c>
      <c r="CS20824" s="262" t="s">
        <v>39</v>
      </c>
    </row>
    <row r="20825" spans="93:97" ht="39" customHeight="1">
      <c r="CO20825" s="333">
        <v>62103</v>
      </c>
      <c r="CP20825" s="262" t="s">
        <v>39</v>
      </c>
      <c r="CR20825" s="333">
        <v>62103</v>
      </c>
      <c r="CS20825" s="262" t="s">
        <v>40</v>
      </c>
    </row>
    <row r="20826" spans="93:97" ht="39" customHeight="1">
      <c r="CO20826" s="333">
        <v>62104</v>
      </c>
      <c r="CP20826" s="262" t="s">
        <v>40</v>
      </c>
      <c r="CR20826" s="333">
        <v>62104</v>
      </c>
      <c r="CS20826" s="262" t="s">
        <v>41</v>
      </c>
    </row>
    <row r="20827" spans="93:97" ht="39" customHeight="1">
      <c r="CO20827" s="333">
        <v>62105</v>
      </c>
      <c r="CP20827" s="262" t="s">
        <v>41</v>
      </c>
      <c r="CR20827" s="333">
        <v>62105</v>
      </c>
      <c r="CS20827" s="262" t="s">
        <v>42</v>
      </c>
    </row>
    <row r="20828" spans="93:97" ht="39" customHeight="1">
      <c r="CO20828" s="333">
        <v>62106</v>
      </c>
      <c r="CP20828" s="262" t="s">
        <v>42</v>
      </c>
      <c r="CR20828" s="333">
        <v>62106</v>
      </c>
      <c r="CS20828" s="262" t="s">
        <v>43</v>
      </c>
    </row>
    <row r="20829" spans="93:97" ht="39" customHeight="1">
      <c r="CO20829" s="333">
        <v>62107</v>
      </c>
      <c r="CP20829" s="262" t="s">
        <v>43</v>
      </c>
      <c r="CR20829" s="333">
        <v>62107</v>
      </c>
      <c r="CS20829" s="262" t="s">
        <v>44</v>
      </c>
    </row>
    <row r="20830" spans="93:97" ht="39" customHeight="1">
      <c r="CO20830" s="333">
        <v>62108</v>
      </c>
      <c r="CP20830" s="262" t="s">
        <v>44</v>
      </c>
      <c r="CR20830" s="333">
        <v>62108</v>
      </c>
      <c r="CS20830" s="262" t="s">
        <v>45</v>
      </c>
    </row>
    <row r="20831" spans="93:97" ht="39" customHeight="1">
      <c r="CO20831" s="333">
        <v>62109</v>
      </c>
      <c r="CP20831" s="262" t="s">
        <v>45</v>
      </c>
      <c r="CR20831" s="333">
        <v>62109</v>
      </c>
      <c r="CS20831" s="262" t="s">
        <v>46</v>
      </c>
    </row>
    <row r="20832" spans="93:97" ht="39" customHeight="1">
      <c r="CO20832" s="333">
        <v>62110</v>
      </c>
      <c r="CP20832" s="262" t="s">
        <v>46</v>
      </c>
      <c r="CR20832" s="333">
        <v>62110</v>
      </c>
      <c r="CS20832" s="262" t="s">
        <v>47</v>
      </c>
    </row>
    <row r="20833" spans="93:97" ht="39" customHeight="1">
      <c r="CO20833" s="333">
        <v>62111</v>
      </c>
      <c r="CP20833" s="262" t="s">
        <v>47</v>
      </c>
      <c r="CR20833" s="333">
        <v>62111</v>
      </c>
      <c r="CS20833" s="262" t="s">
        <v>48</v>
      </c>
    </row>
    <row r="20834" spans="93:97" ht="39" customHeight="1">
      <c r="CO20834" s="333">
        <v>62112</v>
      </c>
      <c r="CP20834" s="262" t="s">
        <v>48</v>
      </c>
      <c r="CR20834" s="333">
        <v>62112</v>
      </c>
      <c r="CS20834" s="262" t="s">
        <v>49</v>
      </c>
    </row>
    <row r="20835" spans="93:97" ht="39" customHeight="1">
      <c r="CO20835" s="333">
        <v>62113</v>
      </c>
      <c r="CP20835" s="262" t="s">
        <v>49</v>
      </c>
      <c r="CR20835" s="333">
        <v>62113</v>
      </c>
      <c r="CS20835" s="262" t="s">
        <v>50</v>
      </c>
    </row>
    <row r="20836" spans="93:97" ht="39" customHeight="1">
      <c r="CO20836" s="333">
        <v>62114</v>
      </c>
      <c r="CP20836" s="262" t="s">
        <v>50</v>
      </c>
      <c r="CR20836" s="333">
        <v>62114</v>
      </c>
      <c r="CS20836" s="262" t="s">
        <v>51</v>
      </c>
    </row>
    <row r="20837" spans="93:97" ht="39" customHeight="1">
      <c r="CO20837" s="333">
        <v>62115</v>
      </c>
      <c r="CP20837" s="262" t="s">
        <v>51</v>
      </c>
      <c r="CR20837" s="333">
        <v>62115</v>
      </c>
      <c r="CS20837" s="262" t="s">
        <v>52</v>
      </c>
    </row>
    <row r="20838" spans="93:97" ht="39" customHeight="1">
      <c r="CO20838" s="333">
        <v>62116</v>
      </c>
      <c r="CP20838" s="262" t="s">
        <v>52</v>
      </c>
      <c r="CR20838" s="333">
        <v>62116</v>
      </c>
      <c r="CS20838" s="262" t="s">
        <v>53</v>
      </c>
    </row>
    <row r="20839" spans="93:97" ht="39" customHeight="1">
      <c r="CO20839" s="333">
        <v>62117</v>
      </c>
      <c r="CP20839" s="262" t="s">
        <v>53</v>
      </c>
      <c r="CR20839" s="333">
        <v>62117</v>
      </c>
      <c r="CS20839" s="262" t="s">
        <v>54</v>
      </c>
    </row>
    <row r="20840" spans="93:97" ht="39" customHeight="1">
      <c r="CO20840" s="333">
        <v>62118</v>
      </c>
      <c r="CP20840" s="262" t="s">
        <v>54</v>
      </c>
      <c r="CR20840" s="333">
        <v>62118</v>
      </c>
      <c r="CS20840" s="262" t="s">
        <v>55</v>
      </c>
    </row>
    <row r="20841" spans="93:97" ht="39" customHeight="1">
      <c r="CO20841" s="333">
        <v>62119</v>
      </c>
      <c r="CP20841" s="262" t="s">
        <v>55</v>
      </c>
      <c r="CR20841" s="333">
        <v>62119</v>
      </c>
      <c r="CS20841" s="262" t="s">
        <v>56</v>
      </c>
    </row>
    <row r="20842" spans="93:97" ht="39" customHeight="1">
      <c r="CO20842" s="333">
        <v>62120</v>
      </c>
      <c r="CP20842" s="262" t="s">
        <v>56</v>
      </c>
      <c r="CR20842" s="333">
        <v>62120</v>
      </c>
      <c r="CS20842" s="262" t="s">
        <v>57</v>
      </c>
    </row>
    <row r="20843" spans="93:97" ht="39" customHeight="1">
      <c r="CO20843" s="333">
        <v>62121</v>
      </c>
      <c r="CP20843" s="262" t="s">
        <v>57</v>
      </c>
      <c r="CR20843" s="333">
        <v>62121</v>
      </c>
      <c r="CS20843" s="262" t="s">
        <v>58</v>
      </c>
    </row>
    <row r="20844" spans="93:97" ht="39" customHeight="1">
      <c r="CO20844" s="333">
        <v>62122</v>
      </c>
      <c r="CP20844" s="262" t="s">
        <v>58</v>
      </c>
      <c r="CR20844" s="333">
        <v>62122</v>
      </c>
      <c r="CS20844" s="262" t="s">
        <v>59</v>
      </c>
    </row>
    <row r="20845" spans="93:97" ht="39" customHeight="1">
      <c r="CO20845" s="333">
        <v>62123</v>
      </c>
      <c r="CP20845" s="262" t="s">
        <v>59</v>
      </c>
      <c r="CR20845" s="333">
        <v>62123</v>
      </c>
      <c r="CS20845" s="262" t="s">
        <v>60</v>
      </c>
    </row>
    <row r="20846" spans="93:97" ht="39" customHeight="1">
      <c r="CO20846" s="333">
        <v>62124</v>
      </c>
      <c r="CP20846" s="262" t="s">
        <v>60</v>
      </c>
      <c r="CR20846" s="333">
        <v>62124</v>
      </c>
      <c r="CS20846" s="262" t="s">
        <v>61</v>
      </c>
    </row>
    <row r="20847" spans="93:97" ht="39" customHeight="1">
      <c r="CO20847" s="333">
        <v>62125</v>
      </c>
      <c r="CP20847" s="262" t="s">
        <v>61</v>
      </c>
      <c r="CR20847" s="333">
        <v>62125</v>
      </c>
      <c r="CS20847" s="262" t="s">
        <v>62</v>
      </c>
    </row>
    <row r="20848" spans="93:97" ht="39" customHeight="1">
      <c r="CO20848" s="333">
        <v>62126</v>
      </c>
      <c r="CP20848" s="262" t="s">
        <v>62</v>
      </c>
      <c r="CR20848" s="333">
        <v>62126</v>
      </c>
      <c r="CS20848" s="262" t="s">
        <v>63</v>
      </c>
    </row>
    <row r="20849" spans="93:97" ht="39" customHeight="1">
      <c r="CO20849" s="333">
        <v>62127</v>
      </c>
      <c r="CP20849" s="262" t="s">
        <v>63</v>
      </c>
      <c r="CR20849" s="333">
        <v>62127</v>
      </c>
      <c r="CS20849" s="262" t="s">
        <v>64</v>
      </c>
    </row>
    <row r="20850" spans="93:97" ht="39" customHeight="1">
      <c r="CO20850" s="333">
        <v>62128</v>
      </c>
      <c r="CP20850" s="262" t="s">
        <v>64</v>
      </c>
      <c r="CR20850" s="333">
        <v>62128</v>
      </c>
      <c r="CS20850" s="262" t="s">
        <v>65</v>
      </c>
    </row>
    <row r="20851" spans="93:97" ht="39" customHeight="1">
      <c r="CO20851" s="333">
        <v>62129</v>
      </c>
      <c r="CP20851" s="262" t="s">
        <v>65</v>
      </c>
      <c r="CR20851" s="333">
        <v>62129</v>
      </c>
      <c r="CS20851" s="262" t="s">
        <v>66</v>
      </c>
    </row>
    <row r="20852" spans="93:97" ht="39" customHeight="1">
      <c r="CO20852" s="333">
        <v>62130</v>
      </c>
      <c r="CP20852" s="262" t="s">
        <v>66</v>
      </c>
      <c r="CR20852" s="333">
        <v>62130</v>
      </c>
      <c r="CS20852" s="262" t="s">
        <v>67</v>
      </c>
    </row>
    <row r="20853" spans="93:97" ht="39" customHeight="1">
      <c r="CO20853" s="333">
        <v>62131</v>
      </c>
      <c r="CP20853" s="262" t="s">
        <v>67</v>
      </c>
      <c r="CR20853" s="333">
        <v>62131</v>
      </c>
      <c r="CS20853" s="262" t="s">
        <v>68</v>
      </c>
    </row>
    <row r="20854" spans="93:97" ht="39" customHeight="1">
      <c r="CO20854" s="333">
        <v>62132</v>
      </c>
      <c r="CP20854" s="262" t="s">
        <v>68</v>
      </c>
      <c r="CR20854" s="333">
        <v>62132</v>
      </c>
      <c r="CS20854" s="262" t="s">
        <v>69</v>
      </c>
    </row>
    <row r="20855" spans="93:97" ht="39" customHeight="1">
      <c r="CO20855" s="333">
        <v>62133</v>
      </c>
      <c r="CP20855" s="262" t="s">
        <v>69</v>
      </c>
      <c r="CR20855" s="333">
        <v>62133</v>
      </c>
      <c r="CS20855" s="262" t="s">
        <v>70</v>
      </c>
    </row>
    <row r="20856" spans="93:97" ht="39" customHeight="1">
      <c r="CO20856" s="333">
        <v>62134</v>
      </c>
      <c r="CP20856" s="262" t="s">
        <v>70</v>
      </c>
      <c r="CR20856" s="333">
        <v>62134</v>
      </c>
      <c r="CS20856" s="262" t="s">
        <v>71</v>
      </c>
    </row>
    <row r="20857" spans="93:97" ht="39" customHeight="1">
      <c r="CO20857" s="333">
        <v>62135</v>
      </c>
      <c r="CP20857" s="262" t="s">
        <v>71</v>
      </c>
      <c r="CR20857" s="333">
        <v>62135</v>
      </c>
      <c r="CS20857" s="262" t="s">
        <v>72</v>
      </c>
    </row>
    <row r="20858" spans="93:97" ht="39" customHeight="1">
      <c r="CO20858" s="333">
        <v>62136</v>
      </c>
      <c r="CP20858" s="262" t="s">
        <v>72</v>
      </c>
      <c r="CR20858" s="333">
        <v>62136</v>
      </c>
      <c r="CS20858" s="262" t="s">
        <v>73</v>
      </c>
    </row>
    <row r="20859" spans="93:97" ht="39" customHeight="1">
      <c r="CO20859" s="333">
        <v>62137</v>
      </c>
      <c r="CP20859" s="262" t="s">
        <v>73</v>
      </c>
      <c r="CR20859" s="333">
        <v>62137</v>
      </c>
      <c r="CS20859" s="262" t="s">
        <v>74</v>
      </c>
    </row>
    <row r="20860" spans="93:97" ht="39" customHeight="1">
      <c r="CO20860" s="333">
        <v>62138</v>
      </c>
      <c r="CP20860" s="262" t="s">
        <v>74</v>
      </c>
      <c r="CR20860" s="333">
        <v>62138</v>
      </c>
      <c r="CS20860" s="262" t="s">
        <v>75</v>
      </c>
    </row>
    <row r="20861" spans="93:97" ht="39" customHeight="1">
      <c r="CO20861" s="333">
        <v>62139</v>
      </c>
      <c r="CP20861" s="262" t="s">
        <v>75</v>
      </c>
      <c r="CR20861" s="333">
        <v>62139</v>
      </c>
      <c r="CS20861" s="262" t="s">
        <v>76</v>
      </c>
    </row>
    <row r="20862" spans="93:97" ht="39" customHeight="1">
      <c r="CO20862" s="333">
        <v>62140</v>
      </c>
      <c r="CP20862" s="262" t="s">
        <v>76</v>
      </c>
      <c r="CR20862" s="333">
        <v>62140</v>
      </c>
      <c r="CS20862" s="262" t="s">
        <v>77</v>
      </c>
    </row>
    <row r="20863" spans="93:97" ht="39" customHeight="1">
      <c r="CO20863" s="333">
        <v>62141</v>
      </c>
      <c r="CP20863" s="262" t="s">
        <v>77</v>
      </c>
      <c r="CR20863" s="333">
        <v>62141</v>
      </c>
      <c r="CS20863" s="262" t="s">
        <v>78</v>
      </c>
    </row>
    <row r="20864" spans="93:97" ht="39" customHeight="1">
      <c r="CO20864" s="333">
        <v>62142</v>
      </c>
      <c r="CP20864" s="262" t="s">
        <v>78</v>
      </c>
      <c r="CR20864" s="333">
        <v>62142</v>
      </c>
      <c r="CS20864" s="262" t="s">
        <v>79</v>
      </c>
    </row>
    <row r="20865" spans="93:97" ht="39" customHeight="1">
      <c r="CO20865" s="333">
        <v>62143</v>
      </c>
      <c r="CP20865" s="262" t="s">
        <v>79</v>
      </c>
      <c r="CR20865" s="333">
        <v>62143</v>
      </c>
      <c r="CS20865" s="262" t="s">
        <v>80</v>
      </c>
    </row>
    <row r="20866" spans="93:97" ht="39" customHeight="1">
      <c r="CO20866" s="333">
        <v>62144</v>
      </c>
      <c r="CP20866" s="262" t="s">
        <v>80</v>
      </c>
      <c r="CR20866" s="333">
        <v>62144</v>
      </c>
      <c r="CS20866" s="262" t="s">
        <v>81</v>
      </c>
    </row>
    <row r="20867" spans="93:97" ht="39" customHeight="1">
      <c r="CO20867" s="333">
        <v>62145</v>
      </c>
      <c r="CP20867" s="262" t="s">
        <v>81</v>
      </c>
      <c r="CR20867" s="333">
        <v>62145</v>
      </c>
      <c r="CS20867" s="262" t="s">
        <v>82</v>
      </c>
    </row>
    <row r="20868" spans="93:97" ht="39" customHeight="1">
      <c r="CO20868" s="333">
        <v>62146</v>
      </c>
      <c r="CP20868" s="262" t="s">
        <v>82</v>
      </c>
      <c r="CR20868" s="333">
        <v>62146</v>
      </c>
      <c r="CS20868" s="262" t="s">
        <v>83</v>
      </c>
    </row>
    <row r="20869" spans="93:97" ht="39" customHeight="1">
      <c r="CO20869" s="333">
        <v>62147</v>
      </c>
      <c r="CP20869" s="262" t="s">
        <v>83</v>
      </c>
      <c r="CR20869" s="333">
        <v>62147</v>
      </c>
      <c r="CS20869" s="262" t="s">
        <v>84</v>
      </c>
    </row>
    <row r="20870" spans="93:97" ht="39" customHeight="1">
      <c r="CO20870" s="333">
        <v>62148</v>
      </c>
      <c r="CP20870" s="262" t="s">
        <v>84</v>
      </c>
      <c r="CR20870" s="333">
        <v>62148</v>
      </c>
      <c r="CS20870" s="262" t="s">
        <v>85</v>
      </c>
    </row>
    <row r="20871" spans="93:97" ht="39" customHeight="1">
      <c r="CO20871" s="333">
        <v>62149</v>
      </c>
      <c r="CP20871" s="262" t="s">
        <v>85</v>
      </c>
      <c r="CR20871" s="333">
        <v>62149</v>
      </c>
      <c r="CS20871" s="262" t="s">
        <v>86</v>
      </c>
    </row>
    <row r="20872" spans="93:97" ht="39" customHeight="1">
      <c r="CO20872" s="333">
        <v>62150</v>
      </c>
      <c r="CP20872" s="262" t="s">
        <v>86</v>
      </c>
      <c r="CR20872" s="333">
        <v>62150</v>
      </c>
      <c r="CS20872" s="262" t="s">
        <v>87</v>
      </c>
    </row>
    <row r="20873" spans="93:97" ht="39" customHeight="1">
      <c r="CO20873" s="333">
        <v>62151</v>
      </c>
      <c r="CP20873" s="262" t="s">
        <v>87</v>
      </c>
      <c r="CR20873" s="333">
        <v>62151</v>
      </c>
      <c r="CS20873" s="262" t="s">
        <v>88</v>
      </c>
    </row>
    <row r="20874" spans="93:97" ht="39" customHeight="1">
      <c r="CO20874" s="333">
        <v>62152</v>
      </c>
      <c r="CP20874" s="262" t="s">
        <v>88</v>
      </c>
      <c r="CR20874" s="333">
        <v>62152</v>
      </c>
      <c r="CS20874" s="262" t="s">
        <v>89</v>
      </c>
    </row>
    <row r="20875" spans="93:97" ht="39" customHeight="1">
      <c r="CO20875" s="333">
        <v>62153</v>
      </c>
      <c r="CP20875" s="262" t="s">
        <v>89</v>
      </c>
      <c r="CR20875" s="333">
        <v>62153</v>
      </c>
      <c r="CS20875" s="262" t="s">
        <v>90</v>
      </c>
    </row>
    <row r="20876" spans="93:97" ht="39" customHeight="1">
      <c r="CO20876" s="333">
        <v>62154</v>
      </c>
      <c r="CP20876" s="262" t="s">
        <v>90</v>
      </c>
      <c r="CR20876" s="333">
        <v>62154</v>
      </c>
      <c r="CS20876" s="262" t="s">
        <v>91</v>
      </c>
    </row>
    <row r="20877" spans="93:97" ht="39" customHeight="1">
      <c r="CO20877" s="333">
        <v>62155</v>
      </c>
      <c r="CP20877" s="262" t="s">
        <v>91</v>
      </c>
      <c r="CR20877" s="333">
        <v>62155</v>
      </c>
      <c r="CS20877" s="262" t="s">
        <v>92</v>
      </c>
    </row>
    <row r="20878" spans="93:97" ht="39" customHeight="1">
      <c r="CO20878" s="333">
        <v>62156</v>
      </c>
      <c r="CP20878" s="262" t="s">
        <v>92</v>
      </c>
      <c r="CR20878" s="333">
        <v>62156</v>
      </c>
      <c r="CS20878" s="262" t="s">
        <v>93</v>
      </c>
    </row>
    <row r="20879" spans="93:97" ht="39" customHeight="1">
      <c r="CO20879" s="333">
        <v>62157</v>
      </c>
      <c r="CP20879" s="262" t="s">
        <v>93</v>
      </c>
      <c r="CR20879" s="333">
        <v>62157</v>
      </c>
      <c r="CS20879" s="262" t="s">
        <v>94</v>
      </c>
    </row>
    <row r="20880" spans="93:97" ht="39" customHeight="1">
      <c r="CO20880" s="333">
        <v>62158</v>
      </c>
      <c r="CP20880" s="262" t="s">
        <v>94</v>
      </c>
      <c r="CR20880" s="333">
        <v>62158</v>
      </c>
      <c r="CS20880" s="262" t="s">
        <v>95</v>
      </c>
    </row>
    <row r="20881" spans="93:97" ht="39" customHeight="1">
      <c r="CO20881" s="333">
        <v>62159</v>
      </c>
      <c r="CP20881" s="262" t="s">
        <v>95</v>
      </c>
      <c r="CR20881" s="333">
        <v>62159</v>
      </c>
      <c r="CS20881" s="262" t="s">
        <v>96</v>
      </c>
    </row>
    <row r="20882" spans="93:97" ht="39" customHeight="1">
      <c r="CO20882" s="333">
        <v>62160</v>
      </c>
      <c r="CP20882" s="262" t="s">
        <v>96</v>
      </c>
      <c r="CR20882" s="333">
        <v>62160</v>
      </c>
      <c r="CS20882" s="262" t="s">
        <v>97</v>
      </c>
    </row>
    <row r="20883" spans="93:97" ht="39" customHeight="1">
      <c r="CO20883" s="333">
        <v>62161</v>
      </c>
      <c r="CP20883" s="262" t="s">
        <v>97</v>
      </c>
      <c r="CR20883" s="333">
        <v>62161</v>
      </c>
      <c r="CS20883" s="262" t="s">
        <v>98</v>
      </c>
    </row>
    <row r="20884" spans="93:97" ht="39" customHeight="1">
      <c r="CO20884" s="333">
        <v>62162</v>
      </c>
      <c r="CP20884" s="262" t="s">
        <v>98</v>
      </c>
      <c r="CR20884" s="333">
        <v>62162</v>
      </c>
      <c r="CS20884" s="262" t="s">
        <v>99</v>
      </c>
    </row>
    <row r="20885" spans="93:97" ht="39" customHeight="1">
      <c r="CO20885" s="333">
        <v>62163</v>
      </c>
      <c r="CP20885" s="262" t="s">
        <v>99</v>
      </c>
      <c r="CR20885" s="333">
        <v>62163</v>
      </c>
      <c r="CS20885" s="262" t="s">
        <v>100</v>
      </c>
    </row>
    <row r="20886" spans="93:97" ht="39" customHeight="1">
      <c r="CO20886" s="333">
        <v>62164</v>
      </c>
      <c r="CP20886" s="262" t="s">
        <v>100</v>
      </c>
      <c r="CR20886" s="333">
        <v>62164</v>
      </c>
      <c r="CS20886" s="262" t="s">
        <v>101</v>
      </c>
    </row>
    <row r="20887" spans="93:97" ht="39" customHeight="1">
      <c r="CO20887" s="333">
        <v>62165</v>
      </c>
      <c r="CP20887" s="262" t="s">
        <v>101</v>
      </c>
      <c r="CR20887" s="333">
        <v>62165</v>
      </c>
      <c r="CS20887" s="262" t="s">
        <v>102</v>
      </c>
    </row>
    <row r="20888" spans="93:97" ht="39" customHeight="1">
      <c r="CO20888" s="333">
        <v>62166</v>
      </c>
      <c r="CP20888" s="262" t="s">
        <v>102</v>
      </c>
      <c r="CR20888" s="333">
        <v>62166</v>
      </c>
      <c r="CS20888" s="262" t="s">
        <v>103</v>
      </c>
    </row>
    <row r="20889" spans="93:97" ht="39" customHeight="1">
      <c r="CO20889" s="333">
        <v>62167</v>
      </c>
      <c r="CP20889" s="262" t="s">
        <v>103</v>
      </c>
      <c r="CR20889" s="333">
        <v>62167</v>
      </c>
      <c r="CS20889" s="262" t="s">
        <v>104</v>
      </c>
    </row>
    <row r="20890" spans="93:97" ht="39" customHeight="1">
      <c r="CO20890" s="333">
        <v>62168</v>
      </c>
      <c r="CP20890" s="262" t="s">
        <v>104</v>
      </c>
      <c r="CR20890" s="333">
        <v>62168</v>
      </c>
      <c r="CS20890" s="262" t="s">
        <v>105</v>
      </c>
    </row>
    <row r="20891" spans="93:97" ht="39" customHeight="1">
      <c r="CO20891" s="333">
        <v>62169</v>
      </c>
      <c r="CP20891" s="262" t="s">
        <v>105</v>
      </c>
      <c r="CR20891" s="333">
        <v>62169</v>
      </c>
      <c r="CS20891" s="262" t="s">
        <v>106</v>
      </c>
    </row>
    <row r="20892" spans="93:97" ht="39" customHeight="1">
      <c r="CO20892" s="333">
        <v>62170</v>
      </c>
      <c r="CP20892" s="262" t="s">
        <v>106</v>
      </c>
      <c r="CR20892" s="333">
        <v>62170</v>
      </c>
      <c r="CS20892" s="262" t="s">
        <v>107</v>
      </c>
    </row>
    <row r="20893" spans="93:97" ht="39" customHeight="1">
      <c r="CO20893" s="333">
        <v>62171</v>
      </c>
      <c r="CP20893" s="262" t="s">
        <v>107</v>
      </c>
      <c r="CR20893" s="333">
        <v>62171</v>
      </c>
      <c r="CS20893" s="262" t="s">
        <v>108</v>
      </c>
    </row>
    <row r="20894" spans="93:97" ht="39" customHeight="1">
      <c r="CO20894" s="333">
        <v>62172</v>
      </c>
      <c r="CP20894" s="262" t="s">
        <v>108</v>
      </c>
      <c r="CR20894" s="333">
        <v>62172</v>
      </c>
      <c r="CS20894" s="262" t="s">
        <v>109</v>
      </c>
    </row>
    <row r="20895" spans="93:97" ht="39" customHeight="1">
      <c r="CO20895" s="333">
        <v>62173</v>
      </c>
      <c r="CP20895" s="262" t="s">
        <v>109</v>
      </c>
      <c r="CR20895" s="333">
        <v>62173</v>
      </c>
      <c r="CS20895" s="262" t="s">
        <v>110</v>
      </c>
    </row>
    <row r="20896" spans="93:97" ht="39" customHeight="1">
      <c r="CO20896" s="333">
        <v>62174</v>
      </c>
      <c r="CP20896" s="262" t="s">
        <v>110</v>
      </c>
      <c r="CR20896" s="333">
        <v>62174</v>
      </c>
      <c r="CS20896" s="262" t="s">
        <v>111</v>
      </c>
    </row>
    <row r="20897" spans="93:97" ht="39" customHeight="1">
      <c r="CO20897" s="333">
        <v>62175</v>
      </c>
      <c r="CP20897" s="262" t="s">
        <v>111</v>
      </c>
      <c r="CR20897" s="333">
        <v>62175</v>
      </c>
      <c r="CS20897" s="262" t="s">
        <v>112</v>
      </c>
    </row>
    <row r="20898" spans="93:97" ht="39" customHeight="1">
      <c r="CO20898" s="333">
        <v>62176</v>
      </c>
      <c r="CP20898" s="262" t="s">
        <v>112</v>
      </c>
      <c r="CR20898" s="333">
        <v>62176</v>
      </c>
      <c r="CS20898" s="262" t="s">
        <v>113</v>
      </c>
    </row>
    <row r="20899" spans="93:97" ht="39" customHeight="1">
      <c r="CO20899" s="333">
        <v>62177</v>
      </c>
      <c r="CP20899" s="262" t="s">
        <v>113</v>
      </c>
      <c r="CR20899" s="333">
        <v>62177</v>
      </c>
      <c r="CS20899" s="262" t="s">
        <v>114</v>
      </c>
    </row>
    <row r="20900" spans="93:97" ht="39" customHeight="1">
      <c r="CO20900" s="333">
        <v>62178</v>
      </c>
      <c r="CP20900" s="262" t="s">
        <v>114</v>
      </c>
      <c r="CR20900" s="333">
        <v>62178</v>
      </c>
      <c r="CS20900" s="262" t="s">
        <v>115</v>
      </c>
    </row>
    <row r="20901" spans="93:97" ht="39" customHeight="1">
      <c r="CO20901" s="333">
        <v>62179</v>
      </c>
      <c r="CP20901" s="262" t="s">
        <v>115</v>
      </c>
      <c r="CR20901" s="333">
        <v>62179</v>
      </c>
      <c r="CS20901" s="262" t="s">
        <v>116</v>
      </c>
    </row>
    <row r="20902" spans="93:97" ht="39" customHeight="1">
      <c r="CO20902" s="333">
        <v>62180</v>
      </c>
      <c r="CP20902" s="262" t="s">
        <v>116</v>
      </c>
      <c r="CR20902" s="333">
        <v>62180</v>
      </c>
      <c r="CS20902" s="262" t="s">
        <v>117</v>
      </c>
    </row>
    <row r="20903" spans="93:97" ht="39" customHeight="1">
      <c r="CO20903" s="333">
        <v>62181</v>
      </c>
      <c r="CP20903" s="262" t="s">
        <v>117</v>
      </c>
      <c r="CR20903" s="333">
        <v>62181</v>
      </c>
      <c r="CS20903" s="262" t="s">
        <v>118</v>
      </c>
    </row>
    <row r="20904" spans="93:97" ht="39" customHeight="1">
      <c r="CO20904" s="333">
        <v>62182</v>
      </c>
      <c r="CP20904" s="262" t="s">
        <v>118</v>
      </c>
      <c r="CR20904" s="333">
        <v>62182</v>
      </c>
      <c r="CS20904" s="262" t="s">
        <v>119</v>
      </c>
    </row>
    <row r="20905" spans="93:97" ht="39" customHeight="1">
      <c r="CO20905" s="333">
        <v>62183</v>
      </c>
      <c r="CP20905" s="262" t="s">
        <v>119</v>
      </c>
      <c r="CR20905" s="333">
        <v>62183</v>
      </c>
      <c r="CS20905" s="262" t="s">
        <v>120</v>
      </c>
    </row>
    <row r="20906" spans="93:97" ht="39" customHeight="1">
      <c r="CO20906" s="333">
        <v>62184</v>
      </c>
      <c r="CP20906" s="262" t="s">
        <v>120</v>
      </c>
      <c r="CR20906" s="333">
        <v>62184</v>
      </c>
      <c r="CS20906" s="262" t="s">
        <v>121</v>
      </c>
    </row>
    <row r="20907" spans="93:97" ht="39" customHeight="1">
      <c r="CO20907" s="333">
        <v>62185</v>
      </c>
      <c r="CP20907" s="262" t="s">
        <v>121</v>
      </c>
      <c r="CR20907" s="333">
        <v>62185</v>
      </c>
      <c r="CS20907" s="262" t="s">
        <v>122</v>
      </c>
    </row>
    <row r="20908" spans="93:97" ht="39" customHeight="1">
      <c r="CO20908" s="333">
        <v>62186</v>
      </c>
      <c r="CP20908" s="262" t="s">
        <v>122</v>
      </c>
      <c r="CR20908" s="333">
        <v>62186</v>
      </c>
      <c r="CS20908" s="262" t="s">
        <v>123</v>
      </c>
    </row>
    <row r="20909" spans="93:97" ht="39" customHeight="1">
      <c r="CO20909" s="333">
        <v>62187</v>
      </c>
      <c r="CP20909" s="262" t="s">
        <v>123</v>
      </c>
      <c r="CR20909" s="333">
        <v>62187</v>
      </c>
      <c r="CS20909" s="262" t="s">
        <v>124</v>
      </c>
    </row>
    <row r="20910" spans="93:97" ht="39" customHeight="1">
      <c r="CO20910" s="333">
        <v>62188</v>
      </c>
      <c r="CP20910" s="262" t="s">
        <v>124</v>
      </c>
      <c r="CR20910" s="333">
        <v>62188</v>
      </c>
      <c r="CS20910" s="262" t="s">
        <v>125</v>
      </c>
    </row>
    <row r="20911" spans="93:97" ht="39" customHeight="1">
      <c r="CO20911" s="333">
        <v>62189</v>
      </c>
      <c r="CP20911" s="262" t="s">
        <v>125</v>
      </c>
      <c r="CR20911" s="333">
        <v>62189</v>
      </c>
      <c r="CS20911" s="262" t="s">
        <v>126</v>
      </c>
    </row>
    <row r="20912" spans="93:97" ht="39" customHeight="1">
      <c r="CO20912" s="333">
        <v>62190</v>
      </c>
      <c r="CP20912" s="262" t="s">
        <v>126</v>
      </c>
      <c r="CR20912" s="333">
        <v>62190</v>
      </c>
      <c r="CS20912" s="262" t="s">
        <v>127</v>
      </c>
    </row>
    <row r="20913" spans="93:97" ht="39" customHeight="1">
      <c r="CO20913" s="333">
        <v>62191</v>
      </c>
      <c r="CP20913" s="262" t="s">
        <v>127</v>
      </c>
      <c r="CR20913" s="333">
        <v>62191</v>
      </c>
      <c r="CS20913" s="262" t="s">
        <v>128</v>
      </c>
    </row>
    <row r="20914" spans="93:97" ht="39" customHeight="1">
      <c r="CO20914" s="333">
        <v>62192</v>
      </c>
      <c r="CP20914" s="262" t="s">
        <v>128</v>
      </c>
      <c r="CR20914" s="333">
        <v>62192</v>
      </c>
      <c r="CS20914" s="262" t="s">
        <v>129</v>
      </c>
    </row>
    <row r="20915" spans="93:97" ht="39" customHeight="1">
      <c r="CO20915" s="333">
        <v>62193</v>
      </c>
      <c r="CP20915" s="262" t="s">
        <v>129</v>
      </c>
      <c r="CR20915" s="333">
        <v>62193</v>
      </c>
      <c r="CS20915" s="262" t="s">
        <v>130</v>
      </c>
    </row>
    <row r="20916" spans="93:97" ht="39" customHeight="1">
      <c r="CO20916" s="333">
        <v>62194</v>
      </c>
      <c r="CP20916" s="262" t="s">
        <v>130</v>
      </c>
      <c r="CR20916" s="333">
        <v>62194</v>
      </c>
      <c r="CS20916" s="262" t="s">
        <v>131</v>
      </c>
    </row>
    <row r="20917" spans="93:97" ht="39" customHeight="1">
      <c r="CO20917" s="333">
        <v>62195</v>
      </c>
      <c r="CP20917" s="262" t="s">
        <v>131</v>
      </c>
      <c r="CR20917" s="333">
        <v>62195</v>
      </c>
      <c r="CS20917" s="262" t="s">
        <v>132</v>
      </c>
    </row>
    <row r="20918" spans="93:97" ht="39" customHeight="1">
      <c r="CO20918" s="333">
        <v>62196</v>
      </c>
      <c r="CP20918" s="262" t="s">
        <v>132</v>
      </c>
      <c r="CR20918" s="333">
        <v>62196</v>
      </c>
      <c r="CS20918" s="262" t="s">
        <v>133</v>
      </c>
    </row>
    <row r="20919" spans="93:97" ht="39" customHeight="1">
      <c r="CO20919" s="333">
        <v>62197</v>
      </c>
      <c r="CP20919" s="262" t="s">
        <v>133</v>
      </c>
      <c r="CR20919" s="333">
        <v>62197</v>
      </c>
      <c r="CS20919" s="262" t="s">
        <v>134</v>
      </c>
    </row>
    <row r="20920" spans="93:97" ht="39" customHeight="1">
      <c r="CO20920" s="333">
        <v>62198</v>
      </c>
      <c r="CP20920" s="262" t="s">
        <v>134</v>
      </c>
      <c r="CR20920" s="333">
        <v>62198</v>
      </c>
      <c r="CS20920" s="262" t="s">
        <v>135</v>
      </c>
    </row>
    <row r="20921" spans="93:97" ht="39" customHeight="1">
      <c r="CO20921" s="333">
        <v>62199</v>
      </c>
      <c r="CP20921" s="262" t="s">
        <v>135</v>
      </c>
      <c r="CR20921" s="333">
        <v>62199</v>
      </c>
      <c r="CS20921" s="262" t="s">
        <v>136</v>
      </c>
    </row>
    <row r="20922" spans="93:97" ht="39" customHeight="1">
      <c r="CO20922" s="333">
        <v>62200</v>
      </c>
      <c r="CP20922" s="262" t="s">
        <v>136</v>
      </c>
      <c r="CR20922" s="333">
        <v>62200</v>
      </c>
      <c r="CS20922" s="262" t="s">
        <v>137</v>
      </c>
    </row>
    <row r="20923" spans="93:97" ht="39" customHeight="1">
      <c r="CO20923" s="333">
        <v>62201</v>
      </c>
      <c r="CP20923" s="262" t="s">
        <v>137</v>
      </c>
      <c r="CR20923" s="333">
        <v>62201</v>
      </c>
      <c r="CS20923" s="262" t="s">
        <v>138</v>
      </c>
    </row>
    <row r="20924" spans="93:97" ht="39" customHeight="1">
      <c r="CO20924" s="333">
        <v>62202</v>
      </c>
      <c r="CP20924" s="262" t="s">
        <v>138</v>
      </c>
      <c r="CR20924" s="333">
        <v>62202</v>
      </c>
      <c r="CS20924" s="262" t="s">
        <v>139</v>
      </c>
    </row>
    <row r="20925" spans="93:97" ht="39" customHeight="1">
      <c r="CO20925" s="333">
        <v>62203</v>
      </c>
      <c r="CP20925" s="262" t="s">
        <v>139</v>
      </c>
      <c r="CR20925" s="333">
        <v>62203</v>
      </c>
      <c r="CS20925" s="262" t="s">
        <v>140</v>
      </c>
    </row>
    <row r="20926" spans="93:97" ht="39" customHeight="1">
      <c r="CO20926" s="333">
        <v>62204</v>
      </c>
      <c r="CP20926" s="262" t="s">
        <v>140</v>
      </c>
      <c r="CR20926" s="333">
        <v>62204</v>
      </c>
      <c r="CS20926" s="262" t="s">
        <v>141</v>
      </c>
    </row>
    <row r="20927" spans="93:97" ht="39" customHeight="1">
      <c r="CO20927" s="333">
        <v>62205</v>
      </c>
      <c r="CP20927" s="262" t="s">
        <v>141</v>
      </c>
      <c r="CR20927" s="333">
        <v>62205</v>
      </c>
      <c r="CS20927" s="262" t="s">
        <v>142</v>
      </c>
    </row>
    <row r="20928" spans="93:97" ht="39" customHeight="1">
      <c r="CO20928" s="333">
        <v>62206</v>
      </c>
      <c r="CP20928" s="262" t="s">
        <v>142</v>
      </c>
      <c r="CR20928" s="333">
        <v>62206</v>
      </c>
      <c r="CS20928" s="262" t="s">
        <v>143</v>
      </c>
    </row>
    <row r="20929" spans="93:97" ht="39" customHeight="1">
      <c r="CO20929" s="333">
        <v>62207</v>
      </c>
      <c r="CP20929" s="262" t="s">
        <v>143</v>
      </c>
      <c r="CR20929" s="333">
        <v>62207</v>
      </c>
      <c r="CS20929" s="262" t="s">
        <v>144</v>
      </c>
    </row>
    <row r="20930" spans="93:97" ht="39" customHeight="1">
      <c r="CO20930" s="333">
        <v>62208</v>
      </c>
      <c r="CP20930" s="262" t="s">
        <v>144</v>
      </c>
      <c r="CR20930" s="333">
        <v>62208</v>
      </c>
      <c r="CS20930" s="262" t="s">
        <v>145</v>
      </c>
    </row>
    <row r="20931" spans="93:97" ht="39" customHeight="1">
      <c r="CO20931" s="333">
        <v>62209</v>
      </c>
      <c r="CP20931" s="262" t="s">
        <v>145</v>
      </c>
      <c r="CR20931" s="333">
        <v>62209</v>
      </c>
      <c r="CS20931" s="262" t="s">
        <v>146</v>
      </c>
    </row>
    <row r="20932" spans="93:97" ht="39" customHeight="1">
      <c r="CO20932" s="333">
        <v>62210</v>
      </c>
      <c r="CP20932" s="262" t="s">
        <v>146</v>
      </c>
      <c r="CR20932" s="333">
        <v>62210</v>
      </c>
      <c r="CS20932" s="262" t="s">
        <v>147</v>
      </c>
    </row>
    <row r="20933" spans="93:97" ht="39" customHeight="1">
      <c r="CO20933" s="333">
        <v>62211</v>
      </c>
      <c r="CP20933" s="262" t="s">
        <v>147</v>
      </c>
      <c r="CR20933" s="333">
        <v>62211</v>
      </c>
      <c r="CS20933" s="262" t="s">
        <v>148</v>
      </c>
    </row>
    <row r="20934" spans="93:97" ht="39" customHeight="1">
      <c r="CO20934" s="333">
        <v>62212</v>
      </c>
      <c r="CP20934" s="262" t="s">
        <v>148</v>
      </c>
      <c r="CR20934" s="333">
        <v>62212</v>
      </c>
      <c r="CS20934" s="262" t="s">
        <v>149</v>
      </c>
    </row>
    <row r="20935" spans="93:97" ht="39" customHeight="1">
      <c r="CO20935" s="333">
        <v>62213</v>
      </c>
      <c r="CP20935" s="262" t="s">
        <v>149</v>
      </c>
      <c r="CR20935" s="333">
        <v>62213</v>
      </c>
      <c r="CS20935" s="262" t="s">
        <v>150</v>
      </c>
    </row>
    <row r="20936" spans="93:97" ht="39" customHeight="1">
      <c r="CO20936" s="333">
        <v>62214</v>
      </c>
      <c r="CP20936" s="262" t="s">
        <v>150</v>
      </c>
      <c r="CR20936" s="333">
        <v>62214</v>
      </c>
      <c r="CS20936" s="262" t="s">
        <v>151</v>
      </c>
    </row>
    <row r="20937" spans="93:97" ht="39" customHeight="1">
      <c r="CO20937" s="333">
        <v>62215</v>
      </c>
      <c r="CP20937" s="262" t="s">
        <v>151</v>
      </c>
      <c r="CR20937" s="333">
        <v>62215</v>
      </c>
      <c r="CS20937" s="262" t="s">
        <v>152</v>
      </c>
    </row>
    <row r="20938" spans="93:97" ht="39" customHeight="1">
      <c r="CO20938" s="333">
        <v>62216</v>
      </c>
      <c r="CP20938" s="262" t="s">
        <v>152</v>
      </c>
      <c r="CR20938" s="333">
        <v>62216</v>
      </c>
      <c r="CS20938" s="262" t="s">
        <v>153</v>
      </c>
    </row>
    <row r="20939" spans="93:97" ht="39" customHeight="1">
      <c r="CO20939" s="333">
        <v>62217</v>
      </c>
      <c r="CP20939" s="262" t="s">
        <v>153</v>
      </c>
      <c r="CR20939" s="333">
        <v>62217</v>
      </c>
      <c r="CS20939" s="262" t="s">
        <v>154</v>
      </c>
    </row>
    <row r="20940" spans="93:97" ht="39" customHeight="1">
      <c r="CO20940" s="333">
        <v>62218</v>
      </c>
      <c r="CP20940" s="262" t="s">
        <v>154</v>
      </c>
      <c r="CR20940" s="333">
        <v>62218</v>
      </c>
      <c r="CS20940" s="262" t="s">
        <v>155</v>
      </c>
    </row>
    <row r="20941" spans="93:97" ht="39" customHeight="1">
      <c r="CO20941" s="333">
        <v>62219</v>
      </c>
      <c r="CP20941" s="262" t="s">
        <v>155</v>
      </c>
      <c r="CR20941" s="333">
        <v>62219</v>
      </c>
      <c r="CS20941" s="262" t="s">
        <v>156</v>
      </c>
    </row>
    <row r="20942" spans="93:97" ht="39" customHeight="1">
      <c r="CO20942" s="333">
        <v>62220</v>
      </c>
      <c r="CP20942" s="262" t="s">
        <v>156</v>
      </c>
      <c r="CR20942" s="333">
        <v>62220</v>
      </c>
      <c r="CS20942" s="262" t="s">
        <v>157</v>
      </c>
    </row>
    <row r="20943" spans="93:97" ht="39" customHeight="1">
      <c r="CO20943" s="333">
        <v>62221</v>
      </c>
      <c r="CP20943" s="262" t="s">
        <v>157</v>
      </c>
      <c r="CR20943" s="333">
        <v>62221</v>
      </c>
      <c r="CS20943" s="262" t="s">
        <v>158</v>
      </c>
    </row>
    <row r="20944" spans="93:97" ht="39" customHeight="1">
      <c r="CO20944" s="333">
        <v>62222</v>
      </c>
      <c r="CP20944" s="262" t="s">
        <v>158</v>
      </c>
      <c r="CR20944" s="333">
        <v>62222</v>
      </c>
      <c r="CS20944" s="262" t="s">
        <v>159</v>
      </c>
    </row>
    <row r="20945" spans="93:97" ht="39" customHeight="1">
      <c r="CO20945" s="333">
        <v>62223</v>
      </c>
      <c r="CP20945" s="262" t="s">
        <v>159</v>
      </c>
      <c r="CR20945" s="333">
        <v>62223</v>
      </c>
      <c r="CS20945" s="262" t="s">
        <v>160</v>
      </c>
    </row>
    <row r="20946" spans="93:97" ht="39" customHeight="1">
      <c r="CO20946" s="333">
        <v>62224</v>
      </c>
      <c r="CP20946" s="262" t="s">
        <v>160</v>
      </c>
      <c r="CR20946" s="333">
        <v>62224</v>
      </c>
      <c r="CS20946" s="262" t="s">
        <v>161</v>
      </c>
    </row>
    <row r="20947" spans="93:97" ht="39" customHeight="1">
      <c r="CO20947" s="333">
        <v>62225</v>
      </c>
      <c r="CP20947" s="262" t="s">
        <v>161</v>
      </c>
      <c r="CR20947" s="333">
        <v>62225</v>
      </c>
      <c r="CS20947" s="262" t="s">
        <v>162</v>
      </c>
    </row>
    <row r="20948" spans="93:97" ht="39" customHeight="1">
      <c r="CO20948" s="333">
        <v>62226</v>
      </c>
      <c r="CP20948" s="262" t="s">
        <v>162</v>
      </c>
      <c r="CR20948" s="333">
        <v>62226</v>
      </c>
      <c r="CS20948" s="262" t="s">
        <v>163</v>
      </c>
    </row>
    <row r="20949" spans="93:97" ht="39" customHeight="1">
      <c r="CO20949" s="333">
        <v>62227</v>
      </c>
      <c r="CP20949" s="262" t="s">
        <v>163</v>
      </c>
      <c r="CR20949" s="333">
        <v>62227</v>
      </c>
      <c r="CS20949" s="262" t="s">
        <v>164</v>
      </c>
    </row>
    <row r="20950" spans="93:97" ht="39" customHeight="1">
      <c r="CO20950" s="333">
        <v>62228</v>
      </c>
      <c r="CP20950" s="262" t="s">
        <v>164</v>
      </c>
      <c r="CR20950" s="333">
        <v>62228</v>
      </c>
      <c r="CS20950" s="262" t="s">
        <v>165</v>
      </c>
    </row>
    <row r="20951" spans="93:97" ht="39" customHeight="1">
      <c r="CO20951" s="333">
        <v>62229</v>
      </c>
      <c r="CP20951" s="262" t="s">
        <v>165</v>
      </c>
      <c r="CR20951" s="333">
        <v>62229</v>
      </c>
      <c r="CS20951" s="262" t="s">
        <v>166</v>
      </c>
    </row>
    <row r="20952" spans="93:97" ht="39" customHeight="1">
      <c r="CO20952" s="333">
        <v>62230</v>
      </c>
      <c r="CP20952" s="262" t="s">
        <v>166</v>
      </c>
      <c r="CR20952" s="333">
        <v>62230</v>
      </c>
      <c r="CS20952" s="262" t="s">
        <v>167</v>
      </c>
    </row>
    <row r="20953" spans="93:97" ht="39" customHeight="1">
      <c r="CO20953" s="333">
        <v>62231</v>
      </c>
      <c r="CP20953" s="262" t="s">
        <v>167</v>
      </c>
      <c r="CR20953" s="333">
        <v>62231</v>
      </c>
      <c r="CS20953" s="262" t="s">
        <v>168</v>
      </c>
    </row>
    <row r="20954" spans="93:97" ht="39" customHeight="1">
      <c r="CO20954" s="333">
        <v>62232</v>
      </c>
      <c r="CP20954" s="262" t="s">
        <v>168</v>
      </c>
      <c r="CR20954" s="333">
        <v>62232</v>
      </c>
      <c r="CS20954" s="262" t="s">
        <v>169</v>
      </c>
    </row>
    <row r="20955" spans="93:97" ht="39" customHeight="1">
      <c r="CO20955" s="333">
        <v>62233</v>
      </c>
      <c r="CP20955" s="262" t="s">
        <v>169</v>
      </c>
      <c r="CR20955" s="333">
        <v>62233</v>
      </c>
      <c r="CS20955" s="262" t="s">
        <v>170</v>
      </c>
    </row>
    <row r="20956" spans="93:97" ht="39" customHeight="1">
      <c r="CO20956" s="333">
        <v>62234</v>
      </c>
      <c r="CP20956" s="262" t="s">
        <v>170</v>
      </c>
      <c r="CR20956" s="333">
        <v>62234</v>
      </c>
      <c r="CS20956" s="262" t="s">
        <v>171</v>
      </c>
    </row>
    <row r="20957" spans="93:97" ht="39" customHeight="1">
      <c r="CO20957" s="333">
        <v>62235</v>
      </c>
      <c r="CP20957" s="262" t="s">
        <v>171</v>
      </c>
      <c r="CR20957" s="333">
        <v>62235</v>
      </c>
      <c r="CS20957" s="262" t="s">
        <v>172</v>
      </c>
    </row>
    <row r="20958" spans="93:97" ht="39" customHeight="1">
      <c r="CO20958" s="333">
        <v>62236</v>
      </c>
      <c r="CP20958" s="262" t="s">
        <v>172</v>
      </c>
      <c r="CR20958" s="333">
        <v>62236</v>
      </c>
      <c r="CS20958" s="262" t="s">
        <v>173</v>
      </c>
    </row>
    <row r="20959" spans="93:97" ht="39" customHeight="1">
      <c r="CO20959" s="333">
        <v>62237</v>
      </c>
      <c r="CP20959" s="262" t="s">
        <v>173</v>
      </c>
      <c r="CR20959" s="333">
        <v>62237</v>
      </c>
      <c r="CS20959" s="262" t="s">
        <v>174</v>
      </c>
    </row>
    <row r="20960" spans="93:97" ht="39" customHeight="1">
      <c r="CO20960" s="333">
        <v>62238</v>
      </c>
      <c r="CP20960" s="262" t="s">
        <v>174</v>
      </c>
      <c r="CR20960" s="333">
        <v>62238</v>
      </c>
      <c r="CS20960" s="262" t="s">
        <v>175</v>
      </c>
    </row>
    <row r="20961" spans="93:97" ht="39" customHeight="1">
      <c r="CO20961" s="333">
        <v>62239</v>
      </c>
      <c r="CP20961" s="262" t="s">
        <v>175</v>
      </c>
      <c r="CR20961" s="333">
        <v>62239</v>
      </c>
      <c r="CS20961" s="262" t="s">
        <v>176</v>
      </c>
    </row>
    <row r="20962" spans="93:97" ht="39" customHeight="1">
      <c r="CO20962" s="333">
        <v>62240</v>
      </c>
      <c r="CP20962" s="262" t="s">
        <v>176</v>
      </c>
      <c r="CR20962" s="333">
        <v>62240</v>
      </c>
      <c r="CS20962" s="262" t="s">
        <v>177</v>
      </c>
    </row>
    <row r="20963" spans="93:97" ht="39" customHeight="1">
      <c r="CO20963" s="333">
        <v>62241</v>
      </c>
      <c r="CP20963" s="262" t="s">
        <v>177</v>
      </c>
      <c r="CR20963" s="333">
        <v>62241</v>
      </c>
      <c r="CS20963" s="262" t="s">
        <v>178</v>
      </c>
    </row>
    <row r="20964" spans="93:97" ht="39" customHeight="1">
      <c r="CO20964" s="333">
        <v>62242</v>
      </c>
      <c r="CP20964" s="262" t="s">
        <v>178</v>
      </c>
      <c r="CR20964" s="333">
        <v>62242</v>
      </c>
      <c r="CS20964" s="262" t="s">
        <v>179</v>
      </c>
    </row>
    <row r="20965" spans="93:97" ht="39" customHeight="1">
      <c r="CO20965" s="333">
        <v>62243</v>
      </c>
      <c r="CP20965" s="262" t="s">
        <v>179</v>
      </c>
      <c r="CR20965" s="333">
        <v>62243</v>
      </c>
      <c r="CS20965" s="262" t="s">
        <v>180</v>
      </c>
    </row>
    <row r="20966" spans="93:97" ht="39" customHeight="1">
      <c r="CO20966" s="333">
        <v>62244</v>
      </c>
      <c r="CP20966" s="262" t="s">
        <v>180</v>
      </c>
      <c r="CR20966" s="333">
        <v>62244</v>
      </c>
      <c r="CS20966" s="262" t="s">
        <v>181</v>
      </c>
    </row>
    <row r="20967" spans="93:97" ht="39" customHeight="1">
      <c r="CO20967" s="333">
        <v>62245</v>
      </c>
      <c r="CP20967" s="262" t="s">
        <v>181</v>
      </c>
      <c r="CR20967" s="333">
        <v>62245</v>
      </c>
      <c r="CS20967" s="262" t="s">
        <v>182</v>
      </c>
    </row>
    <row r="20968" spans="93:97" ht="39" customHeight="1">
      <c r="CO20968" s="333">
        <v>62246</v>
      </c>
      <c r="CP20968" s="262" t="s">
        <v>182</v>
      </c>
      <c r="CR20968" s="333">
        <v>62246</v>
      </c>
      <c r="CS20968" s="262" t="s">
        <v>183</v>
      </c>
    </row>
    <row r="20969" spans="93:97" ht="39" customHeight="1">
      <c r="CO20969" s="333">
        <v>62247</v>
      </c>
      <c r="CP20969" s="262" t="s">
        <v>183</v>
      </c>
      <c r="CR20969" s="333">
        <v>62247</v>
      </c>
      <c r="CS20969" s="262" t="s">
        <v>184</v>
      </c>
    </row>
    <row r="20970" spans="93:97" ht="39" customHeight="1">
      <c r="CO20970" s="333">
        <v>62248</v>
      </c>
      <c r="CP20970" s="262" t="s">
        <v>184</v>
      </c>
      <c r="CR20970" s="333">
        <v>62248</v>
      </c>
      <c r="CS20970" s="262" t="s">
        <v>185</v>
      </c>
    </row>
    <row r="20971" spans="93:97" ht="39" customHeight="1">
      <c r="CO20971" s="333">
        <v>62249</v>
      </c>
      <c r="CP20971" s="262" t="s">
        <v>185</v>
      </c>
      <c r="CR20971" s="333">
        <v>62249</v>
      </c>
      <c r="CS20971" s="262" t="s">
        <v>186</v>
      </c>
    </row>
    <row r="20972" spans="93:97" ht="39" customHeight="1">
      <c r="CO20972" s="333">
        <v>62250</v>
      </c>
      <c r="CP20972" s="262" t="s">
        <v>186</v>
      </c>
      <c r="CR20972" s="333">
        <v>62250</v>
      </c>
      <c r="CS20972" s="262" t="s">
        <v>187</v>
      </c>
    </row>
    <row r="20973" spans="93:97" ht="39" customHeight="1">
      <c r="CO20973" s="333">
        <v>62251</v>
      </c>
      <c r="CP20973" s="262" t="s">
        <v>187</v>
      </c>
      <c r="CR20973" s="333">
        <v>62251</v>
      </c>
      <c r="CS20973" s="262" t="s">
        <v>188</v>
      </c>
    </row>
    <row r="20974" spans="93:97" ht="39" customHeight="1">
      <c r="CO20974" s="333">
        <v>62252</v>
      </c>
      <c r="CP20974" s="262" t="s">
        <v>188</v>
      </c>
      <c r="CR20974" s="333">
        <v>62252</v>
      </c>
      <c r="CS20974" s="262" t="s">
        <v>189</v>
      </c>
    </row>
    <row r="20975" spans="93:97" ht="39" customHeight="1">
      <c r="CO20975" s="333">
        <v>62253</v>
      </c>
      <c r="CP20975" s="262" t="s">
        <v>189</v>
      </c>
      <c r="CR20975" s="333">
        <v>62253</v>
      </c>
      <c r="CS20975" s="262" t="s">
        <v>190</v>
      </c>
    </row>
    <row r="20976" spans="93:97" ht="39" customHeight="1">
      <c r="CO20976" s="333">
        <v>62254</v>
      </c>
      <c r="CP20976" s="262" t="s">
        <v>190</v>
      </c>
      <c r="CR20976" s="333">
        <v>62254</v>
      </c>
      <c r="CS20976" s="262" t="s">
        <v>191</v>
      </c>
    </row>
    <row r="20977" spans="93:97" ht="39" customHeight="1">
      <c r="CO20977" s="333">
        <v>62255</v>
      </c>
      <c r="CP20977" s="262" t="s">
        <v>191</v>
      </c>
      <c r="CR20977" s="333">
        <v>62255</v>
      </c>
      <c r="CS20977" s="262" t="s">
        <v>192</v>
      </c>
    </row>
    <row r="20978" spans="93:97" ht="39" customHeight="1">
      <c r="CO20978" s="333">
        <v>62256</v>
      </c>
      <c r="CP20978" s="262" t="s">
        <v>192</v>
      </c>
      <c r="CR20978" s="333">
        <v>62256</v>
      </c>
      <c r="CS20978" s="262" t="s">
        <v>193</v>
      </c>
    </row>
    <row r="20979" spans="93:97" ht="39" customHeight="1">
      <c r="CO20979" s="333">
        <v>62257</v>
      </c>
      <c r="CP20979" s="262" t="s">
        <v>193</v>
      </c>
      <c r="CR20979" s="333">
        <v>62257</v>
      </c>
      <c r="CS20979" s="262" t="s">
        <v>194</v>
      </c>
    </row>
    <row r="20980" spans="93:97" ht="39" customHeight="1">
      <c r="CO20980" s="333">
        <v>62258</v>
      </c>
      <c r="CP20980" s="262" t="s">
        <v>194</v>
      </c>
      <c r="CR20980" s="333">
        <v>62258</v>
      </c>
      <c r="CS20980" s="262" t="s">
        <v>195</v>
      </c>
    </row>
    <row r="20981" spans="93:97" ht="39" customHeight="1">
      <c r="CO20981" s="333">
        <v>62259</v>
      </c>
      <c r="CP20981" s="262" t="s">
        <v>195</v>
      </c>
      <c r="CR20981" s="333">
        <v>62259</v>
      </c>
      <c r="CS20981" s="262" t="s">
        <v>196</v>
      </c>
    </row>
    <row r="20982" spans="93:97" ht="39" customHeight="1">
      <c r="CO20982" s="333">
        <v>62260</v>
      </c>
      <c r="CP20982" s="262" t="s">
        <v>196</v>
      </c>
      <c r="CR20982" s="333">
        <v>62260</v>
      </c>
      <c r="CS20982" s="262" t="s">
        <v>197</v>
      </c>
    </row>
    <row r="20983" spans="93:97" ht="39" customHeight="1">
      <c r="CO20983" s="333">
        <v>62261</v>
      </c>
      <c r="CP20983" s="262" t="s">
        <v>197</v>
      </c>
      <c r="CR20983" s="333">
        <v>62261</v>
      </c>
      <c r="CS20983" s="262" t="s">
        <v>198</v>
      </c>
    </row>
    <row r="20984" spans="93:97" ht="39" customHeight="1">
      <c r="CO20984" s="333">
        <v>62262</v>
      </c>
      <c r="CP20984" s="262" t="s">
        <v>198</v>
      </c>
      <c r="CR20984" s="333">
        <v>62262</v>
      </c>
      <c r="CS20984" s="262" t="s">
        <v>199</v>
      </c>
    </row>
    <row r="20985" spans="93:97" ht="39" customHeight="1">
      <c r="CO20985" s="333">
        <v>62263</v>
      </c>
      <c r="CP20985" s="262" t="s">
        <v>199</v>
      </c>
      <c r="CR20985" s="333">
        <v>62263</v>
      </c>
      <c r="CS20985" s="262" t="s">
        <v>200</v>
      </c>
    </row>
    <row r="20986" spans="93:97" ht="39" customHeight="1">
      <c r="CO20986" s="333">
        <v>62264</v>
      </c>
      <c r="CP20986" s="262" t="s">
        <v>200</v>
      </c>
      <c r="CR20986" s="333">
        <v>62264</v>
      </c>
      <c r="CS20986" s="262" t="s">
        <v>201</v>
      </c>
    </row>
    <row r="20987" spans="93:97" ht="39" customHeight="1">
      <c r="CO20987" s="333">
        <v>62265</v>
      </c>
      <c r="CP20987" s="262" t="s">
        <v>201</v>
      </c>
      <c r="CR20987" s="333">
        <v>62265</v>
      </c>
      <c r="CS20987" s="262" t="s">
        <v>202</v>
      </c>
    </row>
    <row r="20988" spans="93:97" ht="39" customHeight="1">
      <c r="CO20988" s="333">
        <v>62266</v>
      </c>
      <c r="CP20988" s="262" t="s">
        <v>202</v>
      </c>
      <c r="CR20988" s="333">
        <v>62266</v>
      </c>
      <c r="CS20988" s="262" t="s">
        <v>203</v>
      </c>
    </row>
    <row r="20989" spans="93:97" ht="39" customHeight="1">
      <c r="CO20989" s="333">
        <v>62267</v>
      </c>
      <c r="CP20989" s="262" t="s">
        <v>203</v>
      </c>
      <c r="CR20989" s="333">
        <v>62267</v>
      </c>
      <c r="CS20989" s="262" t="s">
        <v>204</v>
      </c>
    </row>
    <row r="20990" spans="93:97" ht="39" customHeight="1">
      <c r="CO20990" s="333">
        <v>62268</v>
      </c>
      <c r="CP20990" s="262" t="s">
        <v>204</v>
      </c>
      <c r="CR20990" s="333">
        <v>62268</v>
      </c>
      <c r="CS20990" s="262" t="s">
        <v>205</v>
      </c>
    </row>
    <row r="20991" spans="93:97" ht="39" customHeight="1">
      <c r="CO20991" s="333">
        <v>62269</v>
      </c>
      <c r="CP20991" s="262" t="s">
        <v>205</v>
      </c>
      <c r="CR20991" s="333">
        <v>62269</v>
      </c>
      <c r="CS20991" s="262" t="s">
        <v>206</v>
      </c>
    </row>
    <row r="20992" spans="93:97" ht="39" customHeight="1">
      <c r="CO20992" s="333">
        <v>62270</v>
      </c>
      <c r="CP20992" s="262" t="s">
        <v>206</v>
      </c>
      <c r="CR20992" s="333">
        <v>62270</v>
      </c>
      <c r="CS20992" s="262" t="s">
        <v>207</v>
      </c>
    </row>
    <row r="20993" spans="93:97" ht="39" customHeight="1">
      <c r="CO20993" s="333">
        <v>62271</v>
      </c>
      <c r="CP20993" s="262" t="s">
        <v>207</v>
      </c>
      <c r="CR20993" s="333">
        <v>62271</v>
      </c>
      <c r="CS20993" s="262" t="s">
        <v>208</v>
      </c>
    </row>
    <row r="20994" spans="93:97" ht="39" customHeight="1">
      <c r="CO20994" s="333">
        <v>62272</v>
      </c>
      <c r="CP20994" s="262" t="s">
        <v>208</v>
      </c>
      <c r="CR20994" s="333">
        <v>62272</v>
      </c>
      <c r="CS20994" s="262" t="s">
        <v>209</v>
      </c>
    </row>
    <row r="20995" spans="93:97" ht="39" customHeight="1">
      <c r="CO20995" s="333">
        <v>62273</v>
      </c>
      <c r="CP20995" s="262" t="s">
        <v>209</v>
      </c>
      <c r="CR20995" s="333">
        <v>62273</v>
      </c>
      <c r="CS20995" s="262" t="s">
        <v>210</v>
      </c>
    </row>
    <row r="20996" spans="93:97" ht="39" customHeight="1">
      <c r="CO20996" s="333">
        <v>62274</v>
      </c>
      <c r="CP20996" s="262" t="s">
        <v>210</v>
      </c>
      <c r="CR20996" s="333">
        <v>62274</v>
      </c>
      <c r="CS20996" s="262" t="s">
        <v>211</v>
      </c>
    </row>
    <row r="20997" spans="93:97" ht="39" customHeight="1">
      <c r="CO20997" s="333">
        <v>62275</v>
      </c>
      <c r="CP20997" s="262" t="s">
        <v>211</v>
      </c>
      <c r="CR20997" s="333">
        <v>62275</v>
      </c>
      <c r="CS20997" s="262" t="s">
        <v>212</v>
      </c>
    </row>
    <row r="20998" spans="93:97" ht="39" customHeight="1">
      <c r="CO20998" s="333">
        <v>62276</v>
      </c>
      <c r="CP20998" s="262" t="s">
        <v>212</v>
      </c>
      <c r="CR20998" s="333">
        <v>62276</v>
      </c>
      <c r="CS20998" s="262" t="s">
        <v>213</v>
      </c>
    </row>
    <row r="20999" spans="93:97" ht="39" customHeight="1">
      <c r="CO20999" s="333">
        <v>62277</v>
      </c>
      <c r="CP20999" s="262" t="s">
        <v>213</v>
      </c>
      <c r="CR20999" s="333">
        <v>62277</v>
      </c>
      <c r="CS20999" s="262" t="s">
        <v>214</v>
      </c>
    </row>
    <row r="21000" spans="93:97" ht="39" customHeight="1">
      <c r="CO21000" s="333">
        <v>62278</v>
      </c>
      <c r="CP21000" s="262" t="s">
        <v>214</v>
      </c>
      <c r="CR21000" s="333">
        <v>62278</v>
      </c>
      <c r="CS21000" s="262" t="s">
        <v>215</v>
      </c>
    </row>
    <row r="21001" spans="93:97" ht="39" customHeight="1">
      <c r="CO21001" s="333">
        <v>62279</v>
      </c>
      <c r="CP21001" s="262" t="s">
        <v>215</v>
      </c>
      <c r="CR21001" s="333">
        <v>62279</v>
      </c>
      <c r="CS21001" s="262" t="s">
        <v>216</v>
      </c>
    </row>
    <row r="21002" spans="93:97" ht="39" customHeight="1">
      <c r="CO21002" s="333">
        <v>62280</v>
      </c>
      <c r="CP21002" s="262" t="s">
        <v>216</v>
      </c>
      <c r="CR21002" s="333">
        <v>62280</v>
      </c>
      <c r="CS21002" s="262" t="s">
        <v>217</v>
      </c>
    </row>
    <row r="21003" spans="93:97" ht="39" customHeight="1">
      <c r="CO21003" s="333">
        <v>62281</v>
      </c>
      <c r="CP21003" s="262" t="s">
        <v>217</v>
      </c>
      <c r="CR21003" s="333">
        <v>62281</v>
      </c>
      <c r="CS21003" s="262" t="s">
        <v>218</v>
      </c>
    </row>
    <row r="21004" spans="93:97" ht="39" customHeight="1">
      <c r="CO21004" s="333">
        <v>62282</v>
      </c>
      <c r="CP21004" s="262" t="s">
        <v>218</v>
      </c>
      <c r="CR21004" s="333">
        <v>62282</v>
      </c>
      <c r="CS21004" s="262" t="s">
        <v>219</v>
      </c>
    </row>
    <row r="21005" spans="93:97" ht="39" customHeight="1">
      <c r="CO21005" s="333">
        <v>62283</v>
      </c>
      <c r="CP21005" s="262" t="s">
        <v>219</v>
      </c>
      <c r="CR21005" s="333">
        <v>62283</v>
      </c>
      <c r="CS21005" s="262" t="s">
        <v>220</v>
      </c>
    </row>
    <row r="21006" spans="93:97" ht="39" customHeight="1">
      <c r="CO21006" s="333">
        <v>62284</v>
      </c>
      <c r="CP21006" s="262" t="s">
        <v>220</v>
      </c>
      <c r="CR21006" s="333">
        <v>62284</v>
      </c>
      <c r="CS21006" s="262" t="s">
        <v>221</v>
      </c>
    </row>
    <row r="21007" spans="93:97" ht="39" customHeight="1">
      <c r="CO21007" s="333">
        <v>62285</v>
      </c>
      <c r="CP21007" s="262" t="s">
        <v>221</v>
      </c>
      <c r="CR21007" s="333">
        <v>62285</v>
      </c>
      <c r="CS21007" s="262" t="s">
        <v>222</v>
      </c>
    </row>
    <row r="21008" spans="93:97" ht="39" customHeight="1">
      <c r="CO21008" s="333">
        <v>62286</v>
      </c>
      <c r="CP21008" s="262" t="s">
        <v>222</v>
      </c>
      <c r="CR21008" s="333">
        <v>62286</v>
      </c>
      <c r="CS21008" s="262" t="s">
        <v>223</v>
      </c>
    </row>
    <row r="21009" spans="93:97" ht="39" customHeight="1">
      <c r="CO21009" s="333">
        <v>62287</v>
      </c>
      <c r="CP21009" s="262" t="s">
        <v>223</v>
      </c>
      <c r="CR21009" s="333">
        <v>62287</v>
      </c>
      <c r="CS21009" s="262" t="s">
        <v>224</v>
      </c>
    </row>
    <row r="21010" spans="93:97" ht="39" customHeight="1">
      <c r="CO21010" s="333">
        <v>62288</v>
      </c>
      <c r="CP21010" s="262" t="s">
        <v>224</v>
      </c>
      <c r="CR21010" s="333">
        <v>62288</v>
      </c>
      <c r="CS21010" s="262" t="s">
        <v>225</v>
      </c>
    </row>
    <row r="21011" spans="93:97" ht="39" customHeight="1">
      <c r="CO21011" s="333">
        <v>62289</v>
      </c>
      <c r="CP21011" s="262" t="s">
        <v>225</v>
      </c>
      <c r="CR21011" s="333">
        <v>62289</v>
      </c>
      <c r="CS21011" s="262" t="s">
        <v>226</v>
      </c>
    </row>
    <row r="21012" spans="93:97" ht="39" customHeight="1">
      <c r="CO21012" s="333">
        <v>62290</v>
      </c>
      <c r="CP21012" s="262" t="s">
        <v>226</v>
      </c>
      <c r="CR21012" s="333">
        <v>62290</v>
      </c>
      <c r="CS21012" s="262" t="s">
        <v>227</v>
      </c>
    </row>
    <row r="21013" spans="93:97" ht="39" customHeight="1">
      <c r="CO21013" s="333">
        <v>62291</v>
      </c>
      <c r="CP21013" s="262" t="s">
        <v>227</v>
      </c>
      <c r="CR21013" s="333">
        <v>62291</v>
      </c>
      <c r="CS21013" s="262" t="s">
        <v>228</v>
      </c>
    </row>
    <row r="21014" spans="93:97" ht="39" customHeight="1">
      <c r="CO21014" s="333">
        <v>62292</v>
      </c>
      <c r="CP21014" s="262" t="s">
        <v>228</v>
      </c>
      <c r="CR21014" s="333">
        <v>62292</v>
      </c>
      <c r="CS21014" s="262" t="s">
        <v>229</v>
      </c>
    </row>
    <row r="21015" spans="93:97" ht="39" customHeight="1">
      <c r="CO21015" s="333">
        <v>62293</v>
      </c>
      <c r="CP21015" s="262" t="s">
        <v>229</v>
      </c>
      <c r="CR21015" s="333">
        <v>62293</v>
      </c>
      <c r="CS21015" s="262" t="s">
        <v>230</v>
      </c>
    </row>
    <row r="21016" spans="93:97" ht="39" customHeight="1">
      <c r="CO21016" s="333">
        <v>62294</v>
      </c>
      <c r="CP21016" s="262" t="s">
        <v>230</v>
      </c>
      <c r="CR21016" s="333">
        <v>62294</v>
      </c>
      <c r="CS21016" s="262" t="s">
        <v>231</v>
      </c>
    </row>
    <row r="21017" spans="93:97" ht="39" customHeight="1">
      <c r="CO21017" s="333">
        <v>62295</v>
      </c>
      <c r="CP21017" s="262" t="s">
        <v>231</v>
      </c>
      <c r="CR21017" s="333">
        <v>62295</v>
      </c>
      <c r="CS21017" s="262" t="s">
        <v>232</v>
      </c>
    </row>
    <row r="21018" spans="93:97" ht="39" customHeight="1">
      <c r="CO21018" s="333">
        <v>62296</v>
      </c>
      <c r="CP21018" s="262" t="s">
        <v>232</v>
      </c>
      <c r="CR21018" s="333">
        <v>62296</v>
      </c>
      <c r="CS21018" s="262" t="s">
        <v>233</v>
      </c>
    </row>
    <row r="21019" spans="93:97" ht="39" customHeight="1">
      <c r="CO21019" s="333">
        <v>62297</v>
      </c>
      <c r="CP21019" s="262" t="s">
        <v>233</v>
      </c>
      <c r="CR21019" s="333">
        <v>62297</v>
      </c>
      <c r="CS21019" s="262" t="s">
        <v>234</v>
      </c>
    </row>
    <row r="21020" spans="93:97" ht="39" customHeight="1">
      <c r="CO21020" s="333">
        <v>62298</v>
      </c>
      <c r="CP21020" s="262" t="s">
        <v>234</v>
      </c>
      <c r="CR21020" s="333">
        <v>62298</v>
      </c>
      <c r="CS21020" s="262" t="s">
        <v>235</v>
      </c>
    </row>
    <row r="21021" spans="93:97" ht="39" customHeight="1">
      <c r="CO21021" s="333">
        <v>62299</v>
      </c>
      <c r="CP21021" s="262" t="s">
        <v>235</v>
      </c>
      <c r="CR21021" s="333">
        <v>62299</v>
      </c>
      <c r="CS21021" s="262" t="s">
        <v>236</v>
      </c>
    </row>
    <row r="21022" spans="93:97" ht="39" customHeight="1">
      <c r="CO21022" s="333">
        <v>62300</v>
      </c>
      <c r="CP21022" s="262" t="s">
        <v>236</v>
      </c>
      <c r="CR21022" s="333">
        <v>62300</v>
      </c>
      <c r="CS21022" s="262" t="s">
        <v>237</v>
      </c>
    </row>
    <row r="21023" spans="93:97" ht="39" customHeight="1">
      <c r="CO21023" s="333">
        <v>62301</v>
      </c>
      <c r="CP21023" s="262" t="s">
        <v>237</v>
      </c>
      <c r="CR21023" s="333">
        <v>62301</v>
      </c>
      <c r="CS21023" s="262" t="s">
        <v>238</v>
      </c>
    </row>
    <row r="21024" spans="93:97" ht="39" customHeight="1">
      <c r="CO21024" s="333">
        <v>62302</v>
      </c>
      <c r="CP21024" s="262" t="s">
        <v>238</v>
      </c>
      <c r="CR21024" s="333">
        <v>62302</v>
      </c>
      <c r="CS21024" s="262" t="s">
        <v>239</v>
      </c>
    </row>
    <row r="21025" spans="93:97" ht="39" customHeight="1">
      <c r="CO21025" s="333">
        <v>62303</v>
      </c>
      <c r="CP21025" s="262" t="s">
        <v>239</v>
      </c>
      <c r="CR21025" s="333">
        <v>62303</v>
      </c>
      <c r="CS21025" s="262" t="s">
        <v>240</v>
      </c>
    </row>
    <row r="21026" spans="93:97" ht="39" customHeight="1">
      <c r="CO21026" s="333">
        <v>62304</v>
      </c>
      <c r="CP21026" s="262" t="s">
        <v>240</v>
      </c>
      <c r="CR21026" s="333">
        <v>62304</v>
      </c>
      <c r="CS21026" s="262" t="s">
        <v>241</v>
      </c>
    </row>
    <row r="21027" spans="93:97" ht="39" customHeight="1">
      <c r="CO21027" s="333">
        <v>62305</v>
      </c>
      <c r="CP21027" s="262" t="s">
        <v>241</v>
      </c>
      <c r="CR21027" s="333">
        <v>62305</v>
      </c>
      <c r="CS21027" s="262" t="s">
        <v>242</v>
      </c>
    </row>
    <row r="21028" spans="93:97" ht="39" customHeight="1">
      <c r="CO21028" s="333">
        <v>62306</v>
      </c>
      <c r="CP21028" s="262" t="s">
        <v>242</v>
      </c>
      <c r="CR21028" s="333">
        <v>62306</v>
      </c>
      <c r="CS21028" s="262" t="s">
        <v>243</v>
      </c>
    </row>
    <row r="21029" spans="93:97" ht="39" customHeight="1">
      <c r="CO21029" s="333">
        <v>62307</v>
      </c>
      <c r="CP21029" s="262" t="s">
        <v>243</v>
      </c>
      <c r="CR21029" s="333">
        <v>62307</v>
      </c>
      <c r="CS21029" s="262" t="s">
        <v>244</v>
      </c>
    </row>
    <row r="21030" spans="93:97" ht="39" customHeight="1">
      <c r="CO21030" s="333">
        <v>62308</v>
      </c>
      <c r="CP21030" s="262" t="s">
        <v>244</v>
      </c>
      <c r="CR21030" s="333">
        <v>62308</v>
      </c>
      <c r="CS21030" s="262" t="s">
        <v>245</v>
      </c>
    </row>
    <row r="21031" spans="93:97" ht="39" customHeight="1">
      <c r="CO21031" s="333">
        <v>62309</v>
      </c>
      <c r="CP21031" s="262" t="s">
        <v>245</v>
      </c>
      <c r="CR21031" s="333">
        <v>62309</v>
      </c>
      <c r="CS21031" s="262" t="s">
        <v>246</v>
      </c>
    </row>
    <row r="21032" spans="93:97" ht="39" customHeight="1">
      <c r="CO21032" s="333">
        <v>62310</v>
      </c>
      <c r="CP21032" s="262" t="s">
        <v>246</v>
      </c>
      <c r="CR21032" s="333">
        <v>62310</v>
      </c>
      <c r="CS21032" s="262" t="s">
        <v>247</v>
      </c>
    </row>
    <row r="21033" spans="93:97" ht="39" customHeight="1">
      <c r="CO21033" s="333">
        <v>62311</v>
      </c>
      <c r="CP21033" s="262" t="s">
        <v>247</v>
      </c>
      <c r="CR21033" s="333">
        <v>62311</v>
      </c>
      <c r="CS21033" s="262" t="s">
        <v>248</v>
      </c>
    </row>
    <row r="21034" spans="93:97" ht="39" customHeight="1">
      <c r="CO21034" s="333">
        <v>62312</v>
      </c>
      <c r="CP21034" s="262" t="s">
        <v>248</v>
      </c>
      <c r="CR21034" s="333">
        <v>62312</v>
      </c>
      <c r="CS21034" s="262" t="s">
        <v>249</v>
      </c>
    </row>
    <row r="21035" spans="93:97" ht="39" customHeight="1">
      <c r="CO21035" s="333">
        <v>62313</v>
      </c>
      <c r="CP21035" s="262" t="s">
        <v>249</v>
      </c>
      <c r="CR21035" s="333">
        <v>62313</v>
      </c>
      <c r="CS21035" s="262" t="s">
        <v>250</v>
      </c>
    </row>
    <row r="21036" spans="93:97" ht="39" customHeight="1">
      <c r="CO21036" s="333">
        <v>62314</v>
      </c>
      <c r="CP21036" s="262" t="s">
        <v>250</v>
      </c>
      <c r="CR21036" s="333">
        <v>62314</v>
      </c>
      <c r="CS21036" s="262" t="s">
        <v>251</v>
      </c>
    </row>
    <row r="21037" spans="93:97" ht="39" customHeight="1">
      <c r="CO21037" s="333">
        <v>62315</v>
      </c>
      <c r="CP21037" s="262" t="s">
        <v>251</v>
      </c>
      <c r="CR21037" s="333">
        <v>62315</v>
      </c>
      <c r="CS21037" s="262" t="s">
        <v>252</v>
      </c>
    </row>
    <row r="21038" spans="93:97" ht="39" customHeight="1">
      <c r="CO21038" s="333">
        <v>62316</v>
      </c>
      <c r="CP21038" s="262" t="s">
        <v>252</v>
      </c>
      <c r="CR21038" s="333">
        <v>62316</v>
      </c>
      <c r="CS21038" s="262" t="s">
        <v>253</v>
      </c>
    </row>
    <row r="21039" spans="93:97" ht="39" customHeight="1">
      <c r="CO21039" s="333">
        <v>62317</v>
      </c>
      <c r="CP21039" s="262" t="s">
        <v>253</v>
      </c>
      <c r="CR21039" s="333">
        <v>62317</v>
      </c>
      <c r="CS21039" s="262" t="s">
        <v>254</v>
      </c>
    </row>
    <row r="21040" spans="93:97" ht="39" customHeight="1">
      <c r="CO21040" s="333">
        <v>62318</v>
      </c>
      <c r="CP21040" s="262" t="s">
        <v>254</v>
      </c>
      <c r="CR21040" s="333">
        <v>62318</v>
      </c>
      <c r="CS21040" s="262" t="s">
        <v>255</v>
      </c>
    </row>
    <row r="21041" spans="93:97" ht="39" customHeight="1">
      <c r="CO21041" s="333">
        <v>62319</v>
      </c>
      <c r="CP21041" s="262" t="s">
        <v>255</v>
      </c>
      <c r="CR21041" s="333">
        <v>62319</v>
      </c>
      <c r="CS21041" s="262" t="s">
        <v>256</v>
      </c>
    </row>
    <row r="21042" spans="93:97" ht="39" customHeight="1">
      <c r="CO21042" s="333">
        <v>62320</v>
      </c>
      <c r="CP21042" s="262" t="s">
        <v>256</v>
      </c>
      <c r="CR21042" s="333">
        <v>62320</v>
      </c>
      <c r="CS21042" s="262" t="s">
        <v>257</v>
      </c>
    </row>
    <row r="21043" spans="93:97" ht="39" customHeight="1">
      <c r="CO21043" s="333">
        <v>62321</v>
      </c>
      <c r="CP21043" s="262" t="s">
        <v>257</v>
      </c>
      <c r="CR21043" s="333">
        <v>62321</v>
      </c>
      <c r="CS21043" s="262" t="s">
        <v>258</v>
      </c>
    </row>
    <row r="21044" spans="93:97" ht="39" customHeight="1">
      <c r="CO21044" s="333">
        <v>62322</v>
      </c>
      <c r="CP21044" s="262" t="s">
        <v>258</v>
      </c>
      <c r="CR21044" s="333">
        <v>62322</v>
      </c>
      <c r="CS21044" s="262" t="s">
        <v>259</v>
      </c>
    </row>
    <row r="21045" spans="93:97" ht="39" customHeight="1">
      <c r="CO21045" s="333">
        <v>62323</v>
      </c>
      <c r="CP21045" s="262" t="s">
        <v>259</v>
      </c>
      <c r="CR21045" s="333">
        <v>62323</v>
      </c>
      <c r="CS21045" s="262" t="s">
        <v>260</v>
      </c>
    </row>
    <row r="21046" spans="93:97" ht="39" customHeight="1">
      <c r="CO21046" s="333">
        <v>62324</v>
      </c>
      <c r="CP21046" s="262" t="s">
        <v>260</v>
      </c>
      <c r="CR21046" s="333">
        <v>62324</v>
      </c>
      <c r="CS21046" s="262" t="s">
        <v>261</v>
      </c>
    </row>
    <row r="21047" spans="93:97" ht="39" customHeight="1">
      <c r="CO21047" s="333">
        <v>62325</v>
      </c>
      <c r="CP21047" s="262" t="s">
        <v>261</v>
      </c>
      <c r="CR21047" s="333">
        <v>62325</v>
      </c>
      <c r="CS21047" s="262" t="s">
        <v>262</v>
      </c>
    </row>
    <row r="21048" spans="93:97" ht="39" customHeight="1">
      <c r="CO21048" s="333">
        <v>62326</v>
      </c>
      <c r="CP21048" s="262" t="s">
        <v>262</v>
      </c>
      <c r="CR21048" s="333">
        <v>62326</v>
      </c>
      <c r="CS21048" s="262" t="s">
        <v>263</v>
      </c>
    </row>
    <row r="21049" spans="93:97" ht="39" customHeight="1">
      <c r="CO21049" s="333">
        <v>62327</v>
      </c>
      <c r="CP21049" s="262" t="s">
        <v>263</v>
      </c>
      <c r="CR21049" s="333">
        <v>62327</v>
      </c>
      <c r="CS21049" s="262" t="s">
        <v>264</v>
      </c>
    </row>
    <row r="21050" spans="93:97" ht="39" customHeight="1">
      <c r="CO21050" s="333">
        <v>62328</v>
      </c>
      <c r="CP21050" s="262" t="s">
        <v>264</v>
      </c>
      <c r="CR21050" s="333">
        <v>62328</v>
      </c>
      <c r="CS21050" s="262" t="s">
        <v>265</v>
      </c>
    </row>
    <row r="21051" spans="93:97" ht="39" customHeight="1">
      <c r="CO21051" s="333">
        <v>62329</v>
      </c>
      <c r="CP21051" s="262" t="s">
        <v>265</v>
      </c>
      <c r="CR21051" s="333">
        <v>62329</v>
      </c>
      <c r="CS21051" s="262" t="s">
        <v>266</v>
      </c>
    </row>
    <row r="21052" spans="93:97" ht="39" customHeight="1">
      <c r="CO21052" s="333">
        <v>62330</v>
      </c>
      <c r="CP21052" s="262" t="s">
        <v>266</v>
      </c>
      <c r="CR21052" s="333">
        <v>62330</v>
      </c>
      <c r="CS21052" s="262" t="s">
        <v>267</v>
      </c>
    </row>
    <row r="21053" spans="93:97" ht="39" customHeight="1">
      <c r="CO21053" s="333">
        <v>62331</v>
      </c>
      <c r="CP21053" s="262" t="s">
        <v>267</v>
      </c>
      <c r="CR21053" s="333">
        <v>62331</v>
      </c>
      <c r="CS21053" s="262" t="s">
        <v>268</v>
      </c>
    </row>
    <row r="21054" spans="93:97" ht="39" customHeight="1">
      <c r="CO21054" s="333">
        <v>62332</v>
      </c>
      <c r="CP21054" s="262" t="s">
        <v>268</v>
      </c>
      <c r="CR21054" s="333">
        <v>62332</v>
      </c>
      <c r="CS21054" s="262" t="s">
        <v>269</v>
      </c>
    </row>
    <row r="21055" spans="93:97" ht="39" customHeight="1">
      <c r="CO21055" s="333">
        <v>62333</v>
      </c>
      <c r="CP21055" s="262" t="s">
        <v>269</v>
      </c>
      <c r="CR21055" s="333">
        <v>62333</v>
      </c>
      <c r="CS21055" s="262" t="s">
        <v>270</v>
      </c>
    </row>
    <row r="21056" spans="93:97" ht="39" customHeight="1">
      <c r="CO21056" s="333">
        <v>62334</v>
      </c>
      <c r="CP21056" s="262" t="s">
        <v>270</v>
      </c>
      <c r="CR21056" s="333">
        <v>62334</v>
      </c>
      <c r="CS21056" s="262" t="s">
        <v>271</v>
      </c>
    </row>
    <row r="21057" spans="93:97" ht="39" customHeight="1">
      <c r="CO21057" s="333">
        <v>62335</v>
      </c>
      <c r="CP21057" s="262" t="s">
        <v>271</v>
      </c>
      <c r="CR21057" s="333">
        <v>62335</v>
      </c>
      <c r="CS21057" s="262" t="s">
        <v>272</v>
      </c>
    </row>
    <row r="21058" spans="93:97" ht="39" customHeight="1">
      <c r="CO21058" s="333">
        <v>62336</v>
      </c>
      <c r="CP21058" s="262" t="s">
        <v>272</v>
      </c>
      <c r="CR21058" s="333">
        <v>62336</v>
      </c>
      <c r="CS21058" s="262" t="s">
        <v>273</v>
      </c>
    </row>
    <row r="21059" spans="93:97" ht="39" customHeight="1">
      <c r="CO21059" s="333">
        <v>62337</v>
      </c>
      <c r="CP21059" s="262" t="s">
        <v>273</v>
      </c>
      <c r="CR21059" s="333">
        <v>62337</v>
      </c>
      <c r="CS21059" s="262" t="s">
        <v>274</v>
      </c>
    </row>
    <row r="21060" spans="93:97" ht="39" customHeight="1">
      <c r="CO21060" s="333">
        <v>62338</v>
      </c>
      <c r="CP21060" s="262" t="s">
        <v>274</v>
      </c>
      <c r="CR21060" s="333">
        <v>62338</v>
      </c>
      <c r="CS21060" s="262" t="s">
        <v>275</v>
      </c>
    </row>
    <row r="21061" spans="93:97" ht="39" customHeight="1">
      <c r="CO21061" s="333">
        <v>62339</v>
      </c>
      <c r="CP21061" s="262" t="s">
        <v>275</v>
      </c>
      <c r="CR21061" s="333">
        <v>62339</v>
      </c>
      <c r="CS21061" s="262" t="s">
        <v>276</v>
      </c>
    </row>
    <row r="21062" spans="93:97" ht="39" customHeight="1">
      <c r="CO21062" s="333">
        <v>62340</v>
      </c>
      <c r="CP21062" s="262" t="s">
        <v>276</v>
      </c>
      <c r="CR21062" s="333">
        <v>62340</v>
      </c>
      <c r="CS21062" s="262" t="s">
        <v>277</v>
      </c>
    </row>
    <row r="21063" spans="93:97" ht="39" customHeight="1">
      <c r="CO21063" s="333">
        <v>62341</v>
      </c>
      <c r="CP21063" s="262" t="s">
        <v>277</v>
      </c>
      <c r="CR21063" s="333">
        <v>62341</v>
      </c>
      <c r="CS21063" s="262" t="s">
        <v>278</v>
      </c>
    </row>
    <row r="21064" spans="93:97" ht="39" customHeight="1">
      <c r="CO21064" s="333">
        <v>62342</v>
      </c>
      <c r="CP21064" s="262" t="s">
        <v>278</v>
      </c>
      <c r="CR21064" s="333">
        <v>62342</v>
      </c>
      <c r="CS21064" s="262" t="s">
        <v>279</v>
      </c>
    </row>
    <row r="21065" spans="93:97" ht="39" customHeight="1">
      <c r="CO21065" s="333">
        <v>62343</v>
      </c>
      <c r="CP21065" s="262" t="s">
        <v>279</v>
      </c>
      <c r="CR21065" s="333">
        <v>62343</v>
      </c>
      <c r="CS21065" s="262" t="s">
        <v>280</v>
      </c>
    </row>
    <row r="21066" spans="93:97" ht="39" customHeight="1">
      <c r="CO21066" s="333">
        <v>62344</v>
      </c>
      <c r="CP21066" s="262" t="s">
        <v>280</v>
      </c>
      <c r="CR21066" s="333">
        <v>62344</v>
      </c>
      <c r="CS21066" s="262" t="s">
        <v>281</v>
      </c>
    </row>
    <row r="21067" spans="93:97" ht="39" customHeight="1">
      <c r="CO21067" s="333">
        <v>62345</v>
      </c>
      <c r="CP21067" s="262" t="s">
        <v>281</v>
      </c>
      <c r="CR21067" s="333">
        <v>62345</v>
      </c>
      <c r="CS21067" s="262" t="s">
        <v>282</v>
      </c>
    </row>
    <row r="21068" spans="93:97" ht="39" customHeight="1">
      <c r="CO21068" s="333">
        <v>62346</v>
      </c>
      <c r="CP21068" s="262" t="s">
        <v>282</v>
      </c>
      <c r="CR21068" s="333">
        <v>62346</v>
      </c>
      <c r="CS21068" s="262" t="s">
        <v>283</v>
      </c>
    </row>
    <row r="21069" spans="93:97" ht="39" customHeight="1">
      <c r="CO21069" s="333">
        <v>62347</v>
      </c>
      <c r="CP21069" s="262" t="s">
        <v>283</v>
      </c>
      <c r="CR21069" s="333">
        <v>62347</v>
      </c>
      <c r="CS21069" s="262" t="s">
        <v>284</v>
      </c>
    </row>
    <row r="21070" spans="93:97" ht="39" customHeight="1">
      <c r="CO21070" s="333">
        <v>62348</v>
      </c>
      <c r="CP21070" s="262" t="s">
        <v>284</v>
      </c>
      <c r="CR21070" s="333">
        <v>62348</v>
      </c>
      <c r="CS21070" s="262" t="s">
        <v>285</v>
      </c>
    </row>
    <row r="21071" spans="93:97" ht="39" customHeight="1">
      <c r="CO21071" s="333">
        <v>62349</v>
      </c>
      <c r="CP21071" s="262" t="s">
        <v>285</v>
      </c>
      <c r="CR21071" s="333">
        <v>62349</v>
      </c>
      <c r="CS21071" s="262" t="s">
        <v>286</v>
      </c>
    </row>
    <row r="21072" spans="93:97" ht="39" customHeight="1">
      <c r="CO21072" s="333">
        <v>62350</v>
      </c>
      <c r="CP21072" s="262" t="s">
        <v>286</v>
      </c>
      <c r="CR21072" s="333">
        <v>62350</v>
      </c>
      <c r="CS21072" s="262" t="s">
        <v>287</v>
      </c>
    </row>
    <row r="21073" spans="93:97" ht="39" customHeight="1">
      <c r="CO21073" s="333">
        <v>62351</v>
      </c>
      <c r="CP21073" s="262" t="s">
        <v>287</v>
      </c>
      <c r="CR21073" s="333">
        <v>62351</v>
      </c>
      <c r="CS21073" s="262" t="s">
        <v>288</v>
      </c>
    </row>
    <row r="21074" spans="93:97" ht="39" customHeight="1">
      <c r="CO21074" s="333">
        <v>62352</v>
      </c>
      <c r="CP21074" s="262" t="s">
        <v>288</v>
      </c>
      <c r="CR21074" s="333">
        <v>62352</v>
      </c>
      <c r="CS21074" s="262" t="s">
        <v>289</v>
      </c>
    </row>
    <row r="21075" spans="93:97" ht="39" customHeight="1">
      <c r="CO21075" s="333">
        <v>62353</v>
      </c>
      <c r="CP21075" s="262" t="s">
        <v>289</v>
      </c>
      <c r="CR21075" s="333">
        <v>62353</v>
      </c>
      <c r="CS21075" s="262" t="s">
        <v>290</v>
      </c>
    </row>
    <row r="21076" spans="93:97" ht="39" customHeight="1">
      <c r="CO21076" s="333">
        <v>62354</v>
      </c>
      <c r="CP21076" s="262" t="s">
        <v>290</v>
      </c>
      <c r="CR21076" s="333">
        <v>62354</v>
      </c>
      <c r="CS21076" s="262" t="s">
        <v>291</v>
      </c>
    </row>
    <row r="21077" spans="93:97" ht="39" customHeight="1">
      <c r="CO21077" s="333">
        <v>62355</v>
      </c>
      <c r="CP21077" s="262" t="s">
        <v>291</v>
      </c>
      <c r="CR21077" s="333">
        <v>62355</v>
      </c>
      <c r="CS21077" s="262" t="s">
        <v>292</v>
      </c>
    </row>
    <row r="21078" spans="93:97" ht="39" customHeight="1">
      <c r="CO21078" s="333">
        <v>62356</v>
      </c>
      <c r="CP21078" s="262" t="s">
        <v>292</v>
      </c>
      <c r="CR21078" s="333">
        <v>62356</v>
      </c>
      <c r="CS21078" s="262" t="s">
        <v>293</v>
      </c>
    </row>
    <row r="21079" spans="93:97" ht="39" customHeight="1">
      <c r="CO21079" s="333">
        <v>62357</v>
      </c>
      <c r="CP21079" s="262" t="s">
        <v>293</v>
      </c>
      <c r="CR21079" s="333">
        <v>62357</v>
      </c>
      <c r="CS21079" s="262" t="s">
        <v>294</v>
      </c>
    </row>
    <row r="21080" spans="93:97" ht="39" customHeight="1">
      <c r="CO21080" s="333">
        <v>62358</v>
      </c>
      <c r="CP21080" s="262" t="s">
        <v>294</v>
      </c>
      <c r="CR21080" s="333">
        <v>62358</v>
      </c>
      <c r="CS21080" s="262" t="s">
        <v>295</v>
      </c>
    </row>
    <row r="21081" spans="93:97" ht="39" customHeight="1">
      <c r="CO21081" s="333">
        <v>62359</v>
      </c>
      <c r="CP21081" s="262" t="s">
        <v>295</v>
      </c>
      <c r="CR21081" s="333">
        <v>62359</v>
      </c>
      <c r="CS21081" s="262" t="s">
        <v>296</v>
      </c>
    </row>
    <row r="21082" spans="93:97" ht="39" customHeight="1">
      <c r="CO21082" s="333">
        <v>62360</v>
      </c>
      <c r="CP21082" s="262" t="s">
        <v>296</v>
      </c>
      <c r="CR21082" s="333">
        <v>62360</v>
      </c>
      <c r="CS21082" s="262" t="s">
        <v>297</v>
      </c>
    </row>
    <row r="21083" spans="93:97" ht="39" customHeight="1">
      <c r="CO21083" s="333">
        <v>62361</v>
      </c>
      <c r="CP21083" s="262" t="s">
        <v>297</v>
      </c>
      <c r="CR21083" s="333">
        <v>62361</v>
      </c>
      <c r="CS21083" s="262" t="s">
        <v>298</v>
      </c>
    </row>
    <row r="21084" spans="93:97" ht="39" customHeight="1">
      <c r="CO21084" s="333">
        <v>62362</v>
      </c>
      <c r="CP21084" s="262" t="s">
        <v>298</v>
      </c>
      <c r="CR21084" s="333">
        <v>62362</v>
      </c>
      <c r="CS21084" s="262" t="s">
        <v>299</v>
      </c>
    </row>
    <row r="21085" spans="93:97" ht="39" customHeight="1">
      <c r="CO21085" s="333">
        <v>62363</v>
      </c>
      <c r="CP21085" s="262" t="s">
        <v>299</v>
      </c>
      <c r="CR21085" s="333">
        <v>62363</v>
      </c>
      <c r="CS21085" s="262" t="s">
        <v>300</v>
      </c>
    </row>
    <row r="21086" spans="93:97" ht="39" customHeight="1">
      <c r="CO21086" s="333">
        <v>62364</v>
      </c>
      <c r="CP21086" s="262" t="s">
        <v>300</v>
      </c>
      <c r="CR21086" s="333">
        <v>62364</v>
      </c>
      <c r="CS21086" s="262" t="s">
        <v>301</v>
      </c>
    </row>
    <row r="21087" spans="93:97" ht="39" customHeight="1">
      <c r="CO21087" s="333">
        <v>62365</v>
      </c>
      <c r="CP21087" s="262" t="s">
        <v>301</v>
      </c>
      <c r="CR21087" s="333">
        <v>62365</v>
      </c>
      <c r="CS21087" s="262" t="s">
        <v>302</v>
      </c>
    </row>
    <row r="21088" spans="93:97" ht="39" customHeight="1">
      <c r="CO21088" s="333">
        <v>62366</v>
      </c>
      <c r="CP21088" s="262" t="s">
        <v>302</v>
      </c>
      <c r="CR21088" s="333">
        <v>62366</v>
      </c>
      <c r="CS21088" s="262" t="s">
        <v>303</v>
      </c>
    </row>
    <row r="21089" spans="93:97" ht="39" customHeight="1">
      <c r="CO21089" s="333">
        <v>62367</v>
      </c>
      <c r="CP21089" s="262" t="s">
        <v>303</v>
      </c>
      <c r="CR21089" s="333">
        <v>62367</v>
      </c>
      <c r="CS21089" s="262" t="s">
        <v>304</v>
      </c>
    </row>
    <row r="21090" spans="93:97" ht="39" customHeight="1">
      <c r="CO21090" s="333">
        <v>62368</v>
      </c>
      <c r="CP21090" s="262" t="s">
        <v>304</v>
      </c>
      <c r="CR21090" s="333">
        <v>62368</v>
      </c>
      <c r="CS21090" s="262" t="s">
        <v>305</v>
      </c>
    </row>
    <row r="21091" spans="93:97" ht="39" customHeight="1">
      <c r="CO21091" s="333">
        <v>62369</v>
      </c>
      <c r="CP21091" s="262" t="s">
        <v>305</v>
      </c>
      <c r="CR21091" s="333">
        <v>62369</v>
      </c>
      <c r="CS21091" s="262" t="s">
        <v>306</v>
      </c>
    </row>
    <row r="21092" spans="93:97" ht="39" customHeight="1">
      <c r="CO21092" s="333">
        <v>62370</v>
      </c>
      <c r="CP21092" s="262" t="s">
        <v>306</v>
      </c>
      <c r="CR21092" s="333">
        <v>62370</v>
      </c>
      <c r="CS21092" s="262" t="s">
        <v>307</v>
      </c>
    </row>
    <row r="21093" spans="93:97" ht="39" customHeight="1">
      <c r="CO21093" s="333">
        <v>62371</v>
      </c>
      <c r="CP21093" s="262" t="s">
        <v>307</v>
      </c>
      <c r="CR21093" s="333">
        <v>62371</v>
      </c>
      <c r="CS21093" s="262" t="s">
        <v>308</v>
      </c>
    </row>
    <row r="21094" spans="93:97" ht="39" customHeight="1">
      <c r="CO21094" s="333">
        <v>62372</v>
      </c>
      <c r="CP21094" s="262" t="s">
        <v>308</v>
      </c>
      <c r="CR21094" s="333">
        <v>62372</v>
      </c>
      <c r="CS21094" s="262" t="s">
        <v>309</v>
      </c>
    </row>
    <row r="21095" spans="93:97" ht="39" customHeight="1">
      <c r="CO21095" s="333">
        <v>62373</v>
      </c>
      <c r="CP21095" s="262" t="s">
        <v>309</v>
      </c>
      <c r="CR21095" s="333">
        <v>62373</v>
      </c>
      <c r="CS21095" s="262" t="s">
        <v>310</v>
      </c>
    </row>
    <row r="21096" spans="93:97" ht="39" customHeight="1">
      <c r="CO21096" s="333">
        <v>62374</v>
      </c>
      <c r="CP21096" s="262" t="s">
        <v>310</v>
      </c>
      <c r="CR21096" s="333">
        <v>62374</v>
      </c>
      <c r="CS21096" s="262" t="s">
        <v>311</v>
      </c>
    </row>
    <row r="21097" spans="93:97" ht="39" customHeight="1">
      <c r="CO21097" s="333">
        <v>62375</v>
      </c>
      <c r="CP21097" s="262" t="s">
        <v>311</v>
      </c>
      <c r="CR21097" s="333">
        <v>62375</v>
      </c>
      <c r="CS21097" s="262" t="s">
        <v>312</v>
      </c>
    </row>
    <row r="21098" spans="93:97" ht="39" customHeight="1">
      <c r="CO21098" s="333">
        <v>62376</v>
      </c>
      <c r="CP21098" s="262" t="s">
        <v>312</v>
      </c>
      <c r="CR21098" s="333">
        <v>62376</v>
      </c>
      <c r="CS21098" s="262" t="s">
        <v>313</v>
      </c>
    </row>
    <row r="21099" spans="93:97" ht="39" customHeight="1">
      <c r="CO21099" s="333">
        <v>62377</v>
      </c>
      <c r="CP21099" s="262" t="s">
        <v>313</v>
      </c>
      <c r="CR21099" s="333">
        <v>62377</v>
      </c>
      <c r="CS21099" s="262" t="s">
        <v>314</v>
      </c>
    </row>
    <row r="21100" spans="93:97" ht="39" customHeight="1">
      <c r="CO21100" s="333">
        <v>62378</v>
      </c>
      <c r="CP21100" s="262" t="s">
        <v>314</v>
      </c>
      <c r="CR21100" s="333">
        <v>62378</v>
      </c>
      <c r="CS21100" s="262" t="s">
        <v>315</v>
      </c>
    </row>
    <row r="21101" spans="93:97" ht="39" customHeight="1">
      <c r="CO21101" s="333">
        <v>62379</v>
      </c>
      <c r="CP21101" s="262" t="s">
        <v>315</v>
      </c>
      <c r="CR21101" s="333">
        <v>62379</v>
      </c>
      <c r="CS21101" s="262" t="s">
        <v>316</v>
      </c>
    </row>
    <row r="21102" spans="93:97" ht="39" customHeight="1">
      <c r="CO21102" s="333">
        <v>62380</v>
      </c>
      <c r="CP21102" s="262" t="s">
        <v>316</v>
      </c>
      <c r="CR21102" s="333">
        <v>62380</v>
      </c>
      <c r="CS21102" s="262" t="s">
        <v>317</v>
      </c>
    </row>
    <row r="21103" spans="93:97" ht="39" customHeight="1">
      <c r="CO21103" s="333">
        <v>62381</v>
      </c>
      <c r="CP21103" s="262" t="s">
        <v>317</v>
      </c>
      <c r="CR21103" s="333">
        <v>62381</v>
      </c>
      <c r="CS21103" s="262" t="s">
        <v>318</v>
      </c>
    </row>
    <row r="21104" spans="93:97" ht="39" customHeight="1">
      <c r="CO21104" s="333">
        <v>62382</v>
      </c>
      <c r="CP21104" s="262" t="s">
        <v>318</v>
      </c>
      <c r="CR21104" s="333">
        <v>62382</v>
      </c>
      <c r="CS21104" s="262" t="s">
        <v>319</v>
      </c>
    </row>
    <row r="21105" spans="93:97" ht="39" customHeight="1">
      <c r="CO21105" s="333">
        <v>62383</v>
      </c>
      <c r="CP21105" s="262" t="s">
        <v>319</v>
      </c>
      <c r="CR21105" s="333">
        <v>62383</v>
      </c>
      <c r="CS21105" s="262" t="s">
        <v>320</v>
      </c>
    </row>
    <row r="21106" spans="93:97" ht="39" customHeight="1">
      <c r="CO21106" s="333">
        <v>62384</v>
      </c>
      <c r="CP21106" s="262" t="s">
        <v>320</v>
      </c>
      <c r="CR21106" s="333">
        <v>62384</v>
      </c>
      <c r="CS21106" s="262" t="s">
        <v>321</v>
      </c>
    </row>
    <row r="21107" spans="93:97" ht="39" customHeight="1">
      <c r="CO21107" s="333">
        <v>62385</v>
      </c>
      <c r="CP21107" s="262" t="s">
        <v>321</v>
      </c>
      <c r="CR21107" s="333">
        <v>62385</v>
      </c>
      <c r="CS21107" s="262" t="s">
        <v>322</v>
      </c>
    </row>
    <row r="21108" spans="93:97" ht="39" customHeight="1">
      <c r="CO21108" s="333">
        <v>62386</v>
      </c>
      <c r="CP21108" s="262" t="s">
        <v>322</v>
      </c>
      <c r="CR21108" s="333">
        <v>62386</v>
      </c>
      <c r="CS21108" s="262" t="s">
        <v>323</v>
      </c>
    </row>
    <row r="21109" spans="93:97" ht="39" customHeight="1">
      <c r="CO21109" s="333">
        <v>62387</v>
      </c>
      <c r="CP21109" s="262" t="s">
        <v>323</v>
      </c>
      <c r="CR21109" s="333">
        <v>62387</v>
      </c>
      <c r="CS21109" s="262" t="s">
        <v>324</v>
      </c>
    </row>
    <row r="21110" spans="93:97" ht="39" customHeight="1">
      <c r="CO21110" s="333">
        <v>62388</v>
      </c>
      <c r="CP21110" s="262" t="s">
        <v>324</v>
      </c>
      <c r="CR21110" s="333">
        <v>62388</v>
      </c>
      <c r="CS21110" s="262" t="s">
        <v>325</v>
      </c>
    </row>
    <row r="21111" spans="93:97" ht="39" customHeight="1">
      <c r="CO21111" s="333">
        <v>62389</v>
      </c>
      <c r="CP21111" s="262" t="s">
        <v>325</v>
      </c>
      <c r="CR21111" s="333">
        <v>62389</v>
      </c>
      <c r="CS21111" s="262" t="s">
        <v>326</v>
      </c>
    </row>
    <row r="21112" spans="93:97" ht="39" customHeight="1">
      <c r="CO21112" s="333">
        <v>62390</v>
      </c>
      <c r="CP21112" s="262" t="s">
        <v>326</v>
      </c>
      <c r="CR21112" s="333">
        <v>62390</v>
      </c>
      <c r="CS21112" s="262" t="s">
        <v>327</v>
      </c>
    </row>
    <row r="21113" spans="93:97" ht="39" customHeight="1">
      <c r="CO21113" s="333">
        <v>62391</v>
      </c>
      <c r="CP21113" s="262" t="s">
        <v>327</v>
      </c>
      <c r="CR21113" s="333">
        <v>62391</v>
      </c>
      <c r="CS21113" s="262" t="s">
        <v>328</v>
      </c>
    </row>
    <row r="21114" spans="93:97" ht="39" customHeight="1">
      <c r="CO21114" s="333">
        <v>62392</v>
      </c>
      <c r="CP21114" s="262" t="s">
        <v>328</v>
      </c>
      <c r="CR21114" s="333">
        <v>62392</v>
      </c>
      <c r="CS21114" s="262" t="s">
        <v>329</v>
      </c>
    </row>
    <row r="21115" spans="93:97" ht="39" customHeight="1">
      <c r="CO21115" s="333">
        <v>62393</v>
      </c>
      <c r="CP21115" s="262" t="s">
        <v>329</v>
      </c>
      <c r="CR21115" s="333">
        <v>62393</v>
      </c>
      <c r="CS21115" s="262" t="s">
        <v>330</v>
      </c>
    </row>
    <row r="21116" spans="93:97" ht="39" customHeight="1">
      <c r="CO21116" s="333">
        <v>62394</v>
      </c>
      <c r="CP21116" s="262" t="s">
        <v>330</v>
      </c>
      <c r="CR21116" s="333">
        <v>62394</v>
      </c>
      <c r="CS21116" s="262" t="s">
        <v>331</v>
      </c>
    </row>
    <row r="21117" spans="93:97" ht="39" customHeight="1">
      <c r="CO21117" s="333">
        <v>62395</v>
      </c>
      <c r="CP21117" s="262" t="s">
        <v>331</v>
      </c>
      <c r="CR21117" s="333">
        <v>62395</v>
      </c>
      <c r="CS21117" s="262" t="s">
        <v>332</v>
      </c>
    </row>
    <row r="21118" spans="93:97" ht="39" customHeight="1">
      <c r="CO21118" s="333">
        <v>62396</v>
      </c>
      <c r="CP21118" s="262" t="s">
        <v>332</v>
      </c>
      <c r="CR21118" s="333">
        <v>62396</v>
      </c>
      <c r="CS21118" s="262" t="s">
        <v>333</v>
      </c>
    </row>
    <row r="21119" spans="93:97" ht="39" customHeight="1">
      <c r="CO21119" s="333">
        <v>62397</v>
      </c>
      <c r="CP21119" s="262" t="s">
        <v>333</v>
      </c>
      <c r="CR21119" s="333">
        <v>62397</v>
      </c>
      <c r="CS21119" s="262" t="s">
        <v>334</v>
      </c>
    </row>
    <row r="21120" spans="93:97" ht="39" customHeight="1">
      <c r="CO21120" s="333">
        <v>62398</v>
      </c>
      <c r="CP21120" s="262" t="s">
        <v>334</v>
      </c>
      <c r="CR21120" s="333">
        <v>62398</v>
      </c>
      <c r="CS21120" s="262" t="s">
        <v>335</v>
      </c>
    </row>
    <row r="21121" spans="93:97" ht="39" customHeight="1">
      <c r="CO21121" s="333">
        <v>62399</v>
      </c>
      <c r="CP21121" s="262" t="s">
        <v>335</v>
      </c>
      <c r="CR21121" s="333">
        <v>62399</v>
      </c>
      <c r="CS21121" s="262" t="s">
        <v>336</v>
      </c>
    </row>
    <row r="21122" spans="93:97" ht="39" customHeight="1">
      <c r="CO21122" s="333">
        <v>62400</v>
      </c>
      <c r="CP21122" s="262" t="s">
        <v>336</v>
      </c>
      <c r="CR21122" s="333">
        <v>62400</v>
      </c>
      <c r="CS21122" s="262" t="s">
        <v>337</v>
      </c>
    </row>
    <row r="21123" spans="93:97" ht="39" customHeight="1">
      <c r="CO21123" s="333">
        <v>62401</v>
      </c>
      <c r="CP21123" s="262" t="s">
        <v>337</v>
      </c>
      <c r="CR21123" s="333">
        <v>62401</v>
      </c>
      <c r="CS21123" s="262" t="s">
        <v>338</v>
      </c>
    </row>
    <row r="21124" spans="93:97" ht="39" customHeight="1">
      <c r="CO21124" s="333">
        <v>62402</v>
      </c>
      <c r="CP21124" s="262" t="s">
        <v>338</v>
      </c>
      <c r="CR21124" s="333">
        <v>62402</v>
      </c>
      <c r="CS21124" s="262" t="s">
        <v>339</v>
      </c>
    </row>
    <row r="21125" spans="93:97" ht="39" customHeight="1">
      <c r="CO21125" s="333">
        <v>62403</v>
      </c>
      <c r="CP21125" s="262" t="s">
        <v>339</v>
      </c>
      <c r="CR21125" s="333">
        <v>62403</v>
      </c>
      <c r="CS21125" s="262" t="s">
        <v>340</v>
      </c>
    </row>
    <row r="21126" spans="93:97" ht="39" customHeight="1">
      <c r="CO21126" s="333">
        <v>62404</v>
      </c>
      <c r="CP21126" s="262" t="s">
        <v>340</v>
      </c>
      <c r="CR21126" s="333">
        <v>62404</v>
      </c>
      <c r="CS21126" s="262" t="s">
        <v>341</v>
      </c>
    </row>
    <row r="21127" spans="93:97" ht="39" customHeight="1">
      <c r="CO21127" s="333">
        <v>62405</v>
      </c>
      <c r="CP21127" s="262" t="s">
        <v>341</v>
      </c>
      <c r="CR21127" s="333">
        <v>62405</v>
      </c>
      <c r="CS21127" s="262" t="s">
        <v>342</v>
      </c>
    </row>
    <row r="21128" spans="93:97" ht="39" customHeight="1">
      <c r="CO21128" s="333">
        <v>62406</v>
      </c>
      <c r="CP21128" s="262" t="s">
        <v>342</v>
      </c>
      <c r="CR21128" s="333">
        <v>62406</v>
      </c>
      <c r="CS21128" s="262" t="s">
        <v>343</v>
      </c>
    </row>
    <row r="21129" spans="93:97" ht="39" customHeight="1">
      <c r="CO21129" s="333">
        <v>62407</v>
      </c>
      <c r="CP21129" s="262" t="s">
        <v>343</v>
      </c>
      <c r="CR21129" s="333">
        <v>62407</v>
      </c>
      <c r="CS21129" s="262" t="s">
        <v>344</v>
      </c>
    </row>
    <row r="21130" spans="93:97" ht="39" customHeight="1">
      <c r="CO21130" s="333">
        <v>62408</v>
      </c>
      <c r="CP21130" s="262" t="s">
        <v>344</v>
      </c>
      <c r="CR21130" s="333">
        <v>62408</v>
      </c>
      <c r="CS21130" s="262" t="s">
        <v>345</v>
      </c>
    </row>
    <row r="21131" spans="93:97" ht="39" customHeight="1">
      <c r="CO21131" s="333">
        <v>62409</v>
      </c>
      <c r="CP21131" s="262" t="s">
        <v>345</v>
      </c>
      <c r="CR21131" s="333">
        <v>62409</v>
      </c>
      <c r="CS21131" s="262" t="s">
        <v>346</v>
      </c>
    </row>
    <row r="21132" spans="93:97" ht="39" customHeight="1">
      <c r="CO21132" s="333">
        <v>62410</v>
      </c>
      <c r="CP21132" s="262" t="s">
        <v>346</v>
      </c>
      <c r="CR21132" s="333">
        <v>62410</v>
      </c>
      <c r="CS21132" s="262" t="s">
        <v>347</v>
      </c>
    </row>
    <row r="21133" spans="93:97" ht="39" customHeight="1">
      <c r="CO21133" s="333">
        <v>62411</v>
      </c>
      <c r="CP21133" s="262" t="s">
        <v>347</v>
      </c>
      <c r="CR21133" s="333">
        <v>62411</v>
      </c>
      <c r="CS21133" s="262" t="s">
        <v>348</v>
      </c>
    </row>
    <row r="21134" spans="93:97" ht="39" customHeight="1">
      <c r="CO21134" s="333">
        <v>62412</v>
      </c>
      <c r="CP21134" s="262" t="s">
        <v>348</v>
      </c>
      <c r="CR21134" s="333">
        <v>62412</v>
      </c>
      <c r="CS21134" s="262" t="s">
        <v>349</v>
      </c>
    </row>
    <row r="21135" spans="93:97" ht="39" customHeight="1">
      <c r="CO21135" s="333">
        <v>62413</v>
      </c>
      <c r="CP21135" s="262" t="s">
        <v>349</v>
      </c>
      <c r="CR21135" s="333">
        <v>62413</v>
      </c>
      <c r="CS21135" s="262" t="s">
        <v>350</v>
      </c>
    </row>
    <row r="21136" spans="93:97" ht="39" customHeight="1">
      <c r="CO21136" s="333">
        <v>62414</v>
      </c>
      <c r="CP21136" s="262" t="s">
        <v>350</v>
      </c>
      <c r="CR21136" s="333">
        <v>62414</v>
      </c>
      <c r="CS21136" s="262" t="s">
        <v>351</v>
      </c>
    </row>
    <row r="21137" spans="93:97" ht="39" customHeight="1">
      <c r="CO21137" s="333">
        <v>62415</v>
      </c>
      <c r="CP21137" s="262" t="s">
        <v>351</v>
      </c>
      <c r="CR21137" s="333">
        <v>62415</v>
      </c>
      <c r="CS21137" s="262" t="s">
        <v>352</v>
      </c>
    </row>
    <row r="21138" spans="93:97" ht="39" customHeight="1">
      <c r="CO21138" s="333">
        <v>62416</v>
      </c>
      <c r="CP21138" s="262" t="s">
        <v>352</v>
      </c>
      <c r="CR21138" s="333">
        <v>62416</v>
      </c>
      <c r="CS21138" s="262" t="s">
        <v>353</v>
      </c>
    </row>
    <row r="21139" spans="93:97" ht="39" customHeight="1">
      <c r="CO21139" s="333">
        <v>62417</v>
      </c>
      <c r="CP21139" s="262" t="s">
        <v>353</v>
      </c>
      <c r="CR21139" s="333">
        <v>62417</v>
      </c>
      <c r="CS21139" s="262" t="s">
        <v>354</v>
      </c>
    </row>
    <row r="21140" spans="93:97" ht="39" customHeight="1">
      <c r="CO21140" s="333">
        <v>62418</v>
      </c>
      <c r="CP21140" s="262" t="s">
        <v>354</v>
      </c>
      <c r="CR21140" s="333">
        <v>62418</v>
      </c>
      <c r="CS21140" s="262" t="s">
        <v>355</v>
      </c>
    </row>
    <row r="21141" spans="93:97" ht="39" customHeight="1">
      <c r="CO21141" s="333">
        <v>62419</v>
      </c>
      <c r="CP21141" s="262" t="s">
        <v>355</v>
      </c>
      <c r="CR21141" s="333">
        <v>62419</v>
      </c>
      <c r="CS21141" s="262" t="s">
        <v>356</v>
      </c>
    </row>
    <row r="21142" spans="93:97" ht="39" customHeight="1">
      <c r="CO21142" s="333">
        <v>62420</v>
      </c>
      <c r="CP21142" s="262" t="s">
        <v>356</v>
      </c>
      <c r="CR21142" s="333">
        <v>62420</v>
      </c>
      <c r="CS21142" s="262" t="s">
        <v>357</v>
      </c>
    </row>
    <row r="21143" spans="93:97" ht="39" customHeight="1">
      <c r="CO21143" s="333">
        <v>62421</v>
      </c>
      <c r="CP21143" s="262" t="s">
        <v>357</v>
      </c>
      <c r="CR21143" s="333">
        <v>62421</v>
      </c>
      <c r="CS21143" s="262" t="s">
        <v>358</v>
      </c>
    </row>
    <row r="21144" spans="93:97" ht="39" customHeight="1">
      <c r="CO21144" s="333">
        <v>62422</v>
      </c>
      <c r="CP21144" s="262" t="s">
        <v>358</v>
      </c>
      <c r="CR21144" s="333">
        <v>62422</v>
      </c>
      <c r="CS21144" s="262" t="s">
        <v>359</v>
      </c>
    </row>
    <row r="21145" spans="93:97" ht="39" customHeight="1">
      <c r="CO21145" s="333">
        <v>62423</v>
      </c>
      <c r="CP21145" s="262" t="s">
        <v>359</v>
      </c>
      <c r="CR21145" s="333">
        <v>62423</v>
      </c>
      <c r="CS21145" s="262" t="s">
        <v>360</v>
      </c>
    </row>
    <row r="21146" spans="93:97" ht="39" customHeight="1">
      <c r="CO21146" s="333">
        <v>62424</v>
      </c>
      <c r="CP21146" s="262" t="s">
        <v>360</v>
      </c>
      <c r="CR21146" s="333">
        <v>62424</v>
      </c>
      <c r="CS21146" s="262" t="s">
        <v>361</v>
      </c>
    </row>
    <row r="21147" spans="93:97" ht="39" customHeight="1">
      <c r="CO21147" s="333">
        <v>62425</v>
      </c>
      <c r="CP21147" s="262" t="s">
        <v>361</v>
      </c>
      <c r="CR21147" s="333">
        <v>62425</v>
      </c>
      <c r="CS21147" s="262" t="s">
        <v>362</v>
      </c>
    </row>
    <row r="21148" spans="93:97" ht="39" customHeight="1">
      <c r="CO21148" s="333">
        <v>62426</v>
      </c>
      <c r="CP21148" s="262" t="s">
        <v>362</v>
      </c>
      <c r="CR21148" s="333">
        <v>62426</v>
      </c>
      <c r="CS21148" s="262" t="s">
        <v>363</v>
      </c>
    </row>
    <row r="21149" spans="93:97" ht="39" customHeight="1">
      <c r="CO21149" s="333">
        <v>62427</v>
      </c>
      <c r="CP21149" s="262" t="s">
        <v>363</v>
      </c>
      <c r="CR21149" s="333">
        <v>62427</v>
      </c>
      <c r="CS21149" s="262" t="s">
        <v>364</v>
      </c>
    </row>
    <row r="21150" spans="93:97" ht="39" customHeight="1">
      <c r="CO21150" s="333">
        <v>62428</v>
      </c>
      <c r="CP21150" s="262" t="s">
        <v>364</v>
      </c>
      <c r="CR21150" s="333">
        <v>62428</v>
      </c>
      <c r="CS21150" s="262" t="s">
        <v>365</v>
      </c>
    </row>
    <row r="21151" spans="93:97" ht="39" customHeight="1">
      <c r="CO21151" s="333">
        <v>62429</v>
      </c>
      <c r="CP21151" s="262" t="s">
        <v>365</v>
      </c>
      <c r="CR21151" s="333">
        <v>62429</v>
      </c>
      <c r="CS21151" s="262" t="s">
        <v>366</v>
      </c>
    </row>
    <row r="21152" spans="93:97" ht="39" customHeight="1">
      <c r="CO21152" s="333">
        <v>62430</v>
      </c>
      <c r="CP21152" s="262" t="s">
        <v>366</v>
      </c>
      <c r="CR21152" s="333">
        <v>62430</v>
      </c>
      <c r="CS21152" s="262" t="s">
        <v>367</v>
      </c>
    </row>
    <row r="21153" spans="93:97" ht="39" customHeight="1">
      <c r="CO21153" s="333">
        <v>62431</v>
      </c>
      <c r="CP21153" s="262" t="s">
        <v>367</v>
      </c>
      <c r="CR21153" s="333">
        <v>62431</v>
      </c>
      <c r="CS21153" s="262" t="s">
        <v>368</v>
      </c>
    </row>
    <row r="21154" spans="93:97" ht="39" customHeight="1">
      <c r="CO21154" s="333">
        <v>62432</v>
      </c>
      <c r="CP21154" s="262" t="s">
        <v>368</v>
      </c>
      <c r="CR21154" s="333">
        <v>62432</v>
      </c>
      <c r="CS21154" s="262" t="s">
        <v>369</v>
      </c>
    </row>
    <row r="21155" spans="93:97" ht="39" customHeight="1">
      <c r="CO21155" s="333">
        <v>62433</v>
      </c>
      <c r="CP21155" s="262" t="s">
        <v>369</v>
      </c>
      <c r="CR21155" s="333">
        <v>62433</v>
      </c>
      <c r="CS21155" s="262" t="s">
        <v>370</v>
      </c>
    </row>
    <row r="21156" spans="93:97" ht="39" customHeight="1">
      <c r="CO21156" s="333">
        <v>62434</v>
      </c>
      <c r="CP21156" s="262" t="s">
        <v>370</v>
      </c>
      <c r="CR21156" s="333">
        <v>62434</v>
      </c>
      <c r="CS21156" s="262" t="s">
        <v>371</v>
      </c>
    </row>
    <row r="21157" spans="93:97" ht="39" customHeight="1">
      <c r="CO21157" s="333">
        <v>62435</v>
      </c>
      <c r="CP21157" s="262" t="s">
        <v>371</v>
      </c>
      <c r="CR21157" s="333">
        <v>62435</v>
      </c>
      <c r="CS21157" s="262" t="s">
        <v>372</v>
      </c>
    </row>
    <row r="21158" spans="93:97" ht="39" customHeight="1">
      <c r="CO21158" s="333">
        <v>62436</v>
      </c>
      <c r="CP21158" s="262" t="s">
        <v>372</v>
      </c>
      <c r="CR21158" s="333">
        <v>62436</v>
      </c>
      <c r="CS21158" s="262" t="s">
        <v>373</v>
      </c>
    </row>
    <row r="21159" spans="93:97" ht="39" customHeight="1">
      <c r="CO21159" s="333">
        <v>62437</v>
      </c>
      <c r="CP21159" s="262" t="s">
        <v>373</v>
      </c>
      <c r="CR21159" s="333">
        <v>62437</v>
      </c>
      <c r="CS21159" s="262" t="s">
        <v>374</v>
      </c>
    </row>
    <row r="21160" spans="93:97" ht="39" customHeight="1">
      <c r="CO21160" s="333">
        <v>62438</v>
      </c>
      <c r="CP21160" s="262" t="s">
        <v>374</v>
      </c>
      <c r="CR21160" s="333">
        <v>62438</v>
      </c>
      <c r="CS21160" s="262" t="s">
        <v>375</v>
      </c>
    </row>
    <row r="21161" spans="93:97" ht="39" customHeight="1">
      <c r="CO21161" s="333">
        <v>62439</v>
      </c>
      <c r="CP21161" s="262" t="s">
        <v>375</v>
      </c>
      <c r="CR21161" s="333">
        <v>62439</v>
      </c>
      <c r="CS21161" s="262" t="s">
        <v>376</v>
      </c>
    </row>
    <row r="21162" spans="93:97" ht="39" customHeight="1">
      <c r="CO21162" s="333">
        <v>62440</v>
      </c>
      <c r="CP21162" s="262" t="s">
        <v>376</v>
      </c>
      <c r="CR21162" s="333">
        <v>62440</v>
      </c>
      <c r="CS21162" s="262" t="s">
        <v>377</v>
      </c>
    </row>
    <row r="21163" spans="93:97" ht="39" customHeight="1">
      <c r="CO21163" s="333">
        <v>62441</v>
      </c>
      <c r="CP21163" s="262" t="s">
        <v>377</v>
      </c>
      <c r="CR21163" s="333">
        <v>62441</v>
      </c>
      <c r="CS21163" s="262" t="s">
        <v>378</v>
      </c>
    </row>
    <row r="21164" spans="93:97" ht="39" customHeight="1">
      <c r="CO21164" s="333">
        <v>62442</v>
      </c>
      <c r="CP21164" s="262" t="s">
        <v>378</v>
      </c>
      <c r="CR21164" s="333">
        <v>62442</v>
      </c>
      <c r="CS21164" s="262" t="s">
        <v>379</v>
      </c>
    </row>
    <row r="21165" spans="93:97" ht="39" customHeight="1">
      <c r="CO21165" s="333">
        <v>62443</v>
      </c>
      <c r="CP21165" s="262" t="s">
        <v>379</v>
      </c>
      <c r="CR21165" s="333">
        <v>62443</v>
      </c>
      <c r="CS21165" s="262" t="s">
        <v>380</v>
      </c>
    </row>
    <row r="21166" spans="93:97" ht="39" customHeight="1">
      <c r="CO21166" s="333">
        <v>62444</v>
      </c>
      <c r="CP21166" s="262" t="s">
        <v>380</v>
      </c>
      <c r="CR21166" s="333">
        <v>62444</v>
      </c>
      <c r="CS21166" s="262" t="s">
        <v>381</v>
      </c>
    </row>
    <row r="21167" spans="93:97" ht="39" customHeight="1">
      <c r="CO21167" s="333">
        <v>62445</v>
      </c>
      <c r="CP21167" s="262" t="s">
        <v>381</v>
      </c>
      <c r="CR21167" s="333">
        <v>62445</v>
      </c>
      <c r="CS21167" s="262" t="s">
        <v>382</v>
      </c>
    </row>
    <row r="21168" spans="93:97" ht="39" customHeight="1">
      <c r="CO21168" s="333">
        <v>62446</v>
      </c>
      <c r="CP21168" s="262" t="s">
        <v>382</v>
      </c>
      <c r="CR21168" s="333">
        <v>62446</v>
      </c>
      <c r="CS21168" s="262" t="s">
        <v>383</v>
      </c>
    </row>
    <row r="21169" spans="93:97" ht="39" customHeight="1">
      <c r="CO21169" s="333">
        <v>62447</v>
      </c>
      <c r="CP21169" s="262" t="s">
        <v>383</v>
      </c>
      <c r="CR21169" s="333">
        <v>62447</v>
      </c>
      <c r="CS21169" s="262" t="s">
        <v>384</v>
      </c>
    </row>
    <row r="21170" spans="93:97" ht="39" customHeight="1">
      <c r="CO21170" s="333">
        <v>62448</v>
      </c>
      <c r="CP21170" s="262" t="s">
        <v>384</v>
      </c>
      <c r="CR21170" s="333">
        <v>62448</v>
      </c>
      <c r="CS21170" s="262" t="s">
        <v>385</v>
      </c>
    </row>
    <row r="21171" spans="93:97" ht="39" customHeight="1">
      <c r="CO21171" s="333">
        <v>62449</v>
      </c>
      <c r="CP21171" s="262" t="s">
        <v>385</v>
      </c>
      <c r="CR21171" s="333">
        <v>62449</v>
      </c>
      <c r="CS21171" s="262" t="s">
        <v>386</v>
      </c>
    </row>
    <row r="21172" spans="93:97" ht="39" customHeight="1">
      <c r="CO21172" s="333">
        <v>62450</v>
      </c>
      <c r="CP21172" s="262" t="s">
        <v>386</v>
      </c>
      <c r="CR21172" s="333">
        <v>62450</v>
      </c>
      <c r="CS21172" s="262" t="s">
        <v>387</v>
      </c>
    </row>
    <row r="21173" spans="93:97" ht="39" customHeight="1">
      <c r="CO21173" s="333">
        <v>62451</v>
      </c>
      <c r="CP21173" s="262" t="s">
        <v>387</v>
      </c>
      <c r="CR21173" s="333">
        <v>62451</v>
      </c>
      <c r="CS21173" s="262" t="s">
        <v>388</v>
      </c>
    </row>
    <row r="21174" spans="93:97" ht="39" customHeight="1">
      <c r="CO21174" s="333">
        <v>62452</v>
      </c>
      <c r="CP21174" s="262" t="s">
        <v>388</v>
      </c>
      <c r="CR21174" s="333">
        <v>62452</v>
      </c>
      <c r="CS21174" s="262" t="s">
        <v>389</v>
      </c>
    </row>
    <row r="21175" spans="93:97" ht="39" customHeight="1">
      <c r="CO21175" s="333">
        <v>62453</v>
      </c>
      <c r="CP21175" s="262" t="s">
        <v>389</v>
      </c>
      <c r="CR21175" s="333">
        <v>62453</v>
      </c>
      <c r="CS21175" s="262" t="s">
        <v>390</v>
      </c>
    </row>
    <row r="21176" spans="93:97" ht="39" customHeight="1">
      <c r="CO21176" s="333">
        <v>62454</v>
      </c>
      <c r="CP21176" s="262" t="s">
        <v>390</v>
      </c>
      <c r="CR21176" s="333">
        <v>62454</v>
      </c>
      <c r="CS21176" s="262" t="s">
        <v>391</v>
      </c>
    </row>
    <row r="21177" spans="93:97" ht="39" customHeight="1">
      <c r="CO21177" s="333">
        <v>62455</v>
      </c>
      <c r="CP21177" s="262" t="s">
        <v>391</v>
      </c>
      <c r="CR21177" s="333">
        <v>62455</v>
      </c>
      <c r="CS21177" s="262" t="s">
        <v>392</v>
      </c>
    </row>
    <row r="21178" spans="93:97" ht="39" customHeight="1">
      <c r="CO21178" s="333">
        <v>62456</v>
      </c>
      <c r="CP21178" s="262" t="s">
        <v>392</v>
      </c>
      <c r="CR21178" s="333">
        <v>62456</v>
      </c>
      <c r="CS21178" s="262" t="s">
        <v>393</v>
      </c>
    </row>
    <row r="21179" spans="93:97" ht="39" customHeight="1">
      <c r="CO21179" s="333">
        <v>62457</v>
      </c>
      <c r="CP21179" s="262" t="s">
        <v>393</v>
      </c>
      <c r="CR21179" s="333">
        <v>62457</v>
      </c>
      <c r="CS21179" s="262" t="s">
        <v>394</v>
      </c>
    </row>
    <row r="21180" spans="93:97" ht="39" customHeight="1">
      <c r="CO21180" s="333">
        <v>62458</v>
      </c>
      <c r="CP21180" s="262" t="s">
        <v>394</v>
      </c>
      <c r="CR21180" s="333">
        <v>62458</v>
      </c>
      <c r="CS21180" s="262" t="s">
        <v>395</v>
      </c>
    </row>
    <row r="21181" spans="93:97" ht="39" customHeight="1">
      <c r="CO21181" s="333">
        <v>62459</v>
      </c>
      <c r="CP21181" s="262" t="s">
        <v>395</v>
      </c>
      <c r="CR21181" s="333">
        <v>62459</v>
      </c>
      <c r="CS21181" s="262" t="s">
        <v>31</v>
      </c>
    </row>
    <row r="21182" spans="93:97" ht="39" customHeight="1">
      <c r="CO21182" s="333">
        <v>62460</v>
      </c>
      <c r="CP21182" s="262" t="s">
        <v>31</v>
      </c>
      <c r="CR21182" s="333">
        <v>62460</v>
      </c>
      <c r="CS21182" s="262" t="s">
        <v>32</v>
      </c>
    </row>
    <row r="21183" spans="93:97" ht="39" customHeight="1">
      <c r="CO21183" s="333">
        <v>62461</v>
      </c>
      <c r="CP21183" s="262" t="s">
        <v>32</v>
      </c>
      <c r="CR21183" s="333">
        <v>62461</v>
      </c>
      <c r="CS21183" s="262" t="s">
        <v>33</v>
      </c>
    </row>
    <row r="21184" spans="93:97" ht="39" customHeight="1">
      <c r="CO21184" s="333">
        <v>62462</v>
      </c>
      <c r="CP21184" s="262" t="s">
        <v>33</v>
      </c>
      <c r="CR21184" s="333">
        <v>62462</v>
      </c>
      <c r="CS21184" s="262" t="s">
        <v>34</v>
      </c>
    </row>
    <row r="21185" spans="93:97" ht="39" customHeight="1">
      <c r="CO21185" s="333">
        <v>62463</v>
      </c>
      <c r="CP21185" s="262" t="s">
        <v>34</v>
      </c>
      <c r="CR21185" s="333">
        <v>62463</v>
      </c>
      <c r="CS21185" s="262" t="s">
        <v>35</v>
      </c>
    </row>
    <row r="21186" spans="93:97" ht="39" customHeight="1">
      <c r="CO21186" s="333">
        <v>62464</v>
      </c>
      <c r="CP21186" s="262" t="s">
        <v>35</v>
      </c>
      <c r="CR21186" s="333">
        <v>62464</v>
      </c>
      <c r="CS21186" s="262" t="s">
        <v>36</v>
      </c>
    </row>
    <row r="21187" spans="93:97" ht="39" customHeight="1">
      <c r="CO21187" s="333">
        <v>62465</v>
      </c>
      <c r="CP21187" s="262" t="s">
        <v>36</v>
      </c>
      <c r="CR21187" s="333">
        <v>62465</v>
      </c>
      <c r="CS21187" s="262" t="s">
        <v>37</v>
      </c>
    </row>
    <row r="21188" spans="93:97" ht="39" customHeight="1">
      <c r="CO21188" s="333">
        <v>62466</v>
      </c>
      <c r="CP21188" s="262" t="s">
        <v>37</v>
      </c>
      <c r="CR21188" s="333">
        <v>62466</v>
      </c>
      <c r="CS21188" s="262" t="s">
        <v>38</v>
      </c>
    </row>
    <row r="21189" spans="93:97" ht="39" customHeight="1">
      <c r="CO21189" s="333">
        <v>62467</v>
      </c>
      <c r="CP21189" s="262" t="s">
        <v>38</v>
      </c>
      <c r="CR21189" s="333">
        <v>62467</v>
      </c>
      <c r="CS21189" s="262" t="s">
        <v>39</v>
      </c>
    </row>
    <row r="21190" spans="93:97" ht="39" customHeight="1">
      <c r="CO21190" s="333">
        <v>62468</v>
      </c>
      <c r="CP21190" s="262" t="s">
        <v>39</v>
      </c>
      <c r="CR21190" s="333">
        <v>62468</v>
      </c>
      <c r="CS21190" s="262" t="s">
        <v>40</v>
      </c>
    </row>
    <row r="21191" spans="93:97" ht="39" customHeight="1">
      <c r="CO21191" s="333">
        <v>62469</v>
      </c>
      <c r="CP21191" s="262" t="s">
        <v>40</v>
      </c>
      <c r="CR21191" s="333">
        <v>62469</v>
      </c>
      <c r="CS21191" s="262" t="s">
        <v>41</v>
      </c>
    </row>
    <row r="21192" spans="93:97" ht="39" customHeight="1">
      <c r="CO21192" s="333">
        <v>62470</v>
      </c>
      <c r="CP21192" s="262" t="s">
        <v>41</v>
      </c>
      <c r="CR21192" s="333">
        <v>62470</v>
      </c>
      <c r="CS21192" s="262" t="s">
        <v>42</v>
      </c>
    </row>
    <row r="21193" spans="93:97" ht="39" customHeight="1">
      <c r="CO21193" s="333">
        <v>62471</v>
      </c>
      <c r="CP21193" s="262" t="s">
        <v>42</v>
      </c>
      <c r="CR21193" s="333">
        <v>62471</v>
      </c>
      <c r="CS21193" s="262" t="s">
        <v>43</v>
      </c>
    </row>
    <row r="21194" spans="93:97" ht="39" customHeight="1">
      <c r="CO21194" s="333">
        <v>62472</v>
      </c>
      <c r="CP21194" s="262" t="s">
        <v>43</v>
      </c>
      <c r="CR21194" s="333">
        <v>62472</v>
      </c>
      <c r="CS21194" s="262" t="s">
        <v>44</v>
      </c>
    </row>
    <row r="21195" spans="93:97" ht="39" customHeight="1">
      <c r="CO21195" s="333">
        <v>62473</v>
      </c>
      <c r="CP21195" s="262" t="s">
        <v>44</v>
      </c>
      <c r="CR21195" s="333">
        <v>62473</v>
      </c>
      <c r="CS21195" s="262" t="s">
        <v>45</v>
      </c>
    </row>
    <row r="21196" spans="93:97" ht="39" customHeight="1">
      <c r="CO21196" s="333">
        <v>62474</v>
      </c>
      <c r="CP21196" s="262" t="s">
        <v>45</v>
      </c>
      <c r="CR21196" s="333">
        <v>62474</v>
      </c>
      <c r="CS21196" s="262" t="s">
        <v>46</v>
      </c>
    </row>
    <row r="21197" spans="93:97" ht="39" customHeight="1">
      <c r="CO21197" s="333">
        <v>62475</v>
      </c>
      <c r="CP21197" s="262" t="s">
        <v>46</v>
      </c>
      <c r="CR21197" s="333">
        <v>62475</v>
      </c>
      <c r="CS21197" s="262" t="s">
        <v>47</v>
      </c>
    </row>
    <row r="21198" spans="93:97" ht="39" customHeight="1">
      <c r="CO21198" s="333">
        <v>62476</v>
      </c>
      <c r="CP21198" s="262" t="s">
        <v>47</v>
      </c>
      <c r="CR21198" s="333">
        <v>62476</v>
      </c>
      <c r="CS21198" s="262" t="s">
        <v>48</v>
      </c>
    </row>
    <row r="21199" spans="93:97" ht="39" customHeight="1">
      <c r="CO21199" s="333">
        <v>62477</v>
      </c>
      <c r="CP21199" s="262" t="s">
        <v>48</v>
      </c>
      <c r="CR21199" s="333">
        <v>62477</v>
      </c>
      <c r="CS21199" s="262" t="s">
        <v>49</v>
      </c>
    </row>
    <row r="21200" spans="93:97" ht="39" customHeight="1">
      <c r="CO21200" s="333">
        <v>62478</v>
      </c>
      <c r="CP21200" s="262" t="s">
        <v>49</v>
      </c>
      <c r="CR21200" s="333">
        <v>62478</v>
      </c>
      <c r="CS21200" s="262" t="s">
        <v>50</v>
      </c>
    </row>
    <row r="21201" spans="93:97" ht="39" customHeight="1">
      <c r="CO21201" s="333">
        <v>62479</v>
      </c>
      <c r="CP21201" s="262" t="s">
        <v>50</v>
      </c>
      <c r="CR21201" s="333">
        <v>62479</v>
      </c>
      <c r="CS21201" s="262" t="s">
        <v>51</v>
      </c>
    </row>
    <row r="21202" spans="93:97" ht="39" customHeight="1">
      <c r="CO21202" s="333">
        <v>62480</v>
      </c>
      <c r="CP21202" s="262" t="s">
        <v>51</v>
      </c>
      <c r="CR21202" s="333">
        <v>62480</v>
      </c>
      <c r="CS21202" s="262" t="s">
        <v>52</v>
      </c>
    </row>
    <row r="21203" spans="93:97" ht="39" customHeight="1">
      <c r="CO21203" s="333">
        <v>62481</v>
      </c>
      <c r="CP21203" s="262" t="s">
        <v>52</v>
      </c>
      <c r="CR21203" s="333">
        <v>62481</v>
      </c>
      <c r="CS21203" s="262" t="s">
        <v>53</v>
      </c>
    </row>
    <row r="21204" spans="93:97" ht="39" customHeight="1">
      <c r="CO21204" s="333">
        <v>62482</v>
      </c>
      <c r="CP21204" s="262" t="s">
        <v>53</v>
      </c>
      <c r="CR21204" s="333">
        <v>62482</v>
      </c>
      <c r="CS21204" s="262" t="s">
        <v>54</v>
      </c>
    </row>
    <row r="21205" spans="93:97" ht="39" customHeight="1">
      <c r="CO21205" s="333">
        <v>62483</v>
      </c>
      <c r="CP21205" s="262" t="s">
        <v>54</v>
      </c>
      <c r="CR21205" s="333">
        <v>62483</v>
      </c>
      <c r="CS21205" s="262" t="s">
        <v>55</v>
      </c>
    </row>
    <row r="21206" spans="93:97" ht="39" customHeight="1">
      <c r="CO21206" s="333">
        <v>62484</v>
      </c>
      <c r="CP21206" s="262" t="s">
        <v>55</v>
      </c>
      <c r="CR21206" s="333">
        <v>62484</v>
      </c>
      <c r="CS21206" s="262" t="s">
        <v>56</v>
      </c>
    </row>
    <row r="21207" spans="93:97" ht="39" customHeight="1">
      <c r="CO21207" s="333">
        <v>62485</v>
      </c>
      <c r="CP21207" s="262" t="s">
        <v>56</v>
      </c>
      <c r="CR21207" s="333">
        <v>62485</v>
      </c>
      <c r="CS21207" s="262" t="s">
        <v>57</v>
      </c>
    </row>
    <row r="21208" spans="93:97" ht="39" customHeight="1">
      <c r="CO21208" s="333">
        <v>62486</v>
      </c>
      <c r="CP21208" s="262" t="s">
        <v>57</v>
      </c>
      <c r="CR21208" s="333">
        <v>62486</v>
      </c>
      <c r="CS21208" s="262" t="s">
        <v>58</v>
      </c>
    </row>
    <row r="21209" spans="93:97" ht="39" customHeight="1">
      <c r="CO21209" s="333">
        <v>62487</v>
      </c>
      <c r="CP21209" s="262" t="s">
        <v>58</v>
      </c>
      <c r="CR21209" s="333">
        <v>62487</v>
      </c>
      <c r="CS21209" s="262" t="s">
        <v>59</v>
      </c>
    </row>
    <row r="21210" spans="93:97" ht="39" customHeight="1">
      <c r="CO21210" s="333">
        <v>62488</v>
      </c>
      <c r="CP21210" s="262" t="s">
        <v>59</v>
      </c>
      <c r="CR21210" s="333">
        <v>62488</v>
      </c>
      <c r="CS21210" s="262" t="s">
        <v>60</v>
      </c>
    </row>
    <row r="21211" spans="93:97" ht="39" customHeight="1">
      <c r="CO21211" s="333">
        <v>62489</v>
      </c>
      <c r="CP21211" s="262" t="s">
        <v>60</v>
      </c>
      <c r="CR21211" s="333">
        <v>62489</v>
      </c>
      <c r="CS21211" s="262" t="s">
        <v>61</v>
      </c>
    </row>
    <row r="21212" spans="93:97" ht="39" customHeight="1">
      <c r="CO21212" s="333">
        <v>62490</v>
      </c>
      <c r="CP21212" s="262" t="s">
        <v>61</v>
      </c>
      <c r="CR21212" s="333">
        <v>62490</v>
      </c>
      <c r="CS21212" s="262" t="s">
        <v>62</v>
      </c>
    </row>
    <row r="21213" spans="93:97" ht="39" customHeight="1">
      <c r="CO21213" s="333">
        <v>62491</v>
      </c>
      <c r="CP21213" s="262" t="s">
        <v>62</v>
      </c>
      <c r="CR21213" s="333">
        <v>62491</v>
      </c>
      <c r="CS21213" s="262" t="s">
        <v>63</v>
      </c>
    </row>
    <row r="21214" spans="93:97" ht="39" customHeight="1">
      <c r="CO21214" s="333">
        <v>62492</v>
      </c>
      <c r="CP21214" s="262" t="s">
        <v>63</v>
      </c>
      <c r="CR21214" s="333">
        <v>62492</v>
      </c>
      <c r="CS21214" s="262" t="s">
        <v>64</v>
      </c>
    </row>
    <row r="21215" spans="93:97" ht="39" customHeight="1">
      <c r="CO21215" s="333">
        <v>62493</v>
      </c>
      <c r="CP21215" s="262" t="s">
        <v>64</v>
      </c>
      <c r="CR21215" s="333">
        <v>62493</v>
      </c>
      <c r="CS21215" s="262" t="s">
        <v>65</v>
      </c>
    </row>
    <row r="21216" spans="93:97" ht="39" customHeight="1">
      <c r="CO21216" s="333">
        <v>62494</v>
      </c>
      <c r="CP21216" s="262" t="s">
        <v>65</v>
      </c>
      <c r="CR21216" s="333">
        <v>62494</v>
      </c>
      <c r="CS21216" s="262" t="s">
        <v>66</v>
      </c>
    </row>
    <row r="21217" spans="93:97" ht="39" customHeight="1">
      <c r="CO21217" s="333">
        <v>62495</v>
      </c>
      <c r="CP21217" s="262" t="s">
        <v>66</v>
      </c>
      <c r="CR21217" s="333">
        <v>62495</v>
      </c>
      <c r="CS21217" s="262" t="s">
        <v>67</v>
      </c>
    </row>
    <row r="21218" spans="93:97" ht="39" customHeight="1">
      <c r="CO21218" s="333">
        <v>62496</v>
      </c>
      <c r="CP21218" s="262" t="s">
        <v>67</v>
      </c>
      <c r="CR21218" s="333">
        <v>62496</v>
      </c>
      <c r="CS21218" s="262" t="s">
        <v>68</v>
      </c>
    </row>
    <row r="21219" spans="93:97" ht="39" customHeight="1">
      <c r="CO21219" s="333">
        <v>62497</v>
      </c>
      <c r="CP21219" s="262" t="s">
        <v>68</v>
      </c>
      <c r="CR21219" s="333">
        <v>62497</v>
      </c>
      <c r="CS21219" s="262" t="s">
        <v>69</v>
      </c>
    </row>
    <row r="21220" spans="93:97" ht="39" customHeight="1">
      <c r="CO21220" s="333">
        <v>62498</v>
      </c>
      <c r="CP21220" s="262" t="s">
        <v>69</v>
      </c>
      <c r="CR21220" s="333">
        <v>62498</v>
      </c>
      <c r="CS21220" s="262" t="s">
        <v>70</v>
      </c>
    </row>
    <row r="21221" spans="93:97" ht="39" customHeight="1">
      <c r="CO21221" s="333">
        <v>62499</v>
      </c>
      <c r="CP21221" s="262" t="s">
        <v>70</v>
      </c>
      <c r="CR21221" s="333">
        <v>62499</v>
      </c>
      <c r="CS21221" s="262" t="s">
        <v>71</v>
      </c>
    </row>
    <row r="21222" spans="93:97" ht="39" customHeight="1">
      <c r="CO21222" s="333">
        <v>62500</v>
      </c>
      <c r="CP21222" s="262" t="s">
        <v>71</v>
      </c>
      <c r="CR21222" s="333">
        <v>62500</v>
      </c>
      <c r="CS21222" s="262" t="s">
        <v>72</v>
      </c>
    </row>
    <row r="21223" spans="93:97" ht="39" customHeight="1">
      <c r="CO21223" s="333">
        <v>62501</v>
      </c>
      <c r="CP21223" s="262" t="s">
        <v>72</v>
      </c>
      <c r="CR21223" s="333">
        <v>62501</v>
      </c>
      <c r="CS21223" s="262" t="s">
        <v>73</v>
      </c>
    </row>
    <row r="21224" spans="93:97" ht="39" customHeight="1">
      <c r="CO21224" s="333">
        <v>62502</v>
      </c>
      <c r="CP21224" s="262" t="s">
        <v>73</v>
      </c>
      <c r="CR21224" s="333">
        <v>62502</v>
      </c>
      <c r="CS21224" s="262" t="s">
        <v>74</v>
      </c>
    </row>
    <row r="21225" spans="93:97" ht="39" customHeight="1">
      <c r="CO21225" s="333">
        <v>62503</v>
      </c>
      <c r="CP21225" s="262" t="s">
        <v>74</v>
      </c>
      <c r="CR21225" s="333">
        <v>62503</v>
      </c>
      <c r="CS21225" s="262" t="s">
        <v>75</v>
      </c>
    </row>
    <row r="21226" spans="93:97" ht="39" customHeight="1">
      <c r="CO21226" s="333">
        <v>62504</v>
      </c>
      <c r="CP21226" s="262" t="s">
        <v>75</v>
      </c>
      <c r="CR21226" s="333">
        <v>62504</v>
      </c>
      <c r="CS21226" s="262" t="s">
        <v>76</v>
      </c>
    </row>
    <row r="21227" spans="93:97" ht="39" customHeight="1">
      <c r="CO21227" s="333">
        <v>62505</v>
      </c>
      <c r="CP21227" s="262" t="s">
        <v>76</v>
      </c>
      <c r="CR21227" s="333">
        <v>62505</v>
      </c>
      <c r="CS21227" s="262" t="s">
        <v>77</v>
      </c>
    </row>
    <row r="21228" spans="93:97" ht="39" customHeight="1">
      <c r="CO21228" s="333">
        <v>62506</v>
      </c>
      <c r="CP21228" s="262" t="s">
        <v>77</v>
      </c>
      <c r="CR21228" s="333">
        <v>62506</v>
      </c>
      <c r="CS21228" s="262" t="s">
        <v>78</v>
      </c>
    </row>
    <row r="21229" spans="93:97" ht="39" customHeight="1">
      <c r="CO21229" s="333">
        <v>62507</v>
      </c>
      <c r="CP21229" s="262" t="s">
        <v>78</v>
      </c>
      <c r="CR21229" s="333">
        <v>62507</v>
      </c>
      <c r="CS21229" s="262" t="s">
        <v>79</v>
      </c>
    </row>
    <row r="21230" spans="93:97" ht="39" customHeight="1">
      <c r="CO21230" s="333">
        <v>62508</v>
      </c>
      <c r="CP21230" s="262" t="s">
        <v>79</v>
      </c>
      <c r="CR21230" s="333">
        <v>62508</v>
      </c>
      <c r="CS21230" s="262" t="s">
        <v>80</v>
      </c>
    </row>
    <row r="21231" spans="93:97" ht="39" customHeight="1">
      <c r="CO21231" s="333">
        <v>62509</v>
      </c>
      <c r="CP21231" s="262" t="s">
        <v>80</v>
      </c>
      <c r="CR21231" s="333">
        <v>62509</v>
      </c>
      <c r="CS21231" s="262" t="s">
        <v>81</v>
      </c>
    </row>
    <row r="21232" spans="93:97" ht="39" customHeight="1">
      <c r="CO21232" s="333">
        <v>62510</v>
      </c>
      <c r="CP21232" s="262" t="s">
        <v>81</v>
      </c>
      <c r="CR21232" s="333">
        <v>62510</v>
      </c>
      <c r="CS21232" s="262" t="s">
        <v>82</v>
      </c>
    </row>
    <row r="21233" spans="93:97" ht="39" customHeight="1">
      <c r="CO21233" s="333">
        <v>62511</v>
      </c>
      <c r="CP21233" s="262" t="s">
        <v>82</v>
      </c>
      <c r="CR21233" s="333">
        <v>62511</v>
      </c>
      <c r="CS21233" s="262" t="s">
        <v>83</v>
      </c>
    </row>
    <row r="21234" spans="93:97" ht="39" customHeight="1">
      <c r="CO21234" s="333">
        <v>62512</v>
      </c>
      <c r="CP21234" s="262" t="s">
        <v>83</v>
      </c>
      <c r="CR21234" s="333">
        <v>62512</v>
      </c>
      <c r="CS21234" s="262" t="s">
        <v>84</v>
      </c>
    </row>
    <row r="21235" spans="93:97" ht="39" customHeight="1">
      <c r="CO21235" s="333">
        <v>62513</v>
      </c>
      <c r="CP21235" s="262" t="s">
        <v>84</v>
      </c>
      <c r="CR21235" s="333">
        <v>62513</v>
      </c>
      <c r="CS21235" s="262" t="s">
        <v>85</v>
      </c>
    </row>
    <row r="21236" spans="93:97" ht="39" customHeight="1">
      <c r="CO21236" s="333">
        <v>62514</v>
      </c>
      <c r="CP21236" s="262" t="s">
        <v>85</v>
      </c>
      <c r="CR21236" s="333">
        <v>62514</v>
      </c>
      <c r="CS21236" s="262" t="s">
        <v>86</v>
      </c>
    </row>
    <row r="21237" spans="93:97" ht="39" customHeight="1">
      <c r="CO21237" s="333">
        <v>62515</v>
      </c>
      <c r="CP21237" s="262" t="s">
        <v>86</v>
      </c>
      <c r="CR21237" s="333">
        <v>62515</v>
      </c>
      <c r="CS21237" s="262" t="s">
        <v>87</v>
      </c>
    </row>
    <row r="21238" spans="93:97" ht="39" customHeight="1">
      <c r="CO21238" s="333">
        <v>62516</v>
      </c>
      <c r="CP21238" s="262" t="s">
        <v>87</v>
      </c>
      <c r="CR21238" s="333">
        <v>62516</v>
      </c>
      <c r="CS21238" s="262" t="s">
        <v>88</v>
      </c>
    </row>
    <row r="21239" spans="93:97" ht="39" customHeight="1">
      <c r="CO21239" s="333">
        <v>62517</v>
      </c>
      <c r="CP21239" s="262" t="s">
        <v>88</v>
      </c>
      <c r="CR21239" s="333">
        <v>62517</v>
      </c>
      <c r="CS21239" s="262" t="s">
        <v>89</v>
      </c>
    </row>
    <row r="21240" spans="93:97" ht="39" customHeight="1">
      <c r="CO21240" s="333">
        <v>62518</v>
      </c>
      <c r="CP21240" s="262" t="s">
        <v>89</v>
      </c>
      <c r="CR21240" s="333">
        <v>62518</v>
      </c>
      <c r="CS21240" s="262" t="s">
        <v>90</v>
      </c>
    </row>
    <row r="21241" spans="93:97" ht="39" customHeight="1">
      <c r="CO21241" s="333">
        <v>62519</v>
      </c>
      <c r="CP21241" s="262" t="s">
        <v>90</v>
      </c>
      <c r="CR21241" s="333">
        <v>62519</v>
      </c>
      <c r="CS21241" s="262" t="s">
        <v>91</v>
      </c>
    </row>
    <row r="21242" spans="93:97" ht="39" customHeight="1">
      <c r="CO21242" s="333">
        <v>62520</v>
      </c>
      <c r="CP21242" s="262" t="s">
        <v>91</v>
      </c>
      <c r="CR21242" s="333">
        <v>62520</v>
      </c>
      <c r="CS21242" s="262" t="s">
        <v>92</v>
      </c>
    </row>
    <row r="21243" spans="93:97" ht="39" customHeight="1">
      <c r="CO21243" s="333">
        <v>62521</v>
      </c>
      <c r="CP21243" s="262" t="s">
        <v>92</v>
      </c>
      <c r="CR21243" s="333">
        <v>62521</v>
      </c>
      <c r="CS21243" s="262" t="s">
        <v>93</v>
      </c>
    </row>
    <row r="21244" spans="93:97" ht="39" customHeight="1">
      <c r="CO21244" s="333">
        <v>62522</v>
      </c>
      <c r="CP21244" s="262" t="s">
        <v>93</v>
      </c>
      <c r="CR21244" s="333">
        <v>62522</v>
      </c>
      <c r="CS21244" s="262" t="s">
        <v>94</v>
      </c>
    </row>
    <row r="21245" spans="93:97" ht="39" customHeight="1">
      <c r="CO21245" s="333">
        <v>62523</v>
      </c>
      <c r="CP21245" s="262" t="s">
        <v>94</v>
      </c>
      <c r="CR21245" s="333">
        <v>62523</v>
      </c>
      <c r="CS21245" s="262" t="s">
        <v>95</v>
      </c>
    </row>
    <row r="21246" spans="93:97" ht="39" customHeight="1">
      <c r="CO21246" s="333">
        <v>62524</v>
      </c>
      <c r="CP21246" s="262" t="s">
        <v>95</v>
      </c>
      <c r="CR21246" s="333">
        <v>62524</v>
      </c>
      <c r="CS21246" s="262" t="s">
        <v>96</v>
      </c>
    </row>
    <row r="21247" spans="93:97" ht="39" customHeight="1">
      <c r="CO21247" s="333">
        <v>62525</v>
      </c>
      <c r="CP21247" s="262" t="s">
        <v>96</v>
      </c>
      <c r="CR21247" s="333">
        <v>62525</v>
      </c>
      <c r="CS21247" s="262" t="s">
        <v>97</v>
      </c>
    </row>
    <row r="21248" spans="93:97" ht="39" customHeight="1">
      <c r="CO21248" s="333">
        <v>62526</v>
      </c>
      <c r="CP21248" s="262" t="s">
        <v>97</v>
      </c>
      <c r="CR21248" s="333">
        <v>62526</v>
      </c>
      <c r="CS21248" s="262" t="s">
        <v>98</v>
      </c>
    </row>
    <row r="21249" spans="93:97" ht="39" customHeight="1">
      <c r="CO21249" s="333">
        <v>62527</v>
      </c>
      <c r="CP21249" s="262" t="s">
        <v>98</v>
      </c>
      <c r="CR21249" s="333">
        <v>62527</v>
      </c>
      <c r="CS21249" s="262" t="s">
        <v>99</v>
      </c>
    </row>
    <row r="21250" spans="93:97" ht="39" customHeight="1">
      <c r="CO21250" s="333">
        <v>62528</v>
      </c>
      <c r="CP21250" s="262" t="s">
        <v>99</v>
      </c>
      <c r="CR21250" s="333">
        <v>62528</v>
      </c>
      <c r="CS21250" s="262" t="s">
        <v>100</v>
      </c>
    </row>
    <row r="21251" spans="93:97" ht="39" customHeight="1">
      <c r="CO21251" s="333">
        <v>62529</v>
      </c>
      <c r="CP21251" s="262" t="s">
        <v>100</v>
      </c>
      <c r="CR21251" s="333">
        <v>62529</v>
      </c>
      <c r="CS21251" s="262" t="s">
        <v>101</v>
      </c>
    </row>
    <row r="21252" spans="93:97" ht="39" customHeight="1">
      <c r="CO21252" s="333">
        <v>62530</v>
      </c>
      <c r="CP21252" s="262" t="s">
        <v>101</v>
      </c>
      <c r="CR21252" s="333">
        <v>62530</v>
      </c>
      <c r="CS21252" s="262" t="s">
        <v>102</v>
      </c>
    </row>
    <row r="21253" spans="93:97" ht="39" customHeight="1">
      <c r="CO21253" s="333">
        <v>62531</v>
      </c>
      <c r="CP21253" s="262" t="s">
        <v>102</v>
      </c>
      <c r="CR21253" s="333">
        <v>62531</v>
      </c>
      <c r="CS21253" s="262" t="s">
        <v>103</v>
      </c>
    </row>
    <row r="21254" spans="93:97" ht="39" customHeight="1">
      <c r="CO21254" s="333">
        <v>62532</v>
      </c>
      <c r="CP21254" s="262" t="s">
        <v>103</v>
      </c>
      <c r="CR21254" s="333">
        <v>62532</v>
      </c>
      <c r="CS21254" s="262" t="s">
        <v>104</v>
      </c>
    </row>
    <row r="21255" spans="93:97" ht="39" customHeight="1">
      <c r="CO21255" s="333">
        <v>62533</v>
      </c>
      <c r="CP21255" s="262" t="s">
        <v>104</v>
      </c>
      <c r="CR21255" s="333">
        <v>62533</v>
      </c>
      <c r="CS21255" s="262" t="s">
        <v>105</v>
      </c>
    </row>
    <row r="21256" spans="93:97" ht="39" customHeight="1">
      <c r="CO21256" s="333">
        <v>62534</v>
      </c>
      <c r="CP21256" s="262" t="s">
        <v>105</v>
      </c>
      <c r="CR21256" s="333">
        <v>62534</v>
      </c>
      <c r="CS21256" s="262" t="s">
        <v>106</v>
      </c>
    </row>
    <row r="21257" spans="93:97" ht="39" customHeight="1">
      <c r="CO21257" s="333">
        <v>62535</v>
      </c>
      <c r="CP21257" s="262" t="s">
        <v>106</v>
      </c>
      <c r="CR21257" s="333">
        <v>62535</v>
      </c>
      <c r="CS21257" s="262" t="s">
        <v>107</v>
      </c>
    </row>
    <row r="21258" spans="93:97" ht="39" customHeight="1">
      <c r="CO21258" s="333">
        <v>62536</v>
      </c>
      <c r="CP21258" s="262" t="s">
        <v>107</v>
      </c>
      <c r="CR21258" s="333">
        <v>62536</v>
      </c>
      <c r="CS21258" s="262" t="s">
        <v>108</v>
      </c>
    </row>
    <row r="21259" spans="93:97" ht="39" customHeight="1">
      <c r="CO21259" s="333">
        <v>62537</v>
      </c>
      <c r="CP21259" s="262" t="s">
        <v>108</v>
      </c>
      <c r="CR21259" s="333">
        <v>62537</v>
      </c>
      <c r="CS21259" s="262" t="s">
        <v>109</v>
      </c>
    </row>
    <row r="21260" spans="93:97" ht="39" customHeight="1">
      <c r="CO21260" s="333">
        <v>62538</v>
      </c>
      <c r="CP21260" s="262" t="s">
        <v>109</v>
      </c>
      <c r="CR21260" s="333">
        <v>62538</v>
      </c>
      <c r="CS21260" s="262" t="s">
        <v>110</v>
      </c>
    </row>
    <row r="21261" spans="93:97" ht="39" customHeight="1">
      <c r="CO21261" s="333">
        <v>62539</v>
      </c>
      <c r="CP21261" s="262" t="s">
        <v>110</v>
      </c>
      <c r="CR21261" s="333">
        <v>62539</v>
      </c>
      <c r="CS21261" s="262" t="s">
        <v>111</v>
      </c>
    </row>
    <row r="21262" spans="93:97" ht="39" customHeight="1">
      <c r="CO21262" s="333">
        <v>62540</v>
      </c>
      <c r="CP21262" s="262" t="s">
        <v>111</v>
      </c>
      <c r="CR21262" s="333">
        <v>62540</v>
      </c>
      <c r="CS21262" s="262" t="s">
        <v>112</v>
      </c>
    </row>
    <row r="21263" spans="93:97" ht="39" customHeight="1">
      <c r="CO21263" s="333">
        <v>62541</v>
      </c>
      <c r="CP21263" s="262" t="s">
        <v>112</v>
      </c>
      <c r="CR21263" s="333">
        <v>62541</v>
      </c>
      <c r="CS21263" s="262" t="s">
        <v>113</v>
      </c>
    </row>
    <row r="21264" spans="93:97" ht="39" customHeight="1">
      <c r="CO21264" s="333">
        <v>62542</v>
      </c>
      <c r="CP21264" s="262" t="s">
        <v>113</v>
      </c>
      <c r="CR21264" s="333">
        <v>62542</v>
      </c>
      <c r="CS21264" s="262" t="s">
        <v>114</v>
      </c>
    </row>
    <row r="21265" spans="93:97" ht="39" customHeight="1">
      <c r="CO21265" s="333">
        <v>62543</v>
      </c>
      <c r="CP21265" s="262" t="s">
        <v>114</v>
      </c>
      <c r="CR21265" s="333">
        <v>62543</v>
      </c>
      <c r="CS21265" s="262" t="s">
        <v>115</v>
      </c>
    </row>
    <row r="21266" spans="93:97" ht="39" customHeight="1">
      <c r="CO21266" s="333">
        <v>62544</v>
      </c>
      <c r="CP21266" s="262" t="s">
        <v>115</v>
      </c>
      <c r="CR21266" s="333">
        <v>62544</v>
      </c>
      <c r="CS21266" s="262" t="s">
        <v>116</v>
      </c>
    </row>
    <row r="21267" spans="93:97" ht="39" customHeight="1">
      <c r="CO21267" s="333">
        <v>62545</v>
      </c>
      <c r="CP21267" s="262" t="s">
        <v>116</v>
      </c>
      <c r="CR21267" s="333">
        <v>62545</v>
      </c>
      <c r="CS21267" s="262" t="s">
        <v>117</v>
      </c>
    </row>
    <row r="21268" spans="93:97" ht="39" customHeight="1">
      <c r="CO21268" s="333">
        <v>62546</v>
      </c>
      <c r="CP21268" s="262" t="s">
        <v>117</v>
      </c>
      <c r="CR21268" s="333">
        <v>62546</v>
      </c>
      <c r="CS21268" s="262" t="s">
        <v>118</v>
      </c>
    </row>
    <row r="21269" spans="93:97" ht="39" customHeight="1">
      <c r="CO21269" s="333">
        <v>62547</v>
      </c>
      <c r="CP21269" s="262" t="s">
        <v>118</v>
      </c>
      <c r="CR21269" s="333">
        <v>62547</v>
      </c>
      <c r="CS21269" s="262" t="s">
        <v>119</v>
      </c>
    </row>
    <row r="21270" spans="93:97" ht="39" customHeight="1">
      <c r="CO21270" s="333">
        <v>62548</v>
      </c>
      <c r="CP21270" s="262" t="s">
        <v>119</v>
      </c>
      <c r="CR21270" s="333">
        <v>62548</v>
      </c>
      <c r="CS21270" s="262" t="s">
        <v>120</v>
      </c>
    </row>
    <row r="21271" spans="93:97" ht="39" customHeight="1">
      <c r="CO21271" s="333">
        <v>62549</v>
      </c>
      <c r="CP21271" s="262" t="s">
        <v>120</v>
      </c>
      <c r="CR21271" s="333">
        <v>62549</v>
      </c>
      <c r="CS21271" s="262" t="s">
        <v>121</v>
      </c>
    </row>
    <row r="21272" spans="93:97" ht="39" customHeight="1">
      <c r="CO21272" s="333">
        <v>62550</v>
      </c>
      <c r="CP21272" s="262" t="s">
        <v>121</v>
      </c>
      <c r="CR21272" s="333">
        <v>62550</v>
      </c>
      <c r="CS21272" s="262" t="s">
        <v>122</v>
      </c>
    </row>
    <row r="21273" spans="93:97" ht="39" customHeight="1">
      <c r="CO21273" s="333">
        <v>62551</v>
      </c>
      <c r="CP21273" s="262" t="s">
        <v>122</v>
      </c>
      <c r="CR21273" s="333">
        <v>62551</v>
      </c>
      <c r="CS21273" s="262" t="s">
        <v>123</v>
      </c>
    </row>
    <row r="21274" spans="93:97" ht="39" customHeight="1">
      <c r="CO21274" s="333">
        <v>62552</v>
      </c>
      <c r="CP21274" s="262" t="s">
        <v>123</v>
      </c>
      <c r="CR21274" s="333">
        <v>62552</v>
      </c>
      <c r="CS21274" s="262" t="s">
        <v>124</v>
      </c>
    </row>
    <row r="21275" spans="93:97" ht="39" customHeight="1">
      <c r="CO21275" s="333">
        <v>62553</v>
      </c>
      <c r="CP21275" s="262" t="s">
        <v>124</v>
      </c>
      <c r="CR21275" s="333">
        <v>62553</v>
      </c>
      <c r="CS21275" s="262" t="s">
        <v>125</v>
      </c>
    </row>
    <row r="21276" spans="93:97" ht="39" customHeight="1">
      <c r="CO21276" s="333">
        <v>62554</v>
      </c>
      <c r="CP21276" s="262" t="s">
        <v>125</v>
      </c>
      <c r="CR21276" s="333">
        <v>62554</v>
      </c>
      <c r="CS21276" s="262" t="s">
        <v>126</v>
      </c>
    </row>
    <row r="21277" spans="93:97" ht="39" customHeight="1">
      <c r="CO21277" s="333">
        <v>62555</v>
      </c>
      <c r="CP21277" s="262" t="s">
        <v>126</v>
      </c>
      <c r="CR21277" s="333">
        <v>62555</v>
      </c>
      <c r="CS21277" s="262" t="s">
        <v>127</v>
      </c>
    </row>
    <row r="21278" spans="93:97" ht="39" customHeight="1">
      <c r="CO21278" s="333">
        <v>62556</v>
      </c>
      <c r="CP21278" s="262" t="s">
        <v>127</v>
      </c>
      <c r="CR21278" s="333">
        <v>62556</v>
      </c>
      <c r="CS21278" s="262" t="s">
        <v>128</v>
      </c>
    </row>
    <row r="21279" spans="93:97" ht="39" customHeight="1">
      <c r="CO21279" s="333">
        <v>62557</v>
      </c>
      <c r="CP21279" s="262" t="s">
        <v>128</v>
      </c>
      <c r="CR21279" s="333">
        <v>62557</v>
      </c>
      <c r="CS21279" s="262" t="s">
        <v>129</v>
      </c>
    </row>
    <row r="21280" spans="93:97" ht="39" customHeight="1">
      <c r="CO21280" s="333">
        <v>62558</v>
      </c>
      <c r="CP21280" s="262" t="s">
        <v>129</v>
      </c>
      <c r="CR21280" s="333">
        <v>62558</v>
      </c>
      <c r="CS21280" s="262" t="s">
        <v>130</v>
      </c>
    </row>
    <row r="21281" spans="93:97" ht="39" customHeight="1">
      <c r="CO21281" s="333">
        <v>62559</v>
      </c>
      <c r="CP21281" s="262" t="s">
        <v>130</v>
      </c>
      <c r="CR21281" s="333">
        <v>62559</v>
      </c>
      <c r="CS21281" s="262" t="s">
        <v>131</v>
      </c>
    </row>
    <row r="21282" spans="93:97" ht="39" customHeight="1">
      <c r="CO21282" s="333">
        <v>62560</v>
      </c>
      <c r="CP21282" s="262" t="s">
        <v>131</v>
      </c>
      <c r="CR21282" s="333">
        <v>62560</v>
      </c>
      <c r="CS21282" s="262" t="s">
        <v>132</v>
      </c>
    </row>
    <row r="21283" spans="93:97" ht="39" customHeight="1">
      <c r="CO21283" s="333">
        <v>62561</v>
      </c>
      <c r="CP21283" s="262" t="s">
        <v>132</v>
      </c>
      <c r="CR21283" s="333">
        <v>62561</v>
      </c>
      <c r="CS21283" s="262" t="s">
        <v>133</v>
      </c>
    </row>
    <row r="21284" spans="93:97" ht="39" customHeight="1">
      <c r="CO21284" s="333">
        <v>62562</v>
      </c>
      <c r="CP21284" s="262" t="s">
        <v>133</v>
      </c>
      <c r="CR21284" s="333">
        <v>62562</v>
      </c>
      <c r="CS21284" s="262" t="s">
        <v>134</v>
      </c>
    </row>
    <row r="21285" spans="93:97" ht="39" customHeight="1">
      <c r="CO21285" s="333">
        <v>62563</v>
      </c>
      <c r="CP21285" s="262" t="s">
        <v>134</v>
      </c>
      <c r="CR21285" s="333">
        <v>62563</v>
      </c>
      <c r="CS21285" s="262" t="s">
        <v>135</v>
      </c>
    </row>
    <row r="21286" spans="93:97" ht="39" customHeight="1">
      <c r="CO21286" s="333">
        <v>62564</v>
      </c>
      <c r="CP21286" s="262" t="s">
        <v>135</v>
      </c>
      <c r="CR21286" s="333">
        <v>62564</v>
      </c>
      <c r="CS21286" s="262" t="s">
        <v>136</v>
      </c>
    </row>
    <row r="21287" spans="93:97" ht="39" customHeight="1">
      <c r="CO21287" s="333">
        <v>62565</v>
      </c>
      <c r="CP21287" s="262" t="s">
        <v>136</v>
      </c>
      <c r="CR21287" s="333">
        <v>62565</v>
      </c>
      <c r="CS21287" s="262" t="s">
        <v>137</v>
      </c>
    </row>
    <row r="21288" spans="93:97" ht="39" customHeight="1">
      <c r="CO21288" s="333">
        <v>62566</v>
      </c>
      <c r="CP21288" s="262" t="s">
        <v>137</v>
      </c>
      <c r="CR21288" s="333">
        <v>62566</v>
      </c>
      <c r="CS21288" s="262" t="s">
        <v>138</v>
      </c>
    </row>
    <row r="21289" spans="93:97" ht="39" customHeight="1">
      <c r="CO21289" s="333">
        <v>62567</v>
      </c>
      <c r="CP21289" s="262" t="s">
        <v>138</v>
      </c>
      <c r="CR21289" s="333">
        <v>62567</v>
      </c>
      <c r="CS21289" s="262" t="s">
        <v>139</v>
      </c>
    </row>
    <row r="21290" spans="93:97" ht="39" customHeight="1">
      <c r="CO21290" s="333">
        <v>62568</v>
      </c>
      <c r="CP21290" s="262" t="s">
        <v>139</v>
      </c>
      <c r="CR21290" s="333">
        <v>62568</v>
      </c>
      <c r="CS21290" s="262" t="s">
        <v>140</v>
      </c>
    </row>
    <row r="21291" spans="93:97" ht="39" customHeight="1">
      <c r="CO21291" s="333">
        <v>62569</v>
      </c>
      <c r="CP21291" s="262" t="s">
        <v>140</v>
      </c>
      <c r="CR21291" s="333">
        <v>62569</v>
      </c>
      <c r="CS21291" s="262" t="s">
        <v>141</v>
      </c>
    </row>
    <row r="21292" spans="93:97" ht="39" customHeight="1">
      <c r="CO21292" s="333">
        <v>62570</v>
      </c>
      <c r="CP21292" s="262" t="s">
        <v>141</v>
      </c>
      <c r="CR21292" s="333">
        <v>62570</v>
      </c>
      <c r="CS21292" s="262" t="s">
        <v>142</v>
      </c>
    </row>
    <row r="21293" spans="93:97" ht="39" customHeight="1">
      <c r="CO21293" s="333">
        <v>62571</v>
      </c>
      <c r="CP21293" s="262" t="s">
        <v>142</v>
      </c>
      <c r="CR21293" s="333">
        <v>62571</v>
      </c>
      <c r="CS21293" s="262" t="s">
        <v>143</v>
      </c>
    </row>
    <row r="21294" spans="93:97" ht="39" customHeight="1">
      <c r="CO21294" s="333">
        <v>62572</v>
      </c>
      <c r="CP21294" s="262" t="s">
        <v>143</v>
      </c>
      <c r="CR21294" s="333">
        <v>62572</v>
      </c>
      <c r="CS21294" s="262" t="s">
        <v>144</v>
      </c>
    </row>
    <row r="21295" spans="93:97" ht="39" customHeight="1">
      <c r="CO21295" s="333">
        <v>62573</v>
      </c>
      <c r="CP21295" s="262" t="s">
        <v>144</v>
      </c>
      <c r="CR21295" s="333">
        <v>62573</v>
      </c>
      <c r="CS21295" s="262" t="s">
        <v>145</v>
      </c>
    </row>
    <row r="21296" spans="93:97" ht="39" customHeight="1">
      <c r="CO21296" s="333">
        <v>62574</v>
      </c>
      <c r="CP21296" s="262" t="s">
        <v>145</v>
      </c>
      <c r="CR21296" s="333">
        <v>62574</v>
      </c>
      <c r="CS21296" s="262" t="s">
        <v>146</v>
      </c>
    </row>
    <row r="21297" spans="93:97" ht="39" customHeight="1">
      <c r="CO21297" s="333">
        <v>62575</v>
      </c>
      <c r="CP21297" s="262" t="s">
        <v>146</v>
      </c>
      <c r="CR21297" s="333">
        <v>62575</v>
      </c>
      <c r="CS21297" s="262" t="s">
        <v>147</v>
      </c>
    </row>
    <row r="21298" spans="93:97" ht="39" customHeight="1">
      <c r="CO21298" s="333">
        <v>62576</v>
      </c>
      <c r="CP21298" s="262" t="s">
        <v>147</v>
      </c>
      <c r="CR21298" s="333">
        <v>62576</v>
      </c>
      <c r="CS21298" s="262" t="s">
        <v>148</v>
      </c>
    </row>
    <row r="21299" spans="93:97" ht="39" customHeight="1">
      <c r="CO21299" s="333">
        <v>62577</v>
      </c>
      <c r="CP21299" s="262" t="s">
        <v>148</v>
      </c>
      <c r="CR21299" s="333">
        <v>62577</v>
      </c>
      <c r="CS21299" s="262" t="s">
        <v>149</v>
      </c>
    </row>
    <row r="21300" spans="93:97" ht="39" customHeight="1">
      <c r="CO21300" s="333">
        <v>62578</v>
      </c>
      <c r="CP21300" s="262" t="s">
        <v>149</v>
      </c>
      <c r="CR21300" s="333">
        <v>62578</v>
      </c>
      <c r="CS21300" s="262" t="s">
        <v>150</v>
      </c>
    </row>
    <row r="21301" spans="93:97" ht="39" customHeight="1">
      <c r="CO21301" s="333">
        <v>62579</v>
      </c>
      <c r="CP21301" s="262" t="s">
        <v>150</v>
      </c>
      <c r="CR21301" s="333">
        <v>62579</v>
      </c>
      <c r="CS21301" s="262" t="s">
        <v>151</v>
      </c>
    </row>
    <row r="21302" spans="93:97" ht="39" customHeight="1">
      <c r="CO21302" s="333">
        <v>62580</v>
      </c>
      <c r="CP21302" s="262" t="s">
        <v>151</v>
      </c>
      <c r="CR21302" s="333">
        <v>62580</v>
      </c>
      <c r="CS21302" s="262" t="s">
        <v>152</v>
      </c>
    </row>
    <row r="21303" spans="93:97" ht="39" customHeight="1">
      <c r="CO21303" s="333">
        <v>62581</v>
      </c>
      <c r="CP21303" s="262" t="s">
        <v>152</v>
      </c>
      <c r="CR21303" s="333">
        <v>62581</v>
      </c>
      <c r="CS21303" s="262" t="s">
        <v>153</v>
      </c>
    </row>
    <row r="21304" spans="93:97" ht="39" customHeight="1">
      <c r="CO21304" s="333">
        <v>62582</v>
      </c>
      <c r="CP21304" s="262" t="s">
        <v>153</v>
      </c>
      <c r="CR21304" s="333">
        <v>62582</v>
      </c>
      <c r="CS21304" s="262" t="s">
        <v>154</v>
      </c>
    </row>
    <row r="21305" spans="93:97" ht="39" customHeight="1">
      <c r="CO21305" s="333">
        <v>62583</v>
      </c>
      <c r="CP21305" s="262" t="s">
        <v>154</v>
      </c>
      <c r="CR21305" s="333">
        <v>62583</v>
      </c>
      <c r="CS21305" s="262" t="s">
        <v>155</v>
      </c>
    </row>
    <row r="21306" spans="93:97" ht="39" customHeight="1">
      <c r="CO21306" s="333">
        <v>62584</v>
      </c>
      <c r="CP21306" s="262" t="s">
        <v>155</v>
      </c>
      <c r="CR21306" s="333">
        <v>62584</v>
      </c>
      <c r="CS21306" s="262" t="s">
        <v>156</v>
      </c>
    </row>
    <row r="21307" spans="93:97" ht="39" customHeight="1">
      <c r="CO21307" s="333">
        <v>62585</v>
      </c>
      <c r="CP21307" s="262" t="s">
        <v>156</v>
      </c>
      <c r="CR21307" s="333">
        <v>62585</v>
      </c>
      <c r="CS21307" s="262" t="s">
        <v>157</v>
      </c>
    </row>
    <row r="21308" spans="93:97" ht="39" customHeight="1">
      <c r="CO21308" s="333">
        <v>62586</v>
      </c>
      <c r="CP21308" s="262" t="s">
        <v>157</v>
      </c>
      <c r="CR21308" s="333">
        <v>62586</v>
      </c>
      <c r="CS21308" s="262" t="s">
        <v>158</v>
      </c>
    </row>
    <row r="21309" spans="93:97" ht="39" customHeight="1">
      <c r="CO21309" s="333">
        <v>62587</v>
      </c>
      <c r="CP21309" s="262" t="s">
        <v>158</v>
      </c>
      <c r="CR21309" s="333">
        <v>62587</v>
      </c>
      <c r="CS21309" s="262" t="s">
        <v>159</v>
      </c>
    </row>
    <row r="21310" spans="93:97" ht="39" customHeight="1">
      <c r="CO21310" s="333">
        <v>62588</v>
      </c>
      <c r="CP21310" s="262" t="s">
        <v>159</v>
      </c>
      <c r="CR21310" s="333">
        <v>62588</v>
      </c>
      <c r="CS21310" s="262" t="s">
        <v>160</v>
      </c>
    </row>
    <row r="21311" spans="93:97" ht="39" customHeight="1">
      <c r="CO21311" s="333">
        <v>62589</v>
      </c>
      <c r="CP21311" s="262" t="s">
        <v>160</v>
      </c>
      <c r="CR21311" s="333">
        <v>62589</v>
      </c>
      <c r="CS21311" s="262" t="s">
        <v>161</v>
      </c>
    </row>
    <row r="21312" spans="93:97" ht="39" customHeight="1">
      <c r="CO21312" s="333">
        <v>62590</v>
      </c>
      <c r="CP21312" s="262" t="s">
        <v>161</v>
      </c>
      <c r="CR21312" s="333">
        <v>62590</v>
      </c>
      <c r="CS21312" s="262" t="s">
        <v>162</v>
      </c>
    </row>
    <row r="21313" spans="93:97" ht="39" customHeight="1">
      <c r="CO21313" s="333">
        <v>62591</v>
      </c>
      <c r="CP21313" s="262" t="s">
        <v>162</v>
      </c>
      <c r="CR21313" s="333">
        <v>62591</v>
      </c>
      <c r="CS21313" s="262" t="s">
        <v>163</v>
      </c>
    </row>
    <row r="21314" spans="93:97" ht="39" customHeight="1">
      <c r="CO21314" s="333">
        <v>62592</v>
      </c>
      <c r="CP21314" s="262" t="s">
        <v>163</v>
      </c>
      <c r="CR21314" s="333">
        <v>62592</v>
      </c>
      <c r="CS21314" s="262" t="s">
        <v>164</v>
      </c>
    </row>
    <row r="21315" spans="93:97" ht="39" customHeight="1">
      <c r="CO21315" s="333">
        <v>62593</v>
      </c>
      <c r="CP21315" s="262" t="s">
        <v>164</v>
      </c>
      <c r="CR21315" s="333">
        <v>62593</v>
      </c>
      <c r="CS21315" s="262" t="s">
        <v>165</v>
      </c>
    </row>
    <row r="21316" spans="93:97" ht="39" customHeight="1">
      <c r="CO21316" s="333">
        <v>62594</v>
      </c>
      <c r="CP21316" s="262" t="s">
        <v>165</v>
      </c>
      <c r="CR21316" s="333">
        <v>62594</v>
      </c>
      <c r="CS21316" s="262" t="s">
        <v>166</v>
      </c>
    </row>
    <row r="21317" spans="93:97" ht="39" customHeight="1">
      <c r="CO21317" s="333">
        <v>62595</v>
      </c>
      <c r="CP21317" s="262" t="s">
        <v>166</v>
      </c>
      <c r="CR21317" s="333">
        <v>62595</v>
      </c>
      <c r="CS21317" s="262" t="s">
        <v>167</v>
      </c>
    </row>
    <row r="21318" spans="93:97" ht="39" customHeight="1">
      <c r="CO21318" s="333">
        <v>62596</v>
      </c>
      <c r="CP21318" s="262" t="s">
        <v>167</v>
      </c>
      <c r="CR21318" s="333">
        <v>62596</v>
      </c>
      <c r="CS21318" s="262" t="s">
        <v>168</v>
      </c>
    </row>
    <row r="21319" spans="93:97" ht="39" customHeight="1">
      <c r="CO21319" s="333">
        <v>62597</v>
      </c>
      <c r="CP21319" s="262" t="s">
        <v>168</v>
      </c>
      <c r="CR21319" s="333">
        <v>62597</v>
      </c>
      <c r="CS21319" s="262" t="s">
        <v>169</v>
      </c>
    </row>
    <row r="21320" spans="93:97" ht="39" customHeight="1">
      <c r="CO21320" s="333">
        <v>62598</v>
      </c>
      <c r="CP21320" s="262" t="s">
        <v>169</v>
      </c>
      <c r="CR21320" s="333">
        <v>62598</v>
      </c>
      <c r="CS21320" s="262" t="s">
        <v>170</v>
      </c>
    </row>
    <row r="21321" spans="93:97" ht="39" customHeight="1">
      <c r="CO21321" s="333">
        <v>62599</v>
      </c>
      <c r="CP21321" s="262" t="s">
        <v>170</v>
      </c>
      <c r="CR21321" s="333">
        <v>62599</v>
      </c>
      <c r="CS21321" s="262" t="s">
        <v>171</v>
      </c>
    </row>
    <row r="21322" spans="93:97" ht="39" customHeight="1">
      <c r="CO21322" s="333">
        <v>62600</v>
      </c>
      <c r="CP21322" s="262" t="s">
        <v>171</v>
      </c>
      <c r="CR21322" s="333">
        <v>62600</v>
      </c>
      <c r="CS21322" s="262" t="s">
        <v>172</v>
      </c>
    </row>
    <row r="21323" spans="93:97" ht="39" customHeight="1">
      <c r="CO21323" s="333">
        <v>62601</v>
      </c>
      <c r="CP21323" s="262" t="s">
        <v>172</v>
      </c>
      <c r="CR21323" s="333">
        <v>62601</v>
      </c>
      <c r="CS21323" s="262" t="s">
        <v>173</v>
      </c>
    </row>
    <row r="21324" spans="93:97" ht="39" customHeight="1">
      <c r="CO21324" s="333">
        <v>62602</v>
      </c>
      <c r="CP21324" s="262" t="s">
        <v>173</v>
      </c>
      <c r="CR21324" s="333">
        <v>62602</v>
      </c>
      <c r="CS21324" s="262" t="s">
        <v>174</v>
      </c>
    </row>
    <row r="21325" spans="93:97" ht="39" customHeight="1">
      <c r="CO21325" s="333">
        <v>62603</v>
      </c>
      <c r="CP21325" s="262" t="s">
        <v>174</v>
      </c>
      <c r="CR21325" s="333">
        <v>62603</v>
      </c>
      <c r="CS21325" s="262" t="s">
        <v>175</v>
      </c>
    </row>
    <row r="21326" spans="93:97" ht="39" customHeight="1">
      <c r="CO21326" s="333">
        <v>62604</v>
      </c>
      <c r="CP21326" s="262" t="s">
        <v>175</v>
      </c>
      <c r="CR21326" s="333">
        <v>62604</v>
      </c>
      <c r="CS21326" s="262" t="s">
        <v>176</v>
      </c>
    </row>
    <row r="21327" spans="93:97" ht="39" customHeight="1">
      <c r="CO21327" s="333">
        <v>62605</v>
      </c>
      <c r="CP21327" s="262" t="s">
        <v>176</v>
      </c>
      <c r="CR21327" s="333">
        <v>62605</v>
      </c>
      <c r="CS21327" s="262" t="s">
        <v>177</v>
      </c>
    </row>
    <row r="21328" spans="93:97" ht="39" customHeight="1">
      <c r="CO21328" s="333">
        <v>62606</v>
      </c>
      <c r="CP21328" s="262" t="s">
        <v>177</v>
      </c>
      <c r="CR21328" s="333">
        <v>62606</v>
      </c>
      <c r="CS21328" s="262" t="s">
        <v>178</v>
      </c>
    </row>
    <row r="21329" spans="93:97" ht="39" customHeight="1">
      <c r="CO21329" s="333">
        <v>62607</v>
      </c>
      <c r="CP21329" s="262" t="s">
        <v>178</v>
      </c>
      <c r="CR21329" s="333">
        <v>62607</v>
      </c>
      <c r="CS21329" s="262" t="s">
        <v>179</v>
      </c>
    </row>
    <row r="21330" spans="93:97" ht="39" customHeight="1">
      <c r="CO21330" s="333">
        <v>62608</v>
      </c>
      <c r="CP21330" s="262" t="s">
        <v>179</v>
      </c>
      <c r="CR21330" s="333">
        <v>62608</v>
      </c>
      <c r="CS21330" s="262" t="s">
        <v>180</v>
      </c>
    </row>
    <row r="21331" spans="93:97" ht="39" customHeight="1">
      <c r="CO21331" s="333">
        <v>62609</v>
      </c>
      <c r="CP21331" s="262" t="s">
        <v>180</v>
      </c>
      <c r="CR21331" s="333">
        <v>62609</v>
      </c>
      <c r="CS21331" s="262" t="s">
        <v>181</v>
      </c>
    </row>
    <row r="21332" spans="93:97" ht="39" customHeight="1">
      <c r="CO21332" s="333">
        <v>62610</v>
      </c>
      <c r="CP21332" s="262" t="s">
        <v>181</v>
      </c>
      <c r="CR21332" s="333">
        <v>62610</v>
      </c>
      <c r="CS21332" s="262" t="s">
        <v>182</v>
      </c>
    </row>
    <row r="21333" spans="93:97" ht="39" customHeight="1">
      <c r="CO21333" s="333">
        <v>62611</v>
      </c>
      <c r="CP21333" s="262" t="s">
        <v>182</v>
      </c>
      <c r="CR21333" s="333">
        <v>62611</v>
      </c>
      <c r="CS21333" s="262" t="s">
        <v>183</v>
      </c>
    </row>
    <row r="21334" spans="93:97" ht="39" customHeight="1">
      <c r="CO21334" s="333">
        <v>62612</v>
      </c>
      <c r="CP21334" s="262" t="s">
        <v>183</v>
      </c>
      <c r="CR21334" s="333">
        <v>62612</v>
      </c>
      <c r="CS21334" s="262" t="s">
        <v>184</v>
      </c>
    </row>
    <row r="21335" spans="93:97" ht="39" customHeight="1">
      <c r="CO21335" s="333">
        <v>62613</v>
      </c>
      <c r="CP21335" s="262" t="s">
        <v>184</v>
      </c>
      <c r="CR21335" s="333">
        <v>62613</v>
      </c>
      <c r="CS21335" s="262" t="s">
        <v>185</v>
      </c>
    </row>
    <row r="21336" spans="93:97" ht="39" customHeight="1">
      <c r="CO21336" s="333">
        <v>62614</v>
      </c>
      <c r="CP21336" s="262" t="s">
        <v>185</v>
      </c>
      <c r="CR21336" s="333">
        <v>62614</v>
      </c>
      <c r="CS21336" s="262" t="s">
        <v>186</v>
      </c>
    </row>
    <row r="21337" spans="93:97" ht="39" customHeight="1">
      <c r="CO21337" s="333">
        <v>62615</v>
      </c>
      <c r="CP21337" s="262" t="s">
        <v>186</v>
      </c>
      <c r="CR21337" s="333">
        <v>62615</v>
      </c>
      <c r="CS21337" s="262" t="s">
        <v>187</v>
      </c>
    </row>
    <row r="21338" spans="93:97" ht="39" customHeight="1">
      <c r="CO21338" s="333">
        <v>62616</v>
      </c>
      <c r="CP21338" s="262" t="s">
        <v>187</v>
      </c>
      <c r="CR21338" s="333">
        <v>62616</v>
      </c>
      <c r="CS21338" s="262" t="s">
        <v>188</v>
      </c>
    </row>
    <row r="21339" spans="93:97" ht="39" customHeight="1">
      <c r="CO21339" s="333">
        <v>62617</v>
      </c>
      <c r="CP21339" s="262" t="s">
        <v>188</v>
      </c>
      <c r="CR21339" s="333">
        <v>62617</v>
      </c>
      <c r="CS21339" s="262" t="s">
        <v>189</v>
      </c>
    </row>
    <row r="21340" spans="93:97" ht="39" customHeight="1">
      <c r="CO21340" s="333">
        <v>62618</v>
      </c>
      <c r="CP21340" s="262" t="s">
        <v>189</v>
      </c>
      <c r="CR21340" s="333">
        <v>62618</v>
      </c>
      <c r="CS21340" s="262" t="s">
        <v>190</v>
      </c>
    </row>
    <row r="21341" spans="93:97" ht="39" customHeight="1">
      <c r="CO21341" s="333">
        <v>62619</v>
      </c>
      <c r="CP21341" s="262" t="s">
        <v>190</v>
      </c>
      <c r="CR21341" s="333">
        <v>62619</v>
      </c>
      <c r="CS21341" s="262" t="s">
        <v>191</v>
      </c>
    </row>
    <row r="21342" spans="93:97" ht="39" customHeight="1">
      <c r="CO21342" s="333">
        <v>62620</v>
      </c>
      <c r="CP21342" s="262" t="s">
        <v>191</v>
      </c>
      <c r="CR21342" s="333">
        <v>62620</v>
      </c>
      <c r="CS21342" s="262" t="s">
        <v>192</v>
      </c>
    </row>
    <row r="21343" spans="93:97" ht="39" customHeight="1">
      <c r="CO21343" s="333">
        <v>62621</v>
      </c>
      <c r="CP21343" s="262" t="s">
        <v>192</v>
      </c>
      <c r="CR21343" s="333">
        <v>62621</v>
      </c>
      <c r="CS21343" s="262" t="s">
        <v>193</v>
      </c>
    </row>
    <row r="21344" spans="93:97" ht="39" customHeight="1">
      <c r="CO21344" s="333">
        <v>62622</v>
      </c>
      <c r="CP21344" s="262" t="s">
        <v>193</v>
      </c>
      <c r="CR21344" s="333">
        <v>62622</v>
      </c>
      <c r="CS21344" s="262" t="s">
        <v>194</v>
      </c>
    </row>
    <row r="21345" spans="93:97" ht="39" customHeight="1">
      <c r="CO21345" s="333">
        <v>62623</v>
      </c>
      <c r="CP21345" s="262" t="s">
        <v>194</v>
      </c>
      <c r="CR21345" s="333">
        <v>62623</v>
      </c>
      <c r="CS21345" s="262" t="s">
        <v>195</v>
      </c>
    </row>
    <row r="21346" spans="93:97" ht="39" customHeight="1">
      <c r="CO21346" s="333">
        <v>62624</v>
      </c>
      <c r="CP21346" s="262" t="s">
        <v>195</v>
      </c>
      <c r="CR21346" s="333">
        <v>62624</v>
      </c>
      <c r="CS21346" s="262" t="s">
        <v>196</v>
      </c>
    </row>
    <row r="21347" spans="93:97" ht="39" customHeight="1">
      <c r="CO21347" s="333">
        <v>62625</v>
      </c>
      <c r="CP21347" s="262" t="s">
        <v>196</v>
      </c>
      <c r="CR21347" s="333">
        <v>62625</v>
      </c>
      <c r="CS21347" s="262" t="s">
        <v>197</v>
      </c>
    </row>
    <row r="21348" spans="93:97" ht="39" customHeight="1">
      <c r="CO21348" s="333">
        <v>62626</v>
      </c>
      <c r="CP21348" s="262" t="s">
        <v>197</v>
      </c>
      <c r="CR21348" s="333">
        <v>62626</v>
      </c>
      <c r="CS21348" s="262" t="s">
        <v>198</v>
      </c>
    </row>
    <row r="21349" spans="93:97" ht="39" customHeight="1">
      <c r="CO21349" s="333">
        <v>62627</v>
      </c>
      <c r="CP21349" s="262" t="s">
        <v>198</v>
      </c>
      <c r="CR21349" s="333">
        <v>62627</v>
      </c>
      <c r="CS21349" s="262" t="s">
        <v>199</v>
      </c>
    </row>
    <row r="21350" spans="93:97" ht="39" customHeight="1">
      <c r="CO21350" s="333">
        <v>62628</v>
      </c>
      <c r="CP21350" s="262" t="s">
        <v>199</v>
      </c>
      <c r="CR21350" s="333">
        <v>62628</v>
      </c>
      <c r="CS21350" s="262" t="s">
        <v>200</v>
      </c>
    </row>
    <row r="21351" spans="93:97" ht="39" customHeight="1">
      <c r="CO21351" s="333">
        <v>62629</v>
      </c>
      <c r="CP21351" s="262" t="s">
        <v>200</v>
      </c>
      <c r="CR21351" s="333">
        <v>62629</v>
      </c>
      <c r="CS21351" s="262" t="s">
        <v>201</v>
      </c>
    </row>
    <row r="21352" spans="93:97" ht="39" customHeight="1">
      <c r="CO21352" s="333">
        <v>62630</v>
      </c>
      <c r="CP21352" s="262" t="s">
        <v>201</v>
      </c>
      <c r="CR21352" s="333">
        <v>62630</v>
      </c>
      <c r="CS21352" s="262" t="s">
        <v>202</v>
      </c>
    </row>
    <row r="21353" spans="93:97" ht="39" customHeight="1">
      <c r="CO21353" s="333">
        <v>62631</v>
      </c>
      <c r="CP21353" s="262" t="s">
        <v>202</v>
      </c>
      <c r="CR21353" s="333">
        <v>62631</v>
      </c>
      <c r="CS21353" s="262" t="s">
        <v>203</v>
      </c>
    </row>
    <row r="21354" spans="93:97" ht="39" customHeight="1">
      <c r="CO21354" s="333">
        <v>62632</v>
      </c>
      <c r="CP21354" s="262" t="s">
        <v>203</v>
      </c>
      <c r="CR21354" s="333">
        <v>62632</v>
      </c>
      <c r="CS21354" s="262" t="s">
        <v>204</v>
      </c>
    </row>
    <row r="21355" spans="93:97" ht="39" customHeight="1">
      <c r="CO21355" s="333">
        <v>62633</v>
      </c>
      <c r="CP21355" s="262" t="s">
        <v>204</v>
      </c>
      <c r="CR21355" s="333">
        <v>62633</v>
      </c>
      <c r="CS21355" s="262" t="s">
        <v>205</v>
      </c>
    </row>
    <row r="21356" spans="93:97" ht="39" customHeight="1">
      <c r="CO21356" s="333">
        <v>62634</v>
      </c>
      <c r="CP21356" s="262" t="s">
        <v>205</v>
      </c>
      <c r="CR21356" s="333">
        <v>62634</v>
      </c>
      <c r="CS21356" s="262" t="s">
        <v>206</v>
      </c>
    </row>
    <row r="21357" spans="93:97" ht="39" customHeight="1">
      <c r="CO21357" s="333">
        <v>62635</v>
      </c>
      <c r="CP21357" s="262" t="s">
        <v>206</v>
      </c>
      <c r="CR21357" s="333">
        <v>62635</v>
      </c>
      <c r="CS21357" s="262" t="s">
        <v>207</v>
      </c>
    </row>
    <row r="21358" spans="93:97" ht="39" customHeight="1">
      <c r="CO21358" s="333">
        <v>62636</v>
      </c>
      <c r="CP21358" s="262" t="s">
        <v>207</v>
      </c>
      <c r="CR21358" s="333">
        <v>62636</v>
      </c>
      <c r="CS21358" s="262" t="s">
        <v>208</v>
      </c>
    </row>
    <row r="21359" spans="93:97" ht="39" customHeight="1">
      <c r="CO21359" s="333">
        <v>62637</v>
      </c>
      <c r="CP21359" s="262" t="s">
        <v>208</v>
      </c>
      <c r="CR21359" s="333">
        <v>62637</v>
      </c>
      <c r="CS21359" s="262" t="s">
        <v>209</v>
      </c>
    </row>
    <row r="21360" spans="93:97" ht="39" customHeight="1">
      <c r="CO21360" s="333">
        <v>62638</v>
      </c>
      <c r="CP21360" s="262" t="s">
        <v>209</v>
      </c>
      <c r="CR21360" s="333">
        <v>62638</v>
      </c>
      <c r="CS21360" s="262" t="s">
        <v>210</v>
      </c>
    </row>
    <row r="21361" spans="93:97" ht="39" customHeight="1">
      <c r="CO21361" s="333">
        <v>62639</v>
      </c>
      <c r="CP21361" s="262" t="s">
        <v>210</v>
      </c>
      <c r="CR21361" s="333">
        <v>62639</v>
      </c>
      <c r="CS21361" s="262" t="s">
        <v>211</v>
      </c>
    </row>
    <row r="21362" spans="93:97" ht="39" customHeight="1">
      <c r="CO21362" s="333">
        <v>62640</v>
      </c>
      <c r="CP21362" s="262" t="s">
        <v>211</v>
      </c>
      <c r="CR21362" s="333">
        <v>62640</v>
      </c>
      <c r="CS21362" s="262" t="s">
        <v>212</v>
      </c>
    </row>
    <row r="21363" spans="93:97" ht="39" customHeight="1">
      <c r="CO21363" s="333">
        <v>62641</v>
      </c>
      <c r="CP21363" s="262" t="s">
        <v>212</v>
      </c>
      <c r="CR21363" s="333">
        <v>62641</v>
      </c>
      <c r="CS21363" s="262" t="s">
        <v>213</v>
      </c>
    </row>
    <row r="21364" spans="93:97" ht="39" customHeight="1">
      <c r="CO21364" s="333">
        <v>62642</v>
      </c>
      <c r="CP21364" s="262" t="s">
        <v>213</v>
      </c>
      <c r="CR21364" s="333">
        <v>62642</v>
      </c>
      <c r="CS21364" s="262" t="s">
        <v>214</v>
      </c>
    </row>
    <row r="21365" spans="93:97" ht="39" customHeight="1">
      <c r="CO21365" s="333">
        <v>62643</v>
      </c>
      <c r="CP21365" s="262" t="s">
        <v>214</v>
      </c>
      <c r="CR21365" s="333">
        <v>62643</v>
      </c>
      <c r="CS21365" s="262" t="s">
        <v>215</v>
      </c>
    </row>
    <row r="21366" spans="93:97" ht="39" customHeight="1">
      <c r="CO21366" s="333">
        <v>62644</v>
      </c>
      <c r="CP21366" s="262" t="s">
        <v>215</v>
      </c>
      <c r="CR21366" s="333">
        <v>62644</v>
      </c>
      <c r="CS21366" s="262" t="s">
        <v>216</v>
      </c>
    </row>
    <row r="21367" spans="93:97" ht="39" customHeight="1">
      <c r="CO21367" s="333">
        <v>62645</v>
      </c>
      <c r="CP21367" s="262" t="s">
        <v>216</v>
      </c>
      <c r="CR21367" s="333">
        <v>62645</v>
      </c>
      <c r="CS21367" s="262" t="s">
        <v>217</v>
      </c>
    </row>
    <row r="21368" spans="93:97" ht="39" customHeight="1">
      <c r="CO21368" s="333">
        <v>62646</v>
      </c>
      <c r="CP21368" s="262" t="s">
        <v>217</v>
      </c>
      <c r="CR21368" s="333">
        <v>62646</v>
      </c>
      <c r="CS21368" s="262" t="s">
        <v>218</v>
      </c>
    </row>
    <row r="21369" spans="93:97" ht="39" customHeight="1">
      <c r="CO21369" s="333">
        <v>62647</v>
      </c>
      <c r="CP21369" s="262" t="s">
        <v>218</v>
      </c>
      <c r="CR21369" s="333">
        <v>62647</v>
      </c>
      <c r="CS21369" s="262" t="s">
        <v>219</v>
      </c>
    </row>
    <row r="21370" spans="93:97" ht="39" customHeight="1">
      <c r="CO21370" s="333">
        <v>62648</v>
      </c>
      <c r="CP21370" s="262" t="s">
        <v>219</v>
      </c>
      <c r="CR21370" s="333">
        <v>62648</v>
      </c>
      <c r="CS21370" s="262" t="s">
        <v>220</v>
      </c>
    </row>
    <row r="21371" spans="93:97" ht="39" customHeight="1">
      <c r="CO21371" s="333">
        <v>62649</v>
      </c>
      <c r="CP21371" s="262" t="s">
        <v>220</v>
      </c>
      <c r="CR21371" s="333">
        <v>62649</v>
      </c>
      <c r="CS21371" s="262" t="s">
        <v>221</v>
      </c>
    </row>
    <row r="21372" spans="93:97" ht="39" customHeight="1">
      <c r="CO21372" s="333">
        <v>62650</v>
      </c>
      <c r="CP21372" s="262" t="s">
        <v>221</v>
      </c>
      <c r="CR21372" s="333">
        <v>62650</v>
      </c>
      <c r="CS21372" s="262" t="s">
        <v>222</v>
      </c>
    </row>
    <row r="21373" spans="93:97" ht="39" customHeight="1">
      <c r="CO21373" s="333">
        <v>62651</v>
      </c>
      <c r="CP21373" s="262" t="s">
        <v>222</v>
      </c>
      <c r="CR21373" s="333">
        <v>62651</v>
      </c>
      <c r="CS21373" s="262" t="s">
        <v>223</v>
      </c>
    </row>
    <row r="21374" spans="93:97" ht="39" customHeight="1">
      <c r="CO21374" s="333">
        <v>62652</v>
      </c>
      <c r="CP21374" s="262" t="s">
        <v>223</v>
      </c>
      <c r="CR21374" s="333">
        <v>62652</v>
      </c>
      <c r="CS21374" s="262" t="s">
        <v>224</v>
      </c>
    </row>
    <row r="21375" spans="93:97" ht="39" customHeight="1">
      <c r="CO21375" s="333">
        <v>62653</v>
      </c>
      <c r="CP21375" s="262" t="s">
        <v>224</v>
      </c>
      <c r="CR21375" s="333">
        <v>62653</v>
      </c>
      <c r="CS21375" s="262" t="s">
        <v>225</v>
      </c>
    </row>
    <row r="21376" spans="93:97" ht="39" customHeight="1">
      <c r="CO21376" s="333">
        <v>62654</v>
      </c>
      <c r="CP21376" s="262" t="s">
        <v>225</v>
      </c>
      <c r="CR21376" s="333">
        <v>62654</v>
      </c>
      <c r="CS21376" s="262" t="s">
        <v>226</v>
      </c>
    </row>
    <row r="21377" spans="93:97" ht="39" customHeight="1">
      <c r="CO21377" s="333">
        <v>62655</v>
      </c>
      <c r="CP21377" s="262" t="s">
        <v>226</v>
      </c>
      <c r="CR21377" s="333">
        <v>62655</v>
      </c>
      <c r="CS21377" s="262" t="s">
        <v>227</v>
      </c>
    </row>
    <row r="21378" spans="93:97" ht="39" customHeight="1">
      <c r="CO21378" s="333">
        <v>62656</v>
      </c>
      <c r="CP21378" s="262" t="s">
        <v>227</v>
      </c>
      <c r="CR21378" s="333">
        <v>62656</v>
      </c>
      <c r="CS21378" s="262" t="s">
        <v>228</v>
      </c>
    </row>
    <row r="21379" spans="93:97" ht="39" customHeight="1">
      <c r="CO21379" s="333">
        <v>62657</v>
      </c>
      <c r="CP21379" s="262" t="s">
        <v>228</v>
      </c>
      <c r="CR21379" s="333">
        <v>62657</v>
      </c>
      <c r="CS21379" s="262" t="s">
        <v>229</v>
      </c>
    </row>
    <row r="21380" spans="93:97" ht="39" customHeight="1">
      <c r="CO21380" s="333">
        <v>62658</v>
      </c>
      <c r="CP21380" s="262" t="s">
        <v>229</v>
      </c>
      <c r="CR21380" s="333">
        <v>62658</v>
      </c>
      <c r="CS21380" s="262" t="s">
        <v>230</v>
      </c>
    </row>
    <row r="21381" spans="93:97" ht="39" customHeight="1">
      <c r="CO21381" s="333">
        <v>62659</v>
      </c>
      <c r="CP21381" s="262" t="s">
        <v>230</v>
      </c>
      <c r="CR21381" s="333">
        <v>62659</v>
      </c>
      <c r="CS21381" s="262" t="s">
        <v>231</v>
      </c>
    </row>
    <row r="21382" spans="93:97" ht="39" customHeight="1">
      <c r="CO21382" s="333">
        <v>62660</v>
      </c>
      <c r="CP21382" s="262" t="s">
        <v>231</v>
      </c>
      <c r="CR21382" s="333">
        <v>62660</v>
      </c>
      <c r="CS21382" s="262" t="s">
        <v>232</v>
      </c>
    </row>
    <row r="21383" spans="93:97" ht="39" customHeight="1">
      <c r="CO21383" s="333">
        <v>62661</v>
      </c>
      <c r="CP21383" s="262" t="s">
        <v>232</v>
      </c>
      <c r="CR21383" s="333">
        <v>62661</v>
      </c>
      <c r="CS21383" s="262" t="s">
        <v>233</v>
      </c>
    </row>
    <row r="21384" spans="93:97" ht="39" customHeight="1">
      <c r="CO21384" s="333">
        <v>62662</v>
      </c>
      <c r="CP21384" s="262" t="s">
        <v>233</v>
      </c>
      <c r="CR21384" s="333">
        <v>62662</v>
      </c>
      <c r="CS21384" s="262" t="s">
        <v>234</v>
      </c>
    </row>
    <row r="21385" spans="93:97" ht="39" customHeight="1">
      <c r="CO21385" s="333">
        <v>62663</v>
      </c>
      <c r="CP21385" s="262" t="s">
        <v>234</v>
      </c>
      <c r="CR21385" s="333">
        <v>62663</v>
      </c>
      <c r="CS21385" s="262" t="s">
        <v>235</v>
      </c>
    </row>
    <row r="21386" spans="93:97" ht="39" customHeight="1">
      <c r="CO21386" s="333">
        <v>62664</v>
      </c>
      <c r="CP21386" s="262" t="s">
        <v>235</v>
      </c>
      <c r="CR21386" s="333">
        <v>62664</v>
      </c>
      <c r="CS21386" s="262" t="s">
        <v>236</v>
      </c>
    </row>
    <row r="21387" spans="93:97" ht="39" customHeight="1">
      <c r="CO21387" s="333">
        <v>62665</v>
      </c>
      <c r="CP21387" s="262" t="s">
        <v>236</v>
      </c>
      <c r="CR21387" s="333">
        <v>62665</v>
      </c>
      <c r="CS21387" s="262" t="s">
        <v>237</v>
      </c>
    </row>
    <row r="21388" spans="93:97" ht="39" customHeight="1">
      <c r="CO21388" s="333">
        <v>62666</v>
      </c>
      <c r="CP21388" s="262" t="s">
        <v>237</v>
      </c>
      <c r="CR21388" s="333">
        <v>62666</v>
      </c>
      <c r="CS21388" s="262" t="s">
        <v>238</v>
      </c>
    </row>
    <row r="21389" spans="93:97" ht="39" customHeight="1">
      <c r="CO21389" s="333">
        <v>62667</v>
      </c>
      <c r="CP21389" s="262" t="s">
        <v>238</v>
      </c>
      <c r="CR21389" s="333">
        <v>62667</v>
      </c>
      <c r="CS21389" s="262" t="s">
        <v>239</v>
      </c>
    </row>
    <row r="21390" spans="93:97" ht="39" customHeight="1">
      <c r="CO21390" s="333">
        <v>62668</v>
      </c>
      <c r="CP21390" s="262" t="s">
        <v>239</v>
      </c>
      <c r="CR21390" s="333">
        <v>62668</v>
      </c>
      <c r="CS21390" s="262" t="s">
        <v>240</v>
      </c>
    </row>
    <row r="21391" spans="93:97" ht="39" customHeight="1">
      <c r="CO21391" s="333">
        <v>62669</v>
      </c>
      <c r="CP21391" s="262" t="s">
        <v>240</v>
      </c>
      <c r="CR21391" s="333">
        <v>62669</v>
      </c>
      <c r="CS21391" s="262" t="s">
        <v>241</v>
      </c>
    </row>
    <row r="21392" spans="93:97" ht="39" customHeight="1">
      <c r="CO21392" s="333">
        <v>62670</v>
      </c>
      <c r="CP21392" s="262" t="s">
        <v>241</v>
      </c>
      <c r="CR21392" s="333">
        <v>62670</v>
      </c>
      <c r="CS21392" s="262" t="s">
        <v>242</v>
      </c>
    </row>
    <row r="21393" spans="93:97" ht="39" customHeight="1">
      <c r="CO21393" s="333">
        <v>62671</v>
      </c>
      <c r="CP21393" s="262" t="s">
        <v>242</v>
      </c>
      <c r="CR21393" s="333">
        <v>62671</v>
      </c>
      <c r="CS21393" s="262" t="s">
        <v>243</v>
      </c>
    </row>
    <row r="21394" spans="93:97" ht="39" customHeight="1">
      <c r="CO21394" s="333">
        <v>62672</v>
      </c>
      <c r="CP21394" s="262" t="s">
        <v>243</v>
      </c>
      <c r="CR21394" s="333">
        <v>62672</v>
      </c>
      <c r="CS21394" s="262" t="s">
        <v>244</v>
      </c>
    </row>
    <row r="21395" spans="93:97" ht="39" customHeight="1">
      <c r="CO21395" s="333">
        <v>62673</v>
      </c>
      <c r="CP21395" s="262" t="s">
        <v>244</v>
      </c>
      <c r="CR21395" s="333">
        <v>62673</v>
      </c>
      <c r="CS21395" s="262" t="s">
        <v>245</v>
      </c>
    </row>
    <row r="21396" spans="93:97" ht="39" customHeight="1">
      <c r="CO21396" s="333">
        <v>62674</v>
      </c>
      <c r="CP21396" s="262" t="s">
        <v>245</v>
      </c>
      <c r="CR21396" s="333">
        <v>62674</v>
      </c>
      <c r="CS21396" s="262" t="s">
        <v>246</v>
      </c>
    </row>
    <row r="21397" spans="93:97" ht="39" customHeight="1">
      <c r="CO21397" s="333">
        <v>62675</v>
      </c>
      <c r="CP21397" s="262" t="s">
        <v>246</v>
      </c>
      <c r="CR21397" s="333">
        <v>62675</v>
      </c>
      <c r="CS21397" s="262" t="s">
        <v>247</v>
      </c>
    </row>
    <row r="21398" spans="93:97" ht="39" customHeight="1">
      <c r="CO21398" s="333">
        <v>62676</v>
      </c>
      <c r="CP21398" s="262" t="s">
        <v>247</v>
      </c>
      <c r="CR21398" s="333">
        <v>62676</v>
      </c>
      <c r="CS21398" s="262" t="s">
        <v>248</v>
      </c>
    </row>
    <row r="21399" spans="93:97" ht="39" customHeight="1">
      <c r="CO21399" s="333">
        <v>62677</v>
      </c>
      <c r="CP21399" s="262" t="s">
        <v>248</v>
      </c>
      <c r="CR21399" s="333">
        <v>62677</v>
      </c>
      <c r="CS21399" s="262" t="s">
        <v>249</v>
      </c>
    </row>
    <row r="21400" spans="93:97" ht="39" customHeight="1">
      <c r="CO21400" s="333">
        <v>62678</v>
      </c>
      <c r="CP21400" s="262" t="s">
        <v>249</v>
      </c>
      <c r="CR21400" s="333">
        <v>62678</v>
      </c>
      <c r="CS21400" s="262" t="s">
        <v>250</v>
      </c>
    </row>
    <row r="21401" spans="93:97" ht="39" customHeight="1">
      <c r="CO21401" s="333">
        <v>62679</v>
      </c>
      <c r="CP21401" s="262" t="s">
        <v>250</v>
      </c>
      <c r="CR21401" s="333">
        <v>62679</v>
      </c>
      <c r="CS21401" s="262" t="s">
        <v>251</v>
      </c>
    </row>
    <row r="21402" spans="93:97" ht="39" customHeight="1">
      <c r="CO21402" s="333">
        <v>62680</v>
      </c>
      <c r="CP21402" s="262" t="s">
        <v>251</v>
      </c>
      <c r="CR21402" s="333">
        <v>62680</v>
      </c>
      <c r="CS21402" s="262" t="s">
        <v>252</v>
      </c>
    </row>
    <row r="21403" spans="93:97" ht="39" customHeight="1">
      <c r="CO21403" s="333">
        <v>62681</v>
      </c>
      <c r="CP21403" s="262" t="s">
        <v>252</v>
      </c>
      <c r="CR21403" s="333">
        <v>62681</v>
      </c>
      <c r="CS21403" s="262" t="s">
        <v>253</v>
      </c>
    </row>
    <row r="21404" spans="93:97" ht="39" customHeight="1">
      <c r="CO21404" s="333">
        <v>62682</v>
      </c>
      <c r="CP21404" s="262" t="s">
        <v>253</v>
      </c>
      <c r="CR21404" s="333">
        <v>62682</v>
      </c>
      <c r="CS21404" s="262" t="s">
        <v>254</v>
      </c>
    </row>
    <row r="21405" spans="93:97" ht="39" customHeight="1">
      <c r="CO21405" s="333">
        <v>62683</v>
      </c>
      <c r="CP21405" s="262" t="s">
        <v>254</v>
      </c>
      <c r="CR21405" s="333">
        <v>62683</v>
      </c>
      <c r="CS21405" s="262" t="s">
        <v>255</v>
      </c>
    </row>
    <row r="21406" spans="93:97" ht="39" customHeight="1">
      <c r="CO21406" s="333">
        <v>62684</v>
      </c>
      <c r="CP21406" s="262" t="s">
        <v>255</v>
      </c>
      <c r="CR21406" s="333">
        <v>62684</v>
      </c>
      <c r="CS21406" s="262" t="s">
        <v>256</v>
      </c>
    </row>
    <row r="21407" spans="93:97" ht="39" customHeight="1">
      <c r="CO21407" s="333">
        <v>62685</v>
      </c>
      <c r="CP21407" s="262" t="s">
        <v>256</v>
      </c>
      <c r="CR21407" s="333">
        <v>62685</v>
      </c>
      <c r="CS21407" s="262" t="s">
        <v>257</v>
      </c>
    </row>
    <row r="21408" spans="93:97" ht="39" customHeight="1">
      <c r="CO21408" s="333">
        <v>62686</v>
      </c>
      <c r="CP21408" s="262" t="s">
        <v>257</v>
      </c>
      <c r="CR21408" s="333">
        <v>62686</v>
      </c>
      <c r="CS21408" s="262" t="s">
        <v>258</v>
      </c>
    </row>
    <row r="21409" spans="93:97" ht="39" customHeight="1">
      <c r="CO21409" s="333">
        <v>62687</v>
      </c>
      <c r="CP21409" s="262" t="s">
        <v>258</v>
      </c>
      <c r="CR21409" s="333">
        <v>62687</v>
      </c>
      <c r="CS21409" s="262" t="s">
        <v>259</v>
      </c>
    </row>
    <row r="21410" spans="93:97" ht="39" customHeight="1">
      <c r="CO21410" s="333">
        <v>62688</v>
      </c>
      <c r="CP21410" s="262" t="s">
        <v>259</v>
      </c>
      <c r="CR21410" s="333">
        <v>62688</v>
      </c>
      <c r="CS21410" s="262" t="s">
        <v>260</v>
      </c>
    </row>
    <row r="21411" spans="93:97" ht="39" customHeight="1">
      <c r="CO21411" s="333">
        <v>62689</v>
      </c>
      <c r="CP21411" s="262" t="s">
        <v>260</v>
      </c>
      <c r="CR21411" s="333">
        <v>62689</v>
      </c>
      <c r="CS21411" s="262" t="s">
        <v>261</v>
      </c>
    </row>
    <row r="21412" spans="93:97" ht="39" customHeight="1">
      <c r="CO21412" s="333">
        <v>62690</v>
      </c>
      <c r="CP21412" s="262" t="s">
        <v>261</v>
      </c>
      <c r="CR21412" s="333">
        <v>62690</v>
      </c>
      <c r="CS21412" s="262" t="s">
        <v>262</v>
      </c>
    </row>
    <row r="21413" spans="93:97" ht="39" customHeight="1">
      <c r="CO21413" s="333">
        <v>62691</v>
      </c>
      <c r="CP21413" s="262" t="s">
        <v>262</v>
      </c>
      <c r="CR21413" s="333">
        <v>62691</v>
      </c>
      <c r="CS21413" s="262" t="s">
        <v>263</v>
      </c>
    </row>
    <row r="21414" spans="93:97" ht="39" customHeight="1">
      <c r="CO21414" s="333">
        <v>62692</v>
      </c>
      <c r="CP21414" s="262" t="s">
        <v>263</v>
      </c>
      <c r="CR21414" s="333">
        <v>62692</v>
      </c>
      <c r="CS21414" s="262" t="s">
        <v>264</v>
      </c>
    </row>
    <row r="21415" spans="93:97" ht="39" customHeight="1">
      <c r="CO21415" s="333">
        <v>62693</v>
      </c>
      <c r="CP21415" s="262" t="s">
        <v>264</v>
      </c>
      <c r="CR21415" s="333">
        <v>62693</v>
      </c>
      <c r="CS21415" s="262" t="s">
        <v>265</v>
      </c>
    </row>
    <row r="21416" spans="93:97" ht="39" customHeight="1">
      <c r="CO21416" s="333">
        <v>62694</v>
      </c>
      <c r="CP21416" s="262" t="s">
        <v>265</v>
      </c>
      <c r="CR21416" s="333">
        <v>62694</v>
      </c>
      <c r="CS21416" s="262" t="s">
        <v>266</v>
      </c>
    </row>
    <row r="21417" spans="93:97" ht="39" customHeight="1">
      <c r="CO21417" s="333">
        <v>62695</v>
      </c>
      <c r="CP21417" s="262" t="s">
        <v>266</v>
      </c>
      <c r="CR21417" s="333">
        <v>62695</v>
      </c>
      <c r="CS21417" s="262" t="s">
        <v>267</v>
      </c>
    </row>
    <row r="21418" spans="93:97" ht="39" customHeight="1">
      <c r="CO21418" s="333">
        <v>62696</v>
      </c>
      <c r="CP21418" s="262" t="s">
        <v>267</v>
      </c>
      <c r="CR21418" s="333">
        <v>62696</v>
      </c>
      <c r="CS21418" s="262" t="s">
        <v>268</v>
      </c>
    </row>
    <row r="21419" spans="93:97" ht="39" customHeight="1">
      <c r="CO21419" s="333">
        <v>62697</v>
      </c>
      <c r="CP21419" s="262" t="s">
        <v>268</v>
      </c>
      <c r="CR21419" s="333">
        <v>62697</v>
      </c>
      <c r="CS21419" s="262" t="s">
        <v>269</v>
      </c>
    </row>
    <row r="21420" spans="93:97" ht="39" customHeight="1">
      <c r="CO21420" s="333">
        <v>62698</v>
      </c>
      <c r="CP21420" s="262" t="s">
        <v>269</v>
      </c>
      <c r="CR21420" s="333">
        <v>62698</v>
      </c>
      <c r="CS21420" s="262" t="s">
        <v>270</v>
      </c>
    </row>
    <row r="21421" spans="93:97" ht="39" customHeight="1">
      <c r="CO21421" s="333">
        <v>62699</v>
      </c>
      <c r="CP21421" s="262" t="s">
        <v>270</v>
      </c>
      <c r="CR21421" s="333">
        <v>62699</v>
      </c>
      <c r="CS21421" s="262" t="s">
        <v>271</v>
      </c>
    </row>
    <row r="21422" spans="93:97" ht="39" customHeight="1">
      <c r="CO21422" s="333">
        <v>62700</v>
      </c>
      <c r="CP21422" s="262" t="s">
        <v>271</v>
      </c>
      <c r="CR21422" s="333">
        <v>62700</v>
      </c>
      <c r="CS21422" s="262" t="s">
        <v>272</v>
      </c>
    </row>
    <row r="21423" spans="93:97" ht="39" customHeight="1">
      <c r="CO21423" s="333">
        <v>62701</v>
      </c>
      <c r="CP21423" s="262" t="s">
        <v>272</v>
      </c>
      <c r="CR21423" s="333">
        <v>62701</v>
      </c>
      <c r="CS21423" s="262" t="s">
        <v>273</v>
      </c>
    </row>
    <row r="21424" spans="93:97" ht="39" customHeight="1">
      <c r="CO21424" s="333">
        <v>62702</v>
      </c>
      <c r="CP21424" s="262" t="s">
        <v>273</v>
      </c>
      <c r="CR21424" s="333">
        <v>62702</v>
      </c>
      <c r="CS21424" s="262" t="s">
        <v>274</v>
      </c>
    </row>
    <row r="21425" spans="93:97" ht="39" customHeight="1">
      <c r="CO21425" s="333">
        <v>62703</v>
      </c>
      <c r="CP21425" s="262" t="s">
        <v>274</v>
      </c>
      <c r="CR21425" s="333">
        <v>62703</v>
      </c>
      <c r="CS21425" s="262" t="s">
        <v>275</v>
      </c>
    </row>
    <row r="21426" spans="93:97" ht="39" customHeight="1">
      <c r="CO21426" s="333">
        <v>62704</v>
      </c>
      <c r="CP21426" s="262" t="s">
        <v>275</v>
      </c>
      <c r="CR21426" s="333">
        <v>62704</v>
      </c>
      <c r="CS21426" s="262" t="s">
        <v>276</v>
      </c>
    </row>
    <row r="21427" spans="93:97" ht="39" customHeight="1">
      <c r="CO21427" s="333">
        <v>62705</v>
      </c>
      <c r="CP21427" s="262" t="s">
        <v>276</v>
      </c>
      <c r="CR21427" s="333">
        <v>62705</v>
      </c>
      <c r="CS21427" s="262" t="s">
        <v>277</v>
      </c>
    </row>
    <row r="21428" spans="93:97" ht="39" customHeight="1">
      <c r="CO21428" s="333">
        <v>62706</v>
      </c>
      <c r="CP21428" s="262" t="s">
        <v>277</v>
      </c>
      <c r="CR21428" s="333">
        <v>62706</v>
      </c>
      <c r="CS21428" s="262" t="s">
        <v>278</v>
      </c>
    </row>
    <row r="21429" spans="93:97" ht="39" customHeight="1">
      <c r="CO21429" s="333">
        <v>62707</v>
      </c>
      <c r="CP21429" s="262" t="s">
        <v>278</v>
      </c>
      <c r="CR21429" s="333">
        <v>62707</v>
      </c>
      <c r="CS21429" s="262" t="s">
        <v>279</v>
      </c>
    </row>
    <row r="21430" spans="93:97" ht="39" customHeight="1">
      <c r="CO21430" s="333">
        <v>62708</v>
      </c>
      <c r="CP21430" s="262" t="s">
        <v>279</v>
      </c>
      <c r="CR21430" s="333">
        <v>62708</v>
      </c>
      <c r="CS21430" s="262" t="s">
        <v>280</v>
      </c>
    </row>
    <row r="21431" spans="93:97" ht="39" customHeight="1">
      <c r="CO21431" s="333">
        <v>62709</v>
      </c>
      <c r="CP21431" s="262" t="s">
        <v>280</v>
      </c>
      <c r="CR21431" s="333">
        <v>62709</v>
      </c>
      <c r="CS21431" s="262" t="s">
        <v>281</v>
      </c>
    </row>
    <row r="21432" spans="93:97" ht="39" customHeight="1">
      <c r="CO21432" s="333">
        <v>62710</v>
      </c>
      <c r="CP21432" s="262" t="s">
        <v>281</v>
      </c>
      <c r="CR21432" s="333">
        <v>62710</v>
      </c>
      <c r="CS21432" s="262" t="s">
        <v>282</v>
      </c>
    </row>
    <row r="21433" spans="93:97" ht="39" customHeight="1">
      <c r="CO21433" s="333">
        <v>62711</v>
      </c>
      <c r="CP21433" s="262" t="s">
        <v>282</v>
      </c>
      <c r="CR21433" s="333">
        <v>62711</v>
      </c>
      <c r="CS21433" s="262" t="s">
        <v>283</v>
      </c>
    </row>
    <row r="21434" spans="93:97" ht="39" customHeight="1">
      <c r="CO21434" s="333">
        <v>62712</v>
      </c>
      <c r="CP21434" s="262" t="s">
        <v>283</v>
      </c>
      <c r="CR21434" s="333">
        <v>62712</v>
      </c>
      <c r="CS21434" s="262" t="s">
        <v>284</v>
      </c>
    </row>
    <row r="21435" spans="93:97" ht="39" customHeight="1">
      <c r="CO21435" s="333">
        <v>62713</v>
      </c>
      <c r="CP21435" s="262" t="s">
        <v>284</v>
      </c>
      <c r="CR21435" s="333">
        <v>62713</v>
      </c>
      <c r="CS21435" s="262" t="s">
        <v>285</v>
      </c>
    </row>
    <row r="21436" spans="93:97" ht="39" customHeight="1">
      <c r="CO21436" s="333">
        <v>62714</v>
      </c>
      <c r="CP21436" s="262" t="s">
        <v>285</v>
      </c>
      <c r="CR21436" s="333">
        <v>62714</v>
      </c>
      <c r="CS21436" s="262" t="s">
        <v>286</v>
      </c>
    </row>
    <row r="21437" spans="93:97" ht="39" customHeight="1">
      <c r="CO21437" s="333">
        <v>62715</v>
      </c>
      <c r="CP21437" s="262" t="s">
        <v>286</v>
      </c>
      <c r="CR21437" s="333">
        <v>62715</v>
      </c>
      <c r="CS21437" s="262" t="s">
        <v>287</v>
      </c>
    </row>
    <row r="21438" spans="93:97" ht="39" customHeight="1">
      <c r="CO21438" s="333">
        <v>62716</v>
      </c>
      <c r="CP21438" s="262" t="s">
        <v>287</v>
      </c>
      <c r="CR21438" s="333">
        <v>62716</v>
      </c>
      <c r="CS21438" s="262" t="s">
        <v>288</v>
      </c>
    </row>
    <row r="21439" spans="93:97" ht="39" customHeight="1">
      <c r="CO21439" s="333">
        <v>62717</v>
      </c>
      <c r="CP21439" s="262" t="s">
        <v>288</v>
      </c>
      <c r="CR21439" s="333">
        <v>62717</v>
      </c>
      <c r="CS21439" s="262" t="s">
        <v>289</v>
      </c>
    </row>
    <row r="21440" spans="93:97" ht="39" customHeight="1">
      <c r="CO21440" s="333">
        <v>62718</v>
      </c>
      <c r="CP21440" s="262" t="s">
        <v>289</v>
      </c>
      <c r="CR21440" s="333">
        <v>62718</v>
      </c>
      <c r="CS21440" s="262" t="s">
        <v>290</v>
      </c>
    </row>
    <row r="21441" spans="93:97" ht="39" customHeight="1">
      <c r="CO21441" s="333">
        <v>62719</v>
      </c>
      <c r="CP21441" s="262" t="s">
        <v>290</v>
      </c>
      <c r="CR21441" s="333">
        <v>62719</v>
      </c>
      <c r="CS21441" s="262" t="s">
        <v>291</v>
      </c>
    </row>
    <row r="21442" spans="93:97" ht="39" customHeight="1">
      <c r="CO21442" s="333">
        <v>62720</v>
      </c>
      <c r="CP21442" s="262" t="s">
        <v>291</v>
      </c>
      <c r="CR21442" s="333">
        <v>62720</v>
      </c>
      <c r="CS21442" s="262" t="s">
        <v>292</v>
      </c>
    </row>
    <row r="21443" spans="93:97" ht="39" customHeight="1">
      <c r="CO21443" s="333">
        <v>62721</v>
      </c>
      <c r="CP21443" s="262" t="s">
        <v>292</v>
      </c>
      <c r="CR21443" s="333">
        <v>62721</v>
      </c>
      <c r="CS21443" s="262" t="s">
        <v>293</v>
      </c>
    </row>
    <row r="21444" spans="93:97" ht="39" customHeight="1">
      <c r="CO21444" s="333">
        <v>62722</v>
      </c>
      <c r="CP21444" s="262" t="s">
        <v>293</v>
      </c>
      <c r="CR21444" s="333">
        <v>62722</v>
      </c>
      <c r="CS21444" s="262" t="s">
        <v>294</v>
      </c>
    </row>
    <row r="21445" spans="93:97" ht="39" customHeight="1">
      <c r="CO21445" s="333">
        <v>62723</v>
      </c>
      <c r="CP21445" s="262" t="s">
        <v>294</v>
      </c>
      <c r="CR21445" s="333">
        <v>62723</v>
      </c>
      <c r="CS21445" s="262" t="s">
        <v>295</v>
      </c>
    </row>
    <row r="21446" spans="93:97" ht="39" customHeight="1">
      <c r="CO21446" s="333">
        <v>62724</v>
      </c>
      <c r="CP21446" s="262" t="s">
        <v>295</v>
      </c>
      <c r="CR21446" s="333">
        <v>62724</v>
      </c>
      <c r="CS21446" s="262" t="s">
        <v>296</v>
      </c>
    </row>
    <row r="21447" spans="93:97" ht="39" customHeight="1">
      <c r="CO21447" s="333">
        <v>62725</v>
      </c>
      <c r="CP21447" s="262" t="s">
        <v>296</v>
      </c>
      <c r="CR21447" s="333">
        <v>62725</v>
      </c>
      <c r="CS21447" s="262" t="s">
        <v>297</v>
      </c>
    </row>
    <row r="21448" spans="93:97" ht="39" customHeight="1">
      <c r="CO21448" s="333">
        <v>62726</v>
      </c>
      <c r="CP21448" s="262" t="s">
        <v>297</v>
      </c>
      <c r="CR21448" s="333">
        <v>62726</v>
      </c>
      <c r="CS21448" s="262" t="s">
        <v>298</v>
      </c>
    </row>
    <row r="21449" spans="93:97" ht="39" customHeight="1">
      <c r="CO21449" s="333">
        <v>62727</v>
      </c>
      <c r="CP21449" s="262" t="s">
        <v>298</v>
      </c>
      <c r="CR21449" s="333">
        <v>62727</v>
      </c>
      <c r="CS21449" s="262" t="s">
        <v>299</v>
      </c>
    </row>
    <row r="21450" spans="93:97" ht="39" customHeight="1">
      <c r="CO21450" s="333">
        <v>62728</v>
      </c>
      <c r="CP21450" s="262" t="s">
        <v>299</v>
      </c>
      <c r="CR21450" s="333">
        <v>62728</v>
      </c>
      <c r="CS21450" s="262" t="s">
        <v>300</v>
      </c>
    </row>
    <row r="21451" spans="93:97" ht="39" customHeight="1">
      <c r="CO21451" s="333">
        <v>62729</v>
      </c>
      <c r="CP21451" s="262" t="s">
        <v>300</v>
      </c>
      <c r="CR21451" s="333">
        <v>62729</v>
      </c>
      <c r="CS21451" s="262" t="s">
        <v>301</v>
      </c>
    </row>
    <row r="21452" spans="93:97" ht="39" customHeight="1">
      <c r="CO21452" s="333">
        <v>62730</v>
      </c>
      <c r="CP21452" s="262" t="s">
        <v>301</v>
      </c>
      <c r="CR21452" s="333">
        <v>62730</v>
      </c>
      <c r="CS21452" s="262" t="s">
        <v>302</v>
      </c>
    </row>
    <row r="21453" spans="93:97" ht="39" customHeight="1">
      <c r="CO21453" s="333">
        <v>62731</v>
      </c>
      <c r="CP21453" s="262" t="s">
        <v>302</v>
      </c>
      <c r="CR21453" s="333">
        <v>62731</v>
      </c>
      <c r="CS21453" s="262" t="s">
        <v>303</v>
      </c>
    </row>
    <row r="21454" spans="93:97" ht="39" customHeight="1">
      <c r="CO21454" s="333">
        <v>62732</v>
      </c>
      <c r="CP21454" s="262" t="s">
        <v>303</v>
      </c>
      <c r="CR21454" s="333">
        <v>62732</v>
      </c>
      <c r="CS21454" s="262" t="s">
        <v>304</v>
      </c>
    </row>
    <row r="21455" spans="93:97" ht="39" customHeight="1">
      <c r="CO21455" s="333">
        <v>62733</v>
      </c>
      <c r="CP21455" s="262" t="s">
        <v>304</v>
      </c>
      <c r="CR21455" s="333">
        <v>62733</v>
      </c>
      <c r="CS21455" s="262" t="s">
        <v>305</v>
      </c>
    </row>
    <row r="21456" spans="93:97" ht="39" customHeight="1">
      <c r="CO21456" s="333">
        <v>62734</v>
      </c>
      <c r="CP21456" s="262" t="s">
        <v>305</v>
      </c>
      <c r="CR21456" s="333">
        <v>62734</v>
      </c>
      <c r="CS21456" s="262" t="s">
        <v>306</v>
      </c>
    </row>
    <row r="21457" spans="93:97" ht="39" customHeight="1">
      <c r="CO21457" s="333">
        <v>62735</v>
      </c>
      <c r="CP21457" s="262" t="s">
        <v>306</v>
      </c>
      <c r="CR21457" s="333">
        <v>62735</v>
      </c>
      <c r="CS21457" s="262" t="s">
        <v>307</v>
      </c>
    </row>
    <row r="21458" spans="93:97" ht="39" customHeight="1">
      <c r="CO21458" s="333">
        <v>62736</v>
      </c>
      <c r="CP21458" s="262" t="s">
        <v>307</v>
      </c>
      <c r="CR21458" s="333">
        <v>62736</v>
      </c>
      <c r="CS21458" s="262" t="s">
        <v>308</v>
      </c>
    </row>
    <row r="21459" spans="93:97" ht="39" customHeight="1">
      <c r="CO21459" s="333">
        <v>62737</v>
      </c>
      <c r="CP21459" s="262" t="s">
        <v>308</v>
      </c>
      <c r="CR21459" s="333">
        <v>62737</v>
      </c>
      <c r="CS21459" s="262" t="s">
        <v>309</v>
      </c>
    </row>
    <row r="21460" spans="93:97" ht="39" customHeight="1">
      <c r="CO21460" s="333">
        <v>62738</v>
      </c>
      <c r="CP21460" s="262" t="s">
        <v>309</v>
      </c>
      <c r="CR21460" s="333">
        <v>62738</v>
      </c>
      <c r="CS21460" s="262" t="s">
        <v>310</v>
      </c>
    </row>
    <row r="21461" spans="93:97" ht="39" customHeight="1">
      <c r="CO21461" s="333">
        <v>62739</v>
      </c>
      <c r="CP21461" s="262" t="s">
        <v>310</v>
      </c>
      <c r="CR21461" s="333">
        <v>62739</v>
      </c>
      <c r="CS21461" s="262" t="s">
        <v>311</v>
      </c>
    </row>
    <row r="21462" spans="93:97" ht="39" customHeight="1">
      <c r="CO21462" s="333">
        <v>62740</v>
      </c>
      <c r="CP21462" s="262" t="s">
        <v>311</v>
      </c>
      <c r="CR21462" s="333">
        <v>62740</v>
      </c>
      <c r="CS21462" s="262" t="s">
        <v>312</v>
      </c>
    </row>
    <row r="21463" spans="93:97" ht="39" customHeight="1">
      <c r="CO21463" s="333">
        <v>62741</v>
      </c>
      <c r="CP21463" s="262" t="s">
        <v>312</v>
      </c>
      <c r="CR21463" s="333">
        <v>62741</v>
      </c>
      <c r="CS21463" s="262" t="s">
        <v>313</v>
      </c>
    </row>
    <row r="21464" spans="93:97" ht="39" customHeight="1">
      <c r="CO21464" s="333">
        <v>62742</v>
      </c>
      <c r="CP21464" s="262" t="s">
        <v>313</v>
      </c>
      <c r="CR21464" s="333">
        <v>62742</v>
      </c>
      <c r="CS21464" s="262" t="s">
        <v>314</v>
      </c>
    </row>
    <row r="21465" spans="93:97" ht="39" customHeight="1">
      <c r="CO21465" s="333">
        <v>62743</v>
      </c>
      <c r="CP21465" s="262" t="s">
        <v>314</v>
      </c>
      <c r="CR21465" s="333">
        <v>62743</v>
      </c>
      <c r="CS21465" s="262" t="s">
        <v>315</v>
      </c>
    </row>
    <row r="21466" spans="93:97" ht="39" customHeight="1">
      <c r="CO21466" s="333">
        <v>62744</v>
      </c>
      <c r="CP21466" s="262" t="s">
        <v>315</v>
      </c>
      <c r="CR21466" s="333">
        <v>62744</v>
      </c>
      <c r="CS21466" s="262" t="s">
        <v>316</v>
      </c>
    </row>
    <row r="21467" spans="93:97" ht="39" customHeight="1">
      <c r="CO21467" s="333">
        <v>62745</v>
      </c>
      <c r="CP21467" s="262" t="s">
        <v>316</v>
      </c>
      <c r="CR21467" s="333">
        <v>62745</v>
      </c>
      <c r="CS21467" s="262" t="s">
        <v>317</v>
      </c>
    </row>
    <row r="21468" spans="93:97" ht="39" customHeight="1">
      <c r="CO21468" s="333">
        <v>62746</v>
      </c>
      <c r="CP21468" s="262" t="s">
        <v>317</v>
      </c>
      <c r="CR21468" s="333">
        <v>62746</v>
      </c>
      <c r="CS21468" s="262" t="s">
        <v>318</v>
      </c>
    </row>
    <row r="21469" spans="93:97" ht="39" customHeight="1">
      <c r="CO21469" s="333">
        <v>62747</v>
      </c>
      <c r="CP21469" s="262" t="s">
        <v>318</v>
      </c>
      <c r="CR21469" s="333">
        <v>62747</v>
      </c>
      <c r="CS21469" s="262" t="s">
        <v>319</v>
      </c>
    </row>
    <row r="21470" spans="93:97" ht="39" customHeight="1">
      <c r="CO21470" s="333">
        <v>62748</v>
      </c>
      <c r="CP21470" s="262" t="s">
        <v>319</v>
      </c>
      <c r="CR21470" s="333">
        <v>62748</v>
      </c>
      <c r="CS21470" s="262" t="s">
        <v>320</v>
      </c>
    </row>
    <row r="21471" spans="93:97" ht="39" customHeight="1">
      <c r="CO21471" s="333">
        <v>62749</v>
      </c>
      <c r="CP21471" s="262" t="s">
        <v>320</v>
      </c>
      <c r="CR21471" s="333">
        <v>62749</v>
      </c>
      <c r="CS21471" s="262" t="s">
        <v>321</v>
      </c>
    </row>
    <row r="21472" spans="93:97" ht="39" customHeight="1">
      <c r="CO21472" s="333">
        <v>62750</v>
      </c>
      <c r="CP21472" s="262" t="s">
        <v>321</v>
      </c>
      <c r="CR21472" s="333">
        <v>62750</v>
      </c>
      <c r="CS21472" s="262" t="s">
        <v>322</v>
      </c>
    </row>
    <row r="21473" spans="93:97" ht="39" customHeight="1">
      <c r="CO21473" s="333">
        <v>62751</v>
      </c>
      <c r="CP21473" s="262" t="s">
        <v>322</v>
      </c>
      <c r="CR21473" s="333">
        <v>62751</v>
      </c>
      <c r="CS21473" s="262" t="s">
        <v>323</v>
      </c>
    </row>
    <row r="21474" spans="93:97" ht="39" customHeight="1">
      <c r="CO21474" s="333">
        <v>62752</v>
      </c>
      <c r="CP21474" s="262" t="s">
        <v>323</v>
      </c>
      <c r="CR21474" s="333">
        <v>62752</v>
      </c>
      <c r="CS21474" s="262" t="s">
        <v>324</v>
      </c>
    </row>
    <row r="21475" spans="93:97" ht="39" customHeight="1">
      <c r="CO21475" s="333">
        <v>62753</v>
      </c>
      <c r="CP21475" s="262" t="s">
        <v>324</v>
      </c>
      <c r="CR21475" s="333">
        <v>62753</v>
      </c>
      <c r="CS21475" s="262" t="s">
        <v>325</v>
      </c>
    </row>
    <row r="21476" spans="93:97" ht="39" customHeight="1">
      <c r="CO21476" s="333">
        <v>62754</v>
      </c>
      <c r="CP21476" s="262" t="s">
        <v>325</v>
      </c>
      <c r="CR21476" s="333">
        <v>62754</v>
      </c>
      <c r="CS21476" s="262" t="s">
        <v>326</v>
      </c>
    </row>
    <row r="21477" spans="93:97" ht="39" customHeight="1">
      <c r="CO21477" s="333">
        <v>62755</v>
      </c>
      <c r="CP21477" s="262" t="s">
        <v>326</v>
      </c>
      <c r="CR21477" s="333">
        <v>62755</v>
      </c>
      <c r="CS21477" s="262" t="s">
        <v>327</v>
      </c>
    </row>
    <row r="21478" spans="93:97" ht="39" customHeight="1">
      <c r="CO21478" s="333">
        <v>62756</v>
      </c>
      <c r="CP21478" s="262" t="s">
        <v>327</v>
      </c>
      <c r="CR21478" s="333">
        <v>62756</v>
      </c>
      <c r="CS21478" s="262" t="s">
        <v>328</v>
      </c>
    </row>
    <row r="21479" spans="93:97" ht="39" customHeight="1">
      <c r="CO21479" s="333">
        <v>62757</v>
      </c>
      <c r="CP21479" s="262" t="s">
        <v>328</v>
      </c>
      <c r="CR21479" s="333">
        <v>62757</v>
      </c>
      <c r="CS21479" s="262" t="s">
        <v>329</v>
      </c>
    </row>
    <row r="21480" spans="93:97" ht="39" customHeight="1">
      <c r="CO21480" s="333">
        <v>62758</v>
      </c>
      <c r="CP21480" s="262" t="s">
        <v>329</v>
      </c>
      <c r="CR21480" s="333">
        <v>62758</v>
      </c>
      <c r="CS21480" s="262" t="s">
        <v>330</v>
      </c>
    </row>
    <row r="21481" spans="93:97" ht="39" customHeight="1">
      <c r="CO21481" s="333">
        <v>62759</v>
      </c>
      <c r="CP21481" s="262" t="s">
        <v>330</v>
      </c>
      <c r="CR21481" s="333">
        <v>62759</v>
      </c>
      <c r="CS21481" s="262" t="s">
        <v>331</v>
      </c>
    </row>
    <row r="21482" spans="93:97" ht="39" customHeight="1">
      <c r="CO21482" s="333">
        <v>62760</v>
      </c>
      <c r="CP21482" s="262" t="s">
        <v>331</v>
      </c>
      <c r="CR21482" s="333">
        <v>62760</v>
      </c>
      <c r="CS21482" s="262" t="s">
        <v>332</v>
      </c>
    </row>
    <row r="21483" spans="93:97" ht="39" customHeight="1">
      <c r="CO21483" s="333">
        <v>62761</v>
      </c>
      <c r="CP21483" s="262" t="s">
        <v>332</v>
      </c>
      <c r="CR21483" s="333">
        <v>62761</v>
      </c>
      <c r="CS21483" s="262" t="s">
        <v>333</v>
      </c>
    </row>
    <row r="21484" spans="93:97" ht="39" customHeight="1">
      <c r="CO21484" s="333">
        <v>62762</v>
      </c>
      <c r="CP21484" s="262" t="s">
        <v>333</v>
      </c>
      <c r="CR21484" s="333">
        <v>62762</v>
      </c>
      <c r="CS21484" s="262" t="s">
        <v>334</v>
      </c>
    </row>
    <row r="21485" spans="93:97" ht="39" customHeight="1">
      <c r="CO21485" s="333">
        <v>62763</v>
      </c>
      <c r="CP21485" s="262" t="s">
        <v>334</v>
      </c>
      <c r="CR21485" s="333">
        <v>62763</v>
      </c>
      <c r="CS21485" s="262" t="s">
        <v>335</v>
      </c>
    </row>
    <row r="21486" spans="93:97" ht="39" customHeight="1">
      <c r="CO21486" s="333">
        <v>62764</v>
      </c>
      <c r="CP21486" s="262" t="s">
        <v>335</v>
      </c>
      <c r="CR21486" s="333">
        <v>62764</v>
      </c>
      <c r="CS21486" s="262" t="s">
        <v>336</v>
      </c>
    </row>
    <row r="21487" spans="93:97" ht="39" customHeight="1">
      <c r="CO21487" s="333">
        <v>62765</v>
      </c>
      <c r="CP21487" s="262" t="s">
        <v>336</v>
      </c>
      <c r="CR21487" s="333">
        <v>62765</v>
      </c>
      <c r="CS21487" s="262" t="s">
        <v>337</v>
      </c>
    </row>
    <row r="21488" spans="93:97" ht="39" customHeight="1">
      <c r="CO21488" s="333">
        <v>62766</v>
      </c>
      <c r="CP21488" s="262" t="s">
        <v>337</v>
      </c>
      <c r="CR21488" s="333">
        <v>62766</v>
      </c>
      <c r="CS21488" s="262" t="s">
        <v>338</v>
      </c>
    </row>
    <row r="21489" spans="93:97" ht="39" customHeight="1">
      <c r="CO21489" s="333">
        <v>62767</v>
      </c>
      <c r="CP21489" s="262" t="s">
        <v>338</v>
      </c>
      <c r="CR21489" s="333">
        <v>62767</v>
      </c>
      <c r="CS21489" s="262" t="s">
        <v>339</v>
      </c>
    </row>
    <row r="21490" spans="93:97" ht="39" customHeight="1">
      <c r="CO21490" s="333">
        <v>62768</v>
      </c>
      <c r="CP21490" s="262" t="s">
        <v>339</v>
      </c>
      <c r="CR21490" s="333">
        <v>62768</v>
      </c>
      <c r="CS21490" s="262" t="s">
        <v>340</v>
      </c>
    </row>
    <row r="21491" spans="93:97" ht="39" customHeight="1">
      <c r="CO21491" s="333">
        <v>62769</v>
      </c>
      <c r="CP21491" s="262" t="s">
        <v>340</v>
      </c>
      <c r="CR21491" s="333">
        <v>62769</v>
      </c>
      <c r="CS21491" s="262" t="s">
        <v>341</v>
      </c>
    </row>
    <row r="21492" spans="93:97" ht="39" customHeight="1">
      <c r="CO21492" s="333">
        <v>62770</v>
      </c>
      <c r="CP21492" s="262" t="s">
        <v>341</v>
      </c>
      <c r="CR21492" s="333">
        <v>62770</v>
      </c>
      <c r="CS21492" s="262" t="s">
        <v>342</v>
      </c>
    </row>
    <row r="21493" spans="93:97" ht="39" customHeight="1">
      <c r="CO21493" s="333">
        <v>62771</v>
      </c>
      <c r="CP21493" s="262" t="s">
        <v>342</v>
      </c>
      <c r="CR21493" s="333">
        <v>62771</v>
      </c>
      <c r="CS21493" s="262" t="s">
        <v>343</v>
      </c>
    </row>
    <row r="21494" spans="93:97" ht="39" customHeight="1">
      <c r="CO21494" s="333">
        <v>62772</v>
      </c>
      <c r="CP21494" s="262" t="s">
        <v>343</v>
      </c>
      <c r="CR21494" s="333">
        <v>62772</v>
      </c>
      <c r="CS21494" s="262" t="s">
        <v>344</v>
      </c>
    </row>
    <row r="21495" spans="93:97" ht="39" customHeight="1">
      <c r="CO21495" s="333">
        <v>62773</v>
      </c>
      <c r="CP21495" s="262" t="s">
        <v>344</v>
      </c>
      <c r="CR21495" s="333">
        <v>62773</v>
      </c>
      <c r="CS21495" s="262" t="s">
        <v>345</v>
      </c>
    </row>
    <row r="21496" spans="93:97" ht="39" customHeight="1">
      <c r="CO21496" s="333">
        <v>62774</v>
      </c>
      <c r="CP21496" s="262" t="s">
        <v>345</v>
      </c>
      <c r="CR21496" s="333">
        <v>62774</v>
      </c>
      <c r="CS21496" s="262" t="s">
        <v>346</v>
      </c>
    </row>
    <row r="21497" spans="93:97" ht="39" customHeight="1">
      <c r="CO21497" s="333">
        <v>62775</v>
      </c>
      <c r="CP21497" s="262" t="s">
        <v>346</v>
      </c>
      <c r="CR21497" s="333">
        <v>62775</v>
      </c>
      <c r="CS21497" s="262" t="s">
        <v>347</v>
      </c>
    </row>
    <row r="21498" spans="93:97" ht="39" customHeight="1">
      <c r="CO21498" s="333">
        <v>62776</v>
      </c>
      <c r="CP21498" s="262" t="s">
        <v>347</v>
      </c>
      <c r="CR21498" s="333">
        <v>62776</v>
      </c>
      <c r="CS21498" s="262" t="s">
        <v>348</v>
      </c>
    </row>
    <row r="21499" spans="93:97" ht="39" customHeight="1">
      <c r="CO21499" s="333">
        <v>62777</v>
      </c>
      <c r="CP21499" s="262" t="s">
        <v>348</v>
      </c>
      <c r="CR21499" s="333">
        <v>62777</v>
      </c>
      <c r="CS21499" s="262" t="s">
        <v>349</v>
      </c>
    </row>
    <row r="21500" spans="93:97" ht="39" customHeight="1">
      <c r="CO21500" s="333">
        <v>62778</v>
      </c>
      <c r="CP21500" s="262" t="s">
        <v>349</v>
      </c>
      <c r="CR21500" s="333">
        <v>62778</v>
      </c>
      <c r="CS21500" s="262" t="s">
        <v>350</v>
      </c>
    </row>
    <row r="21501" spans="93:97" ht="39" customHeight="1">
      <c r="CO21501" s="333">
        <v>62779</v>
      </c>
      <c r="CP21501" s="262" t="s">
        <v>350</v>
      </c>
      <c r="CR21501" s="333">
        <v>62779</v>
      </c>
      <c r="CS21501" s="262" t="s">
        <v>351</v>
      </c>
    </row>
    <row r="21502" spans="93:97" ht="39" customHeight="1">
      <c r="CO21502" s="333">
        <v>62780</v>
      </c>
      <c r="CP21502" s="262" t="s">
        <v>351</v>
      </c>
      <c r="CR21502" s="333">
        <v>62780</v>
      </c>
      <c r="CS21502" s="262" t="s">
        <v>352</v>
      </c>
    </row>
    <row r="21503" spans="93:97" ht="39" customHeight="1">
      <c r="CO21503" s="333">
        <v>62781</v>
      </c>
      <c r="CP21503" s="262" t="s">
        <v>352</v>
      </c>
      <c r="CR21503" s="333">
        <v>62781</v>
      </c>
      <c r="CS21503" s="262" t="s">
        <v>353</v>
      </c>
    </row>
    <row r="21504" spans="93:97" ht="39" customHeight="1">
      <c r="CO21504" s="333">
        <v>62782</v>
      </c>
      <c r="CP21504" s="262" t="s">
        <v>353</v>
      </c>
      <c r="CR21504" s="333">
        <v>62782</v>
      </c>
      <c r="CS21504" s="262" t="s">
        <v>354</v>
      </c>
    </row>
    <row r="21505" spans="93:97" ht="39" customHeight="1">
      <c r="CO21505" s="333">
        <v>62783</v>
      </c>
      <c r="CP21505" s="262" t="s">
        <v>354</v>
      </c>
      <c r="CR21505" s="333">
        <v>62783</v>
      </c>
      <c r="CS21505" s="262" t="s">
        <v>355</v>
      </c>
    </row>
    <row r="21506" spans="93:97" ht="39" customHeight="1">
      <c r="CO21506" s="333">
        <v>62784</v>
      </c>
      <c r="CP21506" s="262" t="s">
        <v>355</v>
      </c>
      <c r="CR21506" s="333">
        <v>62784</v>
      </c>
      <c r="CS21506" s="262" t="s">
        <v>356</v>
      </c>
    </row>
    <row r="21507" spans="93:97" ht="39" customHeight="1">
      <c r="CO21507" s="333">
        <v>62785</v>
      </c>
      <c r="CP21507" s="262" t="s">
        <v>356</v>
      </c>
      <c r="CR21507" s="333">
        <v>62785</v>
      </c>
      <c r="CS21507" s="262" t="s">
        <v>357</v>
      </c>
    </row>
    <row r="21508" spans="93:97" ht="39" customHeight="1">
      <c r="CO21508" s="333">
        <v>62786</v>
      </c>
      <c r="CP21508" s="262" t="s">
        <v>357</v>
      </c>
      <c r="CR21508" s="333">
        <v>62786</v>
      </c>
      <c r="CS21508" s="262" t="s">
        <v>358</v>
      </c>
    </row>
    <row r="21509" spans="93:97" ht="39" customHeight="1">
      <c r="CO21509" s="333">
        <v>62787</v>
      </c>
      <c r="CP21509" s="262" t="s">
        <v>358</v>
      </c>
      <c r="CR21509" s="333">
        <v>62787</v>
      </c>
      <c r="CS21509" s="262" t="s">
        <v>359</v>
      </c>
    </row>
    <row r="21510" spans="93:97" ht="39" customHeight="1">
      <c r="CO21510" s="333">
        <v>62788</v>
      </c>
      <c r="CP21510" s="262" t="s">
        <v>359</v>
      </c>
      <c r="CR21510" s="333">
        <v>62788</v>
      </c>
      <c r="CS21510" s="262" t="s">
        <v>360</v>
      </c>
    </row>
    <row r="21511" spans="93:97" ht="39" customHeight="1">
      <c r="CO21511" s="333">
        <v>62789</v>
      </c>
      <c r="CP21511" s="262" t="s">
        <v>360</v>
      </c>
      <c r="CR21511" s="333">
        <v>62789</v>
      </c>
      <c r="CS21511" s="262" t="s">
        <v>361</v>
      </c>
    </row>
    <row r="21512" spans="93:97" ht="39" customHeight="1">
      <c r="CO21512" s="333">
        <v>62790</v>
      </c>
      <c r="CP21512" s="262" t="s">
        <v>361</v>
      </c>
      <c r="CR21512" s="333">
        <v>62790</v>
      </c>
      <c r="CS21512" s="262" t="s">
        <v>362</v>
      </c>
    </row>
    <row r="21513" spans="93:97" ht="39" customHeight="1">
      <c r="CO21513" s="333">
        <v>62791</v>
      </c>
      <c r="CP21513" s="262" t="s">
        <v>362</v>
      </c>
      <c r="CR21513" s="333">
        <v>62791</v>
      </c>
      <c r="CS21513" s="262" t="s">
        <v>363</v>
      </c>
    </row>
    <row r="21514" spans="93:97" ht="39" customHeight="1">
      <c r="CO21514" s="333">
        <v>62792</v>
      </c>
      <c r="CP21514" s="262" t="s">
        <v>363</v>
      </c>
      <c r="CR21514" s="333">
        <v>62792</v>
      </c>
      <c r="CS21514" s="262" t="s">
        <v>364</v>
      </c>
    </row>
    <row r="21515" spans="93:97" ht="39" customHeight="1">
      <c r="CO21515" s="333">
        <v>62793</v>
      </c>
      <c r="CP21515" s="262" t="s">
        <v>364</v>
      </c>
      <c r="CR21515" s="333">
        <v>62793</v>
      </c>
      <c r="CS21515" s="262" t="s">
        <v>365</v>
      </c>
    </row>
    <row r="21516" spans="93:97" ht="39" customHeight="1">
      <c r="CO21516" s="333">
        <v>62794</v>
      </c>
      <c r="CP21516" s="262" t="s">
        <v>365</v>
      </c>
      <c r="CR21516" s="333">
        <v>62794</v>
      </c>
      <c r="CS21516" s="262" t="s">
        <v>366</v>
      </c>
    </row>
    <row r="21517" spans="93:97" ht="39" customHeight="1">
      <c r="CO21517" s="333">
        <v>62795</v>
      </c>
      <c r="CP21517" s="262" t="s">
        <v>366</v>
      </c>
      <c r="CR21517" s="333">
        <v>62795</v>
      </c>
      <c r="CS21517" s="262" t="s">
        <v>367</v>
      </c>
    </row>
    <row r="21518" spans="93:97" ht="39" customHeight="1">
      <c r="CO21518" s="333">
        <v>62796</v>
      </c>
      <c r="CP21518" s="262" t="s">
        <v>367</v>
      </c>
      <c r="CR21518" s="333">
        <v>62796</v>
      </c>
      <c r="CS21518" s="262" t="s">
        <v>368</v>
      </c>
    </row>
    <row r="21519" spans="93:97" ht="39" customHeight="1">
      <c r="CO21519" s="333">
        <v>62797</v>
      </c>
      <c r="CP21519" s="262" t="s">
        <v>368</v>
      </c>
      <c r="CR21519" s="333">
        <v>62797</v>
      </c>
      <c r="CS21519" s="262" t="s">
        <v>369</v>
      </c>
    </row>
    <row r="21520" spans="93:97" ht="39" customHeight="1">
      <c r="CO21520" s="333">
        <v>62798</v>
      </c>
      <c r="CP21520" s="262" t="s">
        <v>369</v>
      </c>
      <c r="CR21520" s="333">
        <v>62798</v>
      </c>
      <c r="CS21520" s="262" t="s">
        <v>370</v>
      </c>
    </row>
    <row r="21521" spans="93:97" ht="39" customHeight="1">
      <c r="CO21521" s="333">
        <v>62799</v>
      </c>
      <c r="CP21521" s="262" t="s">
        <v>370</v>
      </c>
      <c r="CR21521" s="333">
        <v>62799</v>
      </c>
      <c r="CS21521" s="262" t="s">
        <v>371</v>
      </c>
    </row>
    <row r="21522" spans="93:97" ht="39" customHeight="1">
      <c r="CO21522" s="333">
        <v>62800</v>
      </c>
      <c r="CP21522" s="262" t="s">
        <v>371</v>
      </c>
      <c r="CR21522" s="333">
        <v>62800</v>
      </c>
      <c r="CS21522" s="262" t="s">
        <v>372</v>
      </c>
    </row>
    <row r="21523" spans="93:97" ht="39" customHeight="1">
      <c r="CO21523" s="333">
        <v>62801</v>
      </c>
      <c r="CP21523" s="262" t="s">
        <v>372</v>
      </c>
      <c r="CR21523" s="333">
        <v>62801</v>
      </c>
      <c r="CS21523" s="262" t="s">
        <v>373</v>
      </c>
    </row>
    <row r="21524" spans="93:97" ht="39" customHeight="1">
      <c r="CO21524" s="333">
        <v>62802</v>
      </c>
      <c r="CP21524" s="262" t="s">
        <v>373</v>
      </c>
      <c r="CR21524" s="333">
        <v>62802</v>
      </c>
      <c r="CS21524" s="262" t="s">
        <v>374</v>
      </c>
    </row>
    <row r="21525" spans="93:97" ht="39" customHeight="1">
      <c r="CO21525" s="333">
        <v>62803</v>
      </c>
      <c r="CP21525" s="262" t="s">
        <v>374</v>
      </c>
      <c r="CR21525" s="333">
        <v>62803</v>
      </c>
      <c r="CS21525" s="262" t="s">
        <v>375</v>
      </c>
    </row>
    <row r="21526" spans="93:97" ht="39" customHeight="1">
      <c r="CO21526" s="333">
        <v>62804</v>
      </c>
      <c r="CP21526" s="262" t="s">
        <v>375</v>
      </c>
      <c r="CR21526" s="333">
        <v>62804</v>
      </c>
      <c r="CS21526" s="262" t="s">
        <v>376</v>
      </c>
    </row>
    <row r="21527" spans="93:97" ht="39" customHeight="1">
      <c r="CO21527" s="333">
        <v>62805</v>
      </c>
      <c r="CP21527" s="262" t="s">
        <v>376</v>
      </c>
      <c r="CR21527" s="333">
        <v>62805</v>
      </c>
      <c r="CS21527" s="262" t="s">
        <v>377</v>
      </c>
    </row>
    <row r="21528" spans="93:97" ht="39" customHeight="1">
      <c r="CO21528" s="333">
        <v>62806</v>
      </c>
      <c r="CP21528" s="262" t="s">
        <v>377</v>
      </c>
      <c r="CR21528" s="333">
        <v>62806</v>
      </c>
      <c r="CS21528" s="262" t="s">
        <v>378</v>
      </c>
    </row>
    <row r="21529" spans="93:97" ht="39" customHeight="1">
      <c r="CO21529" s="333">
        <v>62807</v>
      </c>
      <c r="CP21529" s="262" t="s">
        <v>378</v>
      </c>
      <c r="CR21529" s="333">
        <v>62807</v>
      </c>
      <c r="CS21529" s="262" t="s">
        <v>379</v>
      </c>
    </row>
    <row r="21530" spans="93:97" ht="39" customHeight="1">
      <c r="CO21530" s="333">
        <v>62808</v>
      </c>
      <c r="CP21530" s="262" t="s">
        <v>379</v>
      </c>
      <c r="CR21530" s="333">
        <v>62808</v>
      </c>
      <c r="CS21530" s="262" t="s">
        <v>380</v>
      </c>
    </row>
    <row r="21531" spans="93:97" ht="39" customHeight="1">
      <c r="CO21531" s="333">
        <v>62809</v>
      </c>
      <c r="CP21531" s="262" t="s">
        <v>380</v>
      </c>
      <c r="CR21531" s="333">
        <v>62809</v>
      </c>
      <c r="CS21531" s="262" t="s">
        <v>381</v>
      </c>
    </row>
    <row r="21532" spans="93:97" ht="39" customHeight="1">
      <c r="CO21532" s="333">
        <v>62810</v>
      </c>
      <c r="CP21532" s="262" t="s">
        <v>381</v>
      </c>
      <c r="CR21532" s="333">
        <v>62810</v>
      </c>
      <c r="CS21532" s="262" t="s">
        <v>382</v>
      </c>
    </row>
    <row r="21533" spans="93:97" ht="39" customHeight="1">
      <c r="CO21533" s="333">
        <v>62811</v>
      </c>
      <c r="CP21533" s="262" t="s">
        <v>382</v>
      </c>
      <c r="CR21533" s="333">
        <v>62811</v>
      </c>
      <c r="CS21533" s="262" t="s">
        <v>383</v>
      </c>
    </row>
    <row r="21534" spans="93:97" ht="39" customHeight="1">
      <c r="CO21534" s="333">
        <v>62812</v>
      </c>
      <c r="CP21534" s="262" t="s">
        <v>383</v>
      </c>
      <c r="CR21534" s="333">
        <v>62812</v>
      </c>
      <c r="CS21534" s="262" t="s">
        <v>384</v>
      </c>
    </row>
    <row r="21535" spans="93:97" ht="39" customHeight="1">
      <c r="CO21535" s="333">
        <v>62813</v>
      </c>
      <c r="CP21535" s="262" t="s">
        <v>384</v>
      </c>
      <c r="CR21535" s="333">
        <v>62813</v>
      </c>
      <c r="CS21535" s="262" t="s">
        <v>385</v>
      </c>
    </row>
    <row r="21536" spans="93:97" ht="39" customHeight="1">
      <c r="CO21536" s="333">
        <v>62814</v>
      </c>
      <c r="CP21536" s="262" t="s">
        <v>385</v>
      </c>
      <c r="CR21536" s="333">
        <v>62814</v>
      </c>
      <c r="CS21536" s="262" t="s">
        <v>386</v>
      </c>
    </row>
    <row r="21537" spans="93:97" ht="39" customHeight="1">
      <c r="CO21537" s="333">
        <v>62815</v>
      </c>
      <c r="CP21537" s="262" t="s">
        <v>386</v>
      </c>
      <c r="CR21537" s="333">
        <v>62815</v>
      </c>
      <c r="CS21537" s="262" t="s">
        <v>387</v>
      </c>
    </row>
    <row r="21538" spans="93:97" ht="39" customHeight="1">
      <c r="CO21538" s="333">
        <v>62816</v>
      </c>
      <c r="CP21538" s="262" t="s">
        <v>387</v>
      </c>
      <c r="CR21538" s="333">
        <v>62816</v>
      </c>
      <c r="CS21538" s="262" t="s">
        <v>388</v>
      </c>
    </row>
    <row r="21539" spans="93:97" ht="39" customHeight="1">
      <c r="CO21539" s="333">
        <v>62817</v>
      </c>
      <c r="CP21539" s="262" t="s">
        <v>388</v>
      </c>
      <c r="CR21539" s="333">
        <v>62817</v>
      </c>
      <c r="CS21539" s="262" t="s">
        <v>389</v>
      </c>
    </row>
    <row r="21540" spans="93:97" ht="39" customHeight="1">
      <c r="CO21540" s="333">
        <v>62818</v>
      </c>
      <c r="CP21540" s="262" t="s">
        <v>389</v>
      </c>
      <c r="CR21540" s="333">
        <v>62818</v>
      </c>
      <c r="CS21540" s="262" t="s">
        <v>390</v>
      </c>
    </row>
    <row r="21541" spans="93:97" ht="39" customHeight="1">
      <c r="CO21541" s="333">
        <v>62819</v>
      </c>
      <c r="CP21541" s="262" t="s">
        <v>390</v>
      </c>
      <c r="CR21541" s="333">
        <v>62819</v>
      </c>
      <c r="CS21541" s="262" t="s">
        <v>391</v>
      </c>
    </row>
    <row r="21542" spans="93:97" ht="39" customHeight="1">
      <c r="CO21542" s="333">
        <v>62820</v>
      </c>
      <c r="CP21542" s="262" t="s">
        <v>391</v>
      </c>
      <c r="CR21542" s="333">
        <v>62820</v>
      </c>
      <c r="CS21542" s="262" t="s">
        <v>392</v>
      </c>
    </row>
    <row r="21543" spans="93:97" ht="39" customHeight="1">
      <c r="CO21543" s="333">
        <v>62821</v>
      </c>
      <c r="CP21543" s="262" t="s">
        <v>392</v>
      </c>
      <c r="CR21543" s="333">
        <v>62821</v>
      </c>
      <c r="CS21543" s="262" t="s">
        <v>393</v>
      </c>
    </row>
    <row r="21544" spans="93:97" ht="39" customHeight="1">
      <c r="CO21544" s="333">
        <v>62822</v>
      </c>
      <c r="CP21544" s="262" t="s">
        <v>393</v>
      </c>
      <c r="CR21544" s="333">
        <v>62822</v>
      </c>
      <c r="CS21544" s="262" t="s">
        <v>394</v>
      </c>
    </row>
    <row r="21545" spans="93:97" ht="39" customHeight="1">
      <c r="CO21545" s="333">
        <v>62823</v>
      </c>
      <c r="CP21545" s="262" t="s">
        <v>394</v>
      </c>
      <c r="CR21545" s="333">
        <v>62823</v>
      </c>
      <c r="CS21545" s="262" t="s">
        <v>395</v>
      </c>
    </row>
    <row r="21546" spans="93:97" ht="39" customHeight="1">
      <c r="CO21546" s="333">
        <v>62824</v>
      </c>
      <c r="CP21546" s="262" t="s">
        <v>395</v>
      </c>
      <c r="CR21546" s="333">
        <v>62824</v>
      </c>
      <c r="CS21546" s="262" t="s">
        <v>31</v>
      </c>
    </row>
    <row r="21547" spans="93:97" ht="39" customHeight="1">
      <c r="CO21547" s="333">
        <v>62825</v>
      </c>
      <c r="CP21547" s="262" t="s">
        <v>31</v>
      </c>
      <c r="CR21547" s="333">
        <v>62825</v>
      </c>
      <c r="CS21547" s="262" t="s">
        <v>32</v>
      </c>
    </row>
    <row r="21548" spans="93:97" ht="39" customHeight="1">
      <c r="CO21548" s="333">
        <v>62826</v>
      </c>
      <c r="CP21548" s="262" t="s">
        <v>32</v>
      </c>
      <c r="CR21548" s="333">
        <v>62826</v>
      </c>
      <c r="CS21548" s="262" t="s">
        <v>33</v>
      </c>
    </row>
    <row r="21549" spans="93:97" ht="39" customHeight="1">
      <c r="CO21549" s="333">
        <v>62827</v>
      </c>
      <c r="CP21549" s="262" t="s">
        <v>33</v>
      </c>
      <c r="CR21549" s="333">
        <v>62827</v>
      </c>
      <c r="CS21549" s="262" t="s">
        <v>34</v>
      </c>
    </row>
    <row r="21550" spans="93:97" ht="39" customHeight="1">
      <c r="CO21550" s="333">
        <v>62828</v>
      </c>
      <c r="CP21550" s="262" t="s">
        <v>34</v>
      </c>
      <c r="CR21550" s="333">
        <v>62828</v>
      </c>
      <c r="CS21550" s="262" t="s">
        <v>35</v>
      </c>
    </row>
    <row r="21551" spans="93:97" ht="39" customHeight="1">
      <c r="CO21551" s="333">
        <v>62829</v>
      </c>
      <c r="CP21551" s="262" t="s">
        <v>35</v>
      </c>
      <c r="CR21551" s="333">
        <v>62829</v>
      </c>
      <c r="CS21551" s="262" t="s">
        <v>36</v>
      </c>
    </row>
    <row r="21552" spans="93:97" ht="39" customHeight="1">
      <c r="CO21552" s="333">
        <v>62830</v>
      </c>
      <c r="CP21552" s="262" t="s">
        <v>36</v>
      </c>
      <c r="CR21552" s="333">
        <v>62830</v>
      </c>
      <c r="CS21552" s="262" t="s">
        <v>37</v>
      </c>
    </row>
    <row r="21553" spans="93:97" ht="39" customHeight="1">
      <c r="CO21553" s="333">
        <v>62831</v>
      </c>
      <c r="CP21553" s="262" t="s">
        <v>37</v>
      </c>
      <c r="CR21553" s="333">
        <v>62831</v>
      </c>
      <c r="CS21553" s="262" t="s">
        <v>38</v>
      </c>
    </row>
    <row r="21554" spans="93:97" ht="39" customHeight="1">
      <c r="CO21554" s="333">
        <v>62832</v>
      </c>
      <c r="CP21554" s="262" t="s">
        <v>38</v>
      </c>
      <c r="CR21554" s="333">
        <v>62832</v>
      </c>
      <c r="CS21554" s="262" t="s">
        <v>39</v>
      </c>
    </row>
    <row r="21555" spans="93:97" ht="39" customHeight="1">
      <c r="CO21555" s="333">
        <v>62833</v>
      </c>
      <c r="CP21555" s="262" t="s">
        <v>39</v>
      </c>
      <c r="CR21555" s="333">
        <v>62833</v>
      </c>
      <c r="CS21555" s="262" t="s">
        <v>40</v>
      </c>
    </row>
    <row r="21556" spans="93:97" ht="39" customHeight="1">
      <c r="CO21556" s="333">
        <v>62834</v>
      </c>
      <c r="CP21556" s="262" t="s">
        <v>40</v>
      </c>
      <c r="CR21556" s="333">
        <v>62834</v>
      </c>
      <c r="CS21556" s="262" t="s">
        <v>41</v>
      </c>
    </row>
    <row r="21557" spans="93:97" ht="39" customHeight="1">
      <c r="CO21557" s="333">
        <v>62835</v>
      </c>
      <c r="CP21557" s="262" t="s">
        <v>41</v>
      </c>
      <c r="CR21557" s="333">
        <v>62835</v>
      </c>
      <c r="CS21557" s="262" t="s">
        <v>42</v>
      </c>
    </row>
    <row r="21558" spans="93:97" ht="39" customHeight="1">
      <c r="CO21558" s="333">
        <v>62836</v>
      </c>
      <c r="CP21558" s="262" t="s">
        <v>42</v>
      </c>
      <c r="CR21558" s="333">
        <v>62836</v>
      </c>
      <c r="CS21558" s="262" t="s">
        <v>43</v>
      </c>
    </row>
    <row r="21559" spans="93:97" ht="39" customHeight="1">
      <c r="CO21559" s="333">
        <v>62837</v>
      </c>
      <c r="CP21559" s="262" t="s">
        <v>43</v>
      </c>
      <c r="CR21559" s="333">
        <v>62837</v>
      </c>
      <c r="CS21559" s="262" t="s">
        <v>44</v>
      </c>
    </row>
    <row r="21560" spans="93:97" ht="39" customHeight="1">
      <c r="CO21560" s="333">
        <v>62838</v>
      </c>
      <c r="CP21560" s="262" t="s">
        <v>44</v>
      </c>
      <c r="CR21560" s="333">
        <v>62838</v>
      </c>
      <c r="CS21560" s="262" t="s">
        <v>45</v>
      </c>
    </row>
    <row r="21561" spans="93:97" ht="39" customHeight="1">
      <c r="CO21561" s="333">
        <v>62839</v>
      </c>
      <c r="CP21561" s="262" t="s">
        <v>45</v>
      </c>
      <c r="CR21561" s="333">
        <v>62839</v>
      </c>
      <c r="CS21561" s="262" t="s">
        <v>46</v>
      </c>
    </row>
    <row r="21562" spans="93:97" ht="39" customHeight="1">
      <c r="CO21562" s="333">
        <v>62840</v>
      </c>
      <c r="CP21562" s="262" t="s">
        <v>46</v>
      </c>
      <c r="CR21562" s="333">
        <v>62840</v>
      </c>
      <c r="CS21562" s="262" t="s">
        <v>47</v>
      </c>
    </row>
    <row r="21563" spans="93:97" ht="39" customHeight="1">
      <c r="CO21563" s="333">
        <v>62841</v>
      </c>
      <c r="CP21563" s="262" t="s">
        <v>47</v>
      </c>
      <c r="CR21563" s="333">
        <v>62841</v>
      </c>
      <c r="CS21563" s="262" t="s">
        <v>48</v>
      </c>
    </row>
    <row r="21564" spans="93:97" ht="39" customHeight="1">
      <c r="CO21564" s="333">
        <v>62842</v>
      </c>
      <c r="CP21564" s="262" t="s">
        <v>48</v>
      </c>
      <c r="CR21564" s="333">
        <v>62842</v>
      </c>
      <c r="CS21564" s="262" t="s">
        <v>49</v>
      </c>
    </row>
    <row r="21565" spans="93:97" ht="39" customHeight="1">
      <c r="CO21565" s="333">
        <v>62843</v>
      </c>
      <c r="CP21565" s="262" t="s">
        <v>49</v>
      </c>
      <c r="CR21565" s="333">
        <v>62843</v>
      </c>
      <c r="CS21565" s="262" t="s">
        <v>50</v>
      </c>
    </row>
    <row r="21566" spans="93:97" ht="39" customHeight="1">
      <c r="CO21566" s="333">
        <v>62844</v>
      </c>
      <c r="CP21566" s="262" t="s">
        <v>50</v>
      </c>
      <c r="CR21566" s="333">
        <v>62844</v>
      </c>
      <c r="CS21566" s="262" t="s">
        <v>51</v>
      </c>
    </row>
    <row r="21567" spans="93:97" ht="39" customHeight="1">
      <c r="CO21567" s="333">
        <v>62845</v>
      </c>
      <c r="CP21567" s="262" t="s">
        <v>51</v>
      </c>
      <c r="CR21567" s="333">
        <v>62845</v>
      </c>
      <c r="CS21567" s="262" t="s">
        <v>52</v>
      </c>
    </row>
    <row r="21568" spans="93:97" ht="39" customHeight="1">
      <c r="CO21568" s="333">
        <v>62846</v>
      </c>
      <c r="CP21568" s="262" t="s">
        <v>52</v>
      </c>
      <c r="CR21568" s="333">
        <v>62846</v>
      </c>
      <c r="CS21568" s="262" t="s">
        <v>53</v>
      </c>
    </row>
    <row r="21569" spans="93:97" ht="39" customHeight="1">
      <c r="CO21569" s="333">
        <v>62847</v>
      </c>
      <c r="CP21569" s="262" t="s">
        <v>53</v>
      </c>
      <c r="CR21569" s="333">
        <v>62847</v>
      </c>
      <c r="CS21569" s="262" t="s">
        <v>54</v>
      </c>
    </row>
    <row r="21570" spans="93:97" ht="39" customHeight="1">
      <c r="CO21570" s="333">
        <v>62848</v>
      </c>
      <c r="CP21570" s="262" t="s">
        <v>54</v>
      </c>
      <c r="CR21570" s="333">
        <v>62848</v>
      </c>
      <c r="CS21570" s="262" t="s">
        <v>55</v>
      </c>
    </row>
    <row r="21571" spans="93:97" ht="39" customHeight="1">
      <c r="CO21571" s="333">
        <v>62849</v>
      </c>
      <c r="CP21571" s="262" t="s">
        <v>55</v>
      </c>
      <c r="CR21571" s="333">
        <v>62849</v>
      </c>
      <c r="CS21571" s="262" t="s">
        <v>56</v>
      </c>
    </row>
    <row r="21572" spans="93:97" ht="39" customHeight="1">
      <c r="CO21572" s="333">
        <v>62850</v>
      </c>
      <c r="CP21572" s="262" t="s">
        <v>56</v>
      </c>
      <c r="CR21572" s="333">
        <v>62850</v>
      </c>
      <c r="CS21572" s="262" t="s">
        <v>57</v>
      </c>
    </row>
    <row r="21573" spans="93:97" ht="39" customHeight="1">
      <c r="CO21573" s="333">
        <v>62851</v>
      </c>
      <c r="CP21573" s="262" t="s">
        <v>57</v>
      </c>
      <c r="CR21573" s="333">
        <v>62851</v>
      </c>
      <c r="CS21573" s="262" t="s">
        <v>58</v>
      </c>
    </row>
    <row r="21574" spans="93:97" ht="39" customHeight="1">
      <c r="CO21574" s="333">
        <v>62852</v>
      </c>
      <c r="CP21574" s="262" t="s">
        <v>58</v>
      </c>
      <c r="CR21574" s="333">
        <v>62852</v>
      </c>
      <c r="CS21574" s="262" t="s">
        <v>59</v>
      </c>
    </row>
    <row r="21575" spans="93:97" ht="39" customHeight="1">
      <c r="CO21575" s="333">
        <v>62853</v>
      </c>
      <c r="CP21575" s="262" t="s">
        <v>59</v>
      </c>
      <c r="CR21575" s="333">
        <v>62853</v>
      </c>
      <c r="CS21575" s="262" t="s">
        <v>60</v>
      </c>
    </row>
    <row r="21576" spans="93:97" ht="39" customHeight="1">
      <c r="CO21576" s="333">
        <v>62854</v>
      </c>
      <c r="CP21576" s="262" t="s">
        <v>60</v>
      </c>
      <c r="CR21576" s="333">
        <v>62854</v>
      </c>
      <c r="CS21576" s="262" t="s">
        <v>61</v>
      </c>
    </row>
    <row r="21577" spans="93:97" ht="39" customHeight="1">
      <c r="CO21577" s="333">
        <v>62855</v>
      </c>
      <c r="CP21577" s="262" t="s">
        <v>61</v>
      </c>
      <c r="CR21577" s="333">
        <v>62855</v>
      </c>
      <c r="CS21577" s="262" t="s">
        <v>62</v>
      </c>
    </row>
    <row r="21578" spans="93:97" ht="39" customHeight="1">
      <c r="CO21578" s="333">
        <v>62856</v>
      </c>
      <c r="CP21578" s="262" t="s">
        <v>62</v>
      </c>
      <c r="CR21578" s="333">
        <v>62856</v>
      </c>
      <c r="CS21578" s="262" t="s">
        <v>63</v>
      </c>
    </row>
    <row r="21579" spans="93:97" ht="39" customHeight="1">
      <c r="CO21579" s="333">
        <v>62857</v>
      </c>
      <c r="CP21579" s="262" t="s">
        <v>63</v>
      </c>
      <c r="CR21579" s="333">
        <v>62857</v>
      </c>
      <c r="CS21579" s="262" t="s">
        <v>64</v>
      </c>
    </row>
    <row r="21580" spans="93:97" ht="39" customHeight="1">
      <c r="CO21580" s="333">
        <v>62858</v>
      </c>
      <c r="CP21580" s="262" t="s">
        <v>64</v>
      </c>
      <c r="CR21580" s="333">
        <v>62858</v>
      </c>
      <c r="CS21580" s="262" t="s">
        <v>65</v>
      </c>
    </row>
    <row r="21581" spans="93:97" ht="39" customHeight="1">
      <c r="CO21581" s="333">
        <v>62859</v>
      </c>
      <c r="CP21581" s="262" t="s">
        <v>65</v>
      </c>
      <c r="CR21581" s="333">
        <v>62859</v>
      </c>
      <c r="CS21581" s="262" t="s">
        <v>66</v>
      </c>
    </row>
    <row r="21582" spans="93:97" ht="39" customHeight="1">
      <c r="CO21582" s="333">
        <v>62860</v>
      </c>
      <c r="CP21582" s="262" t="s">
        <v>66</v>
      </c>
      <c r="CR21582" s="333">
        <v>62860</v>
      </c>
      <c r="CS21582" s="262" t="s">
        <v>67</v>
      </c>
    </row>
    <row r="21583" spans="93:97" ht="39" customHeight="1">
      <c r="CO21583" s="333">
        <v>62861</v>
      </c>
      <c r="CP21583" s="262" t="s">
        <v>67</v>
      </c>
      <c r="CR21583" s="333">
        <v>62861</v>
      </c>
      <c r="CS21583" s="262" t="s">
        <v>68</v>
      </c>
    </row>
    <row r="21584" spans="93:97" ht="39" customHeight="1">
      <c r="CO21584" s="333">
        <v>62862</v>
      </c>
      <c r="CP21584" s="262" t="s">
        <v>68</v>
      </c>
      <c r="CR21584" s="333">
        <v>62862</v>
      </c>
      <c r="CS21584" s="262" t="s">
        <v>69</v>
      </c>
    </row>
    <row r="21585" spans="93:97" ht="39" customHeight="1">
      <c r="CO21585" s="333">
        <v>62863</v>
      </c>
      <c r="CP21585" s="262" t="s">
        <v>69</v>
      </c>
      <c r="CR21585" s="333">
        <v>62863</v>
      </c>
      <c r="CS21585" s="262" t="s">
        <v>70</v>
      </c>
    </row>
    <row r="21586" spans="93:97" ht="39" customHeight="1">
      <c r="CO21586" s="333">
        <v>62864</v>
      </c>
      <c r="CP21586" s="262" t="s">
        <v>70</v>
      </c>
      <c r="CR21586" s="333">
        <v>62864</v>
      </c>
      <c r="CS21586" s="262" t="s">
        <v>71</v>
      </c>
    </row>
    <row r="21587" spans="93:97" ht="39" customHeight="1">
      <c r="CO21587" s="333">
        <v>62865</v>
      </c>
      <c r="CP21587" s="262" t="s">
        <v>71</v>
      </c>
      <c r="CR21587" s="333">
        <v>62865</v>
      </c>
      <c r="CS21587" s="262" t="s">
        <v>72</v>
      </c>
    </row>
    <row r="21588" spans="93:97" ht="39" customHeight="1">
      <c r="CO21588" s="333">
        <v>62866</v>
      </c>
      <c r="CP21588" s="262" t="s">
        <v>72</v>
      </c>
      <c r="CR21588" s="333">
        <v>62866</v>
      </c>
      <c r="CS21588" s="262" t="s">
        <v>73</v>
      </c>
    </row>
    <row r="21589" spans="93:97" ht="39" customHeight="1">
      <c r="CO21589" s="333">
        <v>62867</v>
      </c>
      <c r="CP21589" s="262" t="s">
        <v>73</v>
      </c>
      <c r="CR21589" s="333">
        <v>62867</v>
      </c>
      <c r="CS21589" s="262" t="s">
        <v>74</v>
      </c>
    </row>
    <row r="21590" spans="93:97" ht="39" customHeight="1">
      <c r="CO21590" s="333">
        <v>62868</v>
      </c>
      <c r="CP21590" s="262" t="s">
        <v>74</v>
      </c>
      <c r="CR21590" s="333">
        <v>62868</v>
      </c>
      <c r="CS21590" s="262" t="s">
        <v>75</v>
      </c>
    </row>
    <row r="21591" spans="93:97" ht="39" customHeight="1">
      <c r="CO21591" s="333">
        <v>62869</v>
      </c>
      <c r="CP21591" s="262" t="s">
        <v>75</v>
      </c>
      <c r="CR21591" s="333">
        <v>62869</v>
      </c>
      <c r="CS21591" s="262" t="s">
        <v>76</v>
      </c>
    </row>
    <row r="21592" spans="93:97" ht="39" customHeight="1">
      <c r="CO21592" s="333">
        <v>62870</v>
      </c>
      <c r="CP21592" s="262" t="s">
        <v>76</v>
      </c>
      <c r="CR21592" s="333">
        <v>62870</v>
      </c>
      <c r="CS21592" s="262" t="s">
        <v>77</v>
      </c>
    </row>
    <row r="21593" spans="93:97" ht="39" customHeight="1">
      <c r="CO21593" s="333">
        <v>62871</v>
      </c>
      <c r="CP21593" s="262" t="s">
        <v>77</v>
      </c>
      <c r="CR21593" s="333">
        <v>62871</v>
      </c>
      <c r="CS21593" s="262" t="s">
        <v>78</v>
      </c>
    </row>
    <row r="21594" spans="93:97" ht="39" customHeight="1">
      <c r="CO21594" s="333">
        <v>62872</v>
      </c>
      <c r="CP21594" s="262" t="s">
        <v>78</v>
      </c>
      <c r="CR21594" s="333">
        <v>62872</v>
      </c>
      <c r="CS21594" s="262" t="s">
        <v>79</v>
      </c>
    </row>
    <row r="21595" spans="93:97" ht="39" customHeight="1">
      <c r="CO21595" s="333">
        <v>62873</v>
      </c>
      <c r="CP21595" s="262" t="s">
        <v>79</v>
      </c>
      <c r="CR21595" s="333">
        <v>62873</v>
      </c>
      <c r="CS21595" s="262" t="s">
        <v>80</v>
      </c>
    </row>
    <row r="21596" spans="93:97" ht="39" customHeight="1">
      <c r="CO21596" s="333">
        <v>62874</v>
      </c>
      <c r="CP21596" s="262" t="s">
        <v>80</v>
      </c>
      <c r="CR21596" s="333">
        <v>62874</v>
      </c>
      <c r="CS21596" s="262" t="s">
        <v>81</v>
      </c>
    </row>
    <row r="21597" spans="93:97" ht="39" customHeight="1">
      <c r="CO21597" s="333">
        <v>62875</v>
      </c>
      <c r="CP21597" s="262" t="s">
        <v>81</v>
      </c>
      <c r="CR21597" s="333">
        <v>62875</v>
      </c>
      <c r="CS21597" s="262" t="s">
        <v>82</v>
      </c>
    </row>
    <row r="21598" spans="93:97" ht="39" customHeight="1">
      <c r="CO21598" s="333">
        <v>62876</v>
      </c>
      <c r="CP21598" s="262" t="s">
        <v>82</v>
      </c>
      <c r="CR21598" s="333">
        <v>62876</v>
      </c>
      <c r="CS21598" s="262" t="s">
        <v>83</v>
      </c>
    </row>
    <row r="21599" spans="93:97" ht="39" customHeight="1">
      <c r="CO21599" s="333">
        <v>62877</v>
      </c>
      <c r="CP21599" s="262" t="s">
        <v>83</v>
      </c>
      <c r="CR21599" s="333">
        <v>62877</v>
      </c>
      <c r="CS21599" s="262" t="s">
        <v>84</v>
      </c>
    </row>
    <row r="21600" spans="93:97" ht="39" customHeight="1">
      <c r="CO21600" s="333">
        <v>62878</v>
      </c>
      <c r="CP21600" s="262" t="s">
        <v>84</v>
      </c>
      <c r="CR21600" s="333">
        <v>62878</v>
      </c>
      <c r="CS21600" s="262" t="s">
        <v>85</v>
      </c>
    </row>
    <row r="21601" spans="93:97" ht="39" customHeight="1">
      <c r="CO21601" s="333">
        <v>62879</v>
      </c>
      <c r="CP21601" s="262" t="s">
        <v>85</v>
      </c>
      <c r="CR21601" s="333">
        <v>62879</v>
      </c>
      <c r="CS21601" s="262" t="s">
        <v>86</v>
      </c>
    </row>
    <row r="21602" spans="93:97" ht="39" customHeight="1">
      <c r="CO21602" s="333">
        <v>62880</v>
      </c>
      <c r="CP21602" s="262" t="s">
        <v>86</v>
      </c>
      <c r="CR21602" s="333">
        <v>62880</v>
      </c>
      <c r="CS21602" s="262" t="s">
        <v>87</v>
      </c>
    </row>
    <row r="21603" spans="93:97" ht="39" customHeight="1">
      <c r="CO21603" s="333">
        <v>62881</v>
      </c>
      <c r="CP21603" s="262" t="s">
        <v>87</v>
      </c>
      <c r="CR21603" s="333">
        <v>62881</v>
      </c>
      <c r="CS21603" s="262" t="s">
        <v>88</v>
      </c>
    </row>
    <row r="21604" spans="93:97" ht="39" customHeight="1">
      <c r="CO21604" s="333">
        <v>62882</v>
      </c>
      <c r="CP21604" s="262" t="s">
        <v>88</v>
      </c>
      <c r="CR21604" s="333">
        <v>62882</v>
      </c>
      <c r="CS21604" s="262" t="s">
        <v>89</v>
      </c>
    </row>
    <row r="21605" spans="93:97" ht="39" customHeight="1">
      <c r="CO21605" s="333">
        <v>62883</v>
      </c>
      <c r="CP21605" s="262" t="s">
        <v>89</v>
      </c>
      <c r="CR21605" s="333">
        <v>62883</v>
      </c>
      <c r="CS21605" s="337" t="s">
        <v>396</v>
      </c>
    </row>
    <row r="21606" spans="93:97" ht="39" customHeight="1">
      <c r="CO21606" s="333">
        <v>62884</v>
      </c>
      <c r="CP21606" s="337" t="s">
        <v>396</v>
      </c>
      <c r="CR21606" s="333">
        <v>62884</v>
      </c>
      <c r="CS21606" s="262" t="s">
        <v>90</v>
      </c>
    </row>
    <row r="21607" spans="93:97" ht="39" customHeight="1">
      <c r="CO21607" s="333">
        <v>62885</v>
      </c>
      <c r="CP21607" s="262" t="s">
        <v>90</v>
      </c>
      <c r="CR21607" s="333">
        <v>62885</v>
      </c>
      <c r="CS21607" s="262" t="s">
        <v>91</v>
      </c>
    </row>
    <row r="21608" spans="93:97" ht="39" customHeight="1">
      <c r="CO21608" s="333">
        <v>62886</v>
      </c>
      <c r="CP21608" s="262" t="s">
        <v>91</v>
      </c>
      <c r="CR21608" s="333">
        <v>62886</v>
      </c>
      <c r="CS21608" s="262" t="s">
        <v>92</v>
      </c>
    </row>
    <row r="21609" spans="93:97" ht="39" customHeight="1">
      <c r="CO21609" s="333">
        <v>62887</v>
      </c>
      <c r="CP21609" s="262" t="s">
        <v>92</v>
      </c>
      <c r="CR21609" s="333">
        <v>62887</v>
      </c>
      <c r="CS21609" s="262" t="s">
        <v>93</v>
      </c>
    </row>
    <row r="21610" spans="93:97" ht="39" customHeight="1">
      <c r="CO21610" s="333">
        <v>62888</v>
      </c>
      <c r="CP21610" s="262" t="s">
        <v>93</v>
      </c>
      <c r="CR21610" s="333">
        <v>62888</v>
      </c>
      <c r="CS21610" s="262" t="s">
        <v>94</v>
      </c>
    </row>
    <row r="21611" spans="93:97" ht="39" customHeight="1">
      <c r="CO21611" s="333">
        <v>62889</v>
      </c>
      <c r="CP21611" s="262" t="s">
        <v>94</v>
      </c>
      <c r="CR21611" s="333">
        <v>62889</v>
      </c>
      <c r="CS21611" s="262" t="s">
        <v>95</v>
      </c>
    </row>
    <row r="21612" spans="93:97" ht="39" customHeight="1">
      <c r="CO21612" s="333">
        <v>62890</v>
      </c>
      <c r="CP21612" s="262" t="s">
        <v>95</v>
      </c>
      <c r="CR21612" s="333">
        <v>62890</v>
      </c>
      <c r="CS21612" s="262" t="s">
        <v>96</v>
      </c>
    </row>
    <row r="21613" spans="93:97" ht="39" customHeight="1">
      <c r="CO21613" s="333">
        <v>62891</v>
      </c>
      <c r="CP21613" s="262" t="s">
        <v>96</v>
      </c>
      <c r="CR21613" s="333">
        <v>62891</v>
      </c>
      <c r="CS21613" s="262" t="s">
        <v>97</v>
      </c>
    </row>
    <row r="21614" spans="93:97" ht="39" customHeight="1">
      <c r="CO21614" s="333">
        <v>62892</v>
      </c>
      <c r="CP21614" s="262" t="s">
        <v>97</v>
      </c>
      <c r="CR21614" s="333">
        <v>62892</v>
      </c>
      <c r="CS21614" s="262" t="s">
        <v>98</v>
      </c>
    </row>
    <row r="21615" spans="93:97" ht="39" customHeight="1">
      <c r="CO21615" s="333">
        <v>62893</v>
      </c>
      <c r="CP21615" s="262" t="s">
        <v>98</v>
      </c>
      <c r="CR21615" s="333">
        <v>62893</v>
      </c>
      <c r="CS21615" s="262" t="s">
        <v>99</v>
      </c>
    </row>
    <row r="21616" spans="93:97" ht="39" customHeight="1">
      <c r="CO21616" s="333">
        <v>62894</v>
      </c>
      <c r="CP21616" s="262" t="s">
        <v>99</v>
      </c>
      <c r="CR21616" s="333">
        <v>62894</v>
      </c>
      <c r="CS21616" s="262" t="s">
        <v>100</v>
      </c>
    </row>
    <row r="21617" spans="93:97" ht="39" customHeight="1">
      <c r="CO21617" s="333">
        <v>62895</v>
      </c>
      <c r="CP21617" s="262" t="s">
        <v>100</v>
      </c>
      <c r="CR21617" s="333">
        <v>62895</v>
      </c>
      <c r="CS21617" s="262" t="s">
        <v>101</v>
      </c>
    </row>
    <row r="21618" spans="93:97" ht="39" customHeight="1">
      <c r="CO21618" s="333">
        <v>62896</v>
      </c>
      <c r="CP21618" s="262" t="s">
        <v>101</v>
      </c>
      <c r="CR21618" s="333">
        <v>62896</v>
      </c>
      <c r="CS21618" s="262" t="s">
        <v>102</v>
      </c>
    </row>
    <row r="21619" spans="93:97" ht="39" customHeight="1">
      <c r="CO21619" s="333">
        <v>62897</v>
      </c>
      <c r="CP21619" s="262" t="s">
        <v>102</v>
      </c>
      <c r="CR21619" s="333">
        <v>62897</v>
      </c>
      <c r="CS21619" s="262" t="s">
        <v>103</v>
      </c>
    </row>
    <row r="21620" spans="93:97" ht="39" customHeight="1">
      <c r="CO21620" s="333">
        <v>62898</v>
      </c>
      <c r="CP21620" s="262" t="s">
        <v>103</v>
      </c>
      <c r="CR21620" s="333">
        <v>62898</v>
      </c>
      <c r="CS21620" s="262" t="s">
        <v>104</v>
      </c>
    </row>
    <row r="21621" spans="93:97" ht="39" customHeight="1">
      <c r="CO21621" s="333">
        <v>62899</v>
      </c>
      <c r="CP21621" s="262" t="s">
        <v>104</v>
      </c>
      <c r="CR21621" s="333">
        <v>62899</v>
      </c>
      <c r="CS21621" s="262" t="s">
        <v>105</v>
      </c>
    </row>
    <row r="21622" spans="93:97" ht="39" customHeight="1">
      <c r="CO21622" s="333">
        <v>62900</v>
      </c>
      <c r="CP21622" s="262" t="s">
        <v>105</v>
      </c>
      <c r="CR21622" s="333">
        <v>62900</v>
      </c>
      <c r="CS21622" s="262" t="s">
        <v>106</v>
      </c>
    </row>
    <row r="21623" spans="93:97" ht="39" customHeight="1">
      <c r="CO21623" s="333">
        <v>62901</v>
      </c>
      <c r="CP21623" s="262" t="s">
        <v>106</v>
      </c>
      <c r="CR21623" s="333">
        <v>62901</v>
      </c>
      <c r="CS21623" s="262" t="s">
        <v>107</v>
      </c>
    </row>
    <row r="21624" spans="93:97" ht="39" customHeight="1">
      <c r="CO21624" s="333">
        <v>62902</v>
      </c>
      <c r="CP21624" s="262" t="s">
        <v>107</v>
      </c>
      <c r="CR21624" s="333">
        <v>62902</v>
      </c>
      <c r="CS21624" s="262" t="s">
        <v>108</v>
      </c>
    </row>
    <row r="21625" spans="93:97" ht="39" customHeight="1">
      <c r="CO21625" s="333">
        <v>62903</v>
      </c>
      <c r="CP21625" s="262" t="s">
        <v>108</v>
      </c>
      <c r="CR21625" s="333">
        <v>62903</v>
      </c>
      <c r="CS21625" s="262" t="s">
        <v>109</v>
      </c>
    </row>
    <row r="21626" spans="93:97" ht="39" customHeight="1">
      <c r="CO21626" s="333">
        <v>62904</v>
      </c>
      <c r="CP21626" s="262" t="s">
        <v>109</v>
      </c>
      <c r="CR21626" s="333">
        <v>62904</v>
      </c>
      <c r="CS21626" s="262" t="s">
        <v>110</v>
      </c>
    </row>
    <row r="21627" spans="93:97" ht="39" customHeight="1">
      <c r="CO21627" s="333">
        <v>62905</v>
      </c>
      <c r="CP21627" s="262" t="s">
        <v>110</v>
      </c>
      <c r="CR21627" s="333">
        <v>62905</v>
      </c>
      <c r="CS21627" s="262" t="s">
        <v>111</v>
      </c>
    </row>
    <row r="21628" spans="93:97" ht="39" customHeight="1">
      <c r="CO21628" s="333">
        <v>62906</v>
      </c>
      <c r="CP21628" s="262" t="s">
        <v>111</v>
      </c>
      <c r="CR21628" s="333">
        <v>62906</v>
      </c>
      <c r="CS21628" s="262" t="s">
        <v>112</v>
      </c>
    </row>
    <row r="21629" spans="93:97" ht="39" customHeight="1">
      <c r="CO21629" s="333">
        <v>62907</v>
      </c>
      <c r="CP21629" s="262" t="s">
        <v>112</v>
      </c>
      <c r="CR21629" s="333">
        <v>62907</v>
      </c>
      <c r="CS21629" s="262" t="s">
        <v>113</v>
      </c>
    </row>
    <row r="21630" spans="93:97" ht="39" customHeight="1">
      <c r="CO21630" s="333">
        <v>62908</v>
      </c>
      <c r="CP21630" s="262" t="s">
        <v>113</v>
      </c>
      <c r="CR21630" s="333">
        <v>62908</v>
      </c>
      <c r="CS21630" s="262" t="s">
        <v>114</v>
      </c>
    </row>
    <row r="21631" spans="93:97" ht="39" customHeight="1">
      <c r="CO21631" s="333">
        <v>62909</v>
      </c>
      <c r="CP21631" s="262" t="s">
        <v>114</v>
      </c>
      <c r="CR21631" s="333">
        <v>62909</v>
      </c>
      <c r="CS21631" s="262" t="s">
        <v>115</v>
      </c>
    </row>
    <row r="21632" spans="93:97" ht="39" customHeight="1">
      <c r="CO21632" s="333">
        <v>62910</v>
      </c>
      <c r="CP21632" s="262" t="s">
        <v>115</v>
      </c>
      <c r="CR21632" s="333">
        <v>62910</v>
      </c>
      <c r="CS21632" s="262" t="s">
        <v>116</v>
      </c>
    </row>
    <row r="21633" spans="93:97" ht="39" customHeight="1">
      <c r="CO21633" s="333">
        <v>62911</v>
      </c>
      <c r="CP21633" s="262" t="s">
        <v>116</v>
      </c>
      <c r="CR21633" s="333">
        <v>62911</v>
      </c>
      <c r="CS21633" s="262" t="s">
        <v>117</v>
      </c>
    </row>
    <row r="21634" spans="93:97" ht="39" customHeight="1">
      <c r="CO21634" s="333">
        <v>62912</v>
      </c>
      <c r="CP21634" s="262" t="s">
        <v>117</v>
      </c>
      <c r="CR21634" s="333">
        <v>62912</v>
      </c>
      <c r="CS21634" s="262" t="s">
        <v>118</v>
      </c>
    </row>
    <row r="21635" spans="93:97" ht="39" customHeight="1">
      <c r="CO21635" s="333">
        <v>62913</v>
      </c>
      <c r="CP21635" s="262" t="s">
        <v>118</v>
      </c>
      <c r="CR21635" s="333">
        <v>62913</v>
      </c>
      <c r="CS21635" s="262" t="s">
        <v>119</v>
      </c>
    </row>
    <row r="21636" spans="93:97" ht="39" customHeight="1">
      <c r="CO21636" s="333">
        <v>62914</v>
      </c>
      <c r="CP21636" s="262" t="s">
        <v>119</v>
      </c>
      <c r="CR21636" s="333">
        <v>62914</v>
      </c>
      <c r="CS21636" s="262" t="s">
        <v>120</v>
      </c>
    </row>
    <row r="21637" spans="93:97" ht="39" customHeight="1">
      <c r="CO21637" s="333">
        <v>62915</v>
      </c>
      <c r="CP21637" s="262" t="s">
        <v>120</v>
      </c>
      <c r="CR21637" s="333">
        <v>62915</v>
      </c>
      <c r="CS21637" s="262" t="s">
        <v>121</v>
      </c>
    </row>
    <row r="21638" spans="93:97" ht="39" customHeight="1">
      <c r="CO21638" s="333">
        <v>62916</v>
      </c>
      <c r="CP21638" s="262" t="s">
        <v>121</v>
      </c>
      <c r="CR21638" s="333">
        <v>62916</v>
      </c>
      <c r="CS21638" s="262" t="s">
        <v>122</v>
      </c>
    </row>
    <row r="21639" spans="93:97" ht="39" customHeight="1">
      <c r="CO21639" s="333">
        <v>62917</v>
      </c>
      <c r="CP21639" s="262" t="s">
        <v>122</v>
      </c>
      <c r="CR21639" s="333">
        <v>62917</v>
      </c>
      <c r="CS21639" s="262" t="s">
        <v>123</v>
      </c>
    </row>
    <row r="21640" spans="93:97" ht="39" customHeight="1">
      <c r="CO21640" s="333">
        <v>62918</v>
      </c>
      <c r="CP21640" s="262" t="s">
        <v>123</v>
      </c>
      <c r="CR21640" s="333">
        <v>62918</v>
      </c>
      <c r="CS21640" s="262" t="s">
        <v>124</v>
      </c>
    </row>
    <row r="21641" spans="93:97" ht="39" customHeight="1">
      <c r="CO21641" s="333">
        <v>62919</v>
      </c>
      <c r="CP21641" s="262" t="s">
        <v>124</v>
      </c>
      <c r="CR21641" s="333">
        <v>62919</v>
      </c>
      <c r="CS21641" s="262" t="s">
        <v>125</v>
      </c>
    </row>
    <row r="21642" spans="93:97" ht="39" customHeight="1">
      <c r="CO21642" s="333">
        <v>62920</v>
      </c>
      <c r="CP21642" s="262" t="s">
        <v>125</v>
      </c>
      <c r="CR21642" s="333">
        <v>62920</v>
      </c>
      <c r="CS21642" s="262" t="s">
        <v>126</v>
      </c>
    </row>
    <row r="21643" spans="93:97" ht="39" customHeight="1">
      <c r="CO21643" s="333">
        <v>62921</v>
      </c>
      <c r="CP21643" s="262" t="s">
        <v>126</v>
      </c>
      <c r="CR21643" s="333">
        <v>62921</v>
      </c>
      <c r="CS21643" s="262" t="s">
        <v>127</v>
      </c>
    </row>
    <row r="21644" spans="93:97" ht="39" customHeight="1">
      <c r="CO21644" s="333">
        <v>62922</v>
      </c>
      <c r="CP21644" s="262" t="s">
        <v>127</v>
      </c>
      <c r="CR21644" s="333">
        <v>62922</v>
      </c>
      <c r="CS21644" s="262" t="s">
        <v>128</v>
      </c>
    </row>
    <row r="21645" spans="93:97" ht="39" customHeight="1">
      <c r="CO21645" s="333">
        <v>62923</v>
      </c>
      <c r="CP21645" s="262" t="s">
        <v>128</v>
      </c>
      <c r="CR21645" s="333">
        <v>62923</v>
      </c>
      <c r="CS21645" s="262" t="s">
        <v>129</v>
      </c>
    </row>
    <row r="21646" spans="93:97" ht="39" customHeight="1">
      <c r="CO21646" s="333">
        <v>62924</v>
      </c>
      <c r="CP21646" s="262" t="s">
        <v>129</v>
      </c>
      <c r="CR21646" s="333">
        <v>62924</v>
      </c>
      <c r="CS21646" s="262" t="s">
        <v>130</v>
      </c>
    </row>
    <row r="21647" spans="93:97" ht="39" customHeight="1">
      <c r="CO21647" s="333">
        <v>62925</v>
      </c>
      <c r="CP21647" s="262" t="s">
        <v>130</v>
      </c>
      <c r="CR21647" s="333">
        <v>62925</v>
      </c>
      <c r="CS21647" s="262" t="s">
        <v>131</v>
      </c>
    </row>
    <row r="21648" spans="93:97" ht="39" customHeight="1">
      <c r="CO21648" s="333">
        <v>62926</v>
      </c>
      <c r="CP21648" s="262" t="s">
        <v>131</v>
      </c>
      <c r="CR21648" s="333">
        <v>62926</v>
      </c>
      <c r="CS21648" s="262" t="s">
        <v>132</v>
      </c>
    </row>
    <row r="21649" spans="93:97" ht="39" customHeight="1">
      <c r="CO21649" s="333">
        <v>62927</v>
      </c>
      <c r="CP21649" s="262" t="s">
        <v>132</v>
      </c>
      <c r="CR21649" s="333">
        <v>62927</v>
      </c>
      <c r="CS21649" s="262" t="s">
        <v>133</v>
      </c>
    </row>
    <row r="21650" spans="93:97" ht="39" customHeight="1">
      <c r="CO21650" s="333">
        <v>62928</v>
      </c>
      <c r="CP21650" s="262" t="s">
        <v>133</v>
      </c>
      <c r="CR21650" s="333">
        <v>62928</v>
      </c>
      <c r="CS21650" s="262" t="s">
        <v>134</v>
      </c>
    </row>
    <row r="21651" spans="93:97" ht="39" customHeight="1">
      <c r="CO21651" s="333">
        <v>62929</v>
      </c>
      <c r="CP21651" s="262" t="s">
        <v>134</v>
      </c>
      <c r="CR21651" s="333">
        <v>62929</v>
      </c>
      <c r="CS21651" s="262" t="s">
        <v>135</v>
      </c>
    </row>
    <row r="21652" spans="93:97" ht="39" customHeight="1">
      <c r="CO21652" s="333">
        <v>62930</v>
      </c>
      <c r="CP21652" s="262" t="s">
        <v>135</v>
      </c>
      <c r="CR21652" s="333">
        <v>62930</v>
      </c>
      <c r="CS21652" s="262" t="s">
        <v>136</v>
      </c>
    </row>
    <row r="21653" spans="93:97" ht="39" customHeight="1">
      <c r="CO21653" s="333">
        <v>62931</v>
      </c>
      <c r="CP21653" s="262" t="s">
        <v>136</v>
      </c>
      <c r="CR21653" s="333">
        <v>62931</v>
      </c>
      <c r="CS21653" s="262" t="s">
        <v>137</v>
      </c>
    </row>
    <row r="21654" spans="93:97" ht="39" customHeight="1">
      <c r="CO21654" s="333">
        <v>62932</v>
      </c>
      <c r="CP21654" s="262" t="s">
        <v>137</v>
      </c>
      <c r="CR21654" s="333">
        <v>62932</v>
      </c>
      <c r="CS21654" s="262" t="s">
        <v>138</v>
      </c>
    </row>
    <row r="21655" spans="93:97" ht="39" customHeight="1">
      <c r="CO21655" s="333">
        <v>62933</v>
      </c>
      <c r="CP21655" s="262" t="s">
        <v>138</v>
      </c>
      <c r="CR21655" s="333">
        <v>62933</v>
      </c>
      <c r="CS21655" s="262" t="s">
        <v>139</v>
      </c>
    </row>
    <row r="21656" spans="93:97" ht="39" customHeight="1">
      <c r="CO21656" s="333">
        <v>62934</v>
      </c>
      <c r="CP21656" s="262" t="s">
        <v>139</v>
      </c>
      <c r="CR21656" s="333">
        <v>62934</v>
      </c>
      <c r="CS21656" s="262" t="s">
        <v>140</v>
      </c>
    </row>
    <row r="21657" spans="93:97" ht="39" customHeight="1">
      <c r="CO21657" s="333">
        <v>62935</v>
      </c>
      <c r="CP21657" s="262" t="s">
        <v>140</v>
      </c>
      <c r="CR21657" s="333">
        <v>62935</v>
      </c>
      <c r="CS21657" s="262" t="s">
        <v>141</v>
      </c>
    </row>
    <row r="21658" spans="93:97" ht="39" customHeight="1">
      <c r="CO21658" s="333">
        <v>62936</v>
      </c>
      <c r="CP21658" s="262" t="s">
        <v>141</v>
      </c>
      <c r="CR21658" s="333">
        <v>62936</v>
      </c>
      <c r="CS21658" s="262" t="s">
        <v>142</v>
      </c>
    </row>
    <row r="21659" spans="93:97" ht="39" customHeight="1">
      <c r="CO21659" s="333">
        <v>62937</v>
      </c>
      <c r="CP21659" s="262" t="s">
        <v>142</v>
      </c>
      <c r="CR21659" s="333">
        <v>62937</v>
      </c>
      <c r="CS21659" s="262" t="s">
        <v>143</v>
      </c>
    </row>
    <row r="21660" spans="93:97" ht="39" customHeight="1">
      <c r="CO21660" s="333">
        <v>62938</v>
      </c>
      <c r="CP21660" s="262" t="s">
        <v>143</v>
      </c>
      <c r="CR21660" s="333">
        <v>62938</v>
      </c>
      <c r="CS21660" s="262" t="s">
        <v>144</v>
      </c>
    </row>
    <row r="21661" spans="93:97" ht="39" customHeight="1">
      <c r="CO21661" s="333">
        <v>62939</v>
      </c>
      <c r="CP21661" s="262" t="s">
        <v>144</v>
      </c>
      <c r="CR21661" s="333">
        <v>62939</v>
      </c>
      <c r="CS21661" s="262" t="s">
        <v>145</v>
      </c>
    </row>
    <row r="21662" spans="93:97" ht="39" customHeight="1">
      <c r="CO21662" s="333">
        <v>62940</v>
      </c>
      <c r="CP21662" s="262" t="s">
        <v>145</v>
      </c>
      <c r="CR21662" s="333">
        <v>62940</v>
      </c>
      <c r="CS21662" s="262" t="s">
        <v>146</v>
      </c>
    </row>
    <row r="21663" spans="93:97" ht="39" customHeight="1">
      <c r="CO21663" s="333">
        <v>62941</v>
      </c>
      <c r="CP21663" s="262" t="s">
        <v>146</v>
      </c>
      <c r="CR21663" s="333">
        <v>62941</v>
      </c>
      <c r="CS21663" s="262" t="s">
        <v>147</v>
      </c>
    </row>
    <row r="21664" spans="93:97" ht="39" customHeight="1">
      <c r="CO21664" s="333">
        <v>62942</v>
      </c>
      <c r="CP21664" s="262" t="s">
        <v>147</v>
      </c>
      <c r="CR21664" s="333">
        <v>62942</v>
      </c>
      <c r="CS21664" s="262" t="s">
        <v>148</v>
      </c>
    </row>
    <row r="21665" spans="93:97" ht="39" customHeight="1">
      <c r="CO21665" s="333">
        <v>62943</v>
      </c>
      <c r="CP21665" s="262" t="s">
        <v>148</v>
      </c>
      <c r="CR21665" s="333">
        <v>62943</v>
      </c>
      <c r="CS21665" s="262" t="s">
        <v>149</v>
      </c>
    </row>
    <row r="21666" spans="93:97" ht="39" customHeight="1">
      <c r="CO21666" s="333">
        <v>62944</v>
      </c>
      <c r="CP21666" s="262" t="s">
        <v>149</v>
      </c>
      <c r="CR21666" s="333">
        <v>62944</v>
      </c>
      <c r="CS21666" s="262" t="s">
        <v>150</v>
      </c>
    </row>
    <row r="21667" spans="93:97" ht="39" customHeight="1">
      <c r="CO21667" s="333">
        <v>62945</v>
      </c>
      <c r="CP21667" s="262" t="s">
        <v>150</v>
      </c>
      <c r="CR21667" s="333">
        <v>62945</v>
      </c>
      <c r="CS21667" s="262" t="s">
        <v>151</v>
      </c>
    </row>
    <row r="21668" spans="93:97" ht="39" customHeight="1">
      <c r="CO21668" s="333">
        <v>62946</v>
      </c>
      <c r="CP21668" s="262" t="s">
        <v>151</v>
      </c>
      <c r="CR21668" s="333">
        <v>62946</v>
      </c>
      <c r="CS21668" s="262" t="s">
        <v>152</v>
      </c>
    </row>
    <row r="21669" spans="93:97" ht="39" customHeight="1">
      <c r="CO21669" s="333">
        <v>62947</v>
      </c>
      <c r="CP21669" s="262" t="s">
        <v>152</v>
      </c>
      <c r="CR21669" s="333">
        <v>62947</v>
      </c>
      <c r="CS21669" s="262" t="s">
        <v>153</v>
      </c>
    </row>
    <row r="21670" spans="93:97" ht="39" customHeight="1">
      <c r="CO21670" s="333">
        <v>62948</v>
      </c>
      <c r="CP21670" s="262" t="s">
        <v>153</v>
      </c>
      <c r="CR21670" s="333">
        <v>62948</v>
      </c>
      <c r="CS21670" s="262" t="s">
        <v>154</v>
      </c>
    </row>
    <row r="21671" spans="93:97" ht="39" customHeight="1">
      <c r="CO21671" s="333">
        <v>62949</v>
      </c>
      <c r="CP21671" s="262" t="s">
        <v>154</v>
      </c>
      <c r="CR21671" s="333">
        <v>62949</v>
      </c>
      <c r="CS21671" s="262" t="s">
        <v>155</v>
      </c>
    </row>
    <row r="21672" spans="93:97" ht="39" customHeight="1">
      <c r="CO21672" s="333">
        <v>62950</v>
      </c>
      <c r="CP21672" s="262" t="s">
        <v>155</v>
      </c>
      <c r="CR21672" s="333">
        <v>62950</v>
      </c>
      <c r="CS21672" s="262" t="s">
        <v>156</v>
      </c>
    </row>
    <row r="21673" spans="93:97" ht="39" customHeight="1">
      <c r="CO21673" s="333">
        <v>62951</v>
      </c>
      <c r="CP21673" s="262" t="s">
        <v>156</v>
      </c>
      <c r="CR21673" s="333">
        <v>62951</v>
      </c>
      <c r="CS21673" s="262" t="s">
        <v>157</v>
      </c>
    </row>
    <row r="21674" spans="93:97" ht="39" customHeight="1">
      <c r="CO21674" s="333">
        <v>62952</v>
      </c>
      <c r="CP21674" s="262" t="s">
        <v>157</v>
      </c>
      <c r="CR21674" s="333">
        <v>62952</v>
      </c>
      <c r="CS21674" s="262" t="s">
        <v>158</v>
      </c>
    </row>
    <row r="21675" spans="93:97" ht="39" customHeight="1">
      <c r="CO21675" s="333">
        <v>62953</v>
      </c>
      <c r="CP21675" s="262" t="s">
        <v>158</v>
      </c>
      <c r="CR21675" s="333">
        <v>62953</v>
      </c>
      <c r="CS21675" s="262" t="s">
        <v>159</v>
      </c>
    </row>
    <row r="21676" spans="93:97" ht="39" customHeight="1">
      <c r="CO21676" s="333">
        <v>62954</v>
      </c>
      <c r="CP21676" s="262" t="s">
        <v>159</v>
      </c>
      <c r="CR21676" s="333">
        <v>62954</v>
      </c>
      <c r="CS21676" s="262" t="s">
        <v>160</v>
      </c>
    </row>
    <row r="21677" spans="93:97" ht="39" customHeight="1">
      <c r="CO21677" s="333">
        <v>62955</v>
      </c>
      <c r="CP21677" s="262" t="s">
        <v>160</v>
      </c>
      <c r="CR21677" s="333">
        <v>62955</v>
      </c>
      <c r="CS21677" s="262" t="s">
        <v>161</v>
      </c>
    </row>
    <row r="21678" spans="93:97" ht="39" customHeight="1">
      <c r="CO21678" s="333">
        <v>62956</v>
      </c>
      <c r="CP21678" s="262" t="s">
        <v>161</v>
      </c>
      <c r="CR21678" s="333">
        <v>62956</v>
      </c>
      <c r="CS21678" s="262" t="s">
        <v>162</v>
      </c>
    </row>
    <row r="21679" spans="93:97" ht="39" customHeight="1">
      <c r="CO21679" s="333">
        <v>62957</v>
      </c>
      <c r="CP21679" s="262" t="s">
        <v>162</v>
      </c>
      <c r="CR21679" s="333">
        <v>62957</v>
      </c>
      <c r="CS21679" s="262" t="s">
        <v>163</v>
      </c>
    </row>
    <row r="21680" spans="93:97" ht="39" customHeight="1">
      <c r="CO21680" s="333">
        <v>62958</v>
      </c>
      <c r="CP21680" s="262" t="s">
        <v>163</v>
      </c>
      <c r="CR21680" s="333">
        <v>62958</v>
      </c>
      <c r="CS21680" s="262" t="s">
        <v>164</v>
      </c>
    </row>
    <row r="21681" spans="93:97" ht="39" customHeight="1">
      <c r="CO21681" s="333">
        <v>62959</v>
      </c>
      <c r="CP21681" s="262" t="s">
        <v>164</v>
      </c>
      <c r="CR21681" s="333">
        <v>62959</v>
      </c>
      <c r="CS21681" s="262" t="s">
        <v>165</v>
      </c>
    </row>
    <row r="21682" spans="93:97" ht="39" customHeight="1">
      <c r="CO21682" s="333">
        <v>62960</v>
      </c>
      <c r="CP21682" s="262" t="s">
        <v>165</v>
      </c>
      <c r="CR21682" s="333">
        <v>62960</v>
      </c>
      <c r="CS21682" s="262" t="s">
        <v>166</v>
      </c>
    </row>
    <row r="21683" spans="93:97" ht="39" customHeight="1">
      <c r="CO21683" s="333">
        <v>62961</v>
      </c>
      <c r="CP21683" s="262" t="s">
        <v>166</v>
      </c>
      <c r="CR21683" s="333">
        <v>62961</v>
      </c>
      <c r="CS21683" s="262" t="s">
        <v>167</v>
      </c>
    </row>
    <row r="21684" spans="93:97" ht="39" customHeight="1">
      <c r="CO21684" s="333">
        <v>62962</v>
      </c>
      <c r="CP21684" s="262" t="s">
        <v>167</v>
      </c>
      <c r="CR21684" s="333">
        <v>62962</v>
      </c>
      <c r="CS21684" s="262" t="s">
        <v>168</v>
      </c>
    </row>
    <row r="21685" spans="93:97" ht="39" customHeight="1">
      <c r="CO21685" s="333">
        <v>62963</v>
      </c>
      <c r="CP21685" s="262" t="s">
        <v>168</v>
      </c>
      <c r="CR21685" s="333">
        <v>62963</v>
      </c>
      <c r="CS21685" s="262" t="s">
        <v>169</v>
      </c>
    </row>
    <row r="21686" spans="93:97" ht="39" customHeight="1">
      <c r="CO21686" s="333">
        <v>62964</v>
      </c>
      <c r="CP21686" s="262" t="s">
        <v>169</v>
      </c>
      <c r="CR21686" s="333">
        <v>62964</v>
      </c>
      <c r="CS21686" s="262" t="s">
        <v>170</v>
      </c>
    </row>
    <row r="21687" spans="93:97" ht="39" customHeight="1">
      <c r="CO21687" s="333">
        <v>62965</v>
      </c>
      <c r="CP21687" s="262" t="s">
        <v>170</v>
      </c>
      <c r="CR21687" s="333">
        <v>62965</v>
      </c>
      <c r="CS21687" s="262" t="s">
        <v>171</v>
      </c>
    </row>
    <row r="21688" spans="93:97" ht="39" customHeight="1">
      <c r="CO21688" s="333">
        <v>62966</v>
      </c>
      <c r="CP21688" s="262" t="s">
        <v>171</v>
      </c>
      <c r="CR21688" s="333">
        <v>62966</v>
      </c>
      <c r="CS21688" s="262" t="s">
        <v>172</v>
      </c>
    </row>
    <row r="21689" spans="93:97" ht="39" customHeight="1">
      <c r="CO21689" s="333">
        <v>62967</v>
      </c>
      <c r="CP21689" s="262" t="s">
        <v>172</v>
      </c>
      <c r="CR21689" s="333">
        <v>62967</v>
      </c>
      <c r="CS21689" s="262" t="s">
        <v>173</v>
      </c>
    </row>
    <row r="21690" spans="93:97" ht="39" customHeight="1">
      <c r="CO21690" s="333">
        <v>62968</v>
      </c>
      <c r="CP21690" s="262" t="s">
        <v>173</v>
      </c>
      <c r="CR21690" s="333">
        <v>62968</v>
      </c>
      <c r="CS21690" s="262" t="s">
        <v>174</v>
      </c>
    </row>
    <row r="21691" spans="93:97" ht="39" customHeight="1">
      <c r="CO21691" s="333">
        <v>62969</v>
      </c>
      <c r="CP21691" s="262" t="s">
        <v>174</v>
      </c>
      <c r="CR21691" s="333">
        <v>62969</v>
      </c>
      <c r="CS21691" s="262" t="s">
        <v>175</v>
      </c>
    </row>
    <row r="21692" spans="93:97" ht="39" customHeight="1">
      <c r="CO21692" s="333">
        <v>62970</v>
      </c>
      <c r="CP21692" s="262" t="s">
        <v>175</v>
      </c>
      <c r="CR21692" s="333">
        <v>62970</v>
      </c>
      <c r="CS21692" s="262" t="s">
        <v>176</v>
      </c>
    </row>
    <row r="21693" spans="93:97" ht="39" customHeight="1">
      <c r="CO21693" s="333">
        <v>62971</v>
      </c>
      <c r="CP21693" s="262" t="s">
        <v>176</v>
      </c>
      <c r="CR21693" s="333">
        <v>62971</v>
      </c>
      <c r="CS21693" s="262" t="s">
        <v>177</v>
      </c>
    </row>
    <row r="21694" spans="93:97" ht="39" customHeight="1">
      <c r="CO21694" s="333">
        <v>62972</v>
      </c>
      <c r="CP21694" s="262" t="s">
        <v>177</v>
      </c>
      <c r="CR21694" s="333">
        <v>62972</v>
      </c>
      <c r="CS21694" s="262" t="s">
        <v>178</v>
      </c>
    </row>
    <row r="21695" spans="93:97" ht="39" customHeight="1">
      <c r="CO21695" s="333">
        <v>62973</v>
      </c>
      <c r="CP21695" s="262" t="s">
        <v>178</v>
      </c>
      <c r="CR21695" s="333">
        <v>62973</v>
      </c>
      <c r="CS21695" s="262" t="s">
        <v>179</v>
      </c>
    </row>
    <row r="21696" spans="93:97" ht="39" customHeight="1">
      <c r="CO21696" s="333">
        <v>62974</v>
      </c>
      <c r="CP21696" s="262" t="s">
        <v>179</v>
      </c>
      <c r="CR21696" s="333">
        <v>62974</v>
      </c>
      <c r="CS21696" s="262" t="s">
        <v>180</v>
      </c>
    </row>
    <row r="21697" spans="93:97" ht="39" customHeight="1">
      <c r="CO21697" s="333">
        <v>62975</v>
      </c>
      <c r="CP21697" s="262" t="s">
        <v>180</v>
      </c>
      <c r="CR21697" s="333">
        <v>62975</v>
      </c>
      <c r="CS21697" s="262" t="s">
        <v>181</v>
      </c>
    </row>
    <row r="21698" spans="93:97" ht="39" customHeight="1">
      <c r="CO21698" s="333">
        <v>62976</v>
      </c>
      <c r="CP21698" s="262" t="s">
        <v>181</v>
      </c>
      <c r="CR21698" s="333">
        <v>62976</v>
      </c>
      <c r="CS21698" s="262" t="s">
        <v>182</v>
      </c>
    </row>
    <row r="21699" spans="93:97" ht="39" customHeight="1">
      <c r="CO21699" s="333">
        <v>62977</v>
      </c>
      <c r="CP21699" s="262" t="s">
        <v>182</v>
      </c>
      <c r="CR21699" s="333">
        <v>62977</v>
      </c>
      <c r="CS21699" s="262" t="s">
        <v>183</v>
      </c>
    </row>
    <row r="21700" spans="93:97" ht="39" customHeight="1">
      <c r="CO21700" s="333">
        <v>62978</v>
      </c>
      <c r="CP21700" s="262" t="s">
        <v>183</v>
      </c>
      <c r="CR21700" s="333">
        <v>62978</v>
      </c>
      <c r="CS21700" s="262" t="s">
        <v>184</v>
      </c>
    </row>
    <row r="21701" spans="93:97" ht="39" customHeight="1">
      <c r="CO21701" s="333">
        <v>62979</v>
      </c>
      <c r="CP21701" s="262" t="s">
        <v>184</v>
      </c>
      <c r="CR21701" s="333">
        <v>62979</v>
      </c>
      <c r="CS21701" s="262" t="s">
        <v>185</v>
      </c>
    </row>
    <row r="21702" spans="93:97" ht="39" customHeight="1">
      <c r="CO21702" s="333">
        <v>62980</v>
      </c>
      <c r="CP21702" s="262" t="s">
        <v>185</v>
      </c>
      <c r="CR21702" s="333">
        <v>62980</v>
      </c>
      <c r="CS21702" s="262" t="s">
        <v>186</v>
      </c>
    </row>
    <row r="21703" spans="93:97" ht="39" customHeight="1">
      <c r="CO21703" s="333">
        <v>62981</v>
      </c>
      <c r="CP21703" s="262" t="s">
        <v>186</v>
      </c>
      <c r="CR21703" s="333">
        <v>62981</v>
      </c>
      <c r="CS21703" s="262" t="s">
        <v>187</v>
      </c>
    </row>
    <row r="21704" spans="93:97" ht="39" customHeight="1">
      <c r="CO21704" s="333">
        <v>62982</v>
      </c>
      <c r="CP21704" s="262" t="s">
        <v>187</v>
      </c>
      <c r="CR21704" s="333">
        <v>62982</v>
      </c>
      <c r="CS21704" s="262" t="s">
        <v>188</v>
      </c>
    </row>
    <row r="21705" spans="93:97" ht="39" customHeight="1">
      <c r="CO21705" s="333">
        <v>62983</v>
      </c>
      <c r="CP21705" s="262" t="s">
        <v>188</v>
      </c>
      <c r="CR21705" s="333">
        <v>62983</v>
      </c>
      <c r="CS21705" s="262" t="s">
        <v>189</v>
      </c>
    </row>
    <row r="21706" spans="93:97" ht="39" customHeight="1">
      <c r="CO21706" s="333">
        <v>62984</v>
      </c>
      <c r="CP21706" s="262" t="s">
        <v>189</v>
      </c>
      <c r="CR21706" s="333">
        <v>62984</v>
      </c>
      <c r="CS21706" s="262" t="s">
        <v>190</v>
      </c>
    </row>
    <row r="21707" spans="93:97" ht="39" customHeight="1">
      <c r="CO21707" s="333">
        <v>62985</v>
      </c>
      <c r="CP21707" s="262" t="s">
        <v>190</v>
      </c>
      <c r="CR21707" s="333">
        <v>62985</v>
      </c>
      <c r="CS21707" s="262" t="s">
        <v>191</v>
      </c>
    </row>
    <row r="21708" spans="93:97" ht="39" customHeight="1">
      <c r="CO21708" s="333">
        <v>62986</v>
      </c>
      <c r="CP21708" s="262" t="s">
        <v>191</v>
      </c>
      <c r="CR21708" s="333">
        <v>62986</v>
      </c>
      <c r="CS21708" s="262" t="s">
        <v>192</v>
      </c>
    </row>
    <row r="21709" spans="93:97" ht="39" customHeight="1">
      <c r="CO21709" s="333">
        <v>62987</v>
      </c>
      <c r="CP21709" s="262" t="s">
        <v>192</v>
      </c>
      <c r="CR21709" s="333">
        <v>62987</v>
      </c>
      <c r="CS21709" s="262" t="s">
        <v>193</v>
      </c>
    </row>
    <row r="21710" spans="93:97" ht="39" customHeight="1">
      <c r="CO21710" s="333">
        <v>62988</v>
      </c>
      <c r="CP21710" s="262" t="s">
        <v>193</v>
      </c>
      <c r="CR21710" s="333">
        <v>62988</v>
      </c>
      <c r="CS21710" s="262" t="s">
        <v>194</v>
      </c>
    </row>
    <row r="21711" spans="93:97" ht="39" customHeight="1">
      <c r="CO21711" s="333">
        <v>62989</v>
      </c>
      <c r="CP21711" s="262" t="s">
        <v>194</v>
      </c>
      <c r="CR21711" s="333">
        <v>62989</v>
      </c>
      <c r="CS21711" s="262" t="s">
        <v>195</v>
      </c>
    </row>
    <row r="21712" spans="93:97" ht="39" customHeight="1">
      <c r="CO21712" s="333">
        <v>62990</v>
      </c>
      <c r="CP21712" s="262" t="s">
        <v>195</v>
      </c>
      <c r="CR21712" s="333">
        <v>62990</v>
      </c>
      <c r="CS21712" s="262" t="s">
        <v>196</v>
      </c>
    </row>
    <row r="21713" spans="93:97" ht="39" customHeight="1">
      <c r="CO21713" s="333">
        <v>62991</v>
      </c>
      <c r="CP21713" s="262" t="s">
        <v>196</v>
      </c>
      <c r="CR21713" s="333">
        <v>62991</v>
      </c>
      <c r="CS21713" s="262" t="s">
        <v>197</v>
      </c>
    </row>
    <row r="21714" spans="93:97" ht="39" customHeight="1">
      <c r="CO21714" s="333">
        <v>62992</v>
      </c>
      <c r="CP21714" s="262" t="s">
        <v>197</v>
      </c>
      <c r="CR21714" s="333">
        <v>62992</v>
      </c>
      <c r="CS21714" s="262" t="s">
        <v>198</v>
      </c>
    </row>
    <row r="21715" spans="93:97" ht="39" customHeight="1">
      <c r="CO21715" s="333">
        <v>62993</v>
      </c>
      <c r="CP21715" s="262" t="s">
        <v>198</v>
      </c>
      <c r="CR21715" s="333">
        <v>62993</v>
      </c>
      <c r="CS21715" s="262" t="s">
        <v>199</v>
      </c>
    </row>
    <row r="21716" spans="93:97" ht="39" customHeight="1">
      <c r="CO21716" s="333">
        <v>62994</v>
      </c>
      <c r="CP21716" s="262" t="s">
        <v>199</v>
      </c>
      <c r="CR21716" s="333">
        <v>62994</v>
      </c>
      <c r="CS21716" s="262" t="s">
        <v>200</v>
      </c>
    </row>
    <row r="21717" spans="93:97" ht="39" customHeight="1">
      <c r="CO21717" s="333">
        <v>62995</v>
      </c>
      <c r="CP21717" s="262" t="s">
        <v>200</v>
      </c>
      <c r="CR21717" s="333">
        <v>62995</v>
      </c>
      <c r="CS21717" s="262" t="s">
        <v>201</v>
      </c>
    </row>
    <row r="21718" spans="93:97" ht="39" customHeight="1">
      <c r="CO21718" s="333">
        <v>62996</v>
      </c>
      <c r="CP21718" s="262" t="s">
        <v>201</v>
      </c>
      <c r="CR21718" s="333">
        <v>62996</v>
      </c>
      <c r="CS21718" s="262" t="s">
        <v>202</v>
      </c>
    </row>
    <row r="21719" spans="93:97" ht="39" customHeight="1">
      <c r="CO21719" s="333">
        <v>62997</v>
      </c>
      <c r="CP21719" s="262" t="s">
        <v>202</v>
      </c>
      <c r="CR21719" s="333">
        <v>62997</v>
      </c>
      <c r="CS21719" s="262" t="s">
        <v>203</v>
      </c>
    </row>
    <row r="21720" spans="93:97" ht="39" customHeight="1">
      <c r="CO21720" s="333">
        <v>62998</v>
      </c>
      <c r="CP21720" s="262" t="s">
        <v>203</v>
      </c>
      <c r="CR21720" s="333">
        <v>62998</v>
      </c>
      <c r="CS21720" s="262" t="s">
        <v>204</v>
      </c>
    </row>
    <row r="21721" spans="93:97" ht="39" customHeight="1">
      <c r="CO21721" s="333">
        <v>62999</v>
      </c>
      <c r="CP21721" s="262" t="s">
        <v>204</v>
      </c>
      <c r="CR21721" s="333">
        <v>62999</v>
      </c>
      <c r="CS21721" s="262" t="s">
        <v>205</v>
      </c>
    </row>
    <row r="21722" spans="93:97" ht="39" customHeight="1">
      <c r="CO21722" s="333">
        <v>63000</v>
      </c>
      <c r="CP21722" s="262" t="s">
        <v>205</v>
      </c>
      <c r="CR21722" s="333">
        <v>63000</v>
      </c>
      <c r="CS21722" s="262" t="s">
        <v>206</v>
      </c>
    </row>
    <row r="21723" spans="93:97" ht="39" customHeight="1">
      <c r="CO21723" s="333">
        <v>63001</v>
      </c>
      <c r="CP21723" s="262" t="s">
        <v>206</v>
      </c>
      <c r="CR21723" s="333">
        <v>63001</v>
      </c>
      <c r="CS21723" s="262" t="s">
        <v>207</v>
      </c>
    </row>
    <row r="21724" spans="93:97" ht="39" customHeight="1">
      <c r="CO21724" s="333">
        <v>63002</v>
      </c>
      <c r="CP21724" s="262" t="s">
        <v>207</v>
      </c>
      <c r="CR21724" s="333">
        <v>63002</v>
      </c>
      <c r="CS21724" s="262" t="s">
        <v>208</v>
      </c>
    </row>
    <row r="21725" spans="93:97" ht="39" customHeight="1">
      <c r="CO21725" s="333">
        <v>63003</v>
      </c>
      <c r="CP21725" s="262" t="s">
        <v>208</v>
      </c>
      <c r="CR21725" s="333">
        <v>63003</v>
      </c>
      <c r="CS21725" s="262" t="s">
        <v>209</v>
      </c>
    </row>
    <row r="21726" spans="93:97" ht="39" customHeight="1">
      <c r="CO21726" s="333">
        <v>63004</v>
      </c>
      <c r="CP21726" s="262" t="s">
        <v>209</v>
      </c>
      <c r="CR21726" s="333">
        <v>63004</v>
      </c>
      <c r="CS21726" s="262" t="s">
        <v>210</v>
      </c>
    </row>
    <row r="21727" spans="93:97" ht="39" customHeight="1">
      <c r="CO21727" s="333">
        <v>63005</v>
      </c>
      <c r="CP21727" s="262" t="s">
        <v>210</v>
      </c>
      <c r="CR21727" s="333">
        <v>63005</v>
      </c>
      <c r="CS21727" s="262" t="s">
        <v>211</v>
      </c>
    </row>
    <row r="21728" spans="93:97" ht="39" customHeight="1">
      <c r="CO21728" s="333">
        <v>63006</v>
      </c>
      <c r="CP21728" s="262" t="s">
        <v>211</v>
      </c>
      <c r="CR21728" s="333">
        <v>63006</v>
      </c>
      <c r="CS21728" s="262" t="s">
        <v>212</v>
      </c>
    </row>
    <row r="21729" spans="93:97" ht="39" customHeight="1">
      <c r="CO21729" s="333">
        <v>63007</v>
      </c>
      <c r="CP21729" s="262" t="s">
        <v>212</v>
      </c>
      <c r="CR21729" s="333">
        <v>63007</v>
      </c>
      <c r="CS21729" s="262" t="s">
        <v>213</v>
      </c>
    </row>
    <row r="21730" spans="93:97" ht="39" customHeight="1">
      <c r="CO21730" s="333">
        <v>63008</v>
      </c>
      <c r="CP21730" s="262" t="s">
        <v>213</v>
      </c>
      <c r="CR21730" s="333">
        <v>63008</v>
      </c>
      <c r="CS21730" s="262" t="s">
        <v>214</v>
      </c>
    </row>
    <row r="21731" spans="93:97" ht="39" customHeight="1">
      <c r="CO21731" s="333">
        <v>63009</v>
      </c>
      <c r="CP21731" s="262" t="s">
        <v>214</v>
      </c>
      <c r="CR21731" s="333">
        <v>63009</v>
      </c>
      <c r="CS21731" s="262" t="s">
        <v>215</v>
      </c>
    </row>
    <row r="21732" spans="93:97" ht="39" customHeight="1">
      <c r="CO21732" s="333">
        <v>63010</v>
      </c>
      <c r="CP21732" s="262" t="s">
        <v>215</v>
      </c>
      <c r="CR21732" s="333">
        <v>63010</v>
      </c>
      <c r="CS21732" s="262" t="s">
        <v>216</v>
      </c>
    </row>
    <row r="21733" spans="93:97" ht="39" customHeight="1">
      <c r="CO21733" s="333">
        <v>63011</v>
      </c>
      <c r="CP21733" s="262" t="s">
        <v>216</v>
      </c>
      <c r="CR21733" s="333">
        <v>63011</v>
      </c>
      <c r="CS21733" s="262" t="s">
        <v>217</v>
      </c>
    </row>
    <row r="21734" spans="93:97" ht="39" customHeight="1">
      <c r="CO21734" s="333">
        <v>63012</v>
      </c>
      <c r="CP21734" s="262" t="s">
        <v>217</v>
      </c>
      <c r="CR21734" s="333">
        <v>63012</v>
      </c>
      <c r="CS21734" s="262" t="s">
        <v>218</v>
      </c>
    </row>
    <row r="21735" spans="93:97" ht="39" customHeight="1">
      <c r="CO21735" s="333">
        <v>63013</v>
      </c>
      <c r="CP21735" s="262" t="s">
        <v>218</v>
      </c>
      <c r="CR21735" s="333">
        <v>63013</v>
      </c>
      <c r="CS21735" s="262" t="s">
        <v>219</v>
      </c>
    </row>
    <row r="21736" spans="93:97" ht="39" customHeight="1">
      <c r="CO21736" s="333">
        <v>63014</v>
      </c>
      <c r="CP21736" s="262" t="s">
        <v>219</v>
      </c>
      <c r="CR21736" s="333">
        <v>63014</v>
      </c>
      <c r="CS21736" s="262" t="s">
        <v>220</v>
      </c>
    </row>
    <row r="21737" spans="93:97" ht="39" customHeight="1">
      <c r="CO21737" s="333">
        <v>63015</v>
      </c>
      <c r="CP21737" s="262" t="s">
        <v>220</v>
      </c>
      <c r="CR21737" s="333">
        <v>63015</v>
      </c>
      <c r="CS21737" s="262" t="s">
        <v>221</v>
      </c>
    </row>
    <row r="21738" spans="93:97" ht="39" customHeight="1">
      <c r="CO21738" s="333">
        <v>63016</v>
      </c>
      <c r="CP21738" s="262" t="s">
        <v>221</v>
      </c>
      <c r="CR21738" s="333">
        <v>63016</v>
      </c>
      <c r="CS21738" s="262" t="s">
        <v>222</v>
      </c>
    </row>
    <row r="21739" spans="93:97" ht="39" customHeight="1">
      <c r="CO21739" s="333">
        <v>63017</v>
      </c>
      <c r="CP21739" s="262" t="s">
        <v>222</v>
      </c>
      <c r="CR21739" s="333">
        <v>63017</v>
      </c>
      <c r="CS21739" s="262" t="s">
        <v>223</v>
      </c>
    </row>
    <row r="21740" spans="93:97" ht="39" customHeight="1">
      <c r="CO21740" s="333">
        <v>63018</v>
      </c>
      <c r="CP21740" s="262" t="s">
        <v>223</v>
      </c>
      <c r="CR21740" s="333">
        <v>63018</v>
      </c>
      <c r="CS21740" s="262" t="s">
        <v>224</v>
      </c>
    </row>
    <row r="21741" spans="93:97" ht="39" customHeight="1">
      <c r="CO21741" s="333">
        <v>63019</v>
      </c>
      <c r="CP21741" s="262" t="s">
        <v>224</v>
      </c>
      <c r="CR21741" s="333">
        <v>63019</v>
      </c>
      <c r="CS21741" s="262" t="s">
        <v>225</v>
      </c>
    </row>
    <row r="21742" spans="93:97" ht="39" customHeight="1">
      <c r="CO21742" s="333">
        <v>63020</v>
      </c>
      <c r="CP21742" s="262" t="s">
        <v>225</v>
      </c>
      <c r="CR21742" s="333">
        <v>63020</v>
      </c>
      <c r="CS21742" s="262" t="s">
        <v>226</v>
      </c>
    </row>
    <row r="21743" spans="93:97" ht="39" customHeight="1">
      <c r="CO21743" s="333">
        <v>63021</v>
      </c>
      <c r="CP21743" s="262" t="s">
        <v>226</v>
      </c>
      <c r="CR21743" s="333">
        <v>63021</v>
      </c>
      <c r="CS21743" s="262" t="s">
        <v>227</v>
      </c>
    </row>
    <row r="21744" spans="93:97" ht="39" customHeight="1">
      <c r="CO21744" s="333">
        <v>63022</v>
      </c>
      <c r="CP21744" s="262" t="s">
        <v>227</v>
      </c>
      <c r="CR21744" s="333">
        <v>63022</v>
      </c>
      <c r="CS21744" s="262" t="s">
        <v>228</v>
      </c>
    </row>
    <row r="21745" spans="93:97" ht="39" customHeight="1">
      <c r="CO21745" s="333">
        <v>63023</v>
      </c>
      <c r="CP21745" s="262" t="s">
        <v>228</v>
      </c>
      <c r="CR21745" s="333">
        <v>63023</v>
      </c>
      <c r="CS21745" s="262" t="s">
        <v>229</v>
      </c>
    </row>
    <row r="21746" spans="93:97" ht="39" customHeight="1">
      <c r="CO21746" s="333">
        <v>63024</v>
      </c>
      <c r="CP21746" s="262" t="s">
        <v>229</v>
      </c>
      <c r="CR21746" s="333">
        <v>63024</v>
      </c>
      <c r="CS21746" s="262" t="s">
        <v>230</v>
      </c>
    </row>
    <row r="21747" spans="93:97" ht="39" customHeight="1">
      <c r="CO21747" s="333">
        <v>63025</v>
      </c>
      <c r="CP21747" s="262" t="s">
        <v>230</v>
      </c>
      <c r="CR21747" s="333">
        <v>63025</v>
      </c>
      <c r="CS21747" s="262" t="s">
        <v>231</v>
      </c>
    </row>
    <row r="21748" spans="93:97" ht="39" customHeight="1">
      <c r="CO21748" s="333">
        <v>63026</v>
      </c>
      <c r="CP21748" s="262" t="s">
        <v>231</v>
      </c>
      <c r="CR21748" s="333">
        <v>63026</v>
      </c>
      <c r="CS21748" s="262" t="s">
        <v>232</v>
      </c>
    </row>
    <row r="21749" spans="93:97" ht="39" customHeight="1">
      <c r="CO21749" s="333">
        <v>63027</v>
      </c>
      <c r="CP21749" s="262" t="s">
        <v>232</v>
      </c>
      <c r="CR21749" s="333">
        <v>63027</v>
      </c>
      <c r="CS21749" s="262" t="s">
        <v>233</v>
      </c>
    </row>
    <row r="21750" spans="93:97" ht="39" customHeight="1">
      <c r="CO21750" s="333">
        <v>63028</v>
      </c>
      <c r="CP21750" s="262" t="s">
        <v>233</v>
      </c>
      <c r="CR21750" s="333">
        <v>63028</v>
      </c>
      <c r="CS21750" s="262" t="s">
        <v>234</v>
      </c>
    </row>
    <row r="21751" spans="93:97" ht="39" customHeight="1">
      <c r="CO21751" s="333">
        <v>63029</v>
      </c>
      <c r="CP21751" s="262" t="s">
        <v>234</v>
      </c>
      <c r="CR21751" s="333">
        <v>63029</v>
      </c>
      <c r="CS21751" s="262" t="s">
        <v>235</v>
      </c>
    </row>
    <row r="21752" spans="93:97" ht="39" customHeight="1">
      <c r="CO21752" s="333">
        <v>63030</v>
      </c>
      <c r="CP21752" s="262" t="s">
        <v>235</v>
      </c>
      <c r="CR21752" s="333">
        <v>63030</v>
      </c>
      <c r="CS21752" s="262" t="s">
        <v>236</v>
      </c>
    </row>
    <row r="21753" spans="93:97" ht="39" customHeight="1">
      <c r="CO21753" s="333">
        <v>63031</v>
      </c>
      <c r="CP21753" s="262" t="s">
        <v>236</v>
      </c>
      <c r="CR21753" s="333">
        <v>63031</v>
      </c>
      <c r="CS21753" s="262" t="s">
        <v>237</v>
      </c>
    </row>
    <row r="21754" spans="93:97" ht="39" customHeight="1">
      <c r="CO21754" s="333">
        <v>63032</v>
      </c>
      <c r="CP21754" s="262" t="s">
        <v>237</v>
      </c>
      <c r="CR21754" s="333">
        <v>63032</v>
      </c>
      <c r="CS21754" s="262" t="s">
        <v>238</v>
      </c>
    </row>
    <row r="21755" spans="93:97" ht="39" customHeight="1">
      <c r="CO21755" s="333">
        <v>63033</v>
      </c>
      <c r="CP21755" s="262" t="s">
        <v>238</v>
      </c>
      <c r="CR21755" s="333">
        <v>63033</v>
      </c>
      <c r="CS21755" s="262" t="s">
        <v>239</v>
      </c>
    </row>
    <row r="21756" spans="93:97" ht="39" customHeight="1">
      <c r="CO21756" s="333">
        <v>63034</v>
      </c>
      <c r="CP21756" s="262" t="s">
        <v>239</v>
      </c>
      <c r="CR21756" s="333">
        <v>63034</v>
      </c>
      <c r="CS21756" s="262" t="s">
        <v>240</v>
      </c>
    </row>
    <row r="21757" spans="93:97" ht="39" customHeight="1">
      <c r="CO21757" s="333">
        <v>63035</v>
      </c>
      <c r="CP21757" s="262" t="s">
        <v>240</v>
      </c>
      <c r="CR21757" s="333">
        <v>63035</v>
      </c>
      <c r="CS21757" s="262" t="s">
        <v>241</v>
      </c>
    </row>
    <row r="21758" spans="93:97" ht="39" customHeight="1">
      <c r="CO21758" s="333">
        <v>63036</v>
      </c>
      <c r="CP21758" s="262" t="s">
        <v>241</v>
      </c>
      <c r="CR21758" s="333">
        <v>63036</v>
      </c>
      <c r="CS21758" s="262" t="s">
        <v>242</v>
      </c>
    </row>
    <row r="21759" spans="93:97" ht="39" customHeight="1">
      <c r="CO21759" s="333">
        <v>63037</v>
      </c>
      <c r="CP21759" s="262" t="s">
        <v>242</v>
      </c>
      <c r="CR21759" s="333">
        <v>63037</v>
      </c>
      <c r="CS21759" s="262" t="s">
        <v>243</v>
      </c>
    </row>
    <row r="21760" spans="93:97" ht="39" customHeight="1">
      <c r="CO21760" s="333">
        <v>63038</v>
      </c>
      <c r="CP21760" s="262" t="s">
        <v>243</v>
      </c>
      <c r="CR21760" s="333">
        <v>63038</v>
      </c>
      <c r="CS21760" s="262" t="s">
        <v>244</v>
      </c>
    </row>
    <row r="21761" spans="93:97" ht="39" customHeight="1">
      <c r="CO21761" s="333">
        <v>63039</v>
      </c>
      <c r="CP21761" s="262" t="s">
        <v>244</v>
      </c>
      <c r="CR21761" s="333">
        <v>63039</v>
      </c>
      <c r="CS21761" s="262" t="s">
        <v>245</v>
      </c>
    </row>
    <row r="21762" spans="93:97" ht="39" customHeight="1">
      <c r="CO21762" s="333">
        <v>63040</v>
      </c>
      <c r="CP21762" s="262" t="s">
        <v>245</v>
      </c>
      <c r="CR21762" s="333">
        <v>63040</v>
      </c>
      <c r="CS21762" s="262" t="s">
        <v>246</v>
      </c>
    </row>
    <row r="21763" spans="93:97" ht="39" customHeight="1">
      <c r="CO21763" s="333">
        <v>63041</v>
      </c>
      <c r="CP21763" s="262" t="s">
        <v>246</v>
      </c>
      <c r="CR21763" s="333">
        <v>63041</v>
      </c>
      <c r="CS21763" s="262" t="s">
        <v>247</v>
      </c>
    </row>
    <row r="21764" spans="93:97" ht="39" customHeight="1">
      <c r="CO21764" s="333">
        <v>63042</v>
      </c>
      <c r="CP21764" s="262" t="s">
        <v>247</v>
      </c>
      <c r="CR21764" s="333">
        <v>63042</v>
      </c>
      <c r="CS21764" s="262" t="s">
        <v>248</v>
      </c>
    </row>
    <row r="21765" spans="93:97" ht="39" customHeight="1">
      <c r="CO21765" s="333">
        <v>63043</v>
      </c>
      <c r="CP21765" s="262" t="s">
        <v>248</v>
      </c>
      <c r="CR21765" s="333">
        <v>63043</v>
      </c>
      <c r="CS21765" s="262" t="s">
        <v>249</v>
      </c>
    </row>
    <row r="21766" spans="93:97" ht="39" customHeight="1">
      <c r="CO21766" s="333">
        <v>63044</v>
      </c>
      <c r="CP21766" s="262" t="s">
        <v>249</v>
      </c>
      <c r="CR21766" s="333">
        <v>63044</v>
      </c>
      <c r="CS21766" s="262" t="s">
        <v>250</v>
      </c>
    </row>
    <row r="21767" spans="93:97" ht="39" customHeight="1">
      <c r="CO21767" s="333">
        <v>63045</v>
      </c>
      <c r="CP21767" s="262" t="s">
        <v>250</v>
      </c>
      <c r="CR21767" s="333">
        <v>63045</v>
      </c>
      <c r="CS21767" s="262" t="s">
        <v>251</v>
      </c>
    </row>
    <row r="21768" spans="93:97" ht="39" customHeight="1">
      <c r="CO21768" s="333">
        <v>63046</v>
      </c>
      <c r="CP21768" s="262" t="s">
        <v>251</v>
      </c>
      <c r="CR21768" s="333">
        <v>63046</v>
      </c>
      <c r="CS21768" s="262" t="s">
        <v>252</v>
      </c>
    </row>
    <row r="21769" spans="93:97" ht="39" customHeight="1">
      <c r="CO21769" s="333">
        <v>63047</v>
      </c>
      <c r="CP21769" s="262" t="s">
        <v>252</v>
      </c>
      <c r="CR21769" s="333">
        <v>63047</v>
      </c>
      <c r="CS21769" s="262" t="s">
        <v>253</v>
      </c>
    </row>
    <row r="21770" spans="93:97" ht="39" customHeight="1">
      <c r="CO21770" s="333">
        <v>63048</v>
      </c>
      <c r="CP21770" s="262" t="s">
        <v>253</v>
      </c>
      <c r="CR21770" s="333">
        <v>63048</v>
      </c>
      <c r="CS21770" s="262" t="s">
        <v>254</v>
      </c>
    </row>
    <row r="21771" spans="93:97" ht="39" customHeight="1">
      <c r="CO21771" s="333">
        <v>63049</v>
      </c>
      <c r="CP21771" s="262" t="s">
        <v>254</v>
      </c>
      <c r="CR21771" s="333">
        <v>63049</v>
      </c>
      <c r="CS21771" s="262" t="s">
        <v>255</v>
      </c>
    </row>
    <row r="21772" spans="93:97" ht="39" customHeight="1">
      <c r="CO21772" s="333">
        <v>63050</v>
      </c>
      <c r="CP21772" s="262" t="s">
        <v>255</v>
      </c>
      <c r="CR21772" s="333">
        <v>63050</v>
      </c>
      <c r="CS21772" s="262" t="s">
        <v>256</v>
      </c>
    </row>
    <row r="21773" spans="93:97" ht="39" customHeight="1">
      <c r="CO21773" s="333">
        <v>63051</v>
      </c>
      <c r="CP21773" s="262" t="s">
        <v>256</v>
      </c>
      <c r="CR21773" s="333">
        <v>63051</v>
      </c>
      <c r="CS21773" s="262" t="s">
        <v>257</v>
      </c>
    </row>
    <row r="21774" spans="93:97" ht="39" customHeight="1">
      <c r="CO21774" s="333">
        <v>63052</v>
      </c>
      <c r="CP21774" s="262" t="s">
        <v>257</v>
      </c>
      <c r="CR21774" s="333">
        <v>63052</v>
      </c>
      <c r="CS21774" s="262" t="s">
        <v>258</v>
      </c>
    </row>
    <row r="21775" spans="93:97" ht="39" customHeight="1">
      <c r="CO21775" s="333">
        <v>63053</v>
      </c>
      <c r="CP21775" s="262" t="s">
        <v>258</v>
      </c>
      <c r="CR21775" s="333">
        <v>63053</v>
      </c>
      <c r="CS21775" s="262" t="s">
        <v>259</v>
      </c>
    </row>
    <row r="21776" spans="93:97" ht="39" customHeight="1">
      <c r="CO21776" s="333">
        <v>63054</v>
      </c>
      <c r="CP21776" s="262" t="s">
        <v>259</v>
      </c>
      <c r="CR21776" s="333">
        <v>63054</v>
      </c>
      <c r="CS21776" s="262" t="s">
        <v>260</v>
      </c>
    </row>
    <row r="21777" spans="93:97" ht="39" customHeight="1">
      <c r="CO21777" s="333">
        <v>63055</v>
      </c>
      <c r="CP21777" s="262" t="s">
        <v>260</v>
      </c>
      <c r="CR21777" s="333">
        <v>63055</v>
      </c>
      <c r="CS21777" s="262" t="s">
        <v>261</v>
      </c>
    </row>
    <row r="21778" spans="93:97" ht="39" customHeight="1">
      <c r="CO21778" s="333">
        <v>63056</v>
      </c>
      <c r="CP21778" s="262" t="s">
        <v>261</v>
      </c>
      <c r="CR21778" s="333">
        <v>63056</v>
      </c>
      <c r="CS21778" s="262" t="s">
        <v>262</v>
      </c>
    </row>
    <row r="21779" spans="93:97" ht="39" customHeight="1">
      <c r="CO21779" s="333">
        <v>63057</v>
      </c>
      <c r="CP21779" s="262" t="s">
        <v>262</v>
      </c>
      <c r="CR21779" s="333">
        <v>63057</v>
      </c>
      <c r="CS21779" s="262" t="s">
        <v>263</v>
      </c>
    </row>
    <row r="21780" spans="93:97" ht="39" customHeight="1">
      <c r="CO21780" s="333">
        <v>63058</v>
      </c>
      <c r="CP21780" s="262" t="s">
        <v>263</v>
      </c>
      <c r="CR21780" s="333">
        <v>63058</v>
      </c>
      <c r="CS21780" s="262" t="s">
        <v>264</v>
      </c>
    </row>
    <row r="21781" spans="93:97" ht="39" customHeight="1">
      <c r="CO21781" s="333">
        <v>63059</v>
      </c>
      <c r="CP21781" s="262" t="s">
        <v>264</v>
      </c>
      <c r="CR21781" s="333">
        <v>63059</v>
      </c>
      <c r="CS21781" s="262" t="s">
        <v>265</v>
      </c>
    </row>
    <row r="21782" spans="93:97" ht="39" customHeight="1">
      <c r="CO21782" s="333">
        <v>63060</v>
      </c>
      <c r="CP21782" s="262" t="s">
        <v>265</v>
      </c>
      <c r="CR21782" s="333">
        <v>63060</v>
      </c>
      <c r="CS21782" s="262" t="s">
        <v>266</v>
      </c>
    </row>
    <row r="21783" spans="93:97" ht="39" customHeight="1">
      <c r="CO21783" s="333">
        <v>63061</v>
      </c>
      <c r="CP21783" s="262" t="s">
        <v>266</v>
      </c>
      <c r="CR21783" s="333">
        <v>63061</v>
      </c>
      <c r="CS21783" s="262" t="s">
        <v>267</v>
      </c>
    </row>
    <row r="21784" spans="93:97" ht="39" customHeight="1">
      <c r="CO21784" s="333">
        <v>63062</v>
      </c>
      <c r="CP21784" s="262" t="s">
        <v>267</v>
      </c>
      <c r="CR21784" s="333">
        <v>63062</v>
      </c>
      <c r="CS21784" s="262" t="s">
        <v>268</v>
      </c>
    </row>
    <row r="21785" spans="93:97" ht="39" customHeight="1">
      <c r="CO21785" s="333">
        <v>63063</v>
      </c>
      <c r="CP21785" s="262" t="s">
        <v>268</v>
      </c>
      <c r="CR21785" s="333">
        <v>63063</v>
      </c>
      <c r="CS21785" s="262" t="s">
        <v>269</v>
      </c>
    </row>
    <row r="21786" spans="93:97" ht="39" customHeight="1">
      <c r="CO21786" s="333">
        <v>63064</v>
      </c>
      <c r="CP21786" s="262" t="s">
        <v>269</v>
      </c>
      <c r="CR21786" s="333">
        <v>63064</v>
      </c>
      <c r="CS21786" s="262" t="s">
        <v>270</v>
      </c>
    </row>
    <row r="21787" spans="93:97" ht="39" customHeight="1">
      <c r="CO21787" s="333">
        <v>63065</v>
      </c>
      <c r="CP21787" s="262" t="s">
        <v>270</v>
      </c>
      <c r="CR21787" s="333">
        <v>63065</v>
      </c>
      <c r="CS21787" s="262" t="s">
        <v>271</v>
      </c>
    </row>
    <row r="21788" spans="93:97" ht="39" customHeight="1">
      <c r="CO21788" s="333">
        <v>63066</v>
      </c>
      <c r="CP21788" s="262" t="s">
        <v>271</v>
      </c>
      <c r="CR21788" s="333">
        <v>63066</v>
      </c>
      <c r="CS21788" s="262" t="s">
        <v>272</v>
      </c>
    </row>
    <row r="21789" spans="93:97" ht="39" customHeight="1">
      <c r="CO21789" s="333">
        <v>63067</v>
      </c>
      <c r="CP21789" s="262" t="s">
        <v>272</v>
      </c>
      <c r="CR21789" s="333">
        <v>63067</v>
      </c>
      <c r="CS21789" s="262" t="s">
        <v>273</v>
      </c>
    </row>
    <row r="21790" spans="93:97" ht="39" customHeight="1">
      <c r="CO21790" s="333">
        <v>63068</v>
      </c>
      <c r="CP21790" s="262" t="s">
        <v>273</v>
      </c>
      <c r="CR21790" s="333">
        <v>63068</v>
      </c>
      <c r="CS21790" s="262" t="s">
        <v>274</v>
      </c>
    </row>
    <row r="21791" spans="93:97" ht="39" customHeight="1">
      <c r="CO21791" s="333">
        <v>63069</v>
      </c>
      <c r="CP21791" s="262" t="s">
        <v>274</v>
      </c>
      <c r="CR21791" s="333">
        <v>63069</v>
      </c>
      <c r="CS21791" s="262" t="s">
        <v>275</v>
      </c>
    </row>
    <row r="21792" spans="93:97" ht="39" customHeight="1">
      <c r="CO21792" s="333">
        <v>63070</v>
      </c>
      <c r="CP21792" s="262" t="s">
        <v>275</v>
      </c>
      <c r="CR21792" s="333">
        <v>63070</v>
      </c>
      <c r="CS21792" s="262" t="s">
        <v>276</v>
      </c>
    </row>
    <row r="21793" spans="93:97" ht="39" customHeight="1">
      <c r="CO21793" s="333">
        <v>63071</v>
      </c>
      <c r="CP21793" s="262" t="s">
        <v>276</v>
      </c>
      <c r="CR21793" s="333">
        <v>63071</v>
      </c>
      <c r="CS21793" s="262" t="s">
        <v>277</v>
      </c>
    </row>
    <row r="21794" spans="93:97" ht="39" customHeight="1">
      <c r="CO21794" s="333">
        <v>63072</v>
      </c>
      <c r="CP21794" s="262" t="s">
        <v>277</v>
      </c>
      <c r="CR21794" s="333">
        <v>63072</v>
      </c>
      <c r="CS21794" s="262" t="s">
        <v>278</v>
      </c>
    </row>
    <row r="21795" spans="93:97" ht="39" customHeight="1">
      <c r="CO21795" s="333">
        <v>63073</v>
      </c>
      <c r="CP21795" s="262" t="s">
        <v>278</v>
      </c>
      <c r="CR21795" s="333">
        <v>63073</v>
      </c>
      <c r="CS21795" s="262" t="s">
        <v>279</v>
      </c>
    </row>
    <row r="21796" spans="93:97" ht="39" customHeight="1">
      <c r="CO21796" s="333">
        <v>63074</v>
      </c>
      <c r="CP21796" s="262" t="s">
        <v>279</v>
      </c>
      <c r="CR21796" s="333">
        <v>63074</v>
      </c>
      <c r="CS21796" s="262" t="s">
        <v>280</v>
      </c>
    </row>
    <row r="21797" spans="93:97" ht="39" customHeight="1">
      <c r="CO21797" s="333">
        <v>63075</v>
      </c>
      <c r="CP21797" s="262" t="s">
        <v>280</v>
      </c>
      <c r="CR21797" s="333">
        <v>63075</v>
      </c>
      <c r="CS21797" s="262" t="s">
        <v>281</v>
      </c>
    </row>
    <row r="21798" spans="93:97" ht="39" customHeight="1">
      <c r="CO21798" s="333">
        <v>63076</v>
      </c>
      <c r="CP21798" s="262" t="s">
        <v>281</v>
      </c>
      <c r="CR21798" s="333">
        <v>63076</v>
      </c>
      <c r="CS21798" s="262" t="s">
        <v>282</v>
      </c>
    </row>
    <row r="21799" spans="93:97" ht="39" customHeight="1">
      <c r="CO21799" s="333">
        <v>63077</v>
      </c>
      <c r="CP21799" s="262" t="s">
        <v>282</v>
      </c>
      <c r="CR21799" s="333">
        <v>63077</v>
      </c>
      <c r="CS21799" s="262" t="s">
        <v>283</v>
      </c>
    </row>
    <row r="21800" spans="93:97" ht="39" customHeight="1">
      <c r="CO21800" s="333">
        <v>63078</v>
      </c>
      <c r="CP21800" s="262" t="s">
        <v>283</v>
      </c>
      <c r="CR21800" s="333">
        <v>63078</v>
      </c>
      <c r="CS21800" s="262" t="s">
        <v>284</v>
      </c>
    </row>
    <row r="21801" spans="93:97" ht="39" customHeight="1">
      <c r="CO21801" s="333">
        <v>63079</v>
      </c>
      <c r="CP21801" s="262" t="s">
        <v>284</v>
      </c>
      <c r="CR21801" s="333">
        <v>63079</v>
      </c>
      <c r="CS21801" s="262" t="s">
        <v>285</v>
      </c>
    </row>
    <row r="21802" spans="93:97" ht="39" customHeight="1">
      <c r="CO21802" s="333">
        <v>63080</v>
      </c>
      <c r="CP21802" s="262" t="s">
        <v>285</v>
      </c>
      <c r="CR21802" s="333">
        <v>63080</v>
      </c>
      <c r="CS21802" s="262" t="s">
        <v>286</v>
      </c>
    </row>
    <row r="21803" spans="93:97" ht="39" customHeight="1">
      <c r="CO21803" s="333">
        <v>63081</v>
      </c>
      <c r="CP21803" s="262" t="s">
        <v>286</v>
      </c>
      <c r="CR21803" s="333">
        <v>63081</v>
      </c>
      <c r="CS21803" s="262" t="s">
        <v>287</v>
      </c>
    </row>
    <row r="21804" spans="93:97" ht="39" customHeight="1">
      <c r="CO21804" s="333">
        <v>63082</v>
      </c>
      <c r="CP21804" s="262" t="s">
        <v>287</v>
      </c>
      <c r="CR21804" s="333">
        <v>63082</v>
      </c>
      <c r="CS21804" s="262" t="s">
        <v>288</v>
      </c>
    </row>
    <row r="21805" spans="93:97" ht="39" customHeight="1">
      <c r="CO21805" s="333">
        <v>63083</v>
      </c>
      <c r="CP21805" s="262" t="s">
        <v>288</v>
      </c>
      <c r="CR21805" s="333">
        <v>63083</v>
      </c>
      <c r="CS21805" s="262" t="s">
        <v>289</v>
      </c>
    </row>
    <row r="21806" spans="93:97" ht="39" customHeight="1">
      <c r="CO21806" s="333">
        <v>63084</v>
      </c>
      <c r="CP21806" s="262" t="s">
        <v>289</v>
      </c>
      <c r="CR21806" s="333">
        <v>63084</v>
      </c>
      <c r="CS21806" s="262" t="s">
        <v>290</v>
      </c>
    </row>
    <row r="21807" spans="93:97" ht="39" customHeight="1">
      <c r="CO21807" s="333">
        <v>63085</v>
      </c>
      <c r="CP21807" s="262" t="s">
        <v>290</v>
      </c>
      <c r="CR21807" s="333">
        <v>63085</v>
      </c>
      <c r="CS21807" s="262" t="s">
        <v>291</v>
      </c>
    </row>
    <row r="21808" spans="93:97" ht="39" customHeight="1">
      <c r="CO21808" s="333">
        <v>63086</v>
      </c>
      <c r="CP21808" s="262" t="s">
        <v>291</v>
      </c>
      <c r="CR21808" s="333">
        <v>63086</v>
      </c>
      <c r="CS21808" s="262" t="s">
        <v>292</v>
      </c>
    </row>
    <row r="21809" spans="93:97" ht="39" customHeight="1">
      <c r="CO21809" s="333">
        <v>63087</v>
      </c>
      <c r="CP21809" s="262" t="s">
        <v>292</v>
      </c>
      <c r="CR21809" s="333">
        <v>63087</v>
      </c>
      <c r="CS21809" s="262" t="s">
        <v>293</v>
      </c>
    </row>
    <row r="21810" spans="93:97" ht="39" customHeight="1">
      <c r="CO21810" s="333">
        <v>63088</v>
      </c>
      <c r="CP21810" s="262" t="s">
        <v>293</v>
      </c>
      <c r="CR21810" s="333">
        <v>63088</v>
      </c>
      <c r="CS21810" s="262" t="s">
        <v>294</v>
      </c>
    </row>
    <row r="21811" spans="93:97" ht="39" customHeight="1">
      <c r="CO21811" s="333">
        <v>63089</v>
      </c>
      <c r="CP21811" s="262" t="s">
        <v>294</v>
      </c>
      <c r="CR21811" s="333">
        <v>63089</v>
      </c>
      <c r="CS21811" s="262" t="s">
        <v>295</v>
      </c>
    </row>
    <row r="21812" spans="93:97" ht="39" customHeight="1">
      <c r="CO21812" s="333">
        <v>63090</v>
      </c>
      <c r="CP21812" s="262" t="s">
        <v>295</v>
      </c>
      <c r="CR21812" s="333">
        <v>63090</v>
      </c>
      <c r="CS21812" s="262" t="s">
        <v>296</v>
      </c>
    </row>
    <row r="21813" spans="93:97" ht="39" customHeight="1">
      <c r="CO21813" s="333">
        <v>63091</v>
      </c>
      <c r="CP21813" s="262" t="s">
        <v>296</v>
      </c>
      <c r="CR21813" s="333">
        <v>63091</v>
      </c>
      <c r="CS21813" s="262" t="s">
        <v>297</v>
      </c>
    </row>
    <row r="21814" spans="93:97" ht="39" customHeight="1">
      <c r="CO21814" s="333">
        <v>63092</v>
      </c>
      <c r="CP21814" s="262" t="s">
        <v>297</v>
      </c>
      <c r="CR21814" s="333">
        <v>63092</v>
      </c>
      <c r="CS21814" s="262" t="s">
        <v>298</v>
      </c>
    </row>
    <row r="21815" spans="93:97" ht="39" customHeight="1">
      <c r="CO21815" s="333">
        <v>63093</v>
      </c>
      <c r="CP21815" s="262" t="s">
        <v>298</v>
      </c>
      <c r="CR21815" s="333">
        <v>63093</v>
      </c>
      <c r="CS21815" s="262" t="s">
        <v>299</v>
      </c>
    </row>
    <row r="21816" spans="93:97" ht="39" customHeight="1">
      <c r="CO21816" s="333">
        <v>63094</v>
      </c>
      <c r="CP21816" s="262" t="s">
        <v>299</v>
      </c>
      <c r="CR21816" s="333">
        <v>63094</v>
      </c>
      <c r="CS21816" s="262" t="s">
        <v>300</v>
      </c>
    </row>
    <row r="21817" spans="93:97" ht="39" customHeight="1">
      <c r="CO21817" s="333">
        <v>63095</v>
      </c>
      <c r="CP21817" s="262" t="s">
        <v>300</v>
      </c>
      <c r="CR21817" s="333">
        <v>63095</v>
      </c>
      <c r="CS21817" s="262" t="s">
        <v>301</v>
      </c>
    </row>
    <row r="21818" spans="93:97" ht="39" customHeight="1">
      <c r="CO21818" s="333">
        <v>63096</v>
      </c>
      <c r="CP21818" s="262" t="s">
        <v>301</v>
      </c>
      <c r="CR21818" s="333">
        <v>63096</v>
      </c>
      <c r="CS21818" s="262" t="s">
        <v>302</v>
      </c>
    </row>
    <row r="21819" spans="93:97" ht="39" customHeight="1">
      <c r="CO21819" s="333">
        <v>63097</v>
      </c>
      <c r="CP21819" s="262" t="s">
        <v>302</v>
      </c>
      <c r="CR21819" s="333">
        <v>63097</v>
      </c>
      <c r="CS21819" s="262" t="s">
        <v>303</v>
      </c>
    </row>
    <row r="21820" spans="93:97" ht="39" customHeight="1">
      <c r="CO21820" s="333">
        <v>63098</v>
      </c>
      <c r="CP21820" s="262" t="s">
        <v>303</v>
      </c>
      <c r="CR21820" s="333">
        <v>63098</v>
      </c>
      <c r="CS21820" s="262" t="s">
        <v>304</v>
      </c>
    </row>
    <row r="21821" spans="93:97" ht="39" customHeight="1">
      <c r="CO21821" s="333">
        <v>63099</v>
      </c>
      <c r="CP21821" s="262" t="s">
        <v>304</v>
      </c>
      <c r="CR21821" s="333">
        <v>63099</v>
      </c>
      <c r="CS21821" s="262" t="s">
        <v>305</v>
      </c>
    </row>
    <row r="21822" spans="93:97" ht="39" customHeight="1">
      <c r="CO21822" s="333">
        <v>63100</v>
      </c>
      <c r="CP21822" s="262" t="s">
        <v>305</v>
      </c>
      <c r="CR21822" s="333">
        <v>63100</v>
      </c>
      <c r="CS21822" s="262" t="s">
        <v>306</v>
      </c>
    </row>
    <row r="21823" spans="93:97" ht="39" customHeight="1">
      <c r="CO21823" s="333">
        <v>63101</v>
      </c>
      <c r="CP21823" s="262" t="s">
        <v>306</v>
      </c>
      <c r="CR21823" s="333">
        <v>63101</v>
      </c>
      <c r="CS21823" s="262" t="s">
        <v>307</v>
      </c>
    </row>
    <row r="21824" spans="93:97" ht="39" customHeight="1">
      <c r="CO21824" s="333">
        <v>63102</v>
      </c>
      <c r="CP21824" s="262" t="s">
        <v>307</v>
      </c>
      <c r="CR21824" s="333">
        <v>63102</v>
      </c>
      <c r="CS21824" s="262" t="s">
        <v>308</v>
      </c>
    </row>
    <row r="21825" spans="93:97" ht="39" customHeight="1">
      <c r="CO21825" s="333">
        <v>63103</v>
      </c>
      <c r="CP21825" s="262" t="s">
        <v>308</v>
      </c>
      <c r="CR21825" s="333">
        <v>63103</v>
      </c>
      <c r="CS21825" s="262" t="s">
        <v>309</v>
      </c>
    </row>
    <row r="21826" spans="93:97" ht="39" customHeight="1">
      <c r="CO21826" s="333">
        <v>63104</v>
      </c>
      <c r="CP21826" s="262" t="s">
        <v>309</v>
      </c>
      <c r="CR21826" s="333">
        <v>63104</v>
      </c>
      <c r="CS21826" s="262" t="s">
        <v>310</v>
      </c>
    </row>
    <row r="21827" spans="93:97" ht="39" customHeight="1">
      <c r="CO21827" s="333">
        <v>63105</v>
      </c>
      <c r="CP21827" s="262" t="s">
        <v>310</v>
      </c>
      <c r="CR21827" s="333">
        <v>63105</v>
      </c>
      <c r="CS21827" s="262" t="s">
        <v>311</v>
      </c>
    </row>
    <row r="21828" spans="93:97" ht="39" customHeight="1">
      <c r="CO21828" s="333">
        <v>63106</v>
      </c>
      <c r="CP21828" s="262" t="s">
        <v>311</v>
      </c>
      <c r="CR21828" s="333">
        <v>63106</v>
      </c>
      <c r="CS21828" s="262" t="s">
        <v>312</v>
      </c>
    </row>
    <row r="21829" spans="93:97" ht="39" customHeight="1">
      <c r="CO21829" s="333">
        <v>63107</v>
      </c>
      <c r="CP21829" s="262" t="s">
        <v>312</v>
      </c>
      <c r="CR21829" s="333">
        <v>63107</v>
      </c>
      <c r="CS21829" s="262" t="s">
        <v>313</v>
      </c>
    </row>
    <row r="21830" spans="93:97" ht="39" customHeight="1">
      <c r="CO21830" s="333">
        <v>63108</v>
      </c>
      <c r="CP21830" s="262" t="s">
        <v>313</v>
      </c>
      <c r="CR21830" s="333">
        <v>63108</v>
      </c>
      <c r="CS21830" s="262" t="s">
        <v>314</v>
      </c>
    </row>
    <row r="21831" spans="93:97" ht="39" customHeight="1">
      <c r="CO21831" s="333">
        <v>63109</v>
      </c>
      <c r="CP21831" s="262" t="s">
        <v>314</v>
      </c>
      <c r="CR21831" s="333">
        <v>63109</v>
      </c>
      <c r="CS21831" s="262" t="s">
        <v>315</v>
      </c>
    </row>
    <row r="21832" spans="93:97" ht="39" customHeight="1">
      <c r="CO21832" s="333">
        <v>63110</v>
      </c>
      <c r="CP21832" s="262" t="s">
        <v>315</v>
      </c>
      <c r="CR21832" s="333">
        <v>63110</v>
      </c>
      <c r="CS21832" s="262" t="s">
        <v>316</v>
      </c>
    </row>
    <row r="21833" spans="93:97" ht="39" customHeight="1">
      <c r="CO21833" s="333">
        <v>63111</v>
      </c>
      <c r="CP21833" s="262" t="s">
        <v>316</v>
      </c>
      <c r="CR21833" s="333">
        <v>63111</v>
      </c>
      <c r="CS21833" s="262" t="s">
        <v>317</v>
      </c>
    </row>
    <row r="21834" spans="93:97" ht="39" customHeight="1">
      <c r="CO21834" s="333">
        <v>63112</v>
      </c>
      <c r="CP21834" s="262" t="s">
        <v>317</v>
      </c>
      <c r="CR21834" s="333">
        <v>63112</v>
      </c>
      <c r="CS21834" s="262" t="s">
        <v>318</v>
      </c>
    </row>
    <row r="21835" spans="93:97" ht="39" customHeight="1">
      <c r="CO21835" s="333">
        <v>63113</v>
      </c>
      <c r="CP21835" s="262" t="s">
        <v>318</v>
      </c>
      <c r="CR21835" s="333">
        <v>63113</v>
      </c>
      <c r="CS21835" s="262" t="s">
        <v>319</v>
      </c>
    </row>
    <row r="21836" spans="93:97" ht="39" customHeight="1">
      <c r="CO21836" s="333">
        <v>63114</v>
      </c>
      <c r="CP21836" s="262" t="s">
        <v>319</v>
      </c>
      <c r="CR21836" s="333">
        <v>63114</v>
      </c>
      <c r="CS21836" s="262" t="s">
        <v>320</v>
      </c>
    </row>
    <row r="21837" spans="93:97" ht="39" customHeight="1">
      <c r="CO21837" s="333">
        <v>63115</v>
      </c>
      <c r="CP21837" s="262" t="s">
        <v>320</v>
      </c>
      <c r="CR21837" s="333">
        <v>63115</v>
      </c>
      <c r="CS21837" s="262" t="s">
        <v>321</v>
      </c>
    </row>
    <row r="21838" spans="93:97" ht="39" customHeight="1">
      <c r="CO21838" s="333">
        <v>63116</v>
      </c>
      <c r="CP21838" s="262" t="s">
        <v>321</v>
      </c>
      <c r="CR21838" s="333">
        <v>63116</v>
      </c>
      <c r="CS21838" s="262" t="s">
        <v>322</v>
      </c>
    </row>
    <row r="21839" spans="93:97" ht="39" customHeight="1">
      <c r="CO21839" s="333">
        <v>63117</v>
      </c>
      <c r="CP21839" s="262" t="s">
        <v>322</v>
      </c>
      <c r="CR21839" s="333">
        <v>63117</v>
      </c>
      <c r="CS21839" s="262" t="s">
        <v>323</v>
      </c>
    </row>
    <row r="21840" spans="93:97" ht="39" customHeight="1">
      <c r="CO21840" s="333">
        <v>63118</v>
      </c>
      <c r="CP21840" s="262" t="s">
        <v>323</v>
      </c>
      <c r="CR21840" s="333">
        <v>63118</v>
      </c>
      <c r="CS21840" s="262" t="s">
        <v>324</v>
      </c>
    </row>
    <row r="21841" spans="93:97" ht="39" customHeight="1">
      <c r="CO21841" s="333">
        <v>63119</v>
      </c>
      <c r="CP21841" s="262" t="s">
        <v>324</v>
      </c>
      <c r="CR21841" s="333">
        <v>63119</v>
      </c>
      <c r="CS21841" s="262" t="s">
        <v>325</v>
      </c>
    </row>
    <row r="21842" spans="93:97" ht="39" customHeight="1">
      <c r="CO21842" s="333">
        <v>63120</v>
      </c>
      <c r="CP21842" s="262" t="s">
        <v>325</v>
      </c>
      <c r="CR21842" s="333">
        <v>63120</v>
      </c>
      <c r="CS21842" s="262" t="s">
        <v>326</v>
      </c>
    </row>
    <row r="21843" spans="93:97" ht="39" customHeight="1">
      <c r="CO21843" s="333">
        <v>63121</v>
      </c>
      <c r="CP21843" s="262" t="s">
        <v>326</v>
      </c>
      <c r="CR21843" s="333">
        <v>63121</v>
      </c>
      <c r="CS21843" s="262" t="s">
        <v>327</v>
      </c>
    </row>
    <row r="21844" spans="93:97" ht="39" customHeight="1">
      <c r="CO21844" s="333">
        <v>63122</v>
      </c>
      <c r="CP21844" s="262" t="s">
        <v>327</v>
      </c>
      <c r="CR21844" s="333">
        <v>63122</v>
      </c>
      <c r="CS21844" s="262" t="s">
        <v>328</v>
      </c>
    </row>
    <row r="21845" spans="93:97" ht="39" customHeight="1">
      <c r="CO21845" s="333">
        <v>63123</v>
      </c>
      <c r="CP21845" s="262" t="s">
        <v>328</v>
      </c>
      <c r="CR21845" s="333">
        <v>63123</v>
      </c>
      <c r="CS21845" s="262" t="s">
        <v>329</v>
      </c>
    </row>
    <row r="21846" spans="93:97" ht="39" customHeight="1">
      <c r="CO21846" s="333">
        <v>63124</v>
      </c>
      <c r="CP21846" s="262" t="s">
        <v>329</v>
      </c>
      <c r="CR21846" s="333">
        <v>63124</v>
      </c>
      <c r="CS21846" s="262" t="s">
        <v>330</v>
      </c>
    </row>
    <row r="21847" spans="93:97" ht="39" customHeight="1">
      <c r="CO21847" s="333">
        <v>63125</v>
      </c>
      <c r="CP21847" s="262" t="s">
        <v>330</v>
      </c>
      <c r="CR21847" s="333">
        <v>63125</v>
      </c>
      <c r="CS21847" s="262" t="s">
        <v>331</v>
      </c>
    </row>
    <row r="21848" spans="93:97" ht="39" customHeight="1">
      <c r="CO21848" s="333">
        <v>63126</v>
      </c>
      <c r="CP21848" s="262" t="s">
        <v>331</v>
      </c>
      <c r="CR21848" s="333">
        <v>63126</v>
      </c>
      <c r="CS21848" s="262" t="s">
        <v>332</v>
      </c>
    </row>
    <row r="21849" spans="93:97" ht="39" customHeight="1">
      <c r="CO21849" s="333">
        <v>63127</v>
      </c>
      <c r="CP21849" s="262" t="s">
        <v>332</v>
      </c>
      <c r="CR21849" s="333">
        <v>63127</v>
      </c>
      <c r="CS21849" s="262" t="s">
        <v>333</v>
      </c>
    </row>
    <row r="21850" spans="93:97" ht="39" customHeight="1">
      <c r="CO21850" s="333">
        <v>63128</v>
      </c>
      <c r="CP21850" s="262" t="s">
        <v>333</v>
      </c>
      <c r="CR21850" s="333">
        <v>63128</v>
      </c>
      <c r="CS21850" s="262" t="s">
        <v>334</v>
      </c>
    </row>
    <row r="21851" spans="93:97" ht="39" customHeight="1">
      <c r="CO21851" s="333">
        <v>63129</v>
      </c>
      <c r="CP21851" s="262" t="s">
        <v>334</v>
      </c>
      <c r="CR21851" s="333">
        <v>63129</v>
      </c>
      <c r="CS21851" s="262" t="s">
        <v>335</v>
      </c>
    </row>
    <row r="21852" spans="93:97" ht="39" customHeight="1">
      <c r="CO21852" s="333">
        <v>63130</v>
      </c>
      <c r="CP21852" s="262" t="s">
        <v>335</v>
      </c>
      <c r="CR21852" s="333">
        <v>63130</v>
      </c>
      <c r="CS21852" s="262" t="s">
        <v>336</v>
      </c>
    </row>
    <row r="21853" spans="93:97" ht="39" customHeight="1">
      <c r="CO21853" s="333">
        <v>63131</v>
      </c>
      <c r="CP21853" s="262" t="s">
        <v>336</v>
      </c>
      <c r="CR21853" s="333">
        <v>63131</v>
      </c>
      <c r="CS21853" s="262" t="s">
        <v>337</v>
      </c>
    </row>
    <row r="21854" spans="93:97" ht="39" customHeight="1">
      <c r="CO21854" s="333">
        <v>63132</v>
      </c>
      <c r="CP21854" s="262" t="s">
        <v>337</v>
      </c>
      <c r="CR21854" s="333">
        <v>63132</v>
      </c>
      <c r="CS21854" s="262" t="s">
        <v>338</v>
      </c>
    </row>
    <row r="21855" spans="93:97" ht="39" customHeight="1">
      <c r="CO21855" s="333">
        <v>63133</v>
      </c>
      <c r="CP21855" s="262" t="s">
        <v>338</v>
      </c>
      <c r="CR21855" s="333">
        <v>63133</v>
      </c>
      <c r="CS21855" s="262" t="s">
        <v>339</v>
      </c>
    </row>
    <row r="21856" spans="93:97" ht="39" customHeight="1">
      <c r="CO21856" s="333">
        <v>63134</v>
      </c>
      <c r="CP21856" s="262" t="s">
        <v>339</v>
      </c>
      <c r="CR21856" s="333">
        <v>63134</v>
      </c>
      <c r="CS21856" s="262" t="s">
        <v>340</v>
      </c>
    </row>
    <row r="21857" spans="93:97" ht="39" customHeight="1">
      <c r="CO21857" s="333">
        <v>63135</v>
      </c>
      <c r="CP21857" s="262" t="s">
        <v>340</v>
      </c>
      <c r="CR21857" s="333">
        <v>63135</v>
      </c>
      <c r="CS21857" s="262" t="s">
        <v>341</v>
      </c>
    </row>
    <row r="21858" spans="93:97" ht="39" customHeight="1">
      <c r="CO21858" s="333">
        <v>63136</v>
      </c>
      <c r="CP21858" s="262" t="s">
        <v>341</v>
      </c>
      <c r="CR21858" s="333">
        <v>63136</v>
      </c>
      <c r="CS21858" s="262" t="s">
        <v>342</v>
      </c>
    </row>
    <row r="21859" spans="93:97" ht="39" customHeight="1">
      <c r="CO21859" s="333">
        <v>63137</v>
      </c>
      <c r="CP21859" s="262" t="s">
        <v>342</v>
      </c>
      <c r="CR21859" s="333">
        <v>63137</v>
      </c>
      <c r="CS21859" s="262" t="s">
        <v>343</v>
      </c>
    </row>
    <row r="21860" spans="93:97" ht="39" customHeight="1">
      <c r="CO21860" s="333">
        <v>63138</v>
      </c>
      <c r="CP21860" s="262" t="s">
        <v>343</v>
      </c>
      <c r="CR21860" s="333">
        <v>63138</v>
      </c>
      <c r="CS21860" s="262" t="s">
        <v>344</v>
      </c>
    </row>
    <row r="21861" spans="93:97" ht="39" customHeight="1">
      <c r="CO21861" s="333">
        <v>63139</v>
      </c>
      <c r="CP21861" s="262" t="s">
        <v>344</v>
      </c>
      <c r="CR21861" s="333">
        <v>63139</v>
      </c>
      <c r="CS21861" s="262" t="s">
        <v>345</v>
      </c>
    </row>
    <row r="21862" spans="93:97" ht="39" customHeight="1">
      <c r="CO21862" s="333">
        <v>63140</v>
      </c>
      <c r="CP21862" s="262" t="s">
        <v>345</v>
      </c>
      <c r="CR21862" s="333">
        <v>63140</v>
      </c>
      <c r="CS21862" s="262" t="s">
        <v>346</v>
      </c>
    </row>
    <row r="21863" spans="93:97" ht="39" customHeight="1">
      <c r="CO21863" s="333">
        <v>63141</v>
      </c>
      <c r="CP21863" s="262" t="s">
        <v>346</v>
      </c>
      <c r="CR21863" s="333">
        <v>63141</v>
      </c>
      <c r="CS21863" s="262" t="s">
        <v>347</v>
      </c>
    </row>
    <row r="21864" spans="93:97" ht="39" customHeight="1">
      <c r="CO21864" s="333">
        <v>63142</v>
      </c>
      <c r="CP21864" s="262" t="s">
        <v>347</v>
      </c>
      <c r="CR21864" s="333">
        <v>63142</v>
      </c>
      <c r="CS21864" s="262" t="s">
        <v>348</v>
      </c>
    </row>
    <row r="21865" spans="93:97" ht="39" customHeight="1">
      <c r="CO21865" s="333">
        <v>63143</v>
      </c>
      <c r="CP21865" s="262" t="s">
        <v>348</v>
      </c>
      <c r="CR21865" s="333">
        <v>63143</v>
      </c>
      <c r="CS21865" s="262" t="s">
        <v>349</v>
      </c>
    </row>
    <row r="21866" spans="93:97" ht="39" customHeight="1">
      <c r="CO21866" s="333">
        <v>63144</v>
      </c>
      <c r="CP21866" s="262" t="s">
        <v>349</v>
      </c>
      <c r="CR21866" s="333">
        <v>63144</v>
      </c>
      <c r="CS21866" s="262" t="s">
        <v>350</v>
      </c>
    </row>
    <row r="21867" spans="93:97" ht="39" customHeight="1">
      <c r="CO21867" s="333">
        <v>63145</v>
      </c>
      <c r="CP21867" s="262" t="s">
        <v>350</v>
      </c>
      <c r="CR21867" s="333">
        <v>63145</v>
      </c>
      <c r="CS21867" s="262" t="s">
        <v>351</v>
      </c>
    </row>
    <row r="21868" spans="93:97" ht="39" customHeight="1">
      <c r="CO21868" s="333">
        <v>63146</v>
      </c>
      <c r="CP21868" s="262" t="s">
        <v>351</v>
      </c>
      <c r="CR21868" s="333">
        <v>63146</v>
      </c>
      <c r="CS21868" s="262" t="s">
        <v>352</v>
      </c>
    </row>
    <row r="21869" spans="93:97" ht="39" customHeight="1">
      <c r="CO21869" s="333">
        <v>63147</v>
      </c>
      <c r="CP21869" s="262" t="s">
        <v>352</v>
      </c>
      <c r="CR21869" s="333">
        <v>63147</v>
      </c>
      <c r="CS21869" s="262" t="s">
        <v>353</v>
      </c>
    </row>
    <row r="21870" spans="93:97" ht="39" customHeight="1">
      <c r="CO21870" s="333">
        <v>63148</v>
      </c>
      <c r="CP21870" s="262" t="s">
        <v>353</v>
      </c>
      <c r="CR21870" s="333">
        <v>63148</v>
      </c>
      <c r="CS21870" s="262" t="s">
        <v>354</v>
      </c>
    </row>
    <row r="21871" spans="93:97" ht="39" customHeight="1">
      <c r="CO21871" s="333">
        <v>63149</v>
      </c>
      <c r="CP21871" s="262" t="s">
        <v>354</v>
      </c>
      <c r="CR21871" s="333">
        <v>63149</v>
      </c>
      <c r="CS21871" s="262" t="s">
        <v>355</v>
      </c>
    </row>
    <row r="21872" spans="93:97" ht="39" customHeight="1">
      <c r="CO21872" s="333">
        <v>63150</v>
      </c>
      <c r="CP21872" s="262" t="s">
        <v>355</v>
      </c>
      <c r="CR21872" s="333">
        <v>63150</v>
      </c>
      <c r="CS21872" s="262" t="s">
        <v>356</v>
      </c>
    </row>
    <row r="21873" spans="93:97" ht="39" customHeight="1">
      <c r="CO21873" s="333">
        <v>63151</v>
      </c>
      <c r="CP21873" s="262" t="s">
        <v>356</v>
      </c>
      <c r="CR21873" s="333">
        <v>63151</v>
      </c>
      <c r="CS21873" s="262" t="s">
        <v>357</v>
      </c>
    </row>
    <row r="21874" spans="93:97" ht="39" customHeight="1">
      <c r="CO21874" s="333">
        <v>63152</v>
      </c>
      <c r="CP21874" s="262" t="s">
        <v>357</v>
      </c>
      <c r="CR21874" s="333">
        <v>63152</v>
      </c>
      <c r="CS21874" s="262" t="s">
        <v>358</v>
      </c>
    </row>
    <row r="21875" spans="93:97" ht="39" customHeight="1">
      <c r="CO21875" s="333">
        <v>63153</v>
      </c>
      <c r="CP21875" s="262" t="s">
        <v>358</v>
      </c>
      <c r="CR21875" s="333">
        <v>63153</v>
      </c>
      <c r="CS21875" s="262" t="s">
        <v>359</v>
      </c>
    </row>
    <row r="21876" spans="93:97" ht="39" customHeight="1">
      <c r="CO21876" s="333">
        <v>63154</v>
      </c>
      <c r="CP21876" s="262" t="s">
        <v>359</v>
      </c>
      <c r="CR21876" s="333">
        <v>63154</v>
      </c>
      <c r="CS21876" s="262" t="s">
        <v>360</v>
      </c>
    </row>
    <row r="21877" spans="93:97" ht="39" customHeight="1">
      <c r="CO21877" s="333">
        <v>63155</v>
      </c>
      <c r="CP21877" s="262" t="s">
        <v>360</v>
      </c>
      <c r="CR21877" s="333">
        <v>63155</v>
      </c>
      <c r="CS21877" s="262" t="s">
        <v>361</v>
      </c>
    </row>
    <row r="21878" spans="93:97" ht="39" customHeight="1">
      <c r="CO21878" s="333">
        <v>63156</v>
      </c>
      <c r="CP21878" s="262" t="s">
        <v>361</v>
      </c>
      <c r="CR21878" s="333">
        <v>63156</v>
      </c>
      <c r="CS21878" s="262" t="s">
        <v>362</v>
      </c>
    </row>
    <row r="21879" spans="93:97" ht="39" customHeight="1">
      <c r="CO21879" s="333">
        <v>63157</v>
      </c>
      <c r="CP21879" s="262" t="s">
        <v>362</v>
      </c>
      <c r="CR21879" s="333">
        <v>63157</v>
      </c>
      <c r="CS21879" s="262" t="s">
        <v>363</v>
      </c>
    </row>
    <row r="21880" spans="93:97" ht="39" customHeight="1">
      <c r="CO21880" s="333">
        <v>63158</v>
      </c>
      <c r="CP21880" s="262" t="s">
        <v>363</v>
      </c>
      <c r="CR21880" s="333">
        <v>63158</v>
      </c>
      <c r="CS21880" s="262" t="s">
        <v>364</v>
      </c>
    </row>
    <row r="21881" spans="93:97" ht="39" customHeight="1">
      <c r="CO21881" s="333">
        <v>63159</v>
      </c>
      <c r="CP21881" s="262" t="s">
        <v>364</v>
      </c>
      <c r="CR21881" s="333">
        <v>63159</v>
      </c>
      <c r="CS21881" s="262" t="s">
        <v>365</v>
      </c>
    </row>
    <row r="21882" spans="93:97" ht="39" customHeight="1">
      <c r="CO21882" s="333">
        <v>63160</v>
      </c>
      <c r="CP21882" s="262" t="s">
        <v>365</v>
      </c>
      <c r="CR21882" s="333">
        <v>63160</v>
      </c>
      <c r="CS21882" s="262" t="s">
        <v>366</v>
      </c>
    </row>
    <row r="21883" spans="93:97" ht="39" customHeight="1">
      <c r="CO21883" s="333">
        <v>63161</v>
      </c>
      <c r="CP21883" s="262" t="s">
        <v>366</v>
      </c>
      <c r="CR21883" s="333">
        <v>63161</v>
      </c>
      <c r="CS21883" s="262" t="s">
        <v>367</v>
      </c>
    </row>
    <row r="21884" spans="93:97" ht="39" customHeight="1">
      <c r="CO21884" s="333">
        <v>63162</v>
      </c>
      <c r="CP21884" s="262" t="s">
        <v>367</v>
      </c>
      <c r="CR21884" s="333">
        <v>63162</v>
      </c>
      <c r="CS21884" s="262" t="s">
        <v>368</v>
      </c>
    </row>
    <row r="21885" spans="93:97" ht="39" customHeight="1">
      <c r="CO21885" s="333">
        <v>63163</v>
      </c>
      <c r="CP21885" s="262" t="s">
        <v>368</v>
      </c>
      <c r="CR21885" s="333">
        <v>63163</v>
      </c>
      <c r="CS21885" s="262" t="s">
        <v>369</v>
      </c>
    </row>
    <row r="21886" spans="93:97" ht="39" customHeight="1">
      <c r="CO21886" s="333">
        <v>63164</v>
      </c>
      <c r="CP21886" s="262" t="s">
        <v>369</v>
      </c>
      <c r="CR21886" s="333">
        <v>63164</v>
      </c>
      <c r="CS21886" s="262" t="s">
        <v>370</v>
      </c>
    </row>
    <row r="21887" spans="93:97" ht="39" customHeight="1">
      <c r="CO21887" s="333">
        <v>63165</v>
      </c>
      <c r="CP21887" s="262" t="s">
        <v>370</v>
      </c>
      <c r="CR21887" s="333">
        <v>63165</v>
      </c>
      <c r="CS21887" s="262" t="s">
        <v>371</v>
      </c>
    </row>
    <row r="21888" spans="93:97" ht="39" customHeight="1">
      <c r="CO21888" s="333">
        <v>63166</v>
      </c>
      <c r="CP21888" s="262" t="s">
        <v>371</v>
      </c>
      <c r="CR21888" s="333">
        <v>63166</v>
      </c>
      <c r="CS21888" s="262" t="s">
        <v>372</v>
      </c>
    </row>
    <row r="21889" spans="93:97" ht="39" customHeight="1">
      <c r="CO21889" s="333">
        <v>63167</v>
      </c>
      <c r="CP21889" s="262" t="s">
        <v>372</v>
      </c>
      <c r="CR21889" s="333">
        <v>63167</v>
      </c>
      <c r="CS21889" s="262" t="s">
        <v>373</v>
      </c>
    </row>
    <row r="21890" spans="93:97" ht="39" customHeight="1">
      <c r="CO21890" s="333">
        <v>63168</v>
      </c>
      <c r="CP21890" s="262" t="s">
        <v>373</v>
      </c>
      <c r="CR21890" s="333">
        <v>63168</v>
      </c>
      <c r="CS21890" s="262" t="s">
        <v>374</v>
      </c>
    </row>
    <row r="21891" spans="93:97" ht="39" customHeight="1">
      <c r="CO21891" s="333">
        <v>63169</v>
      </c>
      <c r="CP21891" s="262" t="s">
        <v>374</v>
      </c>
      <c r="CR21891" s="333">
        <v>63169</v>
      </c>
      <c r="CS21891" s="262" t="s">
        <v>375</v>
      </c>
    </row>
    <row r="21892" spans="93:97" ht="39" customHeight="1">
      <c r="CO21892" s="333">
        <v>63170</v>
      </c>
      <c r="CP21892" s="262" t="s">
        <v>375</v>
      </c>
      <c r="CR21892" s="333">
        <v>63170</v>
      </c>
      <c r="CS21892" s="262" t="s">
        <v>376</v>
      </c>
    </row>
    <row r="21893" spans="93:97" ht="39" customHeight="1">
      <c r="CO21893" s="333">
        <v>63171</v>
      </c>
      <c r="CP21893" s="262" t="s">
        <v>376</v>
      </c>
      <c r="CR21893" s="333">
        <v>63171</v>
      </c>
      <c r="CS21893" s="262" t="s">
        <v>377</v>
      </c>
    </row>
    <row r="21894" spans="93:97" ht="39" customHeight="1">
      <c r="CO21894" s="333">
        <v>63172</v>
      </c>
      <c r="CP21894" s="262" t="s">
        <v>377</v>
      </c>
      <c r="CR21894" s="333">
        <v>63172</v>
      </c>
      <c r="CS21894" s="262" t="s">
        <v>378</v>
      </c>
    </row>
    <row r="21895" spans="93:97" ht="39" customHeight="1">
      <c r="CO21895" s="333">
        <v>63173</v>
      </c>
      <c r="CP21895" s="262" t="s">
        <v>378</v>
      </c>
      <c r="CR21895" s="333">
        <v>63173</v>
      </c>
      <c r="CS21895" s="262" t="s">
        <v>379</v>
      </c>
    </row>
    <row r="21896" spans="93:97" ht="39" customHeight="1">
      <c r="CO21896" s="333">
        <v>63174</v>
      </c>
      <c r="CP21896" s="262" t="s">
        <v>379</v>
      </c>
      <c r="CR21896" s="333">
        <v>63174</v>
      </c>
      <c r="CS21896" s="262" t="s">
        <v>380</v>
      </c>
    </row>
    <row r="21897" spans="93:97" ht="39" customHeight="1">
      <c r="CO21897" s="333">
        <v>63175</v>
      </c>
      <c r="CP21897" s="262" t="s">
        <v>380</v>
      </c>
      <c r="CR21897" s="333">
        <v>63175</v>
      </c>
      <c r="CS21897" s="262" t="s">
        <v>381</v>
      </c>
    </row>
    <row r="21898" spans="93:97" ht="39" customHeight="1">
      <c r="CO21898" s="333">
        <v>63176</v>
      </c>
      <c r="CP21898" s="262" t="s">
        <v>381</v>
      </c>
      <c r="CR21898" s="333">
        <v>63176</v>
      </c>
      <c r="CS21898" s="262" t="s">
        <v>382</v>
      </c>
    </row>
    <row r="21899" spans="93:97" ht="39" customHeight="1">
      <c r="CO21899" s="333">
        <v>63177</v>
      </c>
      <c r="CP21899" s="262" t="s">
        <v>382</v>
      </c>
      <c r="CR21899" s="333">
        <v>63177</v>
      </c>
      <c r="CS21899" s="262" t="s">
        <v>383</v>
      </c>
    </row>
    <row r="21900" spans="93:97" ht="39" customHeight="1">
      <c r="CO21900" s="333">
        <v>63178</v>
      </c>
      <c r="CP21900" s="262" t="s">
        <v>383</v>
      </c>
      <c r="CR21900" s="333">
        <v>63178</v>
      </c>
      <c r="CS21900" s="262" t="s">
        <v>384</v>
      </c>
    </row>
    <row r="21901" spans="93:97" ht="39" customHeight="1">
      <c r="CO21901" s="333">
        <v>63179</v>
      </c>
      <c r="CP21901" s="262" t="s">
        <v>384</v>
      </c>
      <c r="CR21901" s="333">
        <v>63179</v>
      </c>
      <c r="CS21901" s="262" t="s">
        <v>385</v>
      </c>
    </row>
    <row r="21902" spans="93:97" ht="39" customHeight="1">
      <c r="CO21902" s="333">
        <v>63180</v>
      </c>
      <c r="CP21902" s="262" t="s">
        <v>385</v>
      </c>
      <c r="CR21902" s="333">
        <v>63180</v>
      </c>
      <c r="CS21902" s="262" t="s">
        <v>386</v>
      </c>
    </row>
    <row r="21903" spans="93:97" ht="39" customHeight="1">
      <c r="CO21903" s="333">
        <v>63181</v>
      </c>
      <c r="CP21903" s="262" t="s">
        <v>386</v>
      </c>
      <c r="CR21903" s="333">
        <v>63181</v>
      </c>
      <c r="CS21903" s="262" t="s">
        <v>387</v>
      </c>
    </row>
    <row r="21904" spans="93:97" ht="39" customHeight="1">
      <c r="CO21904" s="333">
        <v>63182</v>
      </c>
      <c r="CP21904" s="262" t="s">
        <v>387</v>
      </c>
      <c r="CR21904" s="333">
        <v>63182</v>
      </c>
      <c r="CS21904" s="262" t="s">
        <v>388</v>
      </c>
    </row>
    <row r="21905" spans="93:97" ht="39" customHeight="1">
      <c r="CO21905" s="333">
        <v>63183</v>
      </c>
      <c r="CP21905" s="262" t="s">
        <v>388</v>
      </c>
      <c r="CR21905" s="333">
        <v>63183</v>
      </c>
      <c r="CS21905" s="262" t="s">
        <v>389</v>
      </c>
    </row>
    <row r="21906" spans="93:97" ht="39" customHeight="1">
      <c r="CO21906" s="333">
        <v>63184</v>
      </c>
      <c r="CP21906" s="262" t="s">
        <v>389</v>
      </c>
      <c r="CR21906" s="333">
        <v>63184</v>
      </c>
      <c r="CS21906" s="262" t="s">
        <v>390</v>
      </c>
    </row>
    <row r="21907" spans="93:97" ht="39" customHeight="1">
      <c r="CO21907" s="333">
        <v>63185</v>
      </c>
      <c r="CP21907" s="262" t="s">
        <v>390</v>
      </c>
      <c r="CR21907" s="333">
        <v>63185</v>
      </c>
      <c r="CS21907" s="262" t="s">
        <v>391</v>
      </c>
    </row>
    <row r="21908" spans="93:97" ht="39" customHeight="1">
      <c r="CO21908" s="333">
        <v>63186</v>
      </c>
      <c r="CP21908" s="262" t="s">
        <v>391</v>
      </c>
      <c r="CR21908" s="333">
        <v>63186</v>
      </c>
      <c r="CS21908" s="262" t="s">
        <v>392</v>
      </c>
    </row>
    <row r="21909" spans="93:97" ht="39" customHeight="1">
      <c r="CO21909" s="333">
        <v>63187</v>
      </c>
      <c r="CP21909" s="262" t="s">
        <v>392</v>
      </c>
      <c r="CR21909" s="333">
        <v>63187</v>
      </c>
      <c r="CS21909" s="262" t="s">
        <v>393</v>
      </c>
    </row>
    <row r="21910" spans="93:97" ht="39" customHeight="1">
      <c r="CO21910" s="333">
        <v>63188</v>
      </c>
      <c r="CP21910" s="262" t="s">
        <v>393</v>
      </c>
      <c r="CR21910" s="333">
        <v>63188</v>
      </c>
      <c r="CS21910" s="262" t="s">
        <v>394</v>
      </c>
    </row>
    <row r="21911" spans="93:97" ht="39" customHeight="1">
      <c r="CO21911" s="333">
        <v>63189</v>
      </c>
      <c r="CP21911" s="262" t="s">
        <v>394</v>
      </c>
      <c r="CR21911" s="333">
        <v>63189</v>
      </c>
      <c r="CS21911" s="262" t="s">
        <v>395</v>
      </c>
    </row>
    <row r="21912" spans="93:97" ht="39" customHeight="1">
      <c r="CO21912" s="333">
        <v>63190</v>
      </c>
      <c r="CP21912" s="262" t="s">
        <v>395</v>
      </c>
      <c r="CR21912" s="333">
        <v>63190</v>
      </c>
      <c r="CS21912" s="262" t="s">
        <v>31</v>
      </c>
    </row>
    <row r="21913" spans="93:97" ht="39" customHeight="1">
      <c r="CO21913" s="333">
        <v>63191</v>
      </c>
      <c r="CP21913" s="262" t="s">
        <v>31</v>
      </c>
      <c r="CR21913" s="333">
        <v>63191</v>
      </c>
      <c r="CS21913" s="262" t="s">
        <v>32</v>
      </c>
    </row>
    <row r="21914" spans="93:97" ht="39" customHeight="1">
      <c r="CO21914" s="333">
        <v>63192</v>
      </c>
      <c r="CP21914" s="262" t="s">
        <v>32</v>
      </c>
      <c r="CR21914" s="333">
        <v>63192</v>
      </c>
      <c r="CS21914" s="262" t="s">
        <v>33</v>
      </c>
    </row>
    <row r="21915" spans="93:97" ht="39" customHeight="1">
      <c r="CO21915" s="333">
        <v>63193</v>
      </c>
      <c r="CP21915" s="262" t="s">
        <v>33</v>
      </c>
      <c r="CR21915" s="333">
        <v>63193</v>
      </c>
      <c r="CS21915" s="262" t="s">
        <v>34</v>
      </c>
    </row>
    <row r="21916" spans="93:97" ht="39" customHeight="1">
      <c r="CO21916" s="333">
        <v>63194</v>
      </c>
      <c r="CP21916" s="262" t="s">
        <v>34</v>
      </c>
      <c r="CR21916" s="333">
        <v>63194</v>
      </c>
      <c r="CS21916" s="262" t="s">
        <v>35</v>
      </c>
    </row>
    <row r="21917" spans="93:97" ht="39" customHeight="1">
      <c r="CO21917" s="333">
        <v>63195</v>
      </c>
      <c r="CP21917" s="262" t="s">
        <v>35</v>
      </c>
      <c r="CR21917" s="333">
        <v>63195</v>
      </c>
      <c r="CS21917" s="262" t="s">
        <v>36</v>
      </c>
    </row>
    <row r="21918" spans="93:97" ht="39" customHeight="1">
      <c r="CO21918" s="333">
        <v>63196</v>
      </c>
      <c r="CP21918" s="262" t="s">
        <v>36</v>
      </c>
      <c r="CR21918" s="333">
        <v>63196</v>
      </c>
      <c r="CS21918" s="262" t="s">
        <v>37</v>
      </c>
    </row>
    <row r="21919" spans="93:97" ht="39" customHeight="1">
      <c r="CO21919" s="333">
        <v>63197</v>
      </c>
      <c r="CP21919" s="262" t="s">
        <v>37</v>
      </c>
      <c r="CR21919" s="333">
        <v>63197</v>
      </c>
      <c r="CS21919" s="262" t="s">
        <v>38</v>
      </c>
    </row>
    <row r="21920" spans="93:97" ht="39" customHeight="1">
      <c r="CO21920" s="333">
        <v>63198</v>
      </c>
      <c r="CP21920" s="262" t="s">
        <v>38</v>
      </c>
      <c r="CR21920" s="333">
        <v>63198</v>
      </c>
      <c r="CS21920" s="262" t="s">
        <v>39</v>
      </c>
    </row>
    <row r="21921" spans="93:97" ht="39" customHeight="1">
      <c r="CO21921" s="333">
        <v>63199</v>
      </c>
      <c r="CP21921" s="262" t="s">
        <v>39</v>
      </c>
      <c r="CR21921" s="333">
        <v>63199</v>
      </c>
      <c r="CS21921" s="262" t="s">
        <v>40</v>
      </c>
    </row>
    <row r="21922" spans="93:97" ht="39" customHeight="1">
      <c r="CO21922" s="333">
        <v>63200</v>
      </c>
      <c r="CP21922" s="262" t="s">
        <v>40</v>
      </c>
      <c r="CR21922" s="333">
        <v>63200</v>
      </c>
      <c r="CS21922" s="262" t="s">
        <v>41</v>
      </c>
    </row>
    <row r="21923" spans="93:97" ht="39" customHeight="1">
      <c r="CO21923" s="333">
        <v>63201</v>
      </c>
      <c r="CP21923" s="262" t="s">
        <v>41</v>
      </c>
      <c r="CR21923" s="333">
        <v>63201</v>
      </c>
      <c r="CS21923" s="262" t="s">
        <v>42</v>
      </c>
    </row>
    <row r="21924" spans="93:97" ht="39" customHeight="1">
      <c r="CO21924" s="333">
        <v>63202</v>
      </c>
      <c r="CP21924" s="262" t="s">
        <v>42</v>
      </c>
      <c r="CR21924" s="333">
        <v>63202</v>
      </c>
      <c r="CS21924" s="262" t="s">
        <v>43</v>
      </c>
    </row>
    <row r="21925" spans="93:97" ht="39" customHeight="1">
      <c r="CO21925" s="333">
        <v>63203</v>
      </c>
      <c r="CP21925" s="262" t="s">
        <v>43</v>
      </c>
      <c r="CR21925" s="333">
        <v>63203</v>
      </c>
      <c r="CS21925" s="262" t="s">
        <v>44</v>
      </c>
    </row>
    <row r="21926" spans="93:97" ht="39" customHeight="1">
      <c r="CO21926" s="333">
        <v>63204</v>
      </c>
      <c r="CP21926" s="262" t="s">
        <v>44</v>
      </c>
      <c r="CR21926" s="333">
        <v>63204</v>
      </c>
      <c r="CS21926" s="262" t="s">
        <v>45</v>
      </c>
    </row>
    <row r="21927" spans="93:97" ht="39" customHeight="1">
      <c r="CO21927" s="333">
        <v>63205</v>
      </c>
      <c r="CP21927" s="262" t="s">
        <v>45</v>
      </c>
      <c r="CR21927" s="333">
        <v>63205</v>
      </c>
      <c r="CS21927" s="262" t="s">
        <v>46</v>
      </c>
    </row>
    <row r="21928" spans="93:97" ht="39" customHeight="1">
      <c r="CO21928" s="333">
        <v>63206</v>
      </c>
      <c r="CP21928" s="262" t="s">
        <v>46</v>
      </c>
      <c r="CR21928" s="333">
        <v>63206</v>
      </c>
      <c r="CS21928" s="262" t="s">
        <v>47</v>
      </c>
    </row>
    <row r="21929" spans="93:97" ht="39" customHeight="1">
      <c r="CO21929" s="333">
        <v>63207</v>
      </c>
      <c r="CP21929" s="262" t="s">
        <v>47</v>
      </c>
      <c r="CR21929" s="333">
        <v>63207</v>
      </c>
      <c r="CS21929" s="262" t="s">
        <v>48</v>
      </c>
    </row>
    <row r="21930" spans="93:97" ht="39" customHeight="1">
      <c r="CO21930" s="333">
        <v>63208</v>
      </c>
      <c r="CP21930" s="262" t="s">
        <v>48</v>
      </c>
      <c r="CR21930" s="333">
        <v>63208</v>
      </c>
      <c r="CS21930" s="262" t="s">
        <v>49</v>
      </c>
    </row>
    <row r="21931" spans="93:97" ht="39" customHeight="1">
      <c r="CO21931" s="333">
        <v>63209</v>
      </c>
      <c r="CP21931" s="262" t="s">
        <v>49</v>
      </c>
      <c r="CR21931" s="333">
        <v>63209</v>
      </c>
      <c r="CS21931" s="262" t="s">
        <v>50</v>
      </c>
    </row>
    <row r="21932" spans="93:97" ht="39" customHeight="1">
      <c r="CO21932" s="333">
        <v>63210</v>
      </c>
      <c r="CP21932" s="262" t="s">
        <v>50</v>
      </c>
      <c r="CR21932" s="333">
        <v>63210</v>
      </c>
      <c r="CS21932" s="262" t="s">
        <v>51</v>
      </c>
    </row>
    <row r="21933" spans="93:97" ht="39" customHeight="1">
      <c r="CO21933" s="333">
        <v>63211</v>
      </c>
      <c r="CP21933" s="262" t="s">
        <v>51</v>
      </c>
      <c r="CR21933" s="333">
        <v>63211</v>
      </c>
      <c r="CS21933" s="262" t="s">
        <v>52</v>
      </c>
    </row>
    <row r="21934" spans="93:97" ht="39" customHeight="1">
      <c r="CO21934" s="333">
        <v>63212</v>
      </c>
      <c r="CP21934" s="262" t="s">
        <v>52</v>
      </c>
      <c r="CR21934" s="333">
        <v>63212</v>
      </c>
      <c r="CS21934" s="262" t="s">
        <v>53</v>
      </c>
    </row>
    <row r="21935" spans="93:97" ht="39" customHeight="1">
      <c r="CO21935" s="333">
        <v>63213</v>
      </c>
      <c r="CP21935" s="262" t="s">
        <v>53</v>
      </c>
      <c r="CR21935" s="333">
        <v>63213</v>
      </c>
      <c r="CS21935" s="262" t="s">
        <v>54</v>
      </c>
    </row>
    <row r="21936" spans="93:97" ht="39" customHeight="1">
      <c r="CO21936" s="333">
        <v>63214</v>
      </c>
      <c r="CP21936" s="262" t="s">
        <v>54</v>
      </c>
      <c r="CR21936" s="333">
        <v>63214</v>
      </c>
      <c r="CS21936" s="262" t="s">
        <v>55</v>
      </c>
    </row>
    <row r="21937" spans="93:97" ht="39" customHeight="1">
      <c r="CO21937" s="333">
        <v>63215</v>
      </c>
      <c r="CP21937" s="262" t="s">
        <v>55</v>
      </c>
      <c r="CR21937" s="333">
        <v>63215</v>
      </c>
      <c r="CS21937" s="262" t="s">
        <v>56</v>
      </c>
    </row>
    <row r="21938" spans="93:97" ht="39" customHeight="1">
      <c r="CO21938" s="333">
        <v>63216</v>
      </c>
      <c r="CP21938" s="262" t="s">
        <v>56</v>
      </c>
      <c r="CR21938" s="333">
        <v>63216</v>
      </c>
      <c r="CS21938" s="262" t="s">
        <v>57</v>
      </c>
    </row>
    <row r="21939" spans="93:97" ht="39" customHeight="1">
      <c r="CO21939" s="333">
        <v>63217</v>
      </c>
      <c r="CP21939" s="262" t="s">
        <v>57</v>
      </c>
      <c r="CR21939" s="333">
        <v>63217</v>
      </c>
      <c r="CS21939" s="262" t="s">
        <v>58</v>
      </c>
    </row>
    <row r="21940" spans="93:97" ht="39" customHeight="1">
      <c r="CO21940" s="333">
        <v>63218</v>
      </c>
      <c r="CP21940" s="262" t="s">
        <v>58</v>
      </c>
      <c r="CR21940" s="333">
        <v>63218</v>
      </c>
      <c r="CS21940" s="262" t="s">
        <v>59</v>
      </c>
    </row>
    <row r="21941" spans="93:97" ht="39" customHeight="1">
      <c r="CO21941" s="333">
        <v>63219</v>
      </c>
      <c r="CP21941" s="262" t="s">
        <v>59</v>
      </c>
      <c r="CR21941" s="333">
        <v>63219</v>
      </c>
      <c r="CS21941" s="262" t="s">
        <v>60</v>
      </c>
    </row>
    <row r="21942" spans="93:97" ht="39" customHeight="1">
      <c r="CO21942" s="333">
        <v>63220</v>
      </c>
      <c r="CP21942" s="262" t="s">
        <v>60</v>
      </c>
      <c r="CR21942" s="333">
        <v>63220</v>
      </c>
      <c r="CS21942" s="262" t="s">
        <v>61</v>
      </c>
    </row>
    <row r="21943" spans="93:97" ht="39" customHeight="1">
      <c r="CO21943" s="333">
        <v>63221</v>
      </c>
      <c r="CP21943" s="262" t="s">
        <v>61</v>
      </c>
      <c r="CR21943" s="333">
        <v>63221</v>
      </c>
      <c r="CS21943" s="262" t="s">
        <v>62</v>
      </c>
    </row>
    <row r="21944" spans="93:97" ht="39" customHeight="1">
      <c r="CO21944" s="333">
        <v>63222</v>
      </c>
      <c r="CP21944" s="262" t="s">
        <v>62</v>
      </c>
      <c r="CR21944" s="333">
        <v>63222</v>
      </c>
      <c r="CS21944" s="262" t="s">
        <v>63</v>
      </c>
    </row>
    <row r="21945" spans="93:97" ht="39" customHeight="1">
      <c r="CO21945" s="333">
        <v>63223</v>
      </c>
      <c r="CP21945" s="262" t="s">
        <v>63</v>
      </c>
      <c r="CR21945" s="333">
        <v>63223</v>
      </c>
      <c r="CS21945" s="262" t="s">
        <v>64</v>
      </c>
    </row>
    <row r="21946" spans="93:97" ht="39" customHeight="1">
      <c r="CO21946" s="333">
        <v>63224</v>
      </c>
      <c r="CP21946" s="262" t="s">
        <v>64</v>
      </c>
      <c r="CR21946" s="333">
        <v>63224</v>
      </c>
      <c r="CS21946" s="262" t="s">
        <v>65</v>
      </c>
    </row>
    <row r="21947" spans="93:97" ht="39" customHeight="1">
      <c r="CO21947" s="333">
        <v>63225</v>
      </c>
      <c r="CP21947" s="262" t="s">
        <v>65</v>
      </c>
      <c r="CR21947" s="333">
        <v>63225</v>
      </c>
      <c r="CS21947" s="262" t="s">
        <v>66</v>
      </c>
    </row>
    <row r="21948" spans="93:97" ht="39" customHeight="1">
      <c r="CO21948" s="333">
        <v>63226</v>
      </c>
      <c r="CP21948" s="262" t="s">
        <v>66</v>
      </c>
      <c r="CR21948" s="333">
        <v>63226</v>
      </c>
      <c r="CS21948" s="262" t="s">
        <v>67</v>
      </c>
    </row>
    <row r="21949" spans="93:97" ht="39" customHeight="1">
      <c r="CO21949" s="333">
        <v>63227</v>
      </c>
      <c r="CP21949" s="262" t="s">
        <v>67</v>
      </c>
      <c r="CR21949" s="333">
        <v>63227</v>
      </c>
      <c r="CS21949" s="262" t="s">
        <v>68</v>
      </c>
    </row>
    <row r="21950" spans="93:97" ht="39" customHeight="1">
      <c r="CO21950" s="333">
        <v>63228</v>
      </c>
      <c r="CP21950" s="262" t="s">
        <v>68</v>
      </c>
      <c r="CR21950" s="333">
        <v>63228</v>
      </c>
      <c r="CS21950" s="262" t="s">
        <v>69</v>
      </c>
    </row>
    <row r="21951" spans="93:97" ht="39" customHeight="1">
      <c r="CO21951" s="333">
        <v>63229</v>
      </c>
      <c r="CP21951" s="262" t="s">
        <v>69</v>
      </c>
      <c r="CR21951" s="333">
        <v>63229</v>
      </c>
      <c r="CS21951" s="262" t="s">
        <v>70</v>
      </c>
    </row>
    <row r="21952" spans="93:97" ht="39" customHeight="1">
      <c r="CO21952" s="333">
        <v>63230</v>
      </c>
      <c r="CP21952" s="262" t="s">
        <v>70</v>
      </c>
      <c r="CR21952" s="333">
        <v>63230</v>
      </c>
      <c r="CS21952" s="262" t="s">
        <v>71</v>
      </c>
    </row>
    <row r="21953" spans="93:97" ht="39" customHeight="1">
      <c r="CO21953" s="333">
        <v>63231</v>
      </c>
      <c r="CP21953" s="262" t="s">
        <v>71</v>
      </c>
      <c r="CR21953" s="333">
        <v>63231</v>
      </c>
      <c r="CS21953" s="262" t="s">
        <v>72</v>
      </c>
    </row>
    <row r="21954" spans="93:97" ht="39" customHeight="1">
      <c r="CO21954" s="333">
        <v>63232</v>
      </c>
      <c r="CP21954" s="262" t="s">
        <v>72</v>
      </c>
      <c r="CR21954" s="333">
        <v>63232</v>
      </c>
      <c r="CS21954" s="262" t="s">
        <v>73</v>
      </c>
    </row>
    <row r="21955" spans="93:97" ht="39" customHeight="1">
      <c r="CO21955" s="333">
        <v>63233</v>
      </c>
      <c r="CP21955" s="262" t="s">
        <v>73</v>
      </c>
      <c r="CR21955" s="333">
        <v>63233</v>
      </c>
      <c r="CS21955" s="262" t="s">
        <v>74</v>
      </c>
    </row>
    <row r="21956" spans="93:97" ht="39" customHeight="1">
      <c r="CO21956" s="333">
        <v>63234</v>
      </c>
      <c r="CP21956" s="262" t="s">
        <v>74</v>
      </c>
      <c r="CR21956" s="333">
        <v>63234</v>
      </c>
      <c r="CS21956" s="262" t="s">
        <v>75</v>
      </c>
    </row>
    <row r="21957" spans="93:97" ht="39" customHeight="1">
      <c r="CO21957" s="333">
        <v>63235</v>
      </c>
      <c r="CP21957" s="262" t="s">
        <v>75</v>
      </c>
      <c r="CR21957" s="333">
        <v>63235</v>
      </c>
      <c r="CS21957" s="262" t="s">
        <v>76</v>
      </c>
    </row>
    <row r="21958" spans="93:97" ht="39" customHeight="1">
      <c r="CO21958" s="333">
        <v>63236</v>
      </c>
      <c r="CP21958" s="262" t="s">
        <v>76</v>
      </c>
      <c r="CR21958" s="333">
        <v>63236</v>
      </c>
      <c r="CS21958" s="262" t="s">
        <v>77</v>
      </c>
    </row>
    <row r="21959" spans="93:97" ht="39" customHeight="1">
      <c r="CO21959" s="333">
        <v>63237</v>
      </c>
      <c r="CP21959" s="262" t="s">
        <v>77</v>
      </c>
      <c r="CR21959" s="333">
        <v>63237</v>
      </c>
      <c r="CS21959" s="262" t="s">
        <v>78</v>
      </c>
    </row>
    <row r="21960" spans="93:97" ht="39" customHeight="1">
      <c r="CO21960" s="333">
        <v>63238</v>
      </c>
      <c r="CP21960" s="262" t="s">
        <v>78</v>
      </c>
      <c r="CR21960" s="333">
        <v>63238</v>
      </c>
      <c r="CS21960" s="262" t="s">
        <v>79</v>
      </c>
    </row>
    <row r="21961" spans="93:97" ht="39" customHeight="1">
      <c r="CO21961" s="333">
        <v>63239</v>
      </c>
      <c r="CP21961" s="262" t="s">
        <v>79</v>
      </c>
      <c r="CR21961" s="333">
        <v>63239</v>
      </c>
      <c r="CS21961" s="262" t="s">
        <v>80</v>
      </c>
    </row>
    <row r="21962" spans="93:97" ht="39" customHeight="1">
      <c r="CO21962" s="333">
        <v>63240</v>
      </c>
      <c r="CP21962" s="262" t="s">
        <v>80</v>
      </c>
      <c r="CR21962" s="333">
        <v>63240</v>
      </c>
      <c r="CS21962" s="262" t="s">
        <v>81</v>
      </c>
    </row>
    <row r="21963" spans="93:97" ht="39" customHeight="1">
      <c r="CO21963" s="333">
        <v>63241</v>
      </c>
      <c r="CP21963" s="262" t="s">
        <v>81</v>
      </c>
      <c r="CR21963" s="333">
        <v>63241</v>
      </c>
      <c r="CS21963" s="262" t="s">
        <v>82</v>
      </c>
    </row>
    <row r="21964" spans="93:97" ht="39" customHeight="1">
      <c r="CO21964" s="333">
        <v>63242</v>
      </c>
      <c r="CP21964" s="262" t="s">
        <v>82</v>
      </c>
      <c r="CR21964" s="333">
        <v>63242</v>
      </c>
      <c r="CS21964" s="262" t="s">
        <v>83</v>
      </c>
    </row>
    <row r="21965" spans="93:97" ht="39" customHeight="1">
      <c r="CO21965" s="333">
        <v>63243</v>
      </c>
      <c r="CP21965" s="262" t="s">
        <v>83</v>
      </c>
      <c r="CR21965" s="333">
        <v>63243</v>
      </c>
      <c r="CS21965" s="262" t="s">
        <v>84</v>
      </c>
    </row>
    <row r="21966" spans="93:97" ht="39" customHeight="1">
      <c r="CO21966" s="333">
        <v>63244</v>
      </c>
      <c r="CP21966" s="262" t="s">
        <v>84</v>
      </c>
      <c r="CR21966" s="333">
        <v>63244</v>
      </c>
      <c r="CS21966" s="262" t="s">
        <v>85</v>
      </c>
    </row>
    <row r="21967" spans="93:97" ht="39" customHeight="1">
      <c r="CO21967" s="333">
        <v>63245</v>
      </c>
      <c r="CP21967" s="262" t="s">
        <v>85</v>
      </c>
      <c r="CR21967" s="333">
        <v>63245</v>
      </c>
      <c r="CS21967" s="262" t="s">
        <v>86</v>
      </c>
    </row>
    <row r="21968" spans="93:97" ht="39" customHeight="1">
      <c r="CO21968" s="333">
        <v>63246</v>
      </c>
      <c r="CP21968" s="262" t="s">
        <v>86</v>
      </c>
      <c r="CR21968" s="333">
        <v>63246</v>
      </c>
      <c r="CS21968" s="262" t="s">
        <v>87</v>
      </c>
    </row>
    <row r="21969" spans="93:97" ht="39" customHeight="1">
      <c r="CO21969" s="333">
        <v>63247</v>
      </c>
      <c r="CP21969" s="262" t="s">
        <v>87</v>
      </c>
      <c r="CR21969" s="333">
        <v>63247</v>
      </c>
      <c r="CS21969" s="262" t="s">
        <v>88</v>
      </c>
    </row>
    <row r="21970" spans="93:97" ht="39" customHeight="1">
      <c r="CO21970" s="333">
        <v>63248</v>
      </c>
      <c r="CP21970" s="262" t="s">
        <v>88</v>
      </c>
      <c r="CR21970" s="333">
        <v>63248</v>
      </c>
      <c r="CS21970" s="262" t="s">
        <v>89</v>
      </c>
    </row>
    <row r="21971" spans="93:97" ht="39" customHeight="1">
      <c r="CO21971" s="333">
        <v>63249</v>
      </c>
      <c r="CP21971" s="262" t="s">
        <v>89</v>
      </c>
      <c r="CR21971" s="333">
        <v>63249</v>
      </c>
      <c r="CS21971" s="262" t="s">
        <v>90</v>
      </c>
    </row>
    <row r="21972" spans="93:97" ht="39" customHeight="1">
      <c r="CO21972" s="333">
        <v>63250</v>
      </c>
      <c r="CP21972" s="262" t="s">
        <v>90</v>
      </c>
      <c r="CR21972" s="333">
        <v>63250</v>
      </c>
      <c r="CS21972" s="262" t="s">
        <v>91</v>
      </c>
    </row>
    <row r="21973" spans="93:97" ht="39" customHeight="1">
      <c r="CO21973" s="333">
        <v>63251</v>
      </c>
      <c r="CP21973" s="262" t="s">
        <v>91</v>
      </c>
      <c r="CR21973" s="333">
        <v>63251</v>
      </c>
      <c r="CS21973" s="262" t="s">
        <v>92</v>
      </c>
    </row>
    <row r="21974" spans="93:97" ht="39" customHeight="1">
      <c r="CO21974" s="333">
        <v>63252</v>
      </c>
      <c r="CP21974" s="262" t="s">
        <v>92</v>
      </c>
      <c r="CR21974" s="333">
        <v>63252</v>
      </c>
      <c r="CS21974" s="262" t="s">
        <v>93</v>
      </c>
    </row>
    <row r="21975" spans="93:97" ht="39" customHeight="1">
      <c r="CO21975" s="333">
        <v>63253</v>
      </c>
      <c r="CP21975" s="262" t="s">
        <v>93</v>
      </c>
      <c r="CR21975" s="333">
        <v>63253</v>
      </c>
      <c r="CS21975" s="262" t="s">
        <v>94</v>
      </c>
    </row>
    <row r="21976" spans="93:97" ht="39" customHeight="1">
      <c r="CO21976" s="333">
        <v>63254</v>
      </c>
      <c r="CP21976" s="262" t="s">
        <v>94</v>
      </c>
      <c r="CR21976" s="333">
        <v>63254</v>
      </c>
      <c r="CS21976" s="262" t="s">
        <v>95</v>
      </c>
    </row>
    <row r="21977" spans="93:97" ht="39" customHeight="1">
      <c r="CO21977" s="333">
        <v>63255</v>
      </c>
      <c r="CP21977" s="262" t="s">
        <v>95</v>
      </c>
      <c r="CR21977" s="333">
        <v>63255</v>
      </c>
      <c r="CS21977" s="262" t="s">
        <v>96</v>
      </c>
    </row>
    <row r="21978" spans="93:97" ht="39" customHeight="1">
      <c r="CO21978" s="333">
        <v>63256</v>
      </c>
      <c r="CP21978" s="262" t="s">
        <v>96</v>
      </c>
      <c r="CR21978" s="333">
        <v>63256</v>
      </c>
      <c r="CS21978" s="262" t="s">
        <v>97</v>
      </c>
    </row>
    <row r="21979" spans="93:97" ht="39" customHeight="1">
      <c r="CO21979" s="333">
        <v>63257</v>
      </c>
      <c r="CP21979" s="262" t="s">
        <v>97</v>
      </c>
      <c r="CR21979" s="333">
        <v>63257</v>
      </c>
      <c r="CS21979" s="262" t="s">
        <v>98</v>
      </c>
    </row>
    <row r="21980" spans="93:97" ht="39" customHeight="1">
      <c r="CO21980" s="333">
        <v>63258</v>
      </c>
      <c r="CP21980" s="262" t="s">
        <v>98</v>
      </c>
      <c r="CR21980" s="333">
        <v>63258</v>
      </c>
      <c r="CS21980" s="262" t="s">
        <v>99</v>
      </c>
    </row>
    <row r="21981" spans="93:97" ht="39" customHeight="1">
      <c r="CO21981" s="333">
        <v>63259</v>
      </c>
      <c r="CP21981" s="262" t="s">
        <v>99</v>
      </c>
      <c r="CR21981" s="333">
        <v>63259</v>
      </c>
      <c r="CS21981" s="262" t="s">
        <v>100</v>
      </c>
    </row>
    <row r="21982" spans="93:97" ht="39" customHeight="1">
      <c r="CO21982" s="333">
        <v>63260</v>
      </c>
      <c r="CP21982" s="262" t="s">
        <v>100</v>
      </c>
      <c r="CR21982" s="333">
        <v>63260</v>
      </c>
      <c r="CS21982" s="262" t="s">
        <v>101</v>
      </c>
    </row>
    <row r="21983" spans="93:97" ht="39" customHeight="1">
      <c r="CO21983" s="333">
        <v>63261</v>
      </c>
      <c r="CP21983" s="262" t="s">
        <v>101</v>
      </c>
      <c r="CR21983" s="333">
        <v>63261</v>
      </c>
      <c r="CS21983" s="262" t="s">
        <v>102</v>
      </c>
    </row>
    <row r="21984" spans="93:97" ht="39" customHeight="1">
      <c r="CO21984" s="333">
        <v>63262</v>
      </c>
      <c r="CP21984" s="262" t="s">
        <v>102</v>
      </c>
      <c r="CR21984" s="333">
        <v>63262</v>
      </c>
      <c r="CS21984" s="262" t="s">
        <v>103</v>
      </c>
    </row>
    <row r="21985" spans="93:97" ht="39" customHeight="1">
      <c r="CO21985" s="333">
        <v>63263</v>
      </c>
      <c r="CP21985" s="262" t="s">
        <v>103</v>
      </c>
      <c r="CR21985" s="333">
        <v>63263</v>
      </c>
      <c r="CS21985" s="262" t="s">
        <v>104</v>
      </c>
    </row>
    <row r="21986" spans="93:97" ht="39" customHeight="1">
      <c r="CO21986" s="333">
        <v>63264</v>
      </c>
      <c r="CP21986" s="262" t="s">
        <v>104</v>
      </c>
      <c r="CR21986" s="333">
        <v>63264</v>
      </c>
      <c r="CS21986" s="262" t="s">
        <v>105</v>
      </c>
    </row>
    <row r="21987" spans="93:97" ht="39" customHeight="1">
      <c r="CO21987" s="333">
        <v>63265</v>
      </c>
      <c r="CP21987" s="262" t="s">
        <v>105</v>
      </c>
      <c r="CR21987" s="333">
        <v>63265</v>
      </c>
      <c r="CS21987" s="262" t="s">
        <v>106</v>
      </c>
    </row>
    <row r="21988" spans="93:97" ht="39" customHeight="1">
      <c r="CO21988" s="333">
        <v>63266</v>
      </c>
      <c r="CP21988" s="262" t="s">
        <v>106</v>
      </c>
      <c r="CR21988" s="333">
        <v>63266</v>
      </c>
      <c r="CS21988" s="262" t="s">
        <v>107</v>
      </c>
    </row>
    <row r="21989" spans="93:97" ht="39" customHeight="1">
      <c r="CO21989" s="333">
        <v>63267</v>
      </c>
      <c r="CP21989" s="262" t="s">
        <v>107</v>
      </c>
      <c r="CR21989" s="333">
        <v>63267</v>
      </c>
      <c r="CS21989" s="262" t="s">
        <v>108</v>
      </c>
    </row>
    <row r="21990" spans="93:97" ht="39" customHeight="1">
      <c r="CO21990" s="333">
        <v>63268</v>
      </c>
      <c r="CP21990" s="262" t="s">
        <v>108</v>
      </c>
      <c r="CR21990" s="333">
        <v>63268</v>
      </c>
      <c r="CS21990" s="262" t="s">
        <v>109</v>
      </c>
    </row>
    <row r="21991" spans="93:97" ht="39" customHeight="1">
      <c r="CO21991" s="333">
        <v>63269</v>
      </c>
      <c r="CP21991" s="262" t="s">
        <v>109</v>
      </c>
      <c r="CR21991" s="333">
        <v>63269</v>
      </c>
      <c r="CS21991" s="262" t="s">
        <v>110</v>
      </c>
    </row>
    <row r="21992" spans="93:97" ht="39" customHeight="1">
      <c r="CO21992" s="333">
        <v>63270</v>
      </c>
      <c r="CP21992" s="262" t="s">
        <v>110</v>
      </c>
      <c r="CR21992" s="333">
        <v>63270</v>
      </c>
      <c r="CS21992" s="262" t="s">
        <v>111</v>
      </c>
    </row>
    <row r="21993" spans="93:97" ht="39" customHeight="1">
      <c r="CO21993" s="333">
        <v>63271</v>
      </c>
      <c r="CP21993" s="262" t="s">
        <v>111</v>
      </c>
      <c r="CR21993" s="333">
        <v>63271</v>
      </c>
      <c r="CS21993" s="262" t="s">
        <v>112</v>
      </c>
    </row>
    <row r="21994" spans="93:97" ht="39" customHeight="1">
      <c r="CO21994" s="333">
        <v>63272</v>
      </c>
      <c r="CP21994" s="262" t="s">
        <v>112</v>
      </c>
      <c r="CR21994" s="333">
        <v>63272</v>
      </c>
      <c r="CS21994" s="262" t="s">
        <v>113</v>
      </c>
    </row>
    <row r="21995" spans="93:97" ht="39" customHeight="1">
      <c r="CO21995" s="333">
        <v>63273</v>
      </c>
      <c r="CP21995" s="262" t="s">
        <v>113</v>
      </c>
      <c r="CR21995" s="333">
        <v>63273</v>
      </c>
      <c r="CS21995" s="262" t="s">
        <v>114</v>
      </c>
    </row>
    <row r="21996" spans="93:97" ht="39" customHeight="1">
      <c r="CO21996" s="333">
        <v>63274</v>
      </c>
      <c r="CP21996" s="262" t="s">
        <v>114</v>
      </c>
      <c r="CR21996" s="333">
        <v>63274</v>
      </c>
      <c r="CS21996" s="262" t="s">
        <v>115</v>
      </c>
    </row>
    <row r="21997" spans="93:97" ht="39" customHeight="1">
      <c r="CO21997" s="333">
        <v>63275</v>
      </c>
      <c r="CP21997" s="262" t="s">
        <v>115</v>
      </c>
      <c r="CR21997" s="333">
        <v>63275</v>
      </c>
      <c r="CS21997" s="262" t="s">
        <v>116</v>
      </c>
    </row>
    <row r="21998" spans="93:97" ht="39" customHeight="1">
      <c r="CO21998" s="333">
        <v>63276</v>
      </c>
      <c r="CP21998" s="262" t="s">
        <v>116</v>
      </c>
      <c r="CR21998" s="333">
        <v>63276</v>
      </c>
      <c r="CS21998" s="262" t="s">
        <v>117</v>
      </c>
    </row>
    <row r="21999" spans="93:97" ht="39" customHeight="1">
      <c r="CO21999" s="333">
        <v>63277</v>
      </c>
      <c r="CP21999" s="262" t="s">
        <v>117</v>
      </c>
      <c r="CR21999" s="333">
        <v>63277</v>
      </c>
      <c r="CS21999" s="262" t="s">
        <v>118</v>
      </c>
    </row>
    <row r="22000" spans="93:97" ht="39" customHeight="1">
      <c r="CO22000" s="333">
        <v>63278</v>
      </c>
      <c r="CP22000" s="262" t="s">
        <v>118</v>
      </c>
      <c r="CR22000" s="333">
        <v>63278</v>
      </c>
      <c r="CS22000" s="262" t="s">
        <v>119</v>
      </c>
    </row>
    <row r="22001" spans="93:97" ht="39" customHeight="1">
      <c r="CO22001" s="333">
        <v>63279</v>
      </c>
      <c r="CP22001" s="262" t="s">
        <v>119</v>
      </c>
      <c r="CR22001" s="333">
        <v>63279</v>
      </c>
      <c r="CS22001" s="262" t="s">
        <v>120</v>
      </c>
    </row>
    <row r="22002" spans="93:97" ht="39" customHeight="1">
      <c r="CO22002" s="333">
        <v>63280</v>
      </c>
      <c r="CP22002" s="262" t="s">
        <v>120</v>
      </c>
      <c r="CR22002" s="333">
        <v>63280</v>
      </c>
      <c r="CS22002" s="262" t="s">
        <v>121</v>
      </c>
    </row>
    <row r="22003" spans="93:97" ht="39" customHeight="1">
      <c r="CO22003" s="333">
        <v>63281</v>
      </c>
      <c r="CP22003" s="262" t="s">
        <v>121</v>
      </c>
      <c r="CR22003" s="333">
        <v>63281</v>
      </c>
      <c r="CS22003" s="262" t="s">
        <v>122</v>
      </c>
    </row>
    <row r="22004" spans="93:97" ht="39" customHeight="1">
      <c r="CO22004" s="333">
        <v>63282</v>
      </c>
      <c r="CP22004" s="262" t="s">
        <v>122</v>
      </c>
      <c r="CR22004" s="333">
        <v>63282</v>
      </c>
      <c r="CS22004" s="262" t="s">
        <v>123</v>
      </c>
    </row>
    <row r="22005" spans="93:97" ht="39" customHeight="1">
      <c r="CO22005" s="333">
        <v>63283</v>
      </c>
      <c r="CP22005" s="262" t="s">
        <v>123</v>
      </c>
      <c r="CR22005" s="333">
        <v>63283</v>
      </c>
      <c r="CS22005" s="262" t="s">
        <v>124</v>
      </c>
    </row>
    <row r="22006" spans="93:97" ht="39" customHeight="1">
      <c r="CO22006" s="333">
        <v>63284</v>
      </c>
      <c r="CP22006" s="262" t="s">
        <v>124</v>
      </c>
      <c r="CR22006" s="333">
        <v>63284</v>
      </c>
      <c r="CS22006" s="262" t="s">
        <v>125</v>
      </c>
    </row>
    <row r="22007" spans="93:97" ht="39" customHeight="1">
      <c r="CO22007" s="333">
        <v>63285</v>
      </c>
      <c r="CP22007" s="262" t="s">
        <v>125</v>
      </c>
      <c r="CR22007" s="333">
        <v>63285</v>
      </c>
      <c r="CS22007" s="262" t="s">
        <v>126</v>
      </c>
    </row>
    <row r="22008" spans="93:97" ht="39" customHeight="1">
      <c r="CO22008" s="333">
        <v>63286</v>
      </c>
      <c r="CP22008" s="262" t="s">
        <v>126</v>
      </c>
      <c r="CR22008" s="333">
        <v>63286</v>
      </c>
      <c r="CS22008" s="262" t="s">
        <v>127</v>
      </c>
    </row>
    <row r="22009" spans="93:97" ht="39" customHeight="1">
      <c r="CO22009" s="333">
        <v>63287</v>
      </c>
      <c r="CP22009" s="262" t="s">
        <v>127</v>
      </c>
      <c r="CR22009" s="333">
        <v>63287</v>
      </c>
      <c r="CS22009" s="262" t="s">
        <v>128</v>
      </c>
    </row>
    <row r="22010" spans="93:97" ht="39" customHeight="1">
      <c r="CO22010" s="333">
        <v>63288</v>
      </c>
      <c r="CP22010" s="262" t="s">
        <v>128</v>
      </c>
      <c r="CR22010" s="333">
        <v>63288</v>
      </c>
      <c r="CS22010" s="262" t="s">
        <v>129</v>
      </c>
    </row>
    <row r="22011" spans="93:97" ht="39" customHeight="1">
      <c r="CO22011" s="333">
        <v>63289</v>
      </c>
      <c r="CP22011" s="262" t="s">
        <v>129</v>
      </c>
      <c r="CR22011" s="333">
        <v>63289</v>
      </c>
      <c r="CS22011" s="262" t="s">
        <v>130</v>
      </c>
    </row>
    <row r="22012" spans="93:97" ht="39" customHeight="1">
      <c r="CO22012" s="333">
        <v>63290</v>
      </c>
      <c r="CP22012" s="262" t="s">
        <v>130</v>
      </c>
      <c r="CR22012" s="333">
        <v>63290</v>
      </c>
      <c r="CS22012" s="262" t="s">
        <v>131</v>
      </c>
    </row>
    <row r="22013" spans="93:97" ht="39" customHeight="1">
      <c r="CO22013" s="333">
        <v>63291</v>
      </c>
      <c r="CP22013" s="262" t="s">
        <v>131</v>
      </c>
      <c r="CR22013" s="333">
        <v>63291</v>
      </c>
      <c r="CS22013" s="262" t="s">
        <v>132</v>
      </c>
    </row>
    <row r="22014" spans="93:97" ht="39" customHeight="1">
      <c r="CO22014" s="333">
        <v>63292</v>
      </c>
      <c r="CP22014" s="262" t="s">
        <v>132</v>
      </c>
      <c r="CR22014" s="333">
        <v>63292</v>
      </c>
      <c r="CS22014" s="262" t="s">
        <v>133</v>
      </c>
    </row>
    <row r="22015" spans="93:97" ht="39" customHeight="1">
      <c r="CO22015" s="333">
        <v>63293</v>
      </c>
      <c r="CP22015" s="262" t="s">
        <v>133</v>
      </c>
      <c r="CR22015" s="333">
        <v>63293</v>
      </c>
      <c r="CS22015" s="262" t="s">
        <v>134</v>
      </c>
    </row>
    <row r="22016" spans="93:97" ht="39" customHeight="1">
      <c r="CO22016" s="333">
        <v>63294</v>
      </c>
      <c r="CP22016" s="262" t="s">
        <v>134</v>
      </c>
      <c r="CR22016" s="333">
        <v>63294</v>
      </c>
      <c r="CS22016" s="262" t="s">
        <v>135</v>
      </c>
    </row>
    <row r="22017" spans="93:97" ht="39" customHeight="1">
      <c r="CO22017" s="333">
        <v>63295</v>
      </c>
      <c r="CP22017" s="262" t="s">
        <v>135</v>
      </c>
      <c r="CR22017" s="333">
        <v>63295</v>
      </c>
      <c r="CS22017" s="262" t="s">
        <v>136</v>
      </c>
    </row>
    <row r="22018" spans="93:97" ht="39" customHeight="1">
      <c r="CO22018" s="333">
        <v>63296</v>
      </c>
      <c r="CP22018" s="262" t="s">
        <v>136</v>
      </c>
      <c r="CR22018" s="333">
        <v>63296</v>
      </c>
      <c r="CS22018" s="262" t="s">
        <v>137</v>
      </c>
    </row>
    <row r="22019" spans="93:97" ht="39" customHeight="1">
      <c r="CO22019" s="333">
        <v>63297</v>
      </c>
      <c r="CP22019" s="262" t="s">
        <v>137</v>
      </c>
      <c r="CR22019" s="333">
        <v>63297</v>
      </c>
      <c r="CS22019" s="262" t="s">
        <v>138</v>
      </c>
    </row>
    <row r="22020" spans="93:97" ht="39" customHeight="1">
      <c r="CO22020" s="333">
        <v>63298</v>
      </c>
      <c r="CP22020" s="262" t="s">
        <v>138</v>
      </c>
      <c r="CR22020" s="333">
        <v>63298</v>
      </c>
      <c r="CS22020" s="262" t="s">
        <v>139</v>
      </c>
    </row>
    <row r="22021" spans="93:97" ht="39" customHeight="1">
      <c r="CO22021" s="333">
        <v>63299</v>
      </c>
      <c r="CP22021" s="262" t="s">
        <v>139</v>
      </c>
      <c r="CR22021" s="333">
        <v>63299</v>
      </c>
      <c r="CS22021" s="262" t="s">
        <v>140</v>
      </c>
    </row>
    <row r="22022" spans="93:97" ht="39" customHeight="1">
      <c r="CO22022" s="333">
        <v>63300</v>
      </c>
      <c r="CP22022" s="262" t="s">
        <v>140</v>
      </c>
      <c r="CR22022" s="333">
        <v>63300</v>
      </c>
      <c r="CS22022" s="262" t="s">
        <v>141</v>
      </c>
    </row>
    <row r="22023" spans="93:97" ht="39" customHeight="1">
      <c r="CO22023" s="333">
        <v>63301</v>
      </c>
      <c r="CP22023" s="262" t="s">
        <v>141</v>
      </c>
      <c r="CR22023" s="333">
        <v>63301</v>
      </c>
      <c r="CS22023" s="262" t="s">
        <v>142</v>
      </c>
    </row>
    <row r="22024" spans="93:97" ht="39" customHeight="1">
      <c r="CO22024" s="333">
        <v>63302</v>
      </c>
      <c r="CP22024" s="262" t="s">
        <v>142</v>
      </c>
      <c r="CR22024" s="333">
        <v>63302</v>
      </c>
      <c r="CS22024" s="262" t="s">
        <v>143</v>
      </c>
    </row>
    <row r="22025" spans="93:97" ht="39" customHeight="1">
      <c r="CO22025" s="333">
        <v>63303</v>
      </c>
      <c r="CP22025" s="262" t="s">
        <v>143</v>
      </c>
      <c r="CR22025" s="333">
        <v>63303</v>
      </c>
      <c r="CS22025" s="262" t="s">
        <v>144</v>
      </c>
    </row>
    <row r="22026" spans="93:97" ht="39" customHeight="1">
      <c r="CO22026" s="333">
        <v>63304</v>
      </c>
      <c r="CP22026" s="262" t="s">
        <v>144</v>
      </c>
      <c r="CR22026" s="333">
        <v>63304</v>
      </c>
      <c r="CS22026" s="262" t="s">
        <v>145</v>
      </c>
    </row>
    <row r="22027" spans="93:97" ht="39" customHeight="1">
      <c r="CO22027" s="333">
        <v>63305</v>
      </c>
      <c r="CP22027" s="262" t="s">
        <v>145</v>
      </c>
      <c r="CR22027" s="333">
        <v>63305</v>
      </c>
      <c r="CS22027" s="262" t="s">
        <v>146</v>
      </c>
    </row>
    <row r="22028" spans="93:97" ht="39" customHeight="1">
      <c r="CO22028" s="333">
        <v>63306</v>
      </c>
      <c r="CP22028" s="262" t="s">
        <v>146</v>
      </c>
      <c r="CR22028" s="333">
        <v>63306</v>
      </c>
      <c r="CS22028" s="262" t="s">
        <v>147</v>
      </c>
    </row>
    <row r="22029" spans="93:97" ht="39" customHeight="1">
      <c r="CO22029" s="333">
        <v>63307</v>
      </c>
      <c r="CP22029" s="262" t="s">
        <v>147</v>
      </c>
      <c r="CR22029" s="333">
        <v>63307</v>
      </c>
      <c r="CS22029" s="262" t="s">
        <v>148</v>
      </c>
    </row>
    <row r="22030" spans="93:97" ht="39" customHeight="1">
      <c r="CO22030" s="333">
        <v>63308</v>
      </c>
      <c r="CP22030" s="262" t="s">
        <v>148</v>
      </c>
      <c r="CR22030" s="333">
        <v>63308</v>
      </c>
      <c r="CS22030" s="262" t="s">
        <v>149</v>
      </c>
    </row>
    <row r="22031" spans="93:97" ht="39" customHeight="1">
      <c r="CO22031" s="333">
        <v>63309</v>
      </c>
      <c r="CP22031" s="262" t="s">
        <v>149</v>
      </c>
      <c r="CR22031" s="333">
        <v>63309</v>
      </c>
      <c r="CS22031" s="262" t="s">
        <v>150</v>
      </c>
    </row>
    <row r="22032" spans="93:97" ht="39" customHeight="1">
      <c r="CO22032" s="333">
        <v>63310</v>
      </c>
      <c r="CP22032" s="262" t="s">
        <v>150</v>
      </c>
      <c r="CR22032" s="333">
        <v>63310</v>
      </c>
      <c r="CS22032" s="262" t="s">
        <v>151</v>
      </c>
    </row>
    <row r="22033" spans="93:97" ht="39" customHeight="1">
      <c r="CO22033" s="333">
        <v>63311</v>
      </c>
      <c r="CP22033" s="262" t="s">
        <v>151</v>
      </c>
      <c r="CR22033" s="333">
        <v>63311</v>
      </c>
      <c r="CS22033" s="262" t="s">
        <v>152</v>
      </c>
    </row>
    <row r="22034" spans="93:97" ht="39" customHeight="1">
      <c r="CO22034" s="333">
        <v>63312</v>
      </c>
      <c r="CP22034" s="262" t="s">
        <v>152</v>
      </c>
      <c r="CR22034" s="333">
        <v>63312</v>
      </c>
      <c r="CS22034" s="262" t="s">
        <v>153</v>
      </c>
    </row>
    <row r="22035" spans="93:97" ht="39" customHeight="1">
      <c r="CO22035" s="333">
        <v>63313</v>
      </c>
      <c r="CP22035" s="262" t="s">
        <v>153</v>
      </c>
      <c r="CR22035" s="333">
        <v>63313</v>
      </c>
      <c r="CS22035" s="262" t="s">
        <v>154</v>
      </c>
    </row>
    <row r="22036" spans="93:97" ht="39" customHeight="1">
      <c r="CO22036" s="333">
        <v>63314</v>
      </c>
      <c r="CP22036" s="262" t="s">
        <v>154</v>
      </c>
      <c r="CR22036" s="333">
        <v>63314</v>
      </c>
      <c r="CS22036" s="262" t="s">
        <v>155</v>
      </c>
    </row>
    <row r="22037" spans="93:97" ht="39" customHeight="1">
      <c r="CO22037" s="333">
        <v>63315</v>
      </c>
      <c r="CP22037" s="262" t="s">
        <v>155</v>
      </c>
      <c r="CR22037" s="333">
        <v>63315</v>
      </c>
      <c r="CS22037" s="262" t="s">
        <v>156</v>
      </c>
    </row>
    <row r="22038" spans="93:97" ht="39" customHeight="1">
      <c r="CO22038" s="333">
        <v>63316</v>
      </c>
      <c r="CP22038" s="262" t="s">
        <v>156</v>
      </c>
      <c r="CR22038" s="333">
        <v>63316</v>
      </c>
      <c r="CS22038" s="262" t="s">
        <v>157</v>
      </c>
    </row>
    <row r="22039" spans="93:97" ht="39" customHeight="1">
      <c r="CO22039" s="333">
        <v>63317</v>
      </c>
      <c r="CP22039" s="262" t="s">
        <v>157</v>
      </c>
      <c r="CR22039" s="333">
        <v>63317</v>
      </c>
      <c r="CS22039" s="262" t="s">
        <v>158</v>
      </c>
    </row>
    <row r="22040" spans="93:97" ht="39" customHeight="1">
      <c r="CO22040" s="333">
        <v>63318</v>
      </c>
      <c r="CP22040" s="262" t="s">
        <v>158</v>
      </c>
      <c r="CR22040" s="333">
        <v>63318</v>
      </c>
      <c r="CS22040" s="262" t="s">
        <v>159</v>
      </c>
    </row>
    <row r="22041" spans="93:97" ht="39" customHeight="1">
      <c r="CO22041" s="333">
        <v>63319</v>
      </c>
      <c r="CP22041" s="262" t="s">
        <v>159</v>
      </c>
      <c r="CR22041" s="333">
        <v>63319</v>
      </c>
      <c r="CS22041" s="262" t="s">
        <v>160</v>
      </c>
    </row>
    <row r="22042" spans="93:97" ht="39" customHeight="1">
      <c r="CO22042" s="333">
        <v>63320</v>
      </c>
      <c r="CP22042" s="262" t="s">
        <v>160</v>
      </c>
      <c r="CR22042" s="333">
        <v>63320</v>
      </c>
      <c r="CS22042" s="262" t="s">
        <v>161</v>
      </c>
    </row>
    <row r="22043" spans="93:97" ht="39" customHeight="1">
      <c r="CO22043" s="333">
        <v>63321</v>
      </c>
      <c r="CP22043" s="262" t="s">
        <v>161</v>
      </c>
      <c r="CR22043" s="333">
        <v>63321</v>
      </c>
      <c r="CS22043" s="262" t="s">
        <v>162</v>
      </c>
    </row>
    <row r="22044" spans="93:97" ht="39" customHeight="1">
      <c r="CO22044" s="333">
        <v>63322</v>
      </c>
      <c r="CP22044" s="262" t="s">
        <v>162</v>
      </c>
      <c r="CR22044" s="333">
        <v>63322</v>
      </c>
      <c r="CS22044" s="262" t="s">
        <v>163</v>
      </c>
    </row>
    <row r="22045" spans="93:97" ht="39" customHeight="1">
      <c r="CO22045" s="333">
        <v>63323</v>
      </c>
      <c r="CP22045" s="262" t="s">
        <v>163</v>
      </c>
      <c r="CR22045" s="333">
        <v>63323</v>
      </c>
      <c r="CS22045" s="262" t="s">
        <v>164</v>
      </c>
    </row>
    <row r="22046" spans="93:97" ht="39" customHeight="1">
      <c r="CO22046" s="333">
        <v>63324</v>
      </c>
      <c r="CP22046" s="262" t="s">
        <v>164</v>
      </c>
      <c r="CR22046" s="333">
        <v>63324</v>
      </c>
      <c r="CS22046" s="262" t="s">
        <v>165</v>
      </c>
    </row>
    <row r="22047" spans="93:97" ht="39" customHeight="1">
      <c r="CO22047" s="333">
        <v>63325</v>
      </c>
      <c r="CP22047" s="262" t="s">
        <v>165</v>
      </c>
      <c r="CR22047" s="333">
        <v>63325</v>
      </c>
      <c r="CS22047" s="262" t="s">
        <v>166</v>
      </c>
    </row>
    <row r="22048" spans="93:97" ht="39" customHeight="1">
      <c r="CO22048" s="333">
        <v>63326</v>
      </c>
      <c r="CP22048" s="262" t="s">
        <v>166</v>
      </c>
      <c r="CR22048" s="333">
        <v>63326</v>
      </c>
      <c r="CS22048" s="262" t="s">
        <v>167</v>
      </c>
    </row>
    <row r="22049" spans="93:97" ht="39" customHeight="1">
      <c r="CO22049" s="333">
        <v>63327</v>
      </c>
      <c r="CP22049" s="262" t="s">
        <v>167</v>
      </c>
      <c r="CR22049" s="333">
        <v>63327</v>
      </c>
      <c r="CS22049" s="262" t="s">
        <v>168</v>
      </c>
    </row>
    <row r="22050" spans="93:97" ht="39" customHeight="1">
      <c r="CO22050" s="333">
        <v>63328</v>
      </c>
      <c r="CP22050" s="262" t="s">
        <v>168</v>
      </c>
      <c r="CR22050" s="333">
        <v>63328</v>
      </c>
      <c r="CS22050" s="262" t="s">
        <v>169</v>
      </c>
    </row>
    <row r="22051" spans="93:97" ht="39" customHeight="1">
      <c r="CO22051" s="333">
        <v>63329</v>
      </c>
      <c r="CP22051" s="262" t="s">
        <v>169</v>
      </c>
      <c r="CR22051" s="333">
        <v>63329</v>
      </c>
      <c r="CS22051" s="262" t="s">
        <v>170</v>
      </c>
    </row>
    <row r="22052" spans="93:97" ht="39" customHeight="1">
      <c r="CO22052" s="333">
        <v>63330</v>
      </c>
      <c r="CP22052" s="262" t="s">
        <v>170</v>
      </c>
      <c r="CR22052" s="333">
        <v>63330</v>
      </c>
      <c r="CS22052" s="262" t="s">
        <v>171</v>
      </c>
    </row>
    <row r="22053" spans="93:97" ht="39" customHeight="1">
      <c r="CO22053" s="333">
        <v>63331</v>
      </c>
      <c r="CP22053" s="262" t="s">
        <v>171</v>
      </c>
      <c r="CR22053" s="333">
        <v>63331</v>
      </c>
      <c r="CS22053" s="262" t="s">
        <v>172</v>
      </c>
    </row>
    <row r="22054" spans="93:97" ht="39" customHeight="1">
      <c r="CO22054" s="333">
        <v>63332</v>
      </c>
      <c r="CP22054" s="262" t="s">
        <v>172</v>
      </c>
      <c r="CR22054" s="333">
        <v>63332</v>
      </c>
      <c r="CS22054" s="262" t="s">
        <v>173</v>
      </c>
    </row>
    <row r="22055" spans="93:97" ht="39" customHeight="1">
      <c r="CO22055" s="333">
        <v>63333</v>
      </c>
      <c r="CP22055" s="262" t="s">
        <v>173</v>
      </c>
      <c r="CR22055" s="333">
        <v>63333</v>
      </c>
      <c r="CS22055" s="262" t="s">
        <v>174</v>
      </c>
    </row>
    <row r="22056" spans="93:97" ht="39" customHeight="1">
      <c r="CO22056" s="333">
        <v>63334</v>
      </c>
      <c r="CP22056" s="262" t="s">
        <v>174</v>
      </c>
      <c r="CR22056" s="333">
        <v>63334</v>
      </c>
      <c r="CS22056" s="262" t="s">
        <v>175</v>
      </c>
    </row>
    <row r="22057" spans="93:97" ht="39" customHeight="1">
      <c r="CO22057" s="333">
        <v>63335</v>
      </c>
      <c r="CP22057" s="262" t="s">
        <v>175</v>
      </c>
      <c r="CR22057" s="333">
        <v>63335</v>
      </c>
      <c r="CS22057" s="262" t="s">
        <v>176</v>
      </c>
    </row>
    <row r="22058" spans="93:97" ht="39" customHeight="1">
      <c r="CO22058" s="333">
        <v>63336</v>
      </c>
      <c r="CP22058" s="262" t="s">
        <v>176</v>
      </c>
      <c r="CR22058" s="333">
        <v>63336</v>
      </c>
      <c r="CS22058" s="262" t="s">
        <v>177</v>
      </c>
    </row>
    <row r="22059" spans="93:97" ht="39" customHeight="1">
      <c r="CO22059" s="333">
        <v>63337</v>
      </c>
      <c r="CP22059" s="262" t="s">
        <v>177</v>
      </c>
      <c r="CR22059" s="333">
        <v>63337</v>
      </c>
      <c r="CS22059" s="262" t="s">
        <v>178</v>
      </c>
    </row>
    <row r="22060" spans="93:97" ht="39" customHeight="1">
      <c r="CO22060" s="333">
        <v>63338</v>
      </c>
      <c r="CP22060" s="262" t="s">
        <v>178</v>
      </c>
      <c r="CR22060" s="333">
        <v>63338</v>
      </c>
      <c r="CS22060" s="262" t="s">
        <v>179</v>
      </c>
    </row>
    <row r="22061" spans="93:97" ht="39" customHeight="1">
      <c r="CO22061" s="333">
        <v>63339</v>
      </c>
      <c r="CP22061" s="262" t="s">
        <v>179</v>
      </c>
      <c r="CR22061" s="333">
        <v>63339</v>
      </c>
      <c r="CS22061" s="262" t="s">
        <v>180</v>
      </c>
    </row>
    <row r="22062" spans="93:97" ht="39" customHeight="1">
      <c r="CO22062" s="333">
        <v>63340</v>
      </c>
      <c r="CP22062" s="262" t="s">
        <v>180</v>
      </c>
      <c r="CR22062" s="333">
        <v>63340</v>
      </c>
      <c r="CS22062" s="262" t="s">
        <v>181</v>
      </c>
    </row>
    <row r="22063" spans="93:97" ht="39" customHeight="1">
      <c r="CO22063" s="333">
        <v>63341</v>
      </c>
      <c r="CP22063" s="262" t="s">
        <v>181</v>
      </c>
      <c r="CR22063" s="333">
        <v>63341</v>
      </c>
      <c r="CS22063" s="262" t="s">
        <v>182</v>
      </c>
    </row>
    <row r="22064" spans="93:97" ht="39" customHeight="1">
      <c r="CO22064" s="333">
        <v>63342</v>
      </c>
      <c r="CP22064" s="262" t="s">
        <v>182</v>
      </c>
      <c r="CR22064" s="333">
        <v>63342</v>
      </c>
      <c r="CS22064" s="262" t="s">
        <v>183</v>
      </c>
    </row>
    <row r="22065" spans="93:97" ht="39" customHeight="1">
      <c r="CO22065" s="333">
        <v>63343</v>
      </c>
      <c r="CP22065" s="262" t="s">
        <v>183</v>
      </c>
      <c r="CR22065" s="333">
        <v>63343</v>
      </c>
      <c r="CS22065" s="262" t="s">
        <v>184</v>
      </c>
    </row>
    <row r="22066" spans="93:97" ht="39" customHeight="1">
      <c r="CO22066" s="333">
        <v>63344</v>
      </c>
      <c r="CP22066" s="262" t="s">
        <v>184</v>
      </c>
      <c r="CR22066" s="333">
        <v>63344</v>
      </c>
      <c r="CS22066" s="262" t="s">
        <v>185</v>
      </c>
    </row>
    <row r="22067" spans="93:97" ht="39" customHeight="1">
      <c r="CO22067" s="333">
        <v>63345</v>
      </c>
      <c r="CP22067" s="262" t="s">
        <v>185</v>
      </c>
      <c r="CR22067" s="333">
        <v>63345</v>
      </c>
      <c r="CS22067" s="262" t="s">
        <v>186</v>
      </c>
    </row>
    <row r="22068" spans="93:97" ht="39" customHeight="1">
      <c r="CO22068" s="333">
        <v>63346</v>
      </c>
      <c r="CP22068" s="262" t="s">
        <v>186</v>
      </c>
      <c r="CR22068" s="333">
        <v>63346</v>
      </c>
      <c r="CS22068" s="262" t="s">
        <v>187</v>
      </c>
    </row>
    <row r="22069" spans="93:97" ht="39" customHeight="1">
      <c r="CO22069" s="333">
        <v>63347</v>
      </c>
      <c r="CP22069" s="262" t="s">
        <v>187</v>
      </c>
      <c r="CR22069" s="333">
        <v>63347</v>
      </c>
      <c r="CS22069" s="262" t="s">
        <v>188</v>
      </c>
    </row>
    <row r="22070" spans="93:97" ht="39" customHeight="1">
      <c r="CO22070" s="333">
        <v>63348</v>
      </c>
      <c r="CP22070" s="262" t="s">
        <v>188</v>
      </c>
      <c r="CR22070" s="333">
        <v>63348</v>
      </c>
      <c r="CS22070" s="262" t="s">
        <v>189</v>
      </c>
    </row>
    <row r="22071" spans="93:97" ht="39" customHeight="1">
      <c r="CO22071" s="333">
        <v>63349</v>
      </c>
      <c r="CP22071" s="262" t="s">
        <v>189</v>
      </c>
      <c r="CR22071" s="333">
        <v>63349</v>
      </c>
      <c r="CS22071" s="262" t="s">
        <v>190</v>
      </c>
    </row>
    <row r="22072" spans="93:97" ht="39" customHeight="1">
      <c r="CO22072" s="333">
        <v>63350</v>
      </c>
      <c r="CP22072" s="262" t="s">
        <v>190</v>
      </c>
      <c r="CR22072" s="333">
        <v>63350</v>
      </c>
      <c r="CS22072" s="262" t="s">
        <v>191</v>
      </c>
    </row>
    <row r="22073" spans="93:97" ht="39" customHeight="1">
      <c r="CO22073" s="333">
        <v>63351</v>
      </c>
      <c r="CP22073" s="262" t="s">
        <v>191</v>
      </c>
      <c r="CR22073" s="333">
        <v>63351</v>
      </c>
      <c r="CS22073" s="262" t="s">
        <v>192</v>
      </c>
    </row>
    <row r="22074" spans="93:97" ht="39" customHeight="1">
      <c r="CO22074" s="333">
        <v>63352</v>
      </c>
      <c r="CP22074" s="262" t="s">
        <v>192</v>
      </c>
      <c r="CR22074" s="333">
        <v>63352</v>
      </c>
      <c r="CS22074" s="262" t="s">
        <v>193</v>
      </c>
    </row>
    <row r="22075" spans="93:97" ht="39" customHeight="1">
      <c r="CO22075" s="333">
        <v>63353</v>
      </c>
      <c r="CP22075" s="262" t="s">
        <v>193</v>
      </c>
      <c r="CR22075" s="333">
        <v>63353</v>
      </c>
      <c r="CS22075" s="262" t="s">
        <v>194</v>
      </c>
    </row>
    <row r="22076" spans="93:97" ht="39" customHeight="1">
      <c r="CO22076" s="333">
        <v>63354</v>
      </c>
      <c r="CP22076" s="262" t="s">
        <v>194</v>
      </c>
      <c r="CR22076" s="333">
        <v>63354</v>
      </c>
      <c r="CS22076" s="262" t="s">
        <v>195</v>
      </c>
    </row>
    <row r="22077" spans="93:97" ht="39" customHeight="1">
      <c r="CO22077" s="333">
        <v>63355</v>
      </c>
      <c r="CP22077" s="262" t="s">
        <v>195</v>
      </c>
      <c r="CR22077" s="333">
        <v>63355</v>
      </c>
      <c r="CS22077" s="262" t="s">
        <v>196</v>
      </c>
    </row>
    <row r="22078" spans="93:97" ht="39" customHeight="1">
      <c r="CO22078" s="333">
        <v>63356</v>
      </c>
      <c r="CP22078" s="262" t="s">
        <v>196</v>
      </c>
      <c r="CR22078" s="333">
        <v>63356</v>
      </c>
      <c r="CS22078" s="262" t="s">
        <v>197</v>
      </c>
    </row>
    <row r="22079" spans="93:97" ht="39" customHeight="1">
      <c r="CO22079" s="333">
        <v>63357</v>
      </c>
      <c r="CP22079" s="262" t="s">
        <v>197</v>
      </c>
      <c r="CR22079" s="333">
        <v>63357</v>
      </c>
      <c r="CS22079" s="262" t="s">
        <v>198</v>
      </c>
    </row>
    <row r="22080" spans="93:97" ht="39" customHeight="1">
      <c r="CO22080" s="333">
        <v>63358</v>
      </c>
      <c r="CP22080" s="262" t="s">
        <v>198</v>
      </c>
      <c r="CR22080" s="333">
        <v>63358</v>
      </c>
      <c r="CS22080" s="262" t="s">
        <v>199</v>
      </c>
    </row>
    <row r="22081" spans="93:97" ht="39" customHeight="1">
      <c r="CO22081" s="333">
        <v>63359</v>
      </c>
      <c r="CP22081" s="262" t="s">
        <v>199</v>
      </c>
      <c r="CR22081" s="333">
        <v>63359</v>
      </c>
      <c r="CS22081" s="262" t="s">
        <v>200</v>
      </c>
    </row>
    <row r="22082" spans="93:97" ht="39" customHeight="1">
      <c r="CO22082" s="333">
        <v>63360</v>
      </c>
      <c r="CP22082" s="262" t="s">
        <v>200</v>
      </c>
      <c r="CR22082" s="333">
        <v>63360</v>
      </c>
      <c r="CS22082" s="262" t="s">
        <v>201</v>
      </c>
    </row>
    <row r="22083" spans="93:97" ht="39" customHeight="1">
      <c r="CO22083" s="333">
        <v>63361</v>
      </c>
      <c r="CP22083" s="262" t="s">
        <v>201</v>
      </c>
      <c r="CR22083" s="333">
        <v>63361</v>
      </c>
      <c r="CS22083" s="262" t="s">
        <v>202</v>
      </c>
    </row>
    <row r="22084" spans="93:97" ht="39" customHeight="1">
      <c r="CO22084" s="333">
        <v>63362</v>
      </c>
      <c r="CP22084" s="262" t="s">
        <v>202</v>
      </c>
      <c r="CR22084" s="333">
        <v>63362</v>
      </c>
      <c r="CS22084" s="262" t="s">
        <v>203</v>
      </c>
    </row>
    <row r="22085" spans="93:97" ht="39" customHeight="1">
      <c r="CO22085" s="333">
        <v>63363</v>
      </c>
      <c r="CP22085" s="262" t="s">
        <v>203</v>
      </c>
      <c r="CR22085" s="333">
        <v>63363</v>
      </c>
      <c r="CS22085" s="262" t="s">
        <v>204</v>
      </c>
    </row>
    <row r="22086" spans="93:97" ht="39" customHeight="1">
      <c r="CO22086" s="333">
        <v>63364</v>
      </c>
      <c r="CP22086" s="262" t="s">
        <v>204</v>
      </c>
      <c r="CR22086" s="333">
        <v>63364</v>
      </c>
      <c r="CS22086" s="262" t="s">
        <v>205</v>
      </c>
    </row>
    <row r="22087" spans="93:97" ht="39" customHeight="1">
      <c r="CO22087" s="333">
        <v>63365</v>
      </c>
      <c r="CP22087" s="262" t="s">
        <v>205</v>
      </c>
      <c r="CR22087" s="333">
        <v>63365</v>
      </c>
      <c r="CS22087" s="262" t="s">
        <v>206</v>
      </c>
    </row>
    <row r="22088" spans="93:97" ht="39" customHeight="1">
      <c r="CO22088" s="333">
        <v>63366</v>
      </c>
      <c r="CP22088" s="262" t="s">
        <v>206</v>
      </c>
      <c r="CR22088" s="333">
        <v>63366</v>
      </c>
      <c r="CS22088" s="262" t="s">
        <v>207</v>
      </c>
    </row>
    <row r="22089" spans="93:97" ht="39" customHeight="1">
      <c r="CO22089" s="333">
        <v>63367</v>
      </c>
      <c r="CP22089" s="262" t="s">
        <v>207</v>
      </c>
      <c r="CR22089" s="333">
        <v>63367</v>
      </c>
      <c r="CS22089" s="262" t="s">
        <v>208</v>
      </c>
    </row>
    <row r="22090" spans="93:97" ht="39" customHeight="1">
      <c r="CO22090" s="333">
        <v>63368</v>
      </c>
      <c r="CP22090" s="262" t="s">
        <v>208</v>
      </c>
      <c r="CR22090" s="333">
        <v>63368</v>
      </c>
      <c r="CS22090" s="262" t="s">
        <v>209</v>
      </c>
    </row>
    <row r="22091" spans="93:97" ht="39" customHeight="1">
      <c r="CO22091" s="333">
        <v>63369</v>
      </c>
      <c r="CP22091" s="262" t="s">
        <v>209</v>
      </c>
      <c r="CR22091" s="333">
        <v>63369</v>
      </c>
      <c r="CS22091" s="262" t="s">
        <v>210</v>
      </c>
    </row>
    <row r="22092" spans="93:97" ht="39" customHeight="1">
      <c r="CO22092" s="333">
        <v>63370</v>
      </c>
      <c r="CP22092" s="262" t="s">
        <v>210</v>
      </c>
      <c r="CR22092" s="333">
        <v>63370</v>
      </c>
      <c r="CS22092" s="262" t="s">
        <v>211</v>
      </c>
    </row>
    <row r="22093" spans="93:97" ht="39" customHeight="1">
      <c r="CO22093" s="333">
        <v>63371</v>
      </c>
      <c r="CP22093" s="262" t="s">
        <v>211</v>
      </c>
      <c r="CR22093" s="333">
        <v>63371</v>
      </c>
      <c r="CS22093" s="262" t="s">
        <v>212</v>
      </c>
    </row>
    <row r="22094" spans="93:97" ht="39" customHeight="1">
      <c r="CO22094" s="333">
        <v>63372</v>
      </c>
      <c r="CP22094" s="262" t="s">
        <v>212</v>
      </c>
      <c r="CR22094" s="333">
        <v>63372</v>
      </c>
      <c r="CS22094" s="262" t="s">
        <v>213</v>
      </c>
    </row>
    <row r="22095" spans="93:97" ht="39" customHeight="1">
      <c r="CO22095" s="333">
        <v>63373</v>
      </c>
      <c r="CP22095" s="262" t="s">
        <v>213</v>
      </c>
      <c r="CR22095" s="333">
        <v>63373</v>
      </c>
      <c r="CS22095" s="262" t="s">
        <v>214</v>
      </c>
    </row>
    <row r="22096" spans="93:97" ht="39" customHeight="1">
      <c r="CO22096" s="333">
        <v>63374</v>
      </c>
      <c r="CP22096" s="262" t="s">
        <v>214</v>
      </c>
      <c r="CR22096" s="333">
        <v>63374</v>
      </c>
      <c r="CS22096" s="262" t="s">
        <v>215</v>
      </c>
    </row>
    <row r="22097" spans="93:97" ht="39" customHeight="1">
      <c r="CO22097" s="333">
        <v>63375</v>
      </c>
      <c r="CP22097" s="262" t="s">
        <v>215</v>
      </c>
      <c r="CR22097" s="333">
        <v>63375</v>
      </c>
      <c r="CS22097" s="262" t="s">
        <v>216</v>
      </c>
    </row>
    <row r="22098" spans="93:97" ht="39" customHeight="1">
      <c r="CO22098" s="333">
        <v>63376</v>
      </c>
      <c r="CP22098" s="262" t="s">
        <v>216</v>
      </c>
      <c r="CR22098" s="333">
        <v>63376</v>
      </c>
      <c r="CS22098" s="262" t="s">
        <v>217</v>
      </c>
    </row>
    <row r="22099" spans="93:97" ht="39" customHeight="1">
      <c r="CO22099" s="333">
        <v>63377</v>
      </c>
      <c r="CP22099" s="262" t="s">
        <v>217</v>
      </c>
      <c r="CR22099" s="333">
        <v>63377</v>
      </c>
      <c r="CS22099" s="262" t="s">
        <v>218</v>
      </c>
    </row>
    <row r="22100" spans="93:97" ht="39" customHeight="1">
      <c r="CO22100" s="333">
        <v>63378</v>
      </c>
      <c r="CP22100" s="262" t="s">
        <v>218</v>
      </c>
      <c r="CR22100" s="333">
        <v>63378</v>
      </c>
      <c r="CS22100" s="262" t="s">
        <v>219</v>
      </c>
    </row>
    <row r="22101" spans="93:97" ht="39" customHeight="1">
      <c r="CO22101" s="333">
        <v>63379</v>
      </c>
      <c r="CP22101" s="262" t="s">
        <v>219</v>
      </c>
      <c r="CR22101" s="333">
        <v>63379</v>
      </c>
      <c r="CS22101" s="262" t="s">
        <v>220</v>
      </c>
    </row>
    <row r="22102" spans="93:97" ht="39" customHeight="1">
      <c r="CO22102" s="333">
        <v>63380</v>
      </c>
      <c r="CP22102" s="262" t="s">
        <v>220</v>
      </c>
      <c r="CR22102" s="333">
        <v>63380</v>
      </c>
      <c r="CS22102" s="262" t="s">
        <v>221</v>
      </c>
    </row>
    <row r="22103" spans="93:97" ht="39" customHeight="1">
      <c r="CO22103" s="333">
        <v>63381</v>
      </c>
      <c r="CP22103" s="262" t="s">
        <v>221</v>
      </c>
      <c r="CR22103" s="333">
        <v>63381</v>
      </c>
      <c r="CS22103" s="262" t="s">
        <v>222</v>
      </c>
    </row>
    <row r="22104" spans="93:97" ht="39" customHeight="1">
      <c r="CO22104" s="333">
        <v>63382</v>
      </c>
      <c r="CP22104" s="262" t="s">
        <v>222</v>
      </c>
      <c r="CR22104" s="333">
        <v>63382</v>
      </c>
      <c r="CS22104" s="262" t="s">
        <v>223</v>
      </c>
    </row>
    <row r="22105" spans="93:97" ht="39" customHeight="1">
      <c r="CO22105" s="333">
        <v>63383</v>
      </c>
      <c r="CP22105" s="262" t="s">
        <v>223</v>
      </c>
      <c r="CR22105" s="333">
        <v>63383</v>
      </c>
      <c r="CS22105" s="262" t="s">
        <v>224</v>
      </c>
    </row>
    <row r="22106" spans="93:97" ht="39" customHeight="1">
      <c r="CO22106" s="333">
        <v>63384</v>
      </c>
      <c r="CP22106" s="262" t="s">
        <v>224</v>
      </c>
      <c r="CR22106" s="333">
        <v>63384</v>
      </c>
      <c r="CS22106" s="262" t="s">
        <v>225</v>
      </c>
    </row>
    <row r="22107" spans="93:97" ht="39" customHeight="1">
      <c r="CO22107" s="333">
        <v>63385</v>
      </c>
      <c r="CP22107" s="262" t="s">
        <v>225</v>
      </c>
      <c r="CR22107" s="333">
        <v>63385</v>
      </c>
      <c r="CS22107" s="262" t="s">
        <v>226</v>
      </c>
    </row>
    <row r="22108" spans="93:97" ht="39" customHeight="1">
      <c r="CO22108" s="333">
        <v>63386</v>
      </c>
      <c r="CP22108" s="262" t="s">
        <v>226</v>
      </c>
      <c r="CR22108" s="333">
        <v>63386</v>
      </c>
      <c r="CS22108" s="262" t="s">
        <v>227</v>
      </c>
    </row>
    <row r="22109" spans="93:97" ht="39" customHeight="1">
      <c r="CO22109" s="333">
        <v>63387</v>
      </c>
      <c r="CP22109" s="262" t="s">
        <v>227</v>
      </c>
      <c r="CR22109" s="333">
        <v>63387</v>
      </c>
      <c r="CS22109" s="262" t="s">
        <v>228</v>
      </c>
    </row>
    <row r="22110" spans="93:97" ht="39" customHeight="1">
      <c r="CO22110" s="333">
        <v>63388</v>
      </c>
      <c r="CP22110" s="262" t="s">
        <v>228</v>
      </c>
      <c r="CR22110" s="333">
        <v>63388</v>
      </c>
      <c r="CS22110" s="262" t="s">
        <v>229</v>
      </c>
    </row>
    <row r="22111" spans="93:97" ht="39" customHeight="1">
      <c r="CO22111" s="333">
        <v>63389</v>
      </c>
      <c r="CP22111" s="262" t="s">
        <v>229</v>
      </c>
      <c r="CR22111" s="333">
        <v>63389</v>
      </c>
      <c r="CS22111" s="262" t="s">
        <v>230</v>
      </c>
    </row>
    <row r="22112" spans="93:97" ht="39" customHeight="1">
      <c r="CO22112" s="333">
        <v>63390</v>
      </c>
      <c r="CP22112" s="262" t="s">
        <v>230</v>
      </c>
      <c r="CR22112" s="333">
        <v>63390</v>
      </c>
      <c r="CS22112" s="262" t="s">
        <v>231</v>
      </c>
    </row>
    <row r="22113" spans="93:97" ht="39" customHeight="1">
      <c r="CO22113" s="333">
        <v>63391</v>
      </c>
      <c r="CP22113" s="262" t="s">
        <v>231</v>
      </c>
      <c r="CR22113" s="333">
        <v>63391</v>
      </c>
      <c r="CS22113" s="262" t="s">
        <v>232</v>
      </c>
    </row>
    <row r="22114" spans="93:97" ht="39" customHeight="1">
      <c r="CO22114" s="333">
        <v>63392</v>
      </c>
      <c r="CP22114" s="262" t="s">
        <v>232</v>
      </c>
      <c r="CR22114" s="333">
        <v>63392</v>
      </c>
      <c r="CS22114" s="262" t="s">
        <v>233</v>
      </c>
    </row>
    <row r="22115" spans="93:97" ht="39" customHeight="1">
      <c r="CO22115" s="333">
        <v>63393</v>
      </c>
      <c r="CP22115" s="262" t="s">
        <v>233</v>
      </c>
      <c r="CR22115" s="333">
        <v>63393</v>
      </c>
      <c r="CS22115" s="262" t="s">
        <v>234</v>
      </c>
    </row>
    <row r="22116" spans="93:97" ht="39" customHeight="1">
      <c r="CO22116" s="333">
        <v>63394</v>
      </c>
      <c r="CP22116" s="262" t="s">
        <v>234</v>
      </c>
      <c r="CR22116" s="333">
        <v>63394</v>
      </c>
      <c r="CS22116" s="262" t="s">
        <v>235</v>
      </c>
    </row>
    <row r="22117" spans="93:97" ht="39" customHeight="1">
      <c r="CO22117" s="333">
        <v>63395</v>
      </c>
      <c r="CP22117" s="262" t="s">
        <v>235</v>
      </c>
      <c r="CR22117" s="333">
        <v>63395</v>
      </c>
      <c r="CS22117" s="262" t="s">
        <v>236</v>
      </c>
    </row>
    <row r="22118" spans="93:97" ht="39" customHeight="1">
      <c r="CO22118" s="333">
        <v>63396</v>
      </c>
      <c r="CP22118" s="262" t="s">
        <v>236</v>
      </c>
      <c r="CR22118" s="333">
        <v>63396</v>
      </c>
      <c r="CS22118" s="262" t="s">
        <v>237</v>
      </c>
    </row>
    <row r="22119" spans="93:97" ht="39" customHeight="1">
      <c r="CO22119" s="333">
        <v>63397</v>
      </c>
      <c r="CP22119" s="262" t="s">
        <v>237</v>
      </c>
      <c r="CR22119" s="333">
        <v>63397</v>
      </c>
      <c r="CS22119" s="262" t="s">
        <v>238</v>
      </c>
    </row>
    <row r="22120" spans="93:97" ht="39" customHeight="1">
      <c r="CO22120" s="333">
        <v>63398</v>
      </c>
      <c r="CP22120" s="262" t="s">
        <v>238</v>
      </c>
      <c r="CR22120" s="333">
        <v>63398</v>
      </c>
      <c r="CS22120" s="262" t="s">
        <v>239</v>
      </c>
    </row>
    <row r="22121" spans="93:97" ht="39" customHeight="1">
      <c r="CO22121" s="333">
        <v>63399</v>
      </c>
      <c r="CP22121" s="262" t="s">
        <v>239</v>
      </c>
      <c r="CR22121" s="333">
        <v>63399</v>
      </c>
      <c r="CS22121" s="262" t="s">
        <v>240</v>
      </c>
    </row>
    <row r="22122" spans="93:97" ht="39" customHeight="1">
      <c r="CO22122" s="333">
        <v>63400</v>
      </c>
      <c r="CP22122" s="262" t="s">
        <v>240</v>
      </c>
      <c r="CR22122" s="333">
        <v>63400</v>
      </c>
      <c r="CS22122" s="262" t="s">
        <v>241</v>
      </c>
    </row>
    <row r="22123" spans="93:97" ht="39" customHeight="1">
      <c r="CO22123" s="333">
        <v>63401</v>
      </c>
      <c r="CP22123" s="262" t="s">
        <v>241</v>
      </c>
      <c r="CR22123" s="333">
        <v>63401</v>
      </c>
      <c r="CS22123" s="262" t="s">
        <v>242</v>
      </c>
    </row>
    <row r="22124" spans="93:97" ht="39" customHeight="1">
      <c r="CO22124" s="333">
        <v>63402</v>
      </c>
      <c r="CP22124" s="262" t="s">
        <v>242</v>
      </c>
      <c r="CR22124" s="333">
        <v>63402</v>
      </c>
      <c r="CS22124" s="262" t="s">
        <v>243</v>
      </c>
    </row>
    <row r="22125" spans="93:97" ht="39" customHeight="1">
      <c r="CO22125" s="333">
        <v>63403</v>
      </c>
      <c r="CP22125" s="262" t="s">
        <v>243</v>
      </c>
      <c r="CR22125" s="333">
        <v>63403</v>
      </c>
      <c r="CS22125" s="262" t="s">
        <v>244</v>
      </c>
    </row>
    <row r="22126" spans="93:97" ht="39" customHeight="1">
      <c r="CO22126" s="333">
        <v>63404</v>
      </c>
      <c r="CP22126" s="262" t="s">
        <v>244</v>
      </c>
      <c r="CR22126" s="333">
        <v>63404</v>
      </c>
      <c r="CS22126" s="262" t="s">
        <v>245</v>
      </c>
    </row>
    <row r="22127" spans="93:97" ht="39" customHeight="1">
      <c r="CO22127" s="333">
        <v>63405</v>
      </c>
      <c r="CP22127" s="262" t="s">
        <v>245</v>
      </c>
      <c r="CR22127" s="333">
        <v>63405</v>
      </c>
      <c r="CS22127" s="262" t="s">
        <v>246</v>
      </c>
    </row>
    <row r="22128" spans="93:97" ht="39" customHeight="1">
      <c r="CO22128" s="333">
        <v>63406</v>
      </c>
      <c r="CP22128" s="262" t="s">
        <v>246</v>
      </c>
      <c r="CR22128" s="333">
        <v>63406</v>
      </c>
      <c r="CS22128" s="262" t="s">
        <v>247</v>
      </c>
    </row>
    <row r="22129" spans="93:97" ht="39" customHeight="1">
      <c r="CO22129" s="333">
        <v>63407</v>
      </c>
      <c r="CP22129" s="262" t="s">
        <v>247</v>
      </c>
      <c r="CR22129" s="333">
        <v>63407</v>
      </c>
      <c r="CS22129" s="262" t="s">
        <v>248</v>
      </c>
    </row>
    <row r="22130" spans="93:97" ht="39" customHeight="1">
      <c r="CO22130" s="333">
        <v>63408</v>
      </c>
      <c r="CP22130" s="262" t="s">
        <v>248</v>
      </c>
      <c r="CR22130" s="333">
        <v>63408</v>
      </c>
      <c r="CS22130" s="262" t="s">
        <v>249</v>
      </c>
    </row>
    <row r="22131" spans="93:97" ht="39" customHeight="1">
      <c r="CO22131" s="333">
        <v>63409</v>
      </c>
      <c r="CP22131" s="262" t="s">
        <v>249</v>
      </c>
      <c r="CR22131" s="333">
        <v>63409</v>
      </c>
      <c r="CS22131" s="262" t="s">
        <v>250</v>
      </c>
    </row>
    <row r="22132" spans="93:97" ht="39" customHeight="1">
      <c r="CO22132" s="333">
        <v>63410</v>
      </c>
      <c r="CP22132" s="262" t="s">
        <v>250</v>
      </c>
      <c r="CR22132" s="333">
        <v>63410</v>
      </c>
      <c r="CS22132" s="262" t="s">
        <v>251</v>
      </c>
    </row>
    <row r="22133" spans="93:97" ht="39" customHeight="1">
      <c r="CO22133" s="333">
        <v>63411</v>
      </c>
      <c r="CP22133" s="262" t="s">
        <v>251</v>
      </c>
      <c r="CR22133" s="333">
        <v>63411</v>
      </c>
      <c r="CS22133" s="262" t="s">
        <v>252</v>
      </c>
    </row>
    <row r="22134" spans="93:97" ht="39" customHeight="1">
      <c r="CO22134" s="333">
        <v>63412</v>
      </c>
      <c r="CP22134" s="262" t="s">
        <v>252</v>
      </c>
      <c r="CR22134" s="333">
        <v>63412</v>
      </c>
      <c r="CS22134" s="262" t="s">
        <v>253</v>
      </c>
    </row>
    <row r="22135" spans="93:97" ht="39" customHeight="1">
      <c r="CO22135" s="333">
        <v>63413</v>
      </c>
      <c r="CP22135" s="262" t="s">
        <v>253</v>
      </c>
      <c r="CR22135" s="333">
        <v>63413</v>
      </c>
      <c r="CS22135" s="262" t="s">
        <v>254</v>
      </c>
    </row>
    <row r="22136" spans="93:97" ht="39" customHeight="1">
      <c r="CO22136" s="333">
        <v>63414</v>
      </c>
      <c r="CP22136" s="262" t="s">
        <v>254</v>
      </c>
      <c r="CR22136" s="333">
        <v>63414</v>
      </c>
      <c r="CS22136" s="262" t="s">
        <v>255</v>
      </c>
    </row>
    <row r="22137" spans="93:97" ht="39" customHeight="1">
      <c r="CO22137" s="333">
        <v>63415</v>
      </c>
      <c r="CP22137" s="262" t="s">
        <v>255</v>
      </c>
      <c r="CR22137" s="333">
        <v>63415</v>
      </c>
      <c r="CS22137" s="262" t="s">
        <v>256</v>
      </c>
    </row>
    <row r="22138" spans="93:97" ht="39" customHeight="1">
      <c r="CO22138" s="333">
        <v>63416</v>
      </c>
      <c r="CP22138" s="262" t="s">
        <v>256</v>
      </c>
      <c r="CR22138" s="333">
        <v>63416</v>
      </c>
      <c r="CS22138" s="262" t="s">
        <v>257</v>
      </c>
    </row>
    <row r="22139" spans="93:97" ht="39" customHeight="1">
      <c r="CO22139" s="333">
        <v>63417</v>
      </c>
      <c r="CP22139" s="262" t="s">
        <v>257</v>
      </c>
      <c r="CR22139" s="333">
        <v>63417</v>
      </c>
      <c r="CS22139" s="262" t="s">
        <v>258</v>
      </c>
    </row>
    <row r="22140" spans="93:97" ht="39" customHeight="1">
      <c r="CO22140" s="333">
        <v>63418</v>
      </c>
      <c r="CP22140" s="262" t="s">
        <v>258</v>
      </c>
      <c r="CR22140" s="333">
        <v>63418</v>
      </c>
      <c r="CS22140" s="262" t="s">
        <v>259</v>
      </c>
    </row>
    <row r="22141" spans="93:97" ht="39" customHeight="1">
      <c r="CO22141" s="333">
        <v>63419</v>
      </c>
      <c r="CP22141" s="262" t="s">
        <v>259</v>
      </c>
      <c r="CR22141" s="333">
        <v>63419</v>
      </c>
      <c r="CS22141" s="262" t="s">
        <v>260</v>
      </c>
    </row>
    <row r="22142" spans="93:97" ht="39" customHeight="1">
      <c r="CO22142" s="333">
        <v>63420</v>
      </c>
      <c r="CP22142" s="262" t="s">
        <v>260</v>
      </c>
      <c r="CR22142" s="333">
        <v>63420</v>
      </c>
      <c r="CS22142" s="262" t="s">
        <v>261</v>
      </c>
    </row>
    <row r="22143" spans="93:97" ht="39" customHeight="1">
      <c r="CO22143" s="333">
        <v>63421</v>
      </c>
      <c r="CP22143" s="262" t="s">
        <v>261</v>
      </c>
      <c r="CR22143" s="333">
        <v>63421</v>
      </c>
      <c r="CS22143" s="262" t="s">
        <v>262</v>
      </c>
    </row>
    <row r="22144" spans="93:97" ht="39" customHeight="1">
      <c r="CO22144" s="333">
        <v>63422</v>
      </c>
      <c r="CP22144" s="262" t="s">
        <v>262</v>
      </c>
      <c r="CR22144" s="333">
        <v>63422</v>
      </c>
      <c r="CS22144" s="262" t="s">
        <v>263</v>
      </c>
    </row>
    <row r="22145" spans="93:97" ht="39" customHeight="1">
      <c r="CO22145" s="333">
        <v>63423</v>
      </c>
      <c r="CP22145" s="262" t="s">
        <v>263</v>
      </c>
      <c r="CR22145" s="333">
        <v>63423</v>
      </c>
      <c r="CS22145" s="262" t="s">
        <v>264</v>
      </c>
    </row>
    <row r="22146" spans="93:97" ht="39" customHeight="1">
      <c r="CO22146" s="333">
        <v>63424</v>
      </c>
      <c r="CP22146" s="262" t="s">
        <v>264</v>
      </c>
      <c r="CR22146" s="333">
        <v>63424</v>
      </c>
      <c r="CS22146" s="262" t="s">
        <v>265</v>
      </c>
    </row>
    <row r="22147" spans="93:97" ht="39" customHeight="1">
      <c r="CO22147" s="333">
        <v>63425</v>
      </c>
      <c r="CP22147" s="262" t="s">
        <v>265</v>
      </c>
      <c r="CR22147" s="333">
        <v>63425</v>
      </c>
      <c r="CS22147" s="262" t="s">
        <v>266</v>
      </c>
    </row>
    <row r="22148" spans="93:97" ht="39" customHeight="1">
      <c r="CO22148" s="333">
        <v>63426</v>
      </c>
      <c r="CP22148" s="262" t="s">
        <v>266</v>
      </c>
      <c r="CR22148" s="333">
        <v>63426</v>
      </c>
      <c r="CS22148" s="262" t="s">
        <v>267</v>
      </c>
    </row>
    <row r="22149" spans="93:97" ht="39" customHeight="1">
      <c r="CO22149" s="333">
        <v>63427</v>
      </c>
      <c r="CP22149" s="262" t="s">
        <v>267</v>
      </c>
      <c r="CR22149" s="333">
        <v>63427</v>
      </c>
      <c r="CS22149" s="262" t="s">
        <v>268</v>
      </c>
    </row>
    <row r="22150" spans="93:97" ht="39" customHeight="1">
      <c r="CO22150" s="333">
        <v>63428</v>
      </c>
      <c r="CP22150" s="262" t="s">
        <v>268</v>
      </c>
      <c r="CR22150" s="333">
        <v>63428</v>
      </c>
      <c r="CS22150" s="262" t="s">
        <v>269</v>
      </c>
    </row>
    <row r="22151" spans="93:97" ht="39" customHeight="1">
      <c r="CO22151" s="333">
        <v>63429</v>
      </c>
      <c r="CP22151" s="262" t="s">
        <v>269</v>
      </c>
      <c r="CR22151" s="333">
        <v>63429</v>
      </c>
      <c r="CS22151" s="262" t="s">
        <v>270</v>
      </c>
    </row>
    <row r="22152" spans="93:97" ht="39" customHeight="1">
      <c r="CO22152" s="333">
        <v>63430</v>
      </c>
      <c r="CP22152" s="262" t="s">
        <v>270</v>
      </c>
      <c r="CR22152" s="333">
        <v>63430</v>
      </c>
      <c r="CS22152" s="262" t="s">
        <v>271</v>
      </c>
    </row>
    <row r="22153" spans="93:97" ht="39" customHeight="1">
      <c r="CO22153" s="333">
        <v>63431</v>
      </c>
      <c r="CP22153" s="262" t="s">
        <v>271</v>
      </c>
      <c r="CR22153" s="333">
        <v>63431</v>
      </c>
      <c r="CS22153" s="262" t="s">
        <v>272</v>
      </c>
    </row>
    <row r="22154" spans="93:97" ht="39" customHeight="1">
      <c r="CO22154" s="333">
        <v>63432</v>
      </c>
      <c r="CP22154" s="262" t="s">
        <v>272</v>
      </c>
      <c r="CR22154" s="333">
        <v>63432</v>
      </c>
      <c r="CS22154" s="262" t="s">
        <v>273</v>
      </c>
    </row>
    <row r="22155" spans="93:97" ht="39" customHeight="1">
      <c r="CO22155" s="333">
        <v>63433</v>
      </c>
      <c r="CP22155" s="262" t="s">
        <v>273</v>
      </c>
      <c r="CR22155" s="333">
        <v>63433</v>
      </c>
      <c r="CS22155" s="262" t="s">
        <v>274</v>
      </c>
    </row>
    <row r="22156" spans="93:97" ht="39" customHeight="1">
      <c r="CO22156" s="333">
        <v>63434</v>
      </c>
      <c r="CP22156" s="262" t="s">
        <v>274</v>
      </c>
      <c r="CR22156" s="333">
        <v>63434</v>
      </c>
      <c r="CS22156" s="262" t="s">
        <v>275</v>
      </c>
    </row>
    <row r="22157" spans="93:97" ht="39" customHeight="1">
      <c r="CO22157" s="333">
        <v>63435</v>
      </c>
      <c r="CP22157" s="262" t="s">
        <v>275</v>
      </c>
      <c r="CR22157" s="333">
        <v>63435</v>
      </c>
      <c r="CS22157" s="262" t="s">
        <v>276</v>
      </c>
    </row>
    <row r="22158" spans="93:97" ht="39" customHeight="1">
      <c r="CO22158" s="333">
        <v>63436</v>
      </c>
      <c r="CP22158" s="262" t="s">
        <v>276</v>
      </c>
      <c r="CR22158" s="333">
        <v>63436</v>
      </c>
      <c r="CS22158" s="262" t="s">
        <v>277</v>
      </c>
    </row>
    <row r="22159" spans="93:97" ht="39" customHeight="1">
      <c r="CO22159" s="333">
        <v>63437</v>
      </c>
      <c r="CP22159" s="262" t="s">
        <v>277</v>
      </c>
      <c r="CR22159" s="333">
        <v>63437</v>
      </c>
      <c r="CS22159" s="262" t="s">
        <v>278</v>
      </c>
    </row>
    <row r="22160" spans="93:97" ht="39" customHeight="1">
      <c r="CO22160" s="333">
        <v>63438</v>
      </c>
      <c r="CP22160" s="262" t="s">
        <v>278</v>
      </c>
      <c r="CR22160" s="333">
        <v>63438</v>
      </c>
      <c r="CS22160" s="262" t="s">
        <v>279</v>
      </c>
    </row>
    <row r="22161" spans="93:97" ht="39" customHeight="1">
      <c r="CO22161" s="333">
        <v>63439</v>
      </c>
      <c r="CP22161" s="262" t="s">
        <v>279</v>
      </c>
      <c r="CR22161" s="333">
        <v>63439</v>
      </c>
      <c r="CS22161" s="262" t="s">
        <v>280</v>
      </c>
    </row>
    <row r="22162" spans="93:97" ht="39" customHeight="1">
      <c r="CO22162" s="333">
        <v>63440</v>
      </c>
      <c r="CP22162" s="262" t="s">
        <v>280</v>
      </c>
      <c r="CR22162" s="333">
        <v>63440</v>
      </c>
      <c r="CS22162" s="262" t="s">
        <v>281</v>
      </c>
    </row>
    <row r="22163" spans="93:97" ht="39" customHeight="1">
      <c r="CO22163" s="333">
        <v>63441</v>
      </c>
      <c r="CP22163" s="262" t="s">
        <v>281</v>
      </c>
      <c r="CR22163" s="333">
        <v>63441</v>
      </c>
      <c r="CS22163" s="262" t="s">
        <v>282</v>
      </c>
    </row>
    <row r="22164" spans="93:97" ht="39" customHeight="1">
      <c r="CO22164" s="333">
        <v>63442</v>
      </c>
      <c r="CP22164" s="262" t="s">
        <v>282</v>
      </c>
      <c r="CR22164" s="333">
        <v>63442</v>
      </c>
      <c r="CS22164" s="262" t="s">
        <v>283</v>
      </c>
    </row>
    <row r="22165" spans="93:97" ht="39" customHeight="1">
      <c r="CO22165" s="333">
        <v>63443</v>
      </c>
      <c r="CP22165" s="262" t="s">
        <v>283</v>
      </c>
      <c r="CR22165" s="333">
        <v>63443</v>
      </c>
      <c r="CS22165" s="262" t="s">
        <v>284</v>
      </c>
    </row>
    <row r="22166" spans="93:97" ht="39" customHeight="1">
      <c r="CO22166" s="333">
        <v>63444</v>
      </c>
      <c r="CP22166" s="262" t="s">
        <v>284</v>
      </c>
      <c r="CR22166" s="333">
        <v>63444</v>
      </c>
      <c r="CS22166" s="262" t="s">
        <v>285</v>
      </c>
    </row>
    <row r="22167" spans="93:97" ht="39" customHeight="1">
      <c r="CO22167" s="333">
        <v>63445</v>
      </c>
      <c r="CP22167" s="262" t="s">
        <v>285</v>
      </c>
      <c r="CR22167" s="333">
        <v>63445</v>
      </c>
      <c r="CS22167" s="262" t="s">
        <v>286</v>
      </c>
    </row>
    <row r="22168" spans="93:97" ht="39" customHeight="1">
      <c r="CO22168" s="333">
        <v>63446</v>
      </c>
      <c r="CP22168" s="262" t="s">
        <v>286</v>
      </c>
      <c r="CR22168" s="333">
        <v>63446</v>
      </c>
      <c r="CS22168" s="262" t="s">
        <v>287</v>
      </c>
    </row>
    <row r="22169" spans="93:97" ht="39" customHeight="1">
      <c r="CO22169" s="333">
        <v>63447</v>
      </c>
      <c r="CP22169" s="262" t="s">
        <v>287</v>
      </c>
      <c r="CR22169" s="333">
        <v>63447</v>
      </c>
      <c r="CS22169" s="262" t="s">
        <v>288</v>
      </c>
    </row>
    <row r="22170" spans="93:97" ht="39" customHeight="1">
      <c r="CO22170" s="333">
        <v>63448</v>
      </c>
      <c r="CP22170" s="262" t="s">
        <v>288</v>
      </c>
      <c r="CR22170" s="333">
        <v>63448</v>
      </c>
      <c r="CS22170" s="262" t="s">
        <v>289</v>
      </c>
    </row>
    <row r="22171" spans="93:97" ht="39" customHeight="1">
      <c r="CO22171" s="333">
        <v>63449</v>
      </c>
      <c r="CP22171" s="262" t="s">
        <v>289</v>
      </c>
      <c r="CR22171" s="333">
        <v>63449</v>
      </c>
      <c r="CS22171" s="262" t="s">
        <v>290</v>
      </c>
    </row>
    <row r="22172" spans="93:97" ht="39" customHeight="1">
      <c r="CO22172" s="333">
        <v>63450</v>
      </c>
      <c r="CP22172" s="262" t="s">
        <v>290</v>
      </c>
      <c r="CR22172" s="333">
        <v>63450</v>
      </c>
      <c r="CS22172" s="262" t="s">
        <v>291</v>
      </c>
    </row>
    <row r="22173" spans="93:97" ht="39" customHeight="1">
      <c r="CO22173" s="333">
        <v>63451</v>
      </c>
      <c r="CP22173" s="262" t="s">
        <v>291</v>
      </c>
      <c r="CR22173" s="333">
        <v>63451</v>
      </c>
      <c r="CS22173" s="262" t="s">
        <v>292</v>
      </c>
    </row>
    <row r="22174" spans="93:97" ht="39" customHeight="1">
      <c r="CO22174" s="333">
        <v>63452</v>
      </c>
      <c r="CP22174" s="262" t="s">
        <v>292</v>
      </c>
      <c r="CR22174" s="333">
        <v>63452</v>
      </c>
      <c r="CS22174" s="262" t="s">
        <v>293</v>
      </c>
    </row>
    <row r="22175" spans="93:97" ht="39" customHeight="1">
      <c r="CO22175" s="333">
        <v>63453</v>
      </c>
      <c r="CP22175" s="262" t="s">
        <v>293</v>
      </c>
      <c r="CR22175" s="333">
        <v>63453</v>
      </c>
      <c r="CS22175" s="262" t="s">
        <v>294</v>
      </c>
    </row>
    <row r="22176" spans="93:97" ht="39" customHeight="1">
      <c r="CO22176" s="333">
        <v>63454</v>
      </c>
      <c r="CP22176" s="262" t="s">
        <v>294</v>
      </c>
      <c r="CR22176" s="333">
        <v>63454</v>
      </c>
      <c r="CS22176" s="262" t="s">
        <v>295</v>
      </c>
    </row>
    <row r="22177" spans="93:97" ht="39" customHeight="1">
      <c r="CO22177" s="333">
        <v>63455</v>
      </c>
      <c r="CP22177" s="262" t="s">
        <v>295</v>
      </c>
      <c r="CR22177" s="333">
        <v>63455</v>
      </c>
      <c r="CS22177" s="262" t="s">
        <v>296</v>
      </c>
    </row>
    <row r="22178" spans="93:97" ht="39" customHeight="1">
      <c r="CO22178" s="333">
        <v>63456</v>
      </c>
      <c r="CP22178" s="262" t="s">
        <v>296</v>
      </c>
      <c r="CR22178" s="333">
        <v>63456</v>
      </c>
      <c r="CS22178" s="262" t="s">
        <v>297</v>
      </c>
    </row>
    <row r="22179" spans="93:97" ht="39" customHeight="1">
      <c r="CO22179" s="333">
        <v>63457</v>
      </c>
      <c r="CP22179" s="262" t="s">
        <v>297</v>
      </c>
      <c r="CR22179" s="333">
        <v>63457</v>
      </c>
      <c r="CS22179" s="262" t="s">
        <v>298</v>
      </c>
    </row>
    <row r="22180" spans="93:97" ht="39" customHeight="1">
      <c r="CO22180" s="333">
        <v>63458</v>
      </c>
      <c r="CP22180" s="262" t="s">
        <v>298</v>
      </c>
      <c r="CR22180" s="333">
        <v>63458</v>
      </c>
      <c r="CS22180" s="262" t="s">
        <v>299</v>
      </c>
    </row>
    <row r="22181" spans="93:97" ht="39" customHeight="1">
      <c r="CO22181" s="333">
        <v>63459</v>
      </c>
      <c r="CP22181" s="262" t="s">
        <v>299</v>
      </c>
      <c r="CR22181" s="333">
        <v>63459</v>
      </c>
      <c r="CS22181" s="262" t="s">
        <v>300</v>
      </c>
    </row>
    <row r="22182" spans="93:97" ht="39" customHeight="1">
      <c r="CO22182" s="333">
        <v>63460</v>
      </c>
      <c r="CP22182" s="262" t="s">
        <v>300</v>
      </c>
      <c r="CR22182" s="333">
        <v>63460</v>
      </c>
      <c r="CS22182" s="262" t="s">
        <v>301</v>
      </c>
    </row>
    <row r="22183" spans="93:97" ht="39" customHeight="1">
      <c r="CO22183" s="333">
        <v>63461</v>
      </c>
      <c r="CP22183" s="262" t="s">
        <v>301</v>
      </c>
      <c r="CR22183" s="333">
        <v>63461</v>
      </c>
      <c r="CS22183" s="262" t="s">
        <v>302</v>
      </c>
    </row>
    <row r="22184" spans="93:97" ht="39" customHeight="1">
      <c r="CO22184" s="333">
        <v>63462</v>
      </c>
      <c r="CP22184" s="262" t="s">
        <v>302</v>
      </c>
      <c r="CR22184" s="333">
        <v>63462</v>
      </c>
      <c r="CS22184" s="262" t="s">
        <v>303</v>
      </c>
    </row>
    <row r="22185" spans="93:97" ht="39" customHeight="1">
      <c r="CO22185" s="333">
        <v>63463</v>
      </c>
      <c r="CP22185" s="262" t="s">
        <v>303</v>
      </c>
      <c r="CR22185" s="333">
        <v>63463</v>
      </c>
      <c r="CS22185" s="262" t="s">
        <v>304</v>
      </c>
    </row>
    <row r="22186" spans="93:97" ht="39" customHeight="1">
      <c r="CO22186" s="333">
        <v>63464</v>
      </c>
      <c r="CP22186" s="262" t="s">
        <v>304</v>
      </c>
      <c r="CR22186" s="333">
        <v>63464</v>
      </c>
      <c r="CS22186" s="262" t="s">
        <v>305</v>
      </c>
    </row>
    <row r="22187" spans="93:97" ht="39" customHeight="1">
      <c r="CO22187" s="333">
        <v>63465</v>
      </c>
      <c r="CP22187" s="262" t="s">
        <v>305</v>
      </c>
      <c r="CR22187" s="333">
        <v>63465</v>
      </c>
      <c r="CS22187" s="262" t="s">
        <v>306</v>
      </c>
    </row>
    <row r="22188" spans="93:97" ht="39" customHeight="1">
      <c r="CO22188" s="333">
        <v>63466</v>
      </c>
      <c r="CP22188" s="262" t="s">
        <v>306</v>
      </c>
      <c r="CR22188" s="333">
        <v>63466</v>
      </c>
      <c r="CS22188" s="262" t="s">
        <v>307</v>
      </c>
    </row>
    <row r="22189" spans="93:97" ht="39" customHeight="1">
      <c r="CO22189" s="333">
        <v>63467</v>
      </c>
      <c r="CP22189" s="262" t="s">
        <v>307</v>
      </c>
      <c r="CR22189" s="333">
        <v>63467</v>
      </c>
      <c r="CS22189" s="262" t="s">
        <v>308</v>
      </c>
    </row>
    <row r="22190" spans="93:97" ht="39" customHeight="1">
      <c r="CO22190" s="333">
        <v>63468</v>
      </c>
      <c r="CP22190" s="262" t="s">
        <v>308</v>
      </c>
      <c r="CR22190" s="333">
        <v>63468</v>
      </c>
      <c r="CS22190" s="262" t="s">
        <v>309</v>
      </c>
    </row>
    <row r="22191" spans="93:97" ht="39" customHeight="1">
      <c r="CO22191" s="333">
        <v>63469</v>
      </c>
      <c r="CP22191" s="262" t="s">
        <v>309</v>
      </c>
      <c r="CR22191" s="333">
        <v>63469</v>
      </c>
      <c r="CS22191" s="262" t="s">
        <v>310</v>
      </c>
    </row>
    <row r="22192" spans="93:97" ht="39" customHeight="1">
      <c r="CO22192" s="333">
        <v>63470</v>
      </c>
      <c r="CP22192" s="262" t="s">
        <v>310</v>
      </c>
      <c r="CR22192" s="333">
        <v>63470</v>
      </c>
      <c r="CS22192" s="262" t="s">
        <v>311</v>
      </c>
    </row>
    <row r="22193" spans="93:97" ht="39" customHeight="1">
      <c r="CO22193" s="333">
        <v>63471</v>
      </c>
      <c r="CP22193" s="262" t="s">
        <v>311</v>
      </c>
      <c r="CR22193" s="333">
        <v>63471</v>
      </c>
      <c r="CS22193" s="262" t="s">
        <v>312</v>
      </c>
    </row>
    <row r="22194" spans="93:97" ht="39" customHeight="1">
      <c r="CO22194" s="333">
        <v>63472</v>
      </c>
      <c r="CP22194" s="262" t="s">
        <v>312</v>
      </c>
      <c r="CR22194" s="333">
        <v>63472</v>
      </c>
      <c r="CS22194" s="262" t="s">
        <v>313</v>
      </c>
    </row>
    <row r="22195" spans="93:97" ht="39" customHeight="1">
      <c r="CO22195" s="333">
        <v>63473</v>
      </c>
      <c r="CP22195" s="262" t="s">
        <v>313</v>
      </c>
      <c r="CR22195" s="333">
        <v>63473</v>
      </c>
      <c r="CS22195" s="262" t="s">
        <v>314</v>
      </c>
    </row>
    <row r="22196" spans="93:97" ht="39" customHeight="1">
      <c r="CO22196" s="333">
        <v>63474</v>
      </c>
      <c r="CP22196" s="262" t="s">
        <v>314</v>
      </c>
      <c r="CR22196" s="333">
        <v>63474</v>
      </c>
      <c r="CS22196" s="262" t="s">
        <v>315</v>
      </c>
    </row>
    <row r="22197" spans="93:97" ht="39" customHeight="1">
      <c r="CO22197" s="333">
        <v>63475</v>
      </c>
      <c r="CP22197" s="262" t="s">
        <v>315</v>
      </c>
      <c r="CR22197" s="333">
        <v>63475</v>
      </c>
      <c r="CS22197" s="262" t="s">
        <v>316</v>
      </c>
    </row>
    <row r="22198" spans="93:97" ht="39" customHeight="1">
      <c r="CO22198" s="333">
        <v>63476</v>
      </c>
      <c r="CP22198" s="262" t="s">
        <v>316</v>
      </c>
      <c r="CR22198" s="333">
        <v>63476</v>
      </c>
      <c r="CS22198" s="262" t="s">
        <v>317</v>
      </c>
    </row>
    <row r="22199" spans="93:97" ht="39" customHeight="1">
      <c r="CO22199" s="333">
        <v>63477</v>
      </c>
      <c r="CP22199" s="262" t="s">
        <v>317</v>
      </c>
      <c r="CR22199" s="333">
        <v>63477</v>
      </c>
      <c r="CS22199" s="262" t="s">
        <v>318</v>
      </c>
    </row>
    <row r="22200" spans="93:97" ht="39" customHeight="1">
      <c r="CO22200" s="333">
        <v>63478</v>
      </c>
      <c r="CP22200" s="262" t="s">
        <v>318</v>
      </c>
      <c r="CR22200" s="333">
        <v>63478</v>
      </c>
      <c r="CS22200" s="262" t="s">
        <v>319</v>
      </c>
    </row>
    <row r="22201" spans="93:97" ht="39" customHeight="1">
      <c r="CO22201" s="333">
        <v>63479</v>
      </c>
      <c r="CP22201" s="262" t="s">
        <v>319</v>
      </c>
      <c r="CR22201" s="333">
        <v>63479</v>
      </c>
      <c r="CS22201" s="262" t="s">
        <v>320</v>
      </c>
    </row>
    <row r="22202" spans="93:97" ht="39" customHeight="1">
      <c r="CO22202" s="333">
        <v>63480</v>
      </c>
      <c r="CP22202" s="262" t="s">
        <v>320</v>
      </c>
      <c r="CR22202" s="333">
        <v>63480</v>
      </c>
      <c r="CS22202" s="262" t="s">
        <v>321</v>
      </c>
    </row>
    <row r="22203" spans="93:97" ht="39" customHeight="1">
      <c r="CO22203" s="333">
        <v>63481</v>
      </c>
      <c r="CP22203" s="262" t="s">
        <v>321</v>
      </c>
      <c r="CR22203" s="333">
        <v>63481</v>
      </c>
      <c r="CS22203" s="262" t="s">
        <v>322</v>
      </c>
    </row>
    <row r="22204" spans="93:97" ht="39" customHeight="1">
      <c r="CO22204" s="333">
        <v>63482</v>
      </c>
      <c r="CP22204" s="262" t="s">
        <v>322</v>
      </c>
      <c r="CR22204" s="333">
        <v>63482</v>
      </c>
      <c r="CS22204" s="262" t="s">
        <v>323</v>
      </c>
    </row>
    <row r="22205" spans="93:97" ht="39" customHeight="1">
      <c r="CO22205" s="333">
        <v>63483</v>
      </c>
      <c r="CP22205" s="262" t="s">
        <v>323</v>
      </c>
      <c r="CR22205" s="333">
        <v>63483</v>
      </c>
      <c r="CS22205" s="262" t="s">
        <v>324</v>
      </c>
    </row>
    <row r="22206" spans="93:97" ht="39" customHeight="1">
      <c r="CO22206" s="333">
        <v>63484</v>
      </c>
      <c r="CP22206" s="262" t="s">
        <v>324</v>
      </c>
      <c r="CR22206" s="333">
        <v>63484</v>
      </c>
      <c r="CS22206" s="262" t="s">
        <v>325</v>
      </c>
    </row>
    <row r="22207" spans="93:97" ht="39" customHeight="1">
      <c r="CO22207" s="333">
        <v>63485</v>
      </c>
      <c r="CP22207" s="262" t="s">
        <v>325</v>
      </c>
      <c r="CR22207" s="333">
        <v>63485</v>
      </c>
      <c r="CS22207" s="262" t="s">
        <v>326</v>
      </c>
    </row>
    <row r="22208" spans="93:97" ht="39" customHeight="1">
      <c r="CO22208" s="333">
        <v>63486</v>
      </c>
      <c r="CP22208" s="262" t="s">
        <v>326</v>
      </c>
      <c r="CR22208" s="333">
        <v>63486</v>
      </c>
      <c r="CS22208" s="262" t="s">
        <v>327</v>
      </c>
    </row>
    <row r="22209" spans="93:97" ht="39" customHeight="1">
      <c r="CO22209" s="333">
        <v>63487</v>
      </c>
      <c r="CP22209" s="262" t="s">
        <v>327</v>
      </c>
      <c r="CR22209" s="333">
        <v>63487</v>
      </c>
      <c r="CS22209" s="262" t="s">
        <v>328</v>
      </c>
    </row>
    <row r="22210" spans="93:97" ht="39" customHeight="1">
      <c r="CO22210" s="333">
        <v>63488</v>
      </c>
      <c r="CP22210" s="262" t="s">
        <v>328</v>
      </c>
      <c r="CR22210" s="333">
        <v>63488</v>
      </c>
      <c r="CS22210" s="262" t="s">
        <v>329</v>
      </c>
    </row>
    <row r="22211" spans="93:97" ht="39" customHeight="1">
      <c r="CO22211" s="333">
        <v>63489</v>
      </c>
      <c r="CP22211" s="262" t="s">
        <v>329</v>
      </c>
      <c r="CR22211" s="333">
        <v>63489</v>
      </c>
      <c r="CS22211" s="262" t="s">
        <v>330</v>
      </c>
    </row>
    <row r="22212" spans="93:97" ht="39" customHeight="1">
      <c r="CO22212" s="333">
        <v>63490</v>
      </c>
      <c r="CP22212" s="262" t="s">
        <v>330</v>
      </c>
      <c r="CR22212" s="333">
        <v>63490</v>
      </c>
      <c r="CS22212" s="262" t="s">
        <v>331</v>
      </c>
    </row>
    <row r="22213" spans="93:97" ht="39" customHeight="1">
      <c r="CO22213" s="333">
        <v>63491</v>
      </c>
      <c r="CP22213" s="262" t="s">
        <v>331</v>
      </c>
      <c r="CR22213" s="333">
        <v>63491</v>
      </c>
      <c r="CS22213" s="262" t="s">
        <v>332</v>
      </c>
    </row>
    <row r="22214" spans="93:97" ht="39" customHeight="1">
      <c r="CO22214" s="333">
        <v>63492</v>
      </c>
      <c r="CP22214" s="262" t="s">
        <v>332</v>
      </c>
      <c r="CR22214" s="333">
        <v>63492</v>
      </c>
      <c r="CS22214" s="262" t="s">
        <v>333</v>
      </c>
    </row>
    <row r="22215" spans="93:97" ht="39" customHeight="1">
      <c r="CO22215" s="333">
        <v>63493</v>
      </c>
      <c r="CP22215" s="262" t="s">
        <v>333</v>
      </c>
      <c r="CR22215" s="333">
        <v>63493</v>
      </c>
      <c r="CS22215" s="262" t="s">
        <v>334</v>
      </c>
    </row>
    <row r="22216" spans="93:97" ht="39" customHeight="1">
      <c r="CO22216" s="333">
        <v>63494</v>
      </c>
      <c r="CP22216" s="262" t="s">
        <v>334</v>
      </c>
      <c r="CR22216" s="333">
        <v>63494</v>
      </c>
      <c r="CS22216" s="262" t="s">
        <v>335</v>
      </c>
    </row>
    <row r="22217" spans="93:97" ht="39" customHeight="1">
      <c r="CO22217" s="333">
        <v>63495</v>
      </c>
      <c r="CP22217" s="262" t="s">
        <v>335</v>
      </c>
      <c r="CR22217" s="333">
        <v>63495</v>
      </c>
      <c r="CS22217" s="262" t="s">
        <v>336</v>
      </c>
    </row>
    <row r="22218" spans="93:97" ht="39" customHeight="1">
      <c r="CO22218" s="333">
        <v>63496</v>
      </c>
      <c r="CP22218" s="262" t="s">
        <v>336</v>
      </c>
      <c r="CR22218" s="333">
        <v>63496</v>
      </c>
      <c r="CS22218" s="262" t="s">
        <v>337</v>
      </c>
    </row>
    <row r="22219" spans="93:97" ht="39" customHeight="1">
      <c r="CO22219" s="333">
        <v>63497</v>
      </c>
      <c r="CP22219" s="262" t="s">
        <v>337</v>
      </c>
      <c r="CR22219" s="333">
        <v>63497</v>
      </c>
      <c r="CS22219" s="262" t="s">
        <v>338</v>
      </c>
    </row>
    <row r="22220" spans="93:97" ht="39" customHeight="1">
      <c r="CO22220" s="333">
        <v>63498</v>
      </c>
      <c r="CP22220" s="262" t="s">
        <v>338</v>
      </c>
      <c r="CR22220" s="333">
        <v>63498</v>
      </c>
      <c r="CS22220" s="262" t="s">
        <v>339</v>
      </c>
    </row>
    <row r="22221" spans="93:97" ht="39" customHeight="1">
      <c r="CO22221" s="333">
        <v>63499</v>
      </c>
      <c r="CP22221" s="262" t="s">
        <v>339</v>
      </c>
      <c r="CR22221" s="333">
        <v>63499</v>
      </c>
      <c r="CS22221" s="262" t="s">
        <v>340</v>
      </c>
    </row>
    <row r="22222" spans="93:97" ht="39" customHeight="1">
      <c r="CO22222" s="333">
        <v>63500</v>
      </c>
      <c r="CP22222" s="262" t="s">
        <v>340</v>
      </c>
      <c r="CR22222" s="333">
        <v>63500</v>
      </c>
      <c r="CS22222" s="262" t="s">
        <v>341</v>
      </c>
    </row>
    <row r="22223" spans="93:97" ht="39" customHeight="1">
      <c r="CO22223" s="333">
        <v>63501</v>
      </c>
      <c r="CP22223" s="262" t="s">
        <v>341</v>
      </c>
      <c r="CR22223" s="333">
        <v>63501</v>
      </c>
      <c r="CS22223" s="262" t="s">
        <v>342</v>
      </c>
    </row>
    <row r="22224" spans="93:97" ht="39" customHeight="1">
      <c r="CO22224" s="333">
        <v>63502</v>
      </c>
      <c r="CP22224" s="262" t="s">
        <v>342</v>
      </c>
      <c r="CR22224" s="333">
        <v>63502</v>
      </c>
      <c r="CS22224" s="262" t="s">
        <v>343</v>
      </c>
    </row>
    <row r="22225" spans="93:97" ht="39" customHeight="1">
      <c r="CO22225" s="333">
        <v>63503</v>
      </c>
      <c r="CP22225" s="262" t="s">
        <v>343</v>
      </c>
      <c r="CR22225" s="333">
        <v>63503</v>
      </c>
      <c r="CS22225" s="262" t="s">
        <v>344</v>
      </c>
    </row>
    <row r="22226" spans="93:97" ht="39" customHeight="1">
      <c r="CO22226" s="333">
        <v>63504</v>
      </c>
      <c r="CP22226" s="262" t="s">
        <v>344</v>
      </c>
      <c r="CR22226" s="333">
        <v>63504</v>
      </c>
      <c r="CS22226" s="262" t="s">
        <v>345</v>
      </c>
    </row>
    <row r="22227" spans="93:97" ht="39" customHeight="1">
      <c r="CO22227" s="333">
        <v>63505</v>
      </c>
      <c r="CP22227" s="262" t="s">
        <v>345</v>
      </c>
      <c r="CR22227" s="333">
        <v>63505</v>
      </c>
      <c r="CS22227" s="262" t="s">
        <v>346</v>
      </c>
    </row>
    <row r="22228" spans="93:97" ht="39" customHeight="1">
      <c r="CO22228" s="333">
        <v>63506</v>
      </c>
      <c r="CP22228" s="262" t="s">
        <v>346</v>
      </c>
      <c r="CR22228" s="333">
        <v>63506</v>
      </c>
      <c r="CS22228" s="262" t="s">
        <v>347</v>
      </c>
    </row>
    <row r="22229" spans="93:97" ht="39" customHeight="1">
      <c r="CO22229" s="333">
        <v>63507</v>
      </c>
      <c r="CP22229" s="262" t="s">
        <v>347</v>
      </c>
      <c r="CR22229" s="333">
        <v>63507</v>
      </c>
      <c r="CS22229" s="262" t="s">
        <v>348</v>
      </c>
    </row>
    <row r="22230" spans="93:97" ht="39" customHeight="1">
      <c r="CO22230" s="333">
        <v>63508</v>
      </c>
      <c r="CP22230" s="262" t="s">
        <v>348</v>
      </c>
      <c r="CR22230" s="333">
        <v>63508</v>
      </c>
      <c r="CS22230" s="262" t="s">
        <v>349</v>
      </c>
    </row>
    <row r="22231" spans="93:97" ht="39" customHeight="1">
      <c r="CO22231" s="333">
        <v>63509</v>
      </c>
      <c r="CP22231" s="262" t="s">
        <v>349</v>
      </c>
      <c r="CR22231" s="333">
        <v>63509</v>
      </c>
      <c r="CS22231" s="262" t="s">
        <v>350</v>
      </c>
    </row>
    <row r="22232" spans="93:97" ht="39" customHeight="1">
      <c r="CO22232" s="333">
        <v>63510</v>
      </c>
      <c r="CP22232" s="262" t="s">
        <v>350</v>
      </c>
      <c r="CR22232" s="333">
        <v>63510</v>
      </c>
      <c r="CS22232" s="262" t="s">
        <v>351</v>
      </c>
    </row>
    <row r="22233" spans="93:97" ht="39" customHeight="1">
      <c r="CO22233" s="333">
        <v>63511</v>
      </c>
      <c r="CP22233" s="262" t="s">
        <v>351</v>
      </c>
      <c r="CR22233" s="333">
        <v>63511</v>
      </c>
      <c r="CS22233" s="262" t="s">
        <v>352</v>
      </c>
    </row>
    <row r="22234" spans="93:97" ht="39" customHeight="1">
      <c r="CO22234" s="333">
        <v>63512</v>
      </c>
      <c r="CP22234" s="262" t="s">
        <v>352</v>
      </c>
      <c r="CR22234" s="333">
        <v>63512</v>
      </c>
      <c r="CS22234" s="262" t="s">
        <v>353</v>
      </c>
    </row>
    <row r="22235" spans="93:97" ht="39" customHeight="1">
      <c r="CO22235" s="333">
        <v>63513</v>
      </c>
      <c r="CP22235" s="262" t="s">
        <v>353</v>
      </c>
      <c r="CR22235" s="333">
        <v>63513</v>
      </c>
      <c r="CS22235" s="262" t="s">
        <v>354</v>
      </c>
    </row>
    <row r="22236" spans="93:97" ht="39" customHeight="1">
      <c r="CO22236" s="333">
        <v>63514</v>
      </c>
      <c r="CP22236" s="262" t="s">
        <v>354</v>
      </c>
      <c r="CR22236" s="333">
        <v>63514</v>
      </c>
      <c r="CS22236" s="262" t="s">
        <v>355</v>
      </c>
    </row>
    <row r="22237" spans="93:97" ht="39" customHeight="1">
      <c r="CO22237" s="333">
        <v>63515</v>
      </c>
      <c r="CP22237" s="262" t="s">
        <v>355</v>
      </c>
      <c r="CR22237" s="333">
        <v>63515</v>
      </c>
      <c r="CS22237" s="262" t="s">
        <v>356</v>
      </c>
    </row>
    <row r="22238" spans="93:97" ht="39" customHeight="1">
      <c r="CO22238" s="333">
        <v>63516</v>
      </c>
      <c r="CP22238" s="262" t="s">
        <v>356</v>
      </c>
      <c r="CR22238" s="333">
        <v>63516</v>
      </c>
      <c r="CS22238" s="262" t="s">
        <v>357</v>
      </c>
    </row>
    <row r="22239" spans="93:97" ht="39" customHeight="1">
      <c r="CO22239" s="333">
        <v>63517</v>
      </c>
      <c r="CP22239" s="262" t="s">
        <v>357</v>
      </c>
      <c r="CR22239" s="333">
        <v>63517</v>
      </c>
      <c r="CS22239" s="262" t="s">
        <v>358</v>
      </c>
    </row>
    <row r="22240" spans="93:97" ht="39" customHeight="1">
      <c r="CO22240" s="333">
        <v>63518</v>
      </c>
      <c r="CP22240" s="262" t="s">
        <v>358</v>
      </c>
      <c r="CR22240" s="333">
        <v>63518</v>
      </c>
      <c r="CS22240" s="262" t="s">
        <v>359</v>
      </c>
    </row>
    <row r="22241" spans="93:97" ht="39" customHeight="1">
      <c r="CO22241" s="333">
        <v>63519</v>
      </c>
      <c r="CP22241" s="262" t="s">
        <v>359</v>
      </c>
      <c r="CR22241" s="333">
        <v>63519</v>
      </c>
      <c r="CS22241" s="262" t="s">
        <v>360</v>
      </c>
    </row>
    <row r="22242" spans="93:97" ht="39" customHeight="1">
      <c r="CO22242" s="333">
        <v>63520</v>
      </c>
      <c r="CP22242" s="262" t="s">
        <v>360</v>
      </c>
      <c r="CR22242" s="333">
        <v>63520</v>
      </c>
      <c r="CS22242" s="262" t="s">
        <v>361</v>
      </c>
    </row>
    <row r="22243" spans="93:97" ht="39" customHeight="1">
      <c r="CO22243" s="333">
        <v>63521</v>
      </c>
      <c r="CP22243" s="262" t="s">
        <v>361</v>
      </c>
      <c r="CR22243" s="333">
        <v>63521</v>
      </c>
      <c r="CS22243" s="262" t="s">
        <v>362</v>
      </c>
    </row>
    <row r="22244" spans="93:97" ht="39" customHeight="1">
      <c r="CO22244" s="333">
        <v>63522</v>
      </c>
      <c r="CP22244" s="262" t="s">
        <v>362</v>
      </c>
      <c r="CR22244" s="333">
        <v>63522</v>
      </c>
      <c r="CS22244" s="262" t="s">
        <v>363</v>
      </c>
    </row>
    <row r="22245" spans="93:97" ht="39" customHeight="1">
      <c r="CO22245" s="333">
        <v>63523</v>
      </c>
      <c r="CP22245" s="262" t="s">
        <v>363</v>
      </c>
      <c r="CR22245" s="333">
        <v>63523</v>
      </c>
      <c r="CS22245" s="262" t="s">
        <v>364</v>
      </c>
    </row>
    <row r="22246" spans="93:97" ht="39" customHeight="1">
      <c r="CO22246" s="333">
        <v>63524</v>
      </c>
      <c r="CP22246" s="262" t="s">
        <v>364</v>
      </c>
      <c r="CR22246" s="333">
        <v>63524</v>
      </c>
      <c r="CS22246" s="262" t="s">
        <v>365</v>
      </c>
    </row>
    <row r="22247" spans="93:97" ht="39" customHeight="1">
      <c r="CO22247" s="333">
        <v>63525</v>
      </c>
      <c r="CP22247" s="262" t="s">
        <v>365</v>
      </c>
      <c r="CR22247" s="333">
        <v>63525</v>
      </c>
      <c r="CS22247" s="262" t="s">
        <v>366</v>
      </c>
    </row>
    <row r="22248" spans="93:97" ht="39" customHeight="1">
      <c r="CO22248" s="333">
        <v>63526</v>
      </c>
      <c r="CP22248" s="262" t="s">
        <v>366</v>
      </c>
      <c r="CR22248" s="333">
        <v>63526</v>
      </c>
      <c r="CS22248" s="262" t="s">
        <v>367</v>
      </c>
    </row>
    <row r="22249" spans="93:97" ht="39" customHeight="1">
      <c r="CO22249" s="333">
        <v>63527</v>
      </c>
      <c r="CP22249" s="262" t="s">
        <v>367</v>
      </c>
      <c r="CR22249" s="333">
        <v>63527</v>
      </c>
      <c r="CS22249" s="262" t="s">
        <v>368</v>
      </c>
    </row>
    <row r="22250" spans="93:97" ht="39" customHeight="1">
      <c r="CO22250" s="333">
        <v>63528</v>
      </c>
      <c r="CP22250" s="262" t="s">
        <v>368</v>
      </c>
      <c r="CR22250" s="333">
        <v>63528</v>
      </c>
      <c r="CS22250" s="262" t="s">
        <v>369</v>
      </c>
    </row>
    <row r="22251" spans="93:97" ht="39" customHeight="1">
      <c r="CO22251" s="333">
        <v>63529</v>
      </c>
      <c r="CP22251" s="262" t="s">
        <v>369</v>
      </c>
      <c r="CR22251" s="333">
        <v>63529</v>
      </c>
      <c r="CS22251" s="262" t="s">
        <v>370</v>
      </c>
    </row>
    <row r="22252" spans="93:97" ht="39" customHeight="1">
      <c r="CO22252" s="333">
        <v>63530</v>
      </c>
      <c r="CP22252" s="262" t="s">
        <v>370</v>
      </c>
      <c r="CR22252" s="333">
        <v>63530</v>
      </c>
      <c r="CS22252" s="262" t="s">
        <v>371</v>
      </c>
    </row>
    <row r="22253" spans="93:97" ht="39" customHeight="1">
      <c r="CO22253" s="333">
        <v>63531</v>
      </c>
      <c r="CP22253" s="262" t="s">
        <v>371</v>
      </c>
      <c r="CR22253" s="333">
        <v>63531</v>
      </c>
      <c r="CS22253" s="262" t="s">
        <v>372</v>
      </c>
    </row>
    <row r="22254" spans="93:97" ht="39" customHeight="1">
      <c r="CO22254" s="333">
        <v>63532</v>
      </c>
      <c r="CP22254" s="262" t="s">
        <v>372</v>
      </c>
      <c r="CR22254" s="333">
        <v>63532</v>
      </c>
      <c r="CS22254" s="262" t="s">
        <v>373</v>
      </c>
    </row>
    <row r="22255" spans="93:97" ht="39" customHeight="1">
      <c r="CO22255" s="333">
        <v>63533</v>
      </c>
      <c r="CP22255" s="262" t="s">
        <v>373</v>
      </c>
      <c r="CR22255" s="333">
        <v>63533</v>
      </c>
      <c r="CS22255" s="262" t="s">
        <v>374</v>
      </c>
    </row>
    <row r="22256" spans="93:97" ht="39" customHeight="1">
      <c r="CO22256" s="333">
        <v>63534</v>
      </c>
      <c r="CP22256" s="262" t="s">
        <v>374</v>
      </c>
      <c r="CR22256" s="333">
        <v>63534</v>
      </c>
      <c r="CS22256" s="262" t="s">
        <v>375</v>
      </c>
    </row>
    <row r="22257" spans="93:97" ht="39" customHeight="1">
      <c r="CO22257" s="333">
        <v>63535</v>
      </c>
      <c r="CP22257" s="262" t="s">
        <v>375</v>
      </c>
      <c r="CR22257" s="333">
        <v>63535</v>
      </c>
      <c r="CS22257" s="262" t="s">
        <v>376</v>
      </c>
    </row>
    <row r="22258" spans="93:97" ht="39" customHeight="1">
      <c r="CO22258" s="333">
        <v>63536</v>
      </c>
      <c r="CP22258" s="262" t="s">
        <v>376</v>
      </c>
      <c r="CR22258" s="333">
        <v>63536</v>
      </c>
      <c r="CS22258" s="262" t="s">
        <v>377</v>
      </c>
    </row>
    <row r="22259" spans="93:97" ht="39" customHeight="1">
      <c r="CO22259" s="333">
        <v>63537</v>
      </c>
      <c r="CP22259" s="262" t="s">
        <v>377</v>
      </c>
      <c r="CR22259" s="333">
        <v>63537</v>
      </c>
      <c r="CS22259" s="262" t="s">
        <v>378</v>
      </c>
    </row>
    <row r="22260" spans="93:97" ht="39" customHeight="1">
      <c r="CO22260" s="333">
        <v>63538</v>
      </c>
      <c r="CP22260" s="262" t="s">
        <v>378</v>
      </c>
      <c r="CR22260" s="333">
        <v>63538</v>
      </c>
      <c r="CS22260" s="262" t="s">
        <v>379</v>
      </c>
    </row>
    <row r="22261" spans="93:97" ht="39" customHeight="1">
      <c r="CO22261" s="333">
        <v>63539</v>
      </c>
      <c r="CP22261" s="262" t="s">
        <v>379</v>
      </c>
      <c r="CR22261" s="333">
        <v>63539</v>
      </c>
      <c r="CS22261" s="262" t="s">
        <v>380</v>
      </c>
    </row>
    <row r="22262" spans="93:97" ht="39" customHeight="1">
      <c r="CO22262" s="333">
        <v>63540</v>
      </c>
      <c r="CP22262" s="262" t="s">
        <v>380</v>
      </c>
      <c r="CR22262" s="333">
        <v>63540</v>
      </c>
      <c r="CS22262" s="262" t="s">
        <v>381</v>
      </c>
    </row>
    <row r="22263" spans="93:97" ht="39" customHeight="1">
      <c r="CO22263" s="333">
        <v>63541</v>
      </c>
      <c r="CP22263" s="262" t="s">
        <v>381</v>
      </c>
      <c r="CR22263" s="333">
        <v>63541</v>
      </c>
      <c r="CS22263" s="262" t="s">
        <v>382</v>
      </c>
    </row>
    <row r="22264" spans="93:97" ht="39" customHeight="1">
      <c r="CO22264" s="333">
        <v>63542</v>
      </c>
      <c r="CP22264" s="262" t="s">
        <v>382</v>
      </c>
      <c r="CR22264" s="333">
        <v>63542</v>
      </c>
      <c r="CS22264" s="262" t="s">
        <v>383</v>
      </c>
    </row>
    <row r="22265" spans="93:97" ht="39" customHeight="1">
      <c r="CO22265" s="333">
        <v>63543</v>
      </c>
      <c r="CP22265" s="262" t="s">
        <v>383</v>
      </c>
      <c r="CR22265" s="333">
        <v>63543</v>
      </c>
      <c r="CS22265" s="262" t="s">
        <v>384</v>
      </c>
    </row>
    <row r="22266" spans="93:97" ht="39" customHeight="1">
      <c r="CO22266" s="333">
        <v>63544</v>
      </c>
      <c r="CP22266" s="262" t="s">
        <v>384</v>
      </c>
      <c r="CR22266" s="333">
        <v>63544</v>
      </c>
      <c r="CS22266" s="262" t="s">
        <v>385</v>
      </c>
    </row>
    <row r="22267" spans="93:97" ht="39" customHeight="1">
      <c r="CO22267" s="333">
        <v>63545</v>
      </c>
      <c r="CP22267" s="262" t="s">
        <v>385</v>
      </c>
      <c r="CR22267" s="333">
        <v>63545</v>
      </c>
      <c r="CS22267" s="262" t="s">
        <v>386</v>
      </c>
    </row>
    <row r="22268" spans="93:97" ht="39" customHeight="1">
      <c r="CO22268" s="333">
        <v>63546</v>
      </c>
      <c r="CP22268" s="262" t="s">
        <v>386</v>
      </c>
      <c r="CR22268" s="333">
        <v>63546</v>
      </c>
      <c r="CS22268" s="262" t="s">
        <v>387</v>
      </c>
    </row>
    <row r="22269" spans="93:97" ht="39" customHeight="1">
      <c r="CO22269" s="333">
        <v>63547</v>
      </c>
      <c r="CP22269" s="262" t="s">
        <v>387</v>
      </c>
      <c r="CR22269" s="333">
        <v>63547</v>
      </c>
      <c r="CS22269" s="262" t="s">
        <v>388</v>
      </c>
    </row>
    <row r="22270" spans="93:97" ht="39" customHeight="1">
      <c r="CO22270" s="333">
        <v>63548</v>
      </c>
      <c r="CP22270" s="262" t="s">
        <v>388</v>
      </c>
      <c r="CR22270" s="333">
        <v>63548</v>
      </c>
      <c r="CS22270" s="262" t="s">
        <v>389</v>
      </c>
    </row>
    <row r="22271" spans="93:97" ht="39" customHeight="1">
      <c r="CO22271" s="333">
        <v>63549</v>
      </c>
      <c r="CP22271" s="262" t="s">
        <v>389</v>
      </c>
      <c r="CR22271" s="333">
        <v>63549</v>
      </c>
      <c r="CS22271" s="262" t="s">
        <v>390</v>
      </c>
    </row>
    <row r="22272" spans="93:97" ht="39" customHeight="1">
      <c r="CO22272" s="333">
        <v>63550</v>
      </c>
      <c r="CP22272" s="262" t="s">
        <v>390</v>
      </c>
      <c r="CR22272" s="333">
        <v>63550</v>
      </c>
      <c r="CS22272" s="262" t="s">
        <v>391</v>
      </c>
    </row>
    <row r="22273" spans="93:97" ht="39" customHeight="1">
      <c r="CO22273" s="333">
        <v>63551</v>
      </c>
      <c r="CP22273" s="262" t="s">
        <v>391</v>
      </c>
      <c r="CR22273" s="333">
        <v>63551</v>
      </c>
      <c r="CS22273" s="262" t="s">
        <v>392</v>
      </c>
    </row>
    <row r="22274" spans="93:97" ht="39" customHeight="1">
      <c r="CO22274" s="333">
        <v>63552</v>
      </c>
      <c r="CP22274" s="262" t="s">
        <v>392</v>
      </c>
      <c r="CR22274" s="333">
        <v>63552</v>
      </c>
      <c r="CS22274" s="262" t="s">
        <v>393</v>
      </c>
    </row>
    <row r="22275" spans="93:97" ht="39" customHeight="1">
      <c r="CO22275" s="333">
        <v>63553</v>
      </c>
      <c r="CP22275" s="262" t="s">
        <v>393</v>
      </c>
      <c r="CR22275" s="333">
        <v>63553</v>
      </c>
      <c r="CS22275" s="262" t="s">
        <v>394</v>
      </c>
    </row>
    <row r="22276" spans="93:97" ht="39" customHeight="1">
      <c r="CO22276" s="333">
        <v>63554</v>
      </c>
      <c r="CP22276" s="262" t="s">
        <v>394</v>
      </c>
      <c r="CR22276" s="333">
        <v>63554</v>
      </c>
      <c r="CS22276" s="262" t="s">
        <v>395</v>
      </c>
    </row>
    <row r="22277" spans="93:97" ht="39" customHeight="1">
      <c r="CO22277" s="333">
        <v>63555</v>
      </c>
      <c r="CP22277" s="262" t="s">
        <v>395</v>
      </c>
      <c r="CR22277" s="333">
        <v>63555</v>
      </c>
      <c r="CS22277" s="262" t="s">
        <v>31</v>
      </c>
    </row>
    <row r="22278" spans="93:97" ht="39" customHeight="1">
      <c r="CO22278" s="333">
        <v>63556</v>
      </c>
      <c r="CP22278" s="262" t="s">
        <v>31</v>
      </c>
      <c r="CR22278" s="333">
        <v>63556</v>
      </c>
      <c r="CS22278" s="262" t="s">
        <v>32</v>
      </c>
    </row>
    <row r="22279" spans="93:97" ht="39" customHeight="1">
      <c r="CO22279" s="333">
        <v>63557</v>
      </c>
      <c r="CP22279" s="262" t="s">
        <v>32</v>
      </c>
      <c r="CR22279" s="333">
        <v>63557</v>
      </c>
      <c r="CS22279" s="262" t="s">
        <v>33</v>
      </c>
    </row>
    <row r="22280" spans="93:97" ht="39" customHeight="1">
      <c r="CO22280" s="333">
        <v>63558</v>
      </c>
      <c r="CP22280" s="262" t="s">
        <v>33</v>
      </c>
      <c r="CR22280" s="333">
        <v>63558</v>
      </c>
      <c r="CS22280" s="262" t="s">
        <v>34</v>
      </c>
    </row>
    <row r="22281" spans="93:97" ht="39" customHeight="1">
      <c r="CO22281" s="333">
        <v>63559</v>
      </c>
      <c r="CP22281" s="262" t="s">
        <v>34</v>
      </c>
      <c r="CR22281" s="333">
        <v>63559</v>
      </c>
      <c r="CS22281" s="262" t="s">
        <v>35</v>
      </c>
    </row>
    <row r="22282" spans="93:97" ht="39" customHeight="1">
      <c r="CO22282" s="333">
        <v>63560</v>
      </c>
      <c r="CP22282" s="262" t="s">
        <v>35</v>
      </c>
      <c r="CR22282" s="333">
        <v>63560</v>
      </c>
      <c r="CS22282" s="262" t="s">
        <v>36</v>
      </c>
    </row>
    <row r="22283" spans="93:97" ht="39" customHeight="1">
      <c r="CO22283" s="333">
        <v>63561</v>
      </c>
      <c r="CP22283" s="262" t="s">
        <v>36</v>
      </c>
      <c r="CR22283" s="333">
        <v>63561</v>
      </c>
      <c r="CS22283" s="262" t="s">
        <v>37</v>
      </c>
    </row>
    <row r="22284" spans="93:97" ht="39" customHeight="1">
      <c r="CO22284" s="333">
        <v>63562</v>
      </c>
      <c r="CP22284" s="262" t="s">
        <v>37</v>
      </c>
      <c r="CR22284" s="333">
        <v>63562</v>
      </c>
      <c r="CS22284" s="262" t="s">
        <v>38</v>
      </c>
    </row>
    <row r="22285" spans="93:97" ht="39" customHeight="1">
      <c r="CO22285" s="333">
        <v>63563</v>
      </c>
      <c r="CP22285" s="262" t="s">
        <v>38</v>
      </c>
      <c r="CR22285" s="333">
        <v>63563</v>
      </c>
      <c r="CS22285" s="262" t="s">
        <v>39</v>
      </c>
    </row>
    <row r="22286" spans="93:97" ht="39" customHeight="1">
      <c r="CO22286" s="333">
        <v>63564</v>
      </c>
      <c r="CP22286" s="262" t="s">
        <v>39</v>
      </c>
      <c r="CR22286" s="333">
        <v>63564</v>
      </c>
      <c r="CS22286" s="262" t="s">
        <v>40</v>
      </c>
    </row>
    <row r="22287" spans="93:97" ht="39" customHeight="1">
      <c r="CO22287" s="333">
        <v>63565</v>
      </c>
      <c r="CP22287" s="262" t="s">
        <v>40</v>
      </c>
      <c r="CR22287" s="333">
        <v>63565</v>
      </c>
      <c r="CS22287" s="262" t="s">
        <v>41</v>
      </c>
    </row>
    <row r="22288" spans="93:97" ht="39" customHeight="1">
      <c r="CO22288" s="333">
        <v>63566</v>
      </c>
      <c r="CP22288" s="262" t="s">
        <v>41</v>
      </c>
      <c r="CR22288" s="333">
        <v>63566</v>
      </c>
      <c r="CS22288" s="262" t="s">
        <v>42</v>
      </c>
    </row>
    <row r="22289" spans="93:97" ht="39" customHeight="1">
      <c r="CO22289" s="333">
        <v>63567</v>
      </c>
      <c r="CP22289" s="262" t="s">
        <v>42</v>
      </c>
      <c r="CR22289" s="333">
        <v>63567</v>
      </c>
      <c r="CS22289" s="262" t="s">
        <v>43</v>
      </c>
    </row>
    <row r="22290" spans="93:97" ht="39" customHeight="1">
      <c r="CO22290" s="333">
        <v>63568</v>
      </c>
      <c r="CP22290" s="262" t="s">
        <v>43</v>
      </c>
      <c r="CR22290" s="333">
        <v>63568</v>
      </c>
      <c r="CS22290" s="262" t="s">
        <v>44</v>
      </c>
    </row>
    <row r="22291" spans="93:97" ht="39" customHeight="1">
      <c r="CO22291" s="333">
        <v>63569</v>
      </c>
      <c r="CP22291" s="262" t="s">
        <v>44</v>
      </c>
      <c r="CR22291" s="333">
        <v>63569</v>
      </c>
      <c r="CS22291" s="262" t="s">
        <v>45</v>
      </c>
    </row>
    <row r="22292" spans="93:97" ht="39" customHeight="1">
      <c r="CO22292" s="333">
        <v>63570</v>
      </c>
      <c r="CP22292" s="262" t="s">
        <v>45</v>
      </c>
      <c r="CR22292" s="333">
        <v>63570</v>
      </c>
      <c r="CS22292" s="262" t="s">
        <v>46</v>
      </c>
    </row>
    <row r="22293" spans="93:97" ht="39" customHeight="1">
      <c r="CO22293" s="333">
        <v>63571</v>
      </c>
      <c r="CP22293" s="262" t="s">
        <v>46</v>
      </c>
      <c r="CR22293" s="333">
        <v>63571</v>
      </c>
      <c r="CS22293" s="262" t="s">
        <v>47</v>
      </c>
    </row>
    <row r="22294" spans="93:97" ht="39" customHeight="1">
      <c r="CO22294" s="333">
        <v>63572</v>
      </c>
      <c r="CP22294" s="262" t="s">
        <v>47</v>
      </c>
      <c r="CR22294" s="333">
        <v>63572</v>
      </c>
      <c r="CS22294" s="262" t="s">
        <v>48</v>
      </c>
    </row>
    <row r="22295" spans="93:97" ht="39" customHeight="1">
      <c r="CO22295" s="333">
        <v>63573</v>
      </c>
      <c r="CP22295" s="262" t="s">
        <v>48</v>
      </c>
      <c r="CR22295" s="333">
        <v>63573</v>
      </c>
      <c r="CS22295" s="262" t="s">
        <v>49</v>
      </c>
    </row>
    <row r="22296" spans="93:97" ht="39" customHeight="1">
      <c r="CO22296" s="333">
        <v>63574</v>
      </c>
      <c r="CP22296" s="262" t="s">
        <v>49</v>
      </c>
      <c r="CR22296" s="333">
        <v>63574</v>
      </c>
      <c r="CS22296" s="262" t="s">
        <v>50</v>
      </c>
    </row>
    <row r="22297" spans="93:97" ht="39" customHeight="1">
      <c r="CO22297" s="333">
        <v>63575</v>
      </c>
      <c r="CP22297" s="262" t="s">
        <v>50</v>
      </c>
      <c r="CR22297" s="333">
        <v>63575</v>
      </c>
      <c r="CS22297" s="262" t="s">
        <v>51</v>
      </c>
    </row>
    <row r="22298" spans="93:97" ht="39" customHeight="1">
      <c r="CO22298" s="333">
        <v>63576</v>
      </c>
      <c r="CP22298" s="262" t="s">
        <v>51</v>
      </c>
      <c r="CR22298" s="333">
        <v>63576</v>
      </c>
      <c r="CS22298" s="262" t="s">
        <v>52</v>
      </c>
    </row>
    <row r="22299" spans="93:97" ht="39" customHeight="1">
      <c r="CO22299" s="333">
        <v>63577</v>
      </c>
      <c r="CP22299" s="262" t="s">
        <v>52</v>
      </c>
      <c r="CR22299" s="333">
        <v>63577</v>
      </c>
      <c r="CS22299" s="262" t="s">
        <v>53</v>
      </c>
    </row>
    <row r="22300" spans="93:97" ht="39" customHeight="1">
      <c r="CO22300" s="333">
        <v>63578</v>
      </c>
      <c r="CP22300" s="262" t="s">
        <v>53</v>
      </c>
      <c r="CR22300" s="333">
        <v>63578</v>
      </c>
      <c r="CS22300" s="262" t="s">
        <v>54</v>
      </c>
    </row>
    <row r="22301" spans="93:97" ht="39" customHeight="1">
      <c r="CO22301" s="333">
        <v>63579</v>
      </c>
      <c r="CP22301" s="262" t="s">
        <v>54</v>
      </c>
      <c r="CR22301" s="333">
        <v>63579</v>
      </c>
      <c r="CS22301" s="262" t="s">
        <v>55</v>
      </c>
    </row>
    <row r="22302" spans="93:97" ht="39" customHeight="1">
      <c r="CO22302" s="333">
        <v>63580</v>
      </c>
      <c r="CP22302" s="262" t="s">
        <v>55</v>
      </c>
      <c r="CR22302" s="333">
        <v>63580</v>
      </c>
      <c r="CS22302" s="262" t="s">
        <v>56</v>
      </c>
    </row>
    <row r="22303" spans="93:97" ht="39" customHeight="1">
      <c r="CO22303" s="333">
        <v>63581</v>
      </c>
      <c r="CP22303" s="262" t="s">
        <v>56</v>
      </c>
      <c r="CR22303" s="333">
        <v>63581</v>
      </c>
      <c r="CS22303" s="262" t="s">
        <v>57</v>
      </c>
    </row>
    <row r="22304" spans="93:97" ht="39" customHeight="1">
      <c r="CO22304" s="333">
        <v>63582</v>
      </c>
      <c r="CP22304" s="262" t="s">
        <v>57</v>
      </c>
      <c r="CR22304" s="333">
        <v>63582</v>
      </c>
      <c r="CS22304" s="262" t="s">
        <v>58</v>
      </c>
    </row>
    <row r="22305" spans="93:97" ht="39" customHeight="1">
      <c r="CO22305" s="333">
        <v>63583</v>
      </c>
      <c r="CP22305" s="262" t="s">
        <v>58</v>
      </c>
      <c r="CR22305" s="333">
        <v>63583</v>
      </c>
      <c r="CS22305" s="262" t="s">
        <v>59</v>
      </c>
    </row>
    <row r="22306" spans="93:97" ht="39" customHeight="1">
      <c r="CO22306" s="333">
        <v>63584</v>
      </c>
      <c r="CP22306" s="262" t="s">
        <v>59</v>
      </c>
      <c r="CR22306" s="333">
        <v>63584</v>
      </c>
      <c r="CS22306" s="262" t="s">
        <v>60</v>
      </c>
    </row>
    <row r="22307" spans="93:97" ht="39" customHeight="1">
      <c r="CO22307" s="333">
        <v>63585</v>
      </c>
      <c r="CP22307" s="262" t="s">
        <v>60</v>
      </c>
      <c r="CR22307" s="333">
        <v>63585</v>
      </c>
      <c r="CS22307" s="262" t="s">
        <v>61</v>
      </c>
    </row>
    <row r="22308" spans="93:97" ht="39" customHeight="1">
      <c r="CO22308" s="333">
        <v>63586</v>
      </c>
      <c r="CP22308" s="262" t="s">
        <v>61</v>
      </c>
      <c r="CR22308" s="333">
        <v>63586</v>
      </c>
      <c r="CS22308" s="262" t="s">
        <v>62</v>
      </c>
    </row>
    <row r="22309" spans="93:97" ht="39" customHeight="1">
      <c r="CO22309" s="333">
        <v>63587</v>
      </c>
      <c r="CP22309" s="262" t="s">
        <v>62</v>
      </c>
      <c r="CR22309" s="333">
        <v>63587</v>
      </c>
      <c r="CS22309" s="262" t="s">
        <v>63</v>
      </c>
    </row>
    <row r="22310" spans="93:97" ht="39" customHeight="1">
      <c r="CO22310" s="333">
        <v>63588</v>
      </c>
      <c r="CP22310" s="262" t="s">
        <v>63</v>
      </c>
      <c r="CR22310" s="333">
        <v>63588</v>
      </c>
      <c r="CS22310" s="262" t="s">
        <v>64</v>
      </c>
    </row>
    <row r="22311" spans="93:97" ht="39" customHeight="1">
      <c r="CO22311" s="333">
        <v>63589</v>
      </c>
      <c r="CP22311" s="262" t="s">
        <v>64</v>
      </c>
      <c r="CR22311" s="333">
        <v>63589</v>
      </c>
      <c r="CS22311" s="262" t="s">
        <v>65</v>
      </c>
    </row>
    <row r="22312" spans="93:97" ht="39" customHeight="1">
      <c r="CO22312" s="333">
        <v>63590</v>
      </c>
      <c r="CP22312" s="262" t="s">
        <v>65</v>
      </c>
      <c r="CR22312" s="333">
        <v>63590</v>
      </c>
      <c r="CS22312" s="262" t="s">
        <v>66</v>
      </c>
    </row>
    <row r="22313" spans="93:97" ht="39" customHeight="1">
      <c r="CO22313" s="333">
        <v>63591</v>
      </c>
      <c r="CP22313" s="262" t="s">
        <v>66</v>
      </c>
      <c r="CR22313" s="333">
        <v>63591</v>
      </c>
      <c r="CS22313" s="262" t="s">
        <v>67</v>
      </c>
    </row>
    <row r="22314" spans="93:97" ht="39" customHeight="1">
      <c r="CO22314" s="333">
        <v>63592</v>
      </c>
      <c r="CP22314" s="262" t="s">
        <v>67</v>
      </c>
      <c r="CR22314" s="333">
        <v>63592</v>
      </c>
      <c r="CS22314" s="262" t="s">
        <v>68</v>
      </c>
    </row>
    <row r="22315" spans="93:97" ht="39" customHeight="1">
      <c r="CO22315" s="333">
        <v>63593</v>
      </c>
      <c r="CP22315" s="262" t="s">
        <v>68</v>
      </c>
      <c r="CR22315" s="333">
        <v>63593</v>
      </c>
      <c r="CS22315" s="262" t="s">
        <v>69</v>
      </c>
    </row>
    <row r="22316" spans="93:97" ht="39" customHeight="1">
      <c r="CO22316" s="333">
        <v>63594</v>
      </c>
      <c r="CP22316" s="262" t="s">
        <v>69</v>
      </c>
      <c r="CR22316" s="333">
        <v>63594</v>
      </c>
      <c r="CS22316" s="262" t="s">
        <v>70</v>
      </c>
    </row>
    <row r="22317" spans="93:97" ht="39" customHeight="1">
      <c r="CO22317" s="333">
        <v>63595</v>
      </c>
      <c r="CP22317" s="262" t="s">
        <v>70</v>
      </c>
      <c r="CR22317" s="333">
        <v>63595</v>
      </c>
      <c r="CS22317" s="262" t="s">
        <v>71</v>
      </c>
    </row>
    <row r="22318" spans="93:97" ht="39" customHeight="1">
      <c r="CO22318" s="333">
        <v>63596</v>
      </c>
      <c r="CP22318" s="262" t="s">
        <v>71</v>
      </c>
      <c r="CR22318" s="333">
        <v>63596</v>
      </c>
      <c r="CS22318" s="262" t="s">
        <v>72</v>
      </c>
    </row>
    <row r="22319" spans="93:97" ht="39" customHeight="1">
      <c r="CO22319" s="333">
        <v>63597</v>
      </c>
      <c r="CP22319" s="262" t="s">
        <v>72</v>
      </c>
      <c r="CR22319" s="333">
        <v>63597</v>
      </c>
      <c r="CS22319" s="262" t="s">
        <v>73</v>
      </c>
    </row>
    <row r="22320" spans="93:97" ht="39" customHeight="1">
      <c r="CO22320" s="333">
        <v>63598</v>
      </c>
      <c r="CP22320" s="262" t="s">
        <v>73</v>
      </c>
      <c r="CR22320" s="333">
        <v>63598</v>
      </c>
      <c r="CS22320" s="262" t="s">
        <v>74</v>
      </c>
    </row>
    <row r="22321" spans="93:97" ht="39" customHeight="1">
      <c r="CO22321" s="333">
        <v>63599</v>
      </c>
      <c r="CP22321" s="262" t="s">
        <v>74</v>
      </c>
      <c r="CR22321" s="333">
        <v>63599</v>
      </c>
      <c r="CS22321" s="262" t="s">
        <v>75</v>
      </c>
    </row>
    <row r="22322" spans="93:97" ht="39" customHeight="1">
      <c r="CO22322" s="333">
        <v>63600</v>
      </c>
      <c r="CP22322" s="262" t="s">
        <v>75</v>
      </c>
      <c r="CR22322" s="333">
        <v>63600</v>
      </c>
      <c r="CS22322" s="262" t="s">
        <v>76</v>
      </c>
    </row>
    <row r="22323" spans="93:97" ht="39" customHeight="1">
      <c r="CO22323" s="333">
        <v>63601</v>
      </c>
      <c r="CP22323" s="262" t="s">
        <v>76</v>
      </c>
      <c r="CR22323" s="333">
        <v>63601</v>
      </c>
      <c r="CS22323" s="262" t="s">
        <v>77</v>
      </c>
    </row>
    <row r="22324" spans="93:97" ht="39" customHeight="1">
      <c r="CO22324" s="333">
        <v>63602</v>
      </c>
      <c r="CP22324" s="262" t="s">
        <v>77</v>
      </c>
      <c r="CR22324" s="333">
        <v>63602</v>
      </c>
      <c r="CS22324" s="262" t="s">
        <v>78</v>
      </c>
    </row>
    <row r="22325" spans="93:97" ht="39" customHeight="1">
      <c r="CO22325" s="333">
        <v>63603</v>
      </c>
      <c r="CP22325" s="262" t="s">
        <v>78</v>
      </c>
      <c r="CR22325" s="333">
        <v>63603</v>
      </c>
      <c r="CS22325" s="262" t="s">
        <v>79</v>
      </c>
    </row>
    <row r="22326" spans="93:97" ht="39" customHeight="1">
      <c r="CO22326" s="333">
        <v>63604</v>
      </c>
      <c r="CP22326" s="262" t="s">
        <v>79</v>
      </c>
      <c r="CR22326" s="333">
        <v>63604</v>
      </c>
      <c r="CS22326" s="262" t="s">
        <v>80</v>
      </c>
    </row>
    <row r="22327" spans="93:97" ht="39" customHeight="1">
      <c r="CO22327" s="333">
        <v>63605</v>
      </c>
      <c r="CP22327" s="262" t="s">
        <v>80</v>
      </c>
      <c r="CR22327" s="333">
        <v>63605</v>
      </c>
      <c r="CS22327" s="262" t="s">
        <v>81</v>
      </c>
    </row>
    <row r="22328" spans="93:97" ht="39" customHeight="1">
      <c r="CO22328" s="333">
        <v>63606</v>
      </c>
      <c r="CP22328" s="262" t="s">
        <v>81</v>
      </c>
      <c r="CR22328" s="333">
        <v>63606</v>
      </c>
      <c r="CS22328" s="262" t="s">
        <v>82</v>
      </c>
    </row>
    <row r="22329" spans="93:97" ht="39" customHeight="1">
      <c r="CO22329" s="333">
        <v>63607</v>
      </c>
      <c r="CP22329" s="262" t="s">
        <v>82</v>
      </c>
      <c r="CR22329" s="333">
        <v>63607</v>
      </c>
      <c r="CS22329" s="262" t="s">
        <v>83</v>
      </c>
    </row>
    <row r="22330" spans="93:97" ht="39" customHeight="1">
      <c r="CO22330" s="333">
        <v>63608</v>
      </c>
      <c r="CP22330" s="262" t="s">
        <v>83</v>
      </c>
      <c r="CR22330" s="333">
        <v>63608</v>
      </c>
      <c r="CS22330" s="262" t="s">
        <v>84</v>
      </c>
    </row>
    <row r="22331" spans="93:97" ht="39" customHeight="1">
      <c r="CO22331" s="333">
        <v>63609</v>
      </c>
      <c r="CP22331" s="262" t="s">
        <v>84</v>
      </c>
      <c r="CR22331" s="333">
        <v>63609</v>
      </c>
      <c r="CS22331" s="262" t="s">
        <v>85</v>
      </c>
    </row>
    <row r="22332" spans="93:97" ht="39" customHeight="1">
      <c r="CO22332" s="333">
        <v>63610</v>
      </c>
      <c r="CP22332" s="262" t="s">
        <v>85</v>
      </c>
      <c r="CR22332" s="333">
        <v>63610</v>
      </c>
      <c r="CS22332" s="262" t="s">
        <v>86</v>
      </c>
    </row>
    <row r="22333" spans="93:97" ht="39" customHeight="1">
      <c r="CO22333" s="333">
        <v>63611</v>
      </c>
      <c r="CP22333" s="262" t="s">
        <v>86</v>
      </c>
      <c r="CR22333" s="333">
        <v>63611</v>
      </c>
      <c r="CS22333" s="262" t="s">
        <v>87</v>
      </c>
    </row>
    <row r="22334" spans="93:97" ht="39" customHeight="1">
      <c r="CO22334" s="333">
        <v>63612</v>
      </c>
      <c r="CP22334" s="262" t="s">
        <v>87</v>
      </c>
      <c r="CR22334" s="333">
        <v>63612</v>
      </c>
      <c r="CS22334" s="262" t="s">
        <v>88</v>
      </c>
    </row>
    <row r="22335" spans="93:97" ht="39" customHeight="1">
      <c r="CO22335" s="333">
        <v>63613</v>
      </c>
      <c r="CP22335" s="262" t="s">
        <v>88</v>
      </c>
      <c r="CR22335" s="333">
        <v>63613</v>
      </c>
      <c r="CS22335" s="262" t="s">
        <v>89</v>
      </c>
    </row>
    <row r="22336" spans="93:97" ht="39" customHeight="1">
      <c r="CO22336" s="333">
        <v>63614</v>
      </c>
      <c r="CP22336" s="262" t="s">
        <v>89</v>
      </c>
      <c r="CR22336" s="333">
        <v>63614</v>
      </c>
      <c r="CS22336" s="262" t="s">
        <v>90</v>
      </c>
    </row>
    <row r="22337" spans="93:97" ht="39" customHeight="1">
      <c r="CO22337" s="333">
        <v>63615</v>
      </c>
      <c r="CP22337" s="262" t="s">
        <v>90</v>
      </c>
      <c r="CR22337" s="333">
        <v>63615</v>
      </c>
      <c r="CS22337" s="262" t="s">
        <v>91</v>
      </c>
    </row>
    <row r="22338" spans="93:97" ht="39" customHeight="1">
      <c r="CO22338" s="333">
        <v>63616</v>
      </c>
      <c r="CP22338" s="262" t="s">
        <v>91</v>
      </c>
      <c r="CR22338" s="333">
        <v>63616</v>
      </c>
      <c r="CS22338" s="262" t="s">
        <v>92</v>
      </c>
    </row>
    <row r="22339" spans="93:97" ht="39" customHeight="1">
      <c r="CO22339" s="333">
        <v>63617</v>
      </c>
      <c r="CP22339" s="262" t="s">
        <v>92</v>
      </c>
      <c r="CR22339" s="333">
        <v>63617</v>
      </c>
      <c r="CS22339" s="262" t="s">
        <v>93</v>
      </c>
    </row>
    <row r="22340" spans="93:97" ht="39" customHeight="1">
      <c r="CO22340" s="333">
        <v>63618</v>
      </c>
      <c r="CP22340" s="262" t="s">
        <v>93</v>
      </c>
      <c r="CR22340" s="333">
        <v>63618</v>
      </c>
      <c r="CS22340" s="262" t="s">
        <v>94</v>
      </c>
    </row>
    <row r="22341" spans="93:97" ht="39" customHeight="1">
      <c r="CO22341" s="333">
        <v>63619</v>
      </c>
      <c r="CP22341" s="262" t="s">
        <v>94</v>
      </c>
      <c r="CR22341" s="333">
        <v>63619</v>
      </c>
      <c r="CS22341" s="262" t="s">
        <v>95</v>
      </c>
    </row>
    <row r="22342" spans="93:97" ht="39" customHeight="1">
      <c r="CO22342" s="333">
        <v>63620</v>
      </c>
      <c r="CP22342" s="262" t="s">
        <v>95</v>
      </c>
      <c r="CR22342" s="333">
        <v>63620</v>
      </c>
      <c r="CS22342" s="262" t="s">
        <v>96</v>
      </c>
    </row>
    <row r="22343" spans="93:97" ht="39" customHeight="1">
      <c r="CO22343" s="333">
        <v>63621</v>
      </c>
      <c r="CP22343" s="262" t="s">
        <v>96</v>
      </c>
      <c r="CR22343" s="333">
        <v>63621</v>
      </c>
      <c r="CS22343" s="262" t="s">
        <v>97</v>
      </c>
    </row>
    <row r="22344" spans="93:97" ht="39" customHeight="1">
      <c r="CO22344" s="333">
        <v>63622</v>
      </c>
      <c r="CP22344" s="262" t="s">
        <v>97</v>
      </c>
      <c r="CR22344" s="333">
        <v>63622</v>
      </c>
      <c r="CS22344" s="262" t="s">
        <v>98</v>
      </c>
    </row>
    <row r="22345" spans="93:97" ht="39" customHeight="1">
      <c r="CO22345" s="333">
        <v>63623</v>
      </c>
      <c r="CP22345" s="262" t="s">
        <v>98</v>
      </c>
      <c r="CR22345" s="333">
        <v>63623</v>
      </c>
      <c r="CS22345" s="262" t="s">
        <v>99</v>
      </c>
    </row>
    <row r="22346" spans="93:97" ht="39" customHeight="1">
      <c r="CO22346" s="333">
        <v>63624</v>
      </c>
      <c r="CP22346" s="262" t="s">
        <v>99</v>
      </c>
      <c r="CR22346" s="333">
        <v>63624</v>
      </c>
      <c r="CS22346" s="262" t="s">
        <v>100</v>
      </c>
    </row>
    <row r="22347" spans="93:97" ht="39" customHeight="1">
      <c r="CO22347" s="333">
        <v>63625</v>
      </c>
      <c r="CP22347" s="262" t="s">
        <v>100</v>
      </c>
      <c r="CR22347" s="333">
        <v>63625</v>
      </c>
      <c r="CS22347" s="262" t="s">
        <v>101</v>
      </c>
    </row>
    <row r="22348" spans="93:97" ht="39" customHeight="1">
      <c r="CO22348" s="333">
        <v>63626</v>
      </c>
      <c r="CP22348" s="262" t="s">
        <v>101</v>
      </c>
      <c r="CR22348" s="333">
        <v>63626</v>
      </c>
      <c r="CS22348" s="262" t="s">
        <v>102</v>
      </c>
    </row>
    <row r="22349" spans="93:97" ht="39" customHeight="1">
      <c r="CO22349" s="333">
        <v>63627</v>
      </c>
      <c r="CP22349" s="262" t="s">
        <v>102</v>
      </c>
      <c r="CR22349" s="333">
        <v>63627</v>
      </c>
      <c r="CS22349" s="262" t="s">
        <v>103</v>
      </c>
    </row>
    <row r="22350" spans="93:97" ht="39" customHeight="1">
      <c r="CO22350" s="333">
        <v>63628</v>
      </c>
      <c r="CP22350" s="262" t="s">
        <v>103</v>
      </c>
      <c r="CR22350" s="333">
        <v>63628</v>
      </c>
      <c r="CS22350" s="262" t="s">
        <v>104</v>
      </c>
    </row>
    <row r="22351" spans="93:97" ht="39" customHeight="1">
      <c r="CO22351" s="333">
        <v>63629</v>
      </c>
      <c r="CP22351" s="262" t="s">
        <v>104</v>
      </c>
      <c r="CR22351" s="333">
        <v>63629</v>
      </c>
      <c r="CS22351" s="262" t="s">
        <v>105</v>
      </c>
    </row>
    <row r="22352" spans="93:97" ht="39" customHeight="1">
      <c r="CO22352" s="333">
        <v>63630</v>
      </c>
      <c r="CP22352" s="262" t="s">
        <v>105</v>
      </c>
      <c r="CR22352" s="333">
        <v>63630</v>
      </c>
      <c r="CS22352" s="262" t="s">
        <v>106</v>
      </c>
    </row>
    <row r="22353" spans="93:97" ht="39" customHeight="1">
      <c r="CO22353" s="333">
        <v>63631</v>
      </c>
      <c r="CP22353" s="262" t="s">
        <v>106</v>
      </c>
      <c r="CR22353" s="333">
        <v>63631</v>
      </c>
      <c r="CS22353" s="262" t="s">
        <v>107</v>
      </c>
    </row>
    <row r="22354" spans="93:97" ht="39" customHeight="1">
      <c r="CO22354" s="333">
        <v>63632</v>
      </c>
      <c r="CP22354" s="262" t="s">
        <v>107</v>
      </c>
      <c r="CR22354" s="333">
        <v>63632</v>
      </c>
      <c r="CS22354" s="262" t="s">
        <v>108</v>
      </c>
    </row>
    <row r="22355" spans="93:97" ht="39" customHeight="1">
      <c r="CO22355" s="333">
        <v>63633</v>
      </c>
      <c r="CP22355" s="262" t="s">
        <v>108</v>
      </c>
      <c r="CR22355" s="333">
        <v>63633</v>
      </c>
      <c r="CS22355" s="262" t="s">
        <v>109</v>
      </c>
    </row>
    <row r="22356" spans="93:97" ht="39" customHeight="1">
      <c r="CO22356" s="333">
        <v>63634</v>
      </c>
      <c r="CP22356" s="262" t="s">
        <v>109</v>
      </c>
      <c r="CR22356" s="333">
        <v>63634</v>
      </c>
      <c r="CS22356" s="262" t="s">
        <v>110</v>
      </c>
    </row>
    <row r="22357" spans="93:97" ht="39" customHeight="1">
      <c r="CO22357" s="333">
        <v>63635</v>
      </c>
      <c r="CP22357" s="262" t="s">
        <v>110</v>
      </c>
      <c r="CR22357" s="333">
        <v>63635</v>
      </c>
      <c r="CS22357" s="262" t="s">
        <v>111</v>
      </c>
    </row>
    <row r="22358" spans="93:97" ht="39" customHeight="1">
      <c r="CO22358" s="333">
        <v>63636</v>
      </c>
      <c r="CP22358" s="262" t="s">
        <v>111</v>
      </c>
      <c r="CR22358" s="333">
        <v>63636</v>
      </c>
      <c r="CS22358" s="262" t="s">
        <v>112</v>
      </c>
    </row>
    <row r="22359" spans="93:97" ht="39" customHeight="1">
      <c r="CO22359" s="333">
        <v>63637</v>
      </c>
      <c r="CP22359" s="262" t="s">
        <v>112</v>
      </c>
      <c r="CR22359" s="333">
        <v>63637</v>
      </c>
      <c r="CS22359" s="262" t="s">
        <v>113</v>
      </c>
    </row>
    <row r="22360" spans="93:97" ht="39" customHeight="1">
      <c r="CO22360" s="333">
        <v>63638</v>
      </c>
      <c r="CP22360" s="262" t="s">
        <v>113</v>
      </c>
      <c r="CR22360" s="333">
        <v>63638</v>
      </c>
      <c r="CS22360" s="262" t="s">
        <v>114</v>
      </c>
    </row>
    <row r="22361" spans="93:97" ht="39" customHeight="1">
      <c r="CO22361" s="333">
        <v>63639</v>
      </c>
      <c r="CP22361" s="262" t="s">
        <v>114</v>
      </c>
      <c r="CR22361" s="333">
        <v>63639</v>
      </c>
      <c r="CS22361" s="262" t="s">
        <v>115</v>
      </c>
    </row>
    <row r="22362" spans="93:97" ht="39" customHeight="1">
      <c r="CO22362" s="333">
        <v>63640</v>
      </c>
      <c r="CP22362" s="262" t="s">
        <v>115</v>
      </c>
      <c r="CR22362" s="333">
        <v>63640</v>
      </c>
      <c r="CS22362" s="262" t="s">
        <v>116</v>
      </c>
    </row>
    <row r="22363" spans="93:97" ht="39" customHeight="1">
      <c r="CO22363" s="333">
        <v>63641</v>
      </c>
      <c r="CP22363" s="262" t="s">
        <v>116</v>
      </c>
      <c r="CR22363" s="333">
        <v>63641</v>
      </c>
      <c r="CS22363" s="262" t="s">
        <v>117</v>
      </c>
    </row>
    <row r="22364" spans="93:97" ht="39" customHeight="1">
      <c r="CO22364" s="333">
        <v>63642</v>
      </c>
      <c r="CP22364" s="262" t="s">
        <v>117</v>
      </c>
      <c r="CR22364" s="333">
        <v>63642</v>
      </c>
      <c r="CS22364" s="262" t="s">
        <v>118</v>
      </c>
    </row>
    <row r="22365" spans="93:97" ht="39" customHeight="1">
      <c r="CO22365" s="333">
        <v>63643</v>
      </c>
      <c r="CP22365" s="262" t="s">
        <v>118</v>
      </c>
      <c r="CR22365" s="333">
        <v>63643</v>
      </c>
      <c r="CS22365" s="262" t="s">
        <v>119</v>
      </c>
    </row>
    <row r="22366" spans="93:97" ht="39" customHeight="1">
      <c r="CO22366" s="333">
        <v>63644</v>
      </c>
      <c r="CP22366" s="262" t="s">
        <v>119</v>
      </c>
      <c r="CR22366" s="333">
        <v>63644</v>
      </c>
      <c r="CS22366" s="262" t="s">
        <v>120</v>
      </c>
    </row>
    <row r="22367" spans="93:97" ht="39" customHeight="1">
      <c r="CO22367" s="333">
        <v>63645</v>
      </c>
      <c r="CP22367" s="262" t="s">
        <v>120</v>
      </c>
      <c r="CR22367" s="333">
        <v>63645</v>
      </c>
      <c r="CS22367" s="262" t="s">
        <v>121</v>
      </c>
    </row>
    <row r="22368" spans="93:97" ht="39" customHeight="1">
      <c r="CO22368" s="333">
        <v>63646</v>
      </c>
      <c r="CP22368" s="262" t="s">
        <v>121</v>
      </c>
      <c r="CR22368" s="333">
        <v>63646</v>
      </c>
      <c r="CS22368" s="262" t="s">
        <v>122</v>
      </c>
    </row>
    <row r="22369" spans="93:97" ht="39" customHeight="1">
      <c r="CO22369" s="333">
        <v>63647</v>
      </c>
      <c r="CP22369" s="262" t="s">
        <v>122</v>
      </c>
      <c r="CR22369" s="333">
        <v>63647</v>
      </c>
      <c r="CS22369" s="262" t="s">
        <v>123</v>
      </c>
    </row>
    <row r="22370" spans="93:97" ht="39" customHeight="1">
      <c r="CO22370" s="333">
        <v>63648</v>
      </c>
      <c r="CP22370" s="262" t="s">
        <v>123</v>
      </c>
      <c r="CR22370" s="333">
        <v>63648</v>
      </c>
      <c r="CS22370" s="262" t="s">
        <v>124</v>
      </c>
    </row>
    <row r="22371" spans="93:97" ht="39" customHeight="1">
      <c r="CO22371" s="333">
        <v>63649</v>
      </c>
      <c r="CP22371" s="262" t="s">
        <v>124</v>
      </c>
      <c r="CR22371" s="333">
        <v>63649</v>
      </c>
      <c r="CS22371" s="262" t="s">
        <v>125</v>
      </c>
    </row>
    <row r="22372" spans="93:97" ht="39" customHeight="1">
      <c r="CO22372" s="333">
        <v>63650</v>
      </c>
      <c r="CP22372" s="262" t="s">
        <v>125</v>
      </c>
      <c r="CR22372" s="333">
        <v>63650</v>
      </c>
      <c r="CS22372" s="262" t="s">
        <v>126</v>
      </c>
    </row>
    <row r="22373" spans="93:97" ht="39" customHeight="1">
      <c r="CO22373" s="333">
        <v>63651</v>
      </c>
      <c r="CP22373" s="262" t="s">
        <v>126</v>
      </c>
      <c r="CR22373" s="333">
        <v>63651</v>
      </c>
      <c r="CS22373" s="262" t="s">
        <v>127</v>
      </c>
    </row>
    <row r="22374" spans="93:97" ht="39" customHeight="1">
      <c r="CO22374" s="333">
        <v>63652</v>
      </c>
      <c r="CP22374" s="262" t="s">
        <v>127</v>
      </c>
      <c r="CR22374" s="333">
        <v>63652</v>
      </c>
      <c r="CS22374" s="262" t="s">
        <v>128</v>
      </c>
    </row>
    <row r="22375" spans="93:97" ht="39" customHeight="1">
      <c r="CO22375" s="333">
        <v>63653</v>
      </c>
      <c r="CP22375" s="262" t="s">
        <v>128</v>
      </c>
      <c r="CR22375" s="333">
        <v>63653</v>
      </c>
      <c r="CS22375" s="262" t="s">
        <v>129</v>
      </c>
    </row>
    <row r="22376" spans="93:97" ht="39" customHeight="1">
      <c r="CO22376" s="333">
        <v>63654</v>
      </c>
      <c r="CP22376" s="262" t="s">
        <v>129</v>
      </c>
      <c r="CR22376" s="333">
        <v>63654</v>
      </c>
      <c r="CS22376" s="262" t="s">
        <v>130</v>
      </c>
    </row>
    <row r="22377" spans="93:97" ht="39" customHeight="1">
      <c r="CO22377" s="333">
        <v>63655</v>
      </c>
      <c r="CP22377" s="262" t="s">
        <v>130</v>
      </c>
      <c r="CR22377" s="333">
        <v>63655</v>
      </c>
      <c r="CS22377" s="262" t="s">
        <v>131</v>
      </c>
    </row>
    <row r="22378" spans="93:97" ht="39" customHeight="1">
      <c r="CO22378" s="333">
        <v>63656</v>
      </c>
      <c r="CP22378" s="262" t="s">
        <v>131</v>
      </c>
      <c r="CR22378" s="333">
        <v>63656</v>
      </c>
      <c r="CS22378" s="262" t="s">
        <v>132</v>
      </c>
    </row>
    <row r="22379" spans="93:97" ht="39" customHeight="1">
      <c r="CO22379" s="333">
        <v>63657</v>
      </c>
      <c r="CP22379" s="262" t="s">
        <v>132</v>
      </c>
      <c r="CR22379" s="333">
        <v>63657</v>
      </c>
      <c r="CS22379" s="262" t="s">
        <v>133</v>
      </c>
    </row>
    <row r="22380" spans="93:97" ht="39" customHeight="1">
      <c r="CO22380" s="333">
        <v>63658</v>
      </c>
      <c r="CP22380" s="262" t="s">
        <v>133</v>
      </c>
      <c r="CR22380" s="333">
        <v>63658</v>
      </c>
      <c r="CS22380" s="262" t="s">
        <v>134</v>
      </c>
    </row>
    <row r="22381" spans="93:97" ht="39" customHeight="1">
      <c r="CO22381" s="333">
        <v>63659</v>
      </c>
      <c r="CP22381" s="262" t="s">
        <v>134</v>
      </c>
      <c r="CR22381" s="333">
        <v>63659</v>
      </c>
      <c r="CS22381" s="262" t="s">
        <v>135</v>
      </c>
    </row>
    <row r="22382" spans="93:97" ht="39" customHeight="1">
      <c r="CO22382" s="333">
        <v>63660</v>
      </c>
      <c r="CP22382" s="262" t="s">
        <v>135</v>
      </c>
      <c r="CR22382" s="333">
        <v>63660</v>
      </c>
      <c r="CS22382" s="262" t="s">
        <v>136</v>
      </c>
    </row>
    <row r="22383" spans="93:97" ht="39" customHeight="1">
      <c r="CO22383" s="333">
        <v>63661</v>
      </c>
      <c r="CP22383" s="262" t="s">
        <v>136</v>
      </c>
      <c r="CR22383" s="333">
        <v>63661</v>
      </c>
      <c r="CS22383" s="262" t="s">
        <v>137</v>
      </c>
    </row>
    <row r="22384" spans="93:97" ht="39" customHeight="1">
      <c r="CO22384" s="333">
        <v>63662</v>
      </c>
      <c r="CP22384" s="262" t="s">
        <v>137</v>
      </c>
      <c r="CR22384" s="333">
        <v>63662</v>
      </c>
      <c r="CS22384" s="262" t="s">
        <v>138</v>
      </c>
    </row>
    <row r="22385" spans="93:97" ht="39" customHeight="1">
      <c r="CO22385" s="333">
        <v>63663</v>
      </c>
      <c r="CP22385" s="262" t="s">
        <v>138</v>
      </c>
      <c r="CR22385" s="333">
        <v>63663</v>
      </c>
      <c r="CS22385" s="262" t="s">
        <v>139</v>
      </c>
    </row>
    <row r="22386" spans="93:97" ht="39" customHeight="1">
      <c r="CO22386" s="333">
        <v>63664</v>
      </c>
      <c r="CP22386" s="262" t="s">
        <v>139</v>
      </c>
      <c r="CR22386" s="333">
        <v>63664</v>
      </c>
      <c r="CS22386" s="262" t="s">
        <v>140</v>
      </c>
    </row>
    <row r="22387" spans="93:97" ht="39" customHeight="1">
      <c r="CO22387" s="333">
        <v>63665</v>
      </c>
      <c r="CP22387" s="262" t="s">
        <v>140</v>
      </c>
      <c r="CR22387" s="333">
        <v>63665</v>
      </c>
      <c r="CS22387" s="262" t="s">
        <v>141</v>
      </c>
    </row>
    <row r="22388" spans="93:97" ht="39" customHeight="1">
      <c r="CO22388" s="333">
        <v>63666</v>
      </c>
      <c r="CP22388" s="262" t="s">
        <v>141</v>
      </c>
      <c r="CR22388" s="333">
        <v>63666</v>
      </c>
      <c r="CS22388" s="262" t="s">
        <v>142</v>
      </c>
    </row>
    <row r="22389" spans="93:97" ht="39" customHeight="1">
      <c r="CO22389" s="333">
        <v>63667</v>
      </c>
      <c r="CP22389" s="262" t="s">
        <v>142</v>
      </c>
      <c r="CR22389" s="333">
        <v>63667</v>
      </c>
      <c r="CS22389" s="262" t="s">
        <v>143</v>
      </c>
    </row>
    <row r="22390" spans="93:97" ht="39" customHeight="1">
      <c r="CO22390" s="333">
        <v>63668</v>
      </c>
      <c r="CP22390" s="262" t="s">
        <v>143</v>
      </c>
      <c r="CR22390" s="333">
        <v>63668</v>
      </c>
      <c r="CS22390" s="262" t="s">
        <v>144</v>
      </c>
    </row>
    <row r="22391" spans="93:97" ht="39" customHeight="1">
      <c r="CO22391" s="333">
        <v>63669</v>
      </c>
      <c r="CP22391" s="262" t="s">
        <v>144</v>
      </c>
      <c r="CR22391" s="333">
        <v>63669</v>
      </c>
      <c r="CS22391" s="262" t="s">
        <v>145</v>
      </c>
    </row>
    <row r="22392" spans="93:97" ht="39" customHeight="1">
      <c r="CO22392" s="333">
        <v>63670</v>
      </c>
      <c r="CP22392" s="262" t="s">
        <v>145</v>
      </c>
      <c r="CR22392" s="333">
        <v>63670</v>
      </c>
      <c r="CS22392" s="262" t="s">
        <v>146</v>
      </c>
    </row>
    <row r="22393" spans="93:97" ht="39" customHeight="1">
      <c r="CO22393" s="333">
        <v>63671</v>
      </c>
      <c r="CP22393" s="262" t="s">
        <v>146</v>
      </c>
      <c r="CR22393" s="333">
        <v>63671</v>
      </c>
      <c r="CS22393" s="262" t="s">
        <v>147</v>
      </c>
    </row>
    <row r="22394" spans="93:97" ht="39" customHeight="1">
      <c r="CO22394" s="333">
        <v>63672</v>
      </c>
      <c r="CP22394" s="262" t="s">
        <v>147</v>
      </c>
      <c r="CR22394" s="333">
        <v>63672</v>
      </c>
      <c r="CS22394" s="262" t="s">
        <v>148</v>
      </c>
    </row>
    <row r="22395" spans="93:97" ht="39" customHeight="1">
      <c r="CO22395" s="333">
        <v>63673</v>
      </c>
      <c r="CP22395" s="262" t="s">
        <v>148</v>
      </c>
      <c r="CR22395" s="333">
        <v>63673</v>
      </c>
      <c r="CS22395" s="262" t="s">
        <v>149</v>
      </c>
    </row>
    <row r="22396" spans="93:97" ht="39" customHeight="1">
      <c r="CO22396" s="333">
        <v>63674</v>
      </c>
      <c r="CP22396" s="262" t="s">
        <v>149</v>
      </c>
      <c r="CR22396" s="333">
        <v>63674</v>
      </c>
      <c r="CS22396" s="262" t="s">
        <v>150</v>
      </c>
    </row>
    <row r="22397" spans="93:97" ht="39" customHeight="1">
      <c r="CO22397" s="333">
        <v>63675</v>
      </c>
      <c r="CP22397" s="262" t="s">
        <v>150</v>
      </c>
      <c r="CR22397" s="333">
        <v>63675</v>
      </c>
      <c r="CS22397" s="262" t="s">
        <v>151</v>
      </c>
    </row>
    <row r="22398" spans="93:97" ht="39" customHeight="1">
      <c r="CO22398" s="333">
        <v>63676</v>
      </c>
      <c r="CP22398" s="262" t="s">
        <v>151</v>
      </c>
      <c r="CR22398" s="333">
        <v>63676</v>
      </c>
      <c r="CS22398" s="262" t="s">
        <v>152</v>
      </c>
    </row>
    <row r="22399" spans="93:97" ht="39" customHeight="1">
      <c r="CO22399" s="333">
        <v>63677</v>
      </c>
      <c r="CP22399" s="262" t="s">
        <v>152</v>
      </c>
      <c r="CR22399" s="333">
        <v>63677</v>
      </c>
      <c r="CS22399" s="262" t="s">
        <v>153</v>
      </c>
    </row>
    <row r="22400" spans="93:97" ht="39" customHeight="1">
      <c r="CO22400" s="333">
        <v>63678</v>
      </c>
      <c r="CP22400" s="262" t="s">
        <v>153</v>
      </c>
      <c r="CR22400" s="333">
        <v>63678</v>
      </c>
      <c r="CS22400" s="262" t="s">
        <v>154</v>
      </c>
    </row>
    <row r="22401" spans="93:97" ht="39" customHeight="1">
      <c r="CO22401" s="333">
        <v>63679</v>
      </c>
      <c r="CP22401" s="262" t="s">
        <v>154</v>
      </c>
      <c r="CR22401" s="333">
        <v>63679</v>
      </c>
      <c r="CS22401" s="262" t="s">
        <v>155</v>
      </c>
    </row>
    <row r="22402" spans="93:97" ht="39" customHeight="1">
      <c r="CO22402" s="333">
        <v>63680</v>
      </c>
      <c r="CP22402" s="262" t="s">
        <v>155</v>
      </c>
      <c r="CR22402" s="333">
        <v>63680</v>
      </c>
      <c r="CS22402" s="262" t="s">
        <v>156</v>
      </c>
    </row>
    <row r="22403" spans="93:97" ht="39" customHeight="1">
      <c r="CO22403" s="333">
        <v>63681</v>
      </c>
      <c r="CP22403" s="262" t="s">
        <v>156</v>
      </c>
      <c r="CR22403" s="333">
        <v>63681</v>
      </c>
      <c r="CS22403" s="262" t="s">
        <v>157</v>
      </c>
    </row>
    <row r="22404" spans="93:97" ht="39" customHeight="1">
      <c r="CO22404" s="333">
        <v>63682</v>
      </c>
      <c r="CP22404" s="262" t="s">
        <v>157</v>
      </c>
      <c r="CR22404" s="333">
        <v>63682</v>
      </c>
      <c r="CS22404" s="262" t="s">
        <v>158</v>
      </c>
    </row>
    <row r="22405" spans="93:97" ht="39" customHeight="1">
      <c r="CO22405" s="333">
        <v>63683</v>
      </c>
      <c r="CP22405" s="262" t="s">
        <v>158</v>
      </c>
      <c r="CR22405" s="333">
        <v>63683</v>
      </c>
      <c r="CS22405" s="262" t="s">
        <v>159</v>
      </c>
    </row>
    <row r="22406" spans="93:97" ht="39" customHeight="1">
      <c r="CO22406" s="333">
        <v>63684</v>
      </c>
      <c r="CP22406" s="262" t="s">
        <v>159</v>
      </c>
      <c r="CR22406" s="333">
        <v>63684</v>
      </c>
      <c r="CS22406" s="262" t="s">
        <v>160</v>
      </c>
    </row>
    <row r="22407" spans="93:97" ht="39" customHeight="1">
      <c r="CO22407" s="333">
        <v>63685</v>
      </c>
      <c r="CP22407" s="262" t="s">
        <v>160</v>
      </c>
      <c r="CR22407" s="333">
        <v>63685</v>
      </c>
      <c r="CS22407" s="262" t="s">
        <v>161</v>
      </c>
    </row>
    <row r="22408" spans="93:97" ht="39" customHeight="1">
      <c r="CO22408" s="333">
        <v>63686</v>
      </c>
      <c r="CP22408" s="262" t="s">
        <v>161</v>
      </c>
      <c r="CR22408" s="333">
        <v>63686</v>
      </c>
      <c r="CS22408" s="262" t="s">
        <v>162</v>
      </c>
    </row>
    <row r="22409" spans="93:97" ht="39" customHeight="1">
      <c r="CO22409" s="333">
        <v>63687</v>
      </c>
      <c r="CP22409" s="262" t="s">
        <v>162</v>
      </c>
      <c r="CR22409" s="333">
        <v>63687</v>
      </c>
      <c r="CS22409" s="262" t="s">
        <v>163</v>
      </c>
    </row>
    <row r="22410" spans="93:97" ht="39" customHeight="1">
      <c r="CO22410" s="333">
        <v>63688</v>
      </c>
      <c r="CP22410" s="262" t="s">
        <v>163</v>
      </c>
      <c r="CR22410" s="333">
        <v>63688</v>
      </c>
      <c r="CS22410" s="262" t="s">
        <v>164</v>
      </c>
    </row>
    <row r="22411" spans="93:97" ht="39" customHeight="1">
      <c r="CO22411" s="333">
        <v>63689</v>
      </c>
      <c r="CP22411" s="262" t="s">
        <v>164</v>
      </c>
      <c r="CR22411" s="333">
        <v>63689</v>
      </c>
      <c r="CS22411" s="262" t="s">
        <v>165</v>
      </c>
    </row>
    <row r="22412" spans="93:97" ht="39" customHeight="1">
      <c r="CO22412" s="333">
        <v>63690</v>
      </c>
      <c r="CP22412" s="262" t="s">
        <v>165</v>
      </c>
      <c r="CR22412" s="333">
        <v>63690</v>
      </c>
      <c r="CS22412" s="262" t="s">
        <v>166</v>
      </c>
    </row>
    <row r="22413" spans="93:97" ht="39" customHeight="1">
      <c r="CO22413" s="333">
        <v>63691</v>
      </c>
      <c r="CP22413" s="262" t="s">
        <v>166</v>
      </c>
      <c r="CR22413" s="333">
        <v>63691</v>
      </c>
      <c r="CS22413" s="262" t="s">
        <v>167</v>
      </c>
    </row>
    <row r="22414" spans="93:97" ht="39" customHeight="1">
      <c r="CO22414" s="333">
        <v>63692</v>
      </c>
      <c r="CP22414" s="262" t="s">
        <v>167</v>
      </c>
      <c r="CR22414" s="333">
        <v>63692</v>
      </c>
      <c r="CS22414" s="262" t="s">
        <v>168</v>
      </c>
    </row>
    <row r="22415" spans="93:97" ht="39" customHeight="1">
      <c r="CO22415" s="333">
        <v>63693</v>
      </c>
      <c r="CP22415" s="262" t="s">
        <v>168</v>
      </c>
      <c r="CR22415" s="333">
        <v>63693</v>
      </c>
      <c r="CS22415" s="262" t="s">
        <v>169</v>
      </c>
    </row>
    <row r="22416" spans="93:97" ht="39" customHeight="1">
      <c r="CO22416" s="333">
        <v>63694</v>
      </c>
      <c r="CP22416" s="262" t="s">
        <v>169</v>
      </c>
      <c r="CR22416" s="333">
        <v>63694</v>
      </c>
      <c r="CS22416" s="262" t="s">
        <v>170</v>
      </c>
    </row>
    <row r="22417" spans="93:97" ht="39" customHeight="1">
      <c r="CO22417" s="333">
        <v>63695</v>
      </c>
      <c r="CP22417" s="262" t="s">
        <v>170</v>
      </c>
      <c r="CR22417" s="333">
        <v>63695</v>
      </c>
      <c r="CS22417" s="262" t="s">
        <v>171</v>
      </c>
    </row>
    <row r="22418" spans="93:97" ht="39" customHeight="1">
      <c r="CO22418" s="333">
        <v>63696</v>
      </c>
      <c r="CP22418" s="262" t="s">
        <v>171</v>
      </c>
      <c r="CR22418" s="333">
        <v>63696</v>
      </c>
      <c r="CS22418" s="262" t="s">
        <v>172</v>
      </c>
    </row>
    <row r="22419" spans="93:97" ht="39" customHeight="1">
      <c r="CO22419" s="333">
        <v>63697</v>
      </c>
      <c r="CP22419" s="262" t="s">
        <v>172</v>
      </c>
      <c r="CR22419" s="333">
        <v>63697</v>
      </c>
      <c r="CS22419" s="262" t="s">
        <v>173</v>
      </c>
    </row>
    <row r="22420" spans="93:97" ht="39" customHeight="1">
      <c r="CO22420" s="333">
        <v>63698</v>
      </c>
      <c r="CP22420" s="262" t="s">
        <v>173</v>
      </c>
      <c r="CR22420" s="333">
        <v>63698</v>
      </c>
      <c r="CS22420" s="262" t="s">
        <v>174</v>
      </c>
    </row>
    <row r="22421" spans="93:97" ht="39" customHeight="1">
      <c r="CO22421" s="333">
        <v>63699</v>
      </c>
      <c r="CP22421" s="262" t="s">
        <v>174</v>
      </c>
      <c r="CR22421" s="333">
        <v>63699</v>
      </c>
      <c r="CS22421" s="262" t="s">
        <v>175</v>
      </c>
    </row>
    <row r="22422" spans="93:97" ht="39" customHeight="1">
      <c r="CO22422" s="333">
        <v>63700</v>
      </c>
      <c r="CP22422" s="262" t="s">
        <v>175</v>
      </c>
      <c r="CR22422" s="333">
        <v>63700</v>
      </c>
      <c r="CS22422" s="262" t="s">
        <v>176</v>
      </c>
    </row>
    <row r="22423" spans="93:97" ht="39" customHeight="1">
      <c r="CO22423" s="333">
        <v>63701</v>
      </c>
      <c r="CP22423" s="262" t="s">
        <v>176</v>
      </c>
      <c r="CR22423" s="333">
        <v>63701</v>
      </c>
      <c r="CS22423" s="262" t="s">
        <v>177</v>
      </c>
    </row>
    <row r="22424" spans="93:97" ht="39" customHeight="1">
      <c r="CO22424" s="333">
        <v>63702</v>
      </c>
      <c r="CP22424" s="262" t="s">
        <v>177</v>
      </c>
      <c r="CR22424" s="333">
        <v>63702</v>
      </c>
      <c r="CS22424" s="262" t="s">
        <v>178</v>
      </c>
    </row>
    <row r="22425" spans="93:97" ht="39" customHeight="1">
      <c r="CO22425" s="333">
        <v>63703</v>
      </c>
      <c r="CP22425" s="262" t="s">
        <v>178</v>
      </c>
      <c r="CR22425" s="333">
        <v>63703</v>
      </c>
      <c r="CS22425" s="262" t="s">
        <v>179</v>
      </c>
    </row>
    <row r="22426" spans="93:97" ht="39" customHeight="1">
      <c r="CO22426" s="333">
        <v>63704</v>
      </c>
      <c r="CP22426" s="262" t="s">
        <v>179</v>
      </c>
      <c r="CR22426" s="333">
        <v>63704</v>
      </c>
      <c r="CS22426" s="262" t="s">
        <v>180</v>
      </c>
    </row>
    <row r="22427" spans="93:97" ht="39" customHeight="1">
      <c r="CO22427" s="333">
        <v>63705</v>
      </c>
      <c r="CP22427" s="262" t="s">
        <v>180</v>
      </c>
      <c r="CR22427" s="333">
        <v>63705</v>
      </c>
      <c r="CS22427" s="262" t="s">
        <v>181</v>
      </c>
    </row>
    <row r="22428" spans="93:97" ht="39" customHeight="1">
      <c r="CO22428" s="333">
        <v>63706</v>
      </c>
      <c r="CP22428" s="262" t="s">
        <v>181</v>
      </c>
      <c r="CR22428" s="333">
        <v>63706</v>
      </c>
      <c r="CS22428" s="262" t="s">
        <v>182</v>
      </c>
    </row>
    <row r="22429" spans="93:97" ht="39" customHeight="1">
      <c r="CO22429" s="333">
        <v>63707</v>
      </c>
      <c r="CP22429" s="262" t="s">
        <v>182</v>
      </c>
      <c r="CR22429" s="333">
        <v>63707</v>
      </c>
      <c r="CS22429" s="262" t="s">
        <v>183</v>
      </c>
    </row>
    <row r="22430" spans="93:97" ht="39" customHeight="1">
      <c r="CO22430" s="333">
        <v>63708</v>
      </c>
      <c r="CP22430" s="262" t="s">
        <v>183</v>
      </c>
      <c r="CR22430" s="333">
        <v>63708</v>
      </c>
      <c r="CS22430" s="262" t="s">
        <v>184</v>
      </c>
    </row>
    <row r="22431" spans="93:97" ht="39" customHeight="1">
      <c r="CO22431" s="333">
        <v>63709</v>
      </c>
      <c r="CP22431" s="262" t="s">
        <v>184</v>
      </c>
      <c r="CR22431" s="333">
        <v>63709</v>
      </c>
      <c r="CS22431" s="262" t="s">
        <v>185</v>
      </c>
    </row>
    <row r="22432" spans="93:97" ht="39" customHeight="1">
      <c r="CO22432" s="333">
        <v>63710</v>
      </c>
      <c r="CP22432" s="262" t="s">
        <v>185</v>
      </c>
      <c r="CR22432" s="333">
        <v>63710</v>
      </c>
      <c r="CS22432" s="262" t="s">
        <v>186</v>
      </c>
    </row>
    <row r="22433" spans="93:97" ht="39" customHeight="1">
      <c r="CO22433" s="333">
        <v>63711</v>
      </c>
      <c r="CP22433" s="262" t="s">
        <v>186</v>
      </c>
      <c r="CR22433" s="333">
        <v>63711</v>
      </c>
      <c r="CS22433" s="262" t="s">
        <v>187</v>
      </c>
    </row>
    <row r="22434" spans="93:97" ht="39" customHeight="1">
      <c r="CO22434" s="333">
        <v>63712</v>
      </c>
      <c r="CP22434" s="262" t="s">
        <v>187</v>
      </c>
      <c r="CR22434" s="333">
        <v>63712</v>
      </c>
      <c r="CS22434" s="262" t="s">
        <v>188</v>
      </c>
    </row>
    <row r="22435" spans="93:97" ht="39" customHeight="1">
      <c r="CO22435" s="333">
        <v>63713</v>
      </c>
      <c r="CP22435" s="262" t="s">
        <v>188</v>
      </c>
      <c r="CR22435" s="333">
        <v>63713</v>
      </c>
      <c r="CS22435" s="262" t="s">
        <v>189</v>
      </c>
    </row>
    <row r="22436" spans="93:97" ht="39" customHeight="1">
      <c r="CO22436" s="333">
        <v>63714</v>
      </c>
      <c r="CP22436" s="262" t="s">
        <v>189</v>
      </c>
      <c r="CR22436" s="333">
        <v>63714</v>
      </c>
      <c r="CS22436" s="262" t="s">
        <v>190</v>
      </c>
    </row>
    <row r="22437" spans="93:97" ht="39" customHeight="1">
      <c r="CO22437" s="333">
        <v>63715</v>
      </c>
      <c r="CP22437" s="262" t="s">
        <v>190</v>
      </c>
      <c r="CR22437" s="333">
        <v>63715</v>
      </c>
      <c r="CS22437" s="262" t="s">
        <v>191</v>
      </c>
    </row>
    <row r="22438" spans="93:97" ht="39" customHeight="1">
      <c r="CO22438" s="333">
        <v>63716</v>
      </c>
      <c r="CP22438" s="262" t="s">
        <v>191</v>
      </c>
      <c r="CR22438" s="333">
        <v>63716</v>
      </c>
      <c r="CS22438" s="262" t="s">
        <v>192</v>
      </c>
    </row>
    <row r="22439" spans="93:97" ht="39" customHeight="1">
      <c r="CO22439" s="333">
        <v>63717</v>
      </c>
      <c r="CP22439" s="262" t="s">
        <v>192</v>
      </c>
      <c r="CR22439" s="333">
        <v>63717</v>
      </c>
      <c r="CS22439" s="262" t="s">
        <v>193</v>
      </c>
    </row>
    <row r="22440" spans="93:97" ht="39" customHeight="1">
      <c r="CO22440" s="333">
        <v>63718</v>
      </c>
      <c r="CP22440" s="262" t="s">
        <v>193</v>
      </c>
      <c r="CR22440" s="333">
        <v>63718</v>
      </c>
      <c r="CS22440" s="262" t="s">
        <v>194</v>
      </c>
    </row>
    <row r="22441" spans="93:97" ht="39" customHeight="1">
      <c r="CO22441" s="333">
        <v>63719</v>
      </c>
      <c r="CP22441" s="262" t="s">
        <v>194</v>
      </c>
      <c r="CR22441" s="333">
        <v>63719</v>
      </c>
      <c r="CS22441" s="262" t="s">
        <v>195</v>
      </c>
    </row>
    <row r="22442" spans="93:97" ht="39" customHeight="1">
      <c r="CO22442" s="333">
        <v>63720</v>
      </c>
      <c r="CP22442" s="262" t="s">
        <v>195</v>
      </c>
      <c r="CR22442" s="333">
        <v>63720</v>
      </c>
      <c r="CS22442" s="262" t="s">
        <v>196</v>
      </c>
    </row>
    <row r="22443" spans="93:97" ht="39" customHeight="1">
      <c r="CO22443" s="333">
        <v>63721</v>
      </c>
      <c r="CP22443" s="262" t="s">
        <v>196</v>
      </c>
      <c r="CR22443" s="333">
        <v>63721</v>
      </c>
      <c r="CS22443" s="262" t="s">
        <v>197</v>
      </c>
    </row>
    <row r="22444" spans="93:97" ht="39" customHeight="1">
      <c r="CO22444" s="333">
        <v>63722</v>
      </c>
      <c r="CP22444" s="262" t="s">
        <v>197</v>
      </c>
      <c r="CR22444" s="333">
        <v>63722</v>
      </c>
      <c r="CS22444" s="262" t="s">
        <v>198</v>
      </c>
    </row>
    <row r="22445" spans="93:97" ht="39" customHeight="1">
      <c r="CO22445" s="333">
        <v>63723</v>
      </c>
      <c r="CP22445" s="262" t="s">
        <v>198</v>
      </c>
      <c r="CR22445" s="333">
        <v>63723</v>
      </c>
      <c r="CS22445" s="262" t="s">
        <v>199</v>
      </c>
    </row>
    <row r="22446" spans="93:97" ht="39" customHeight="1">
      <c r="CO22446" s="333">
        <v>63724</v>
      </c>
      <c r="CP22446" s="262" t="s">
        <v>199</v>
      </c>
      <c r="CR22446" s="333">
        <v>63724</v>
      </c>
      <c r="CS22446" s="262" t="s">
        <v>200</v>
      </c>
    </row>
    <row r="22447" spans="93:97" ht="39" customHeight="1">
      <c r="CO22447" s="333">
        <v>63725</v>
      </c>
      <c r="CP22447" s="262" t="s">
        <v>200</v>
      </c>
      <c r="CR22447" s="333">
        <v>63725</v>
      </c>
      <c r="CS22447" s="262" t="s">
        <v>201</v>
      </c>
    </row>
    <row r="22448" spans="93:97" ht="39" customHeight="1">
      <c r="CO22448" s="333">
        <v>63726</v>
      </c>
      <c r="CP22448" s="262" t="s">
        <v>201</v>
      </c>
      <c r="CR22448" s="333">
        <v>63726</v>
      </c>
      <c r="CS22448" s="262" t="s">
        <v>202</v>
      </c>
    </row>
    <row r="22449" spans="93:97" ht="39" customHeight="1">
      <c r="CO22449" s="333">
        <v>63727</v>
      </c>
      <c r="CP22449" s="262" t="s">
        <v>202</v>
      </c>
      <c r="CR22449" s="333">
        <v>63727</v>
      </c>
      <c r="CS22449" s="262" t="s">
        <v>203</v>
      </c>
    </row>
    <row r="22450" spans="93:97" ht="39" customHeight="1">
      <c r="CO22450" s="333">
        <v>63728</v>
      </c>
      <c r="CP22450" s="262" t="s">
        <v>203</v>
      </c>
      <c r="CR22450" s="333">
        <v>63728</v>
      </c>
      <c r="CS22450" s="262" t="s">
        <v>204</v>
      </c>
    </row>
    <row r="22451" spans="93:97" ht="39" customHeight="1">
      <c r="CO22451" s="333">
        <v>63729</v>
      </c>
      <c r="CP22451" s="262" t="s">
        <v>204</v>
      </c>
      <c r="CR22451" s="333">
        <v>63729</v>
      </c>
      <c r="CS22451" s="262" t="s">
        <v>205</v>
      </c>
    </row>
    <row r="22452" spans="93:97" ht="39" customHeight="1">
      <c r="CO22452" s="333">
        <v>63730</v>
      </c>
      <c r="CP22452" s="262" t="s">
        <v>205</v>
      </c>
      <c r="CR22452" s="333">
        <v>63730</v>
      </c>
      <c r="CS22452" s="262" t="s">
        <v>206</v>
      </c>
    </row>
    <row r="22453" spans="93:97" ht="39" customHeight="1">
      <c r="CO22453" s="333">
        <v>63731</v>
      </c>
      <c r="CP22453" s="262" t="s">
        <v>206</v>
      </c>
      <c r="CR22453" s="333">
        <v>63731</v>
      </c>
      <c r="CS22453" s="262" t="s">
        <v>207</v>
      </c>
    </row>
    <row r="22454" spans="93:97" ht="39" customHeight="1">
      <c r="CO22454" s="333">
        <v>63732</v>
      </c>
      <c r="CP22454" s="262" t="s">
        <v>207</v>
      </c>
      <c r="CR22454" s="333">
        <v>63732</v>
      </c>
      <c r="CS22454" s="262" t="s">
        <v>208</v>
      </c>
    </row>
    <row r="22455" spans="93:97" ht="39" customHeight="1">
      <c r="CO22455" s="333">
        <v>63733</v>
      </c>
      <c r="CP22455" s="262" t="s">
        <v>208</v>
      </c>
      <c r="CR22455" s="333">
        <v>63733</v>
      </c>
      <c r="CS22455" s="262" t="s">
        <v>209</v>
      </c>
    </row>
    <row r="22456" spans="93:97" ht="39" customHeight="1">
      <c r="CO22456" s="333">
        <v>63734</v>
      </c>
      <c r="CP22456" s="262" t="s">
        <v>209</v>
      </c>
      <c r="CR22456" s="333">
        <v>63734</v>
      </c>
      <c r="CS22456" s="262" t="s">
        <v>210</v>
      </c>
    </row>
    <row r="22457" spans="93:97" ht="39" customHeight="1">
      <c r="CO22457" s="333">
        <v>63735</v>
      </c>
      <c r="CP22457" s="262" t="s">
        <v>210</v>
      </c>
      <c r="CR22457" s="333">
        <v>63735</v>
      </c>
      <c r="CS22457" s="262" t="s">
        <v>211</v>
      </c>
    </row>
    <row r="22458" spans="93:97" ht="39" customHeight="1">
      <c r="CO22458" s="333">
        <v>63736</v>
      </c>
      <c r="CP22458" s="262" t="s">
        <v>211</v>
      </c>
      <c r="CR22458" s="333">
        <v>63736</v>
      </c>
      <c r="CS22458" s="262" t="s">
        <v>212</v>
      </c>
    </row>
    <row r="22459" spans="93:97" ht="39" customHeight="1">
      <c r="CO22459" s="333">
        <v>63737</v>
      </c>
      <c r="CP22459" s="262" t="s">
        <v>212</v>
      </c>
      <c r="CR22459" s="333">
        <v>63737</v>
      </c>
      <c r="CS22459" s="262" t="s">
        <v>213</v>
      </c>
    </row>
    <row r="22460" spans="93:97" ht="39" customHeight="1">
      <c r="CO22460" s="333">
        <v>63738</v>
      </c>
      <c r="CP22460" s="262" t="s">
        <v>213</v>
      </c>
      <c r="CR22460" s="333">
        <v>63738</v>
      </c>
      <c r="CS22460" s="262" t="s">
        <v>214</v>
      </c>
    </row>
    <row r="22461" spans="93:97" ht="39" customHeight="1">
      <c r="CO22461" s="333">
        <v>63739</v>
      </c>
      <c r="CP22461" s="262" t="s">
        <v>214</v>
      </c>
      <c r="CR22461" s="333">
        <v>63739</v>
      </c>
      <c r="CS22461" s="262" t="s">
        <v>215</v>
      </c>
    </row>
    <row r="22462" spans="93:97" ht="39" customHeight="1">
      <c r="CO22462" s="333">
        <v>63740</v>
      </c>
      <c r="CP22462" s="262" t="s">
        <v>215</v>
      </c>
      <c r="CR22462" s="333">
        <v>63740</v>
      </c>
      <c r="CS22462" s="262" t="s">
        <v>216</v>
      </c>
    </row>
    <row r="22463" spans="93:97" ht="39" customHeight="1">
      <c r="CO22463" s="333">
        <v>63741</v>
      </c>
      <c r="CP22463" s="262" t="s">
        <v>216</v>
      </c>
      <c r="CR22463" s="333">
        <v>63741</v>
      </c>
      <c r="CS22463" s="262" t="s">
        <v>217</v>
      </c>
    </row>
    <row r="22464" spans="93:97" ht="39" customHeight="1">
      <c r="CO22464" s="333">
        <v>63742</v>
      </c>
      <c r="CP22464" s="262" t="s">
        <v>217</v>
      </c>
      <c r="CR22464" s="333">
        <v>63742</v>
      </c>
      <c r="CS22464" s="262" t="s">
        <v>218</v>
      </c>
    </row>
    <row r="22465" spans="93:97" ht="39" customHeight="1">
      <c r="CO22465" s="333">
        <v>63743</v>
      </c>
      <c r="CP22465" s="262" t="s">
        <v>218</v>
      </c>
      <c r="CR22465" s="333">
        <v>63743</v>
      </c>
      <c r="CS22465" s="262" t="s">
        <v>219</v>
      </c>
    </row>
    <row r="22466" spans="93:97" ht="39" customHeight="1">
      <c r="CO22466" s="333">
        <v>63744</v>
      </c>
      <c r="CP22466" s="262" t="s">
        <v>219</v>
      </c>
      <c r="CR22466" s="333">
        <v>63744</v>
      </c>
      <c r="CS22466" s="262" t="s">
        <v>220</v>
      </c>
    </row>
    <row r="22467" spans="93:97" ht="39" customHeight="1">
      <c r="CO22467" s="333">
        <v>63745</v>
      </c>
      <c r="CP22467" s="262" t="s">
        <v>220</v>
      </c>
      <c r="CR22467" s="333">
        <v>63745</v>
      </c>
      <c r="CS22467" s="262" t="s">
        <v>221</v>
      </c>
    </row>
    <row r="22468" spans="93:97" ht="39" customHeight="1">
      <c r="CO22468" s="333">
        <v>63746</v>
      </c>
      <c r="CP22468" s="262" t="s">
        <v>221</v>
      </c>
      <c r="CR22468" s="333">
        <v>63746</v>
      </c>
      <c r="CS22468" s="262" t="s">
        <v>222</v>
      </c>
    </row>
    <row r="22469" spans="93:97" ht="39" customHeight="1">
      <c r="CO22469" s="333">
        <v>63747</v>
      </c>
      <c r="CP22469" s="262" t="s">
        <v>222</v>
      </c>
      <c r="CR22469" s="333">
        <v>63747</v>
      </c>
      <c r="CS22469" s="262" t="s">
        <v>223</v>
      </c>
    </row>
    <row r="22470" spans="93:97" ht="39" customHeight="1">
      <c r="CO22470" s="333">
        <v>63748</v>
      </c>
      <c r="CP22470" s="262" t="s">
        <v>223</v>
      </c>
      <c r="CR22470" s="333">
        <v>63748</v>
      </c>
      <c r="CS22470" s="262" t="s">
        <v>224</v>
      </c>
    </row>
    <row r="22471" spans="93:97" ht="39" customHeight="1">
      <c r="CO22471" s="333">
        <v>63749</v>
      </c>
      <c r="CP22471" s="262" t="s">
        <v>224</v>
      </c>
      <c r="CR22471" s="333">
        <v>63749</v>
      </c>
      <c r="CS22471" s="262" t="s">
        <v>225</v>
      </c>
    </row>
    <row r="22472" spans="93:97" ht="39" customHeight="1">
      <c r="CO22472" s="333">
        <v>63750</v>
      </c>
      <c r="CP22472" s="262" t="s">
        <v>225</v>
      </c>
      <c r="CR22472" s="333">
        <v>63750</v>
      </c>
      <c r="CS22472" s="262" t="s">
        <v>226</v>
      </c>
    </row>
    <row r="22473" spans="93:97" ht="39" customHeight="1">
      <c r="CO22473" s="333">
        <v>63751</v>
      </c>
      <c r="CP22473" s="262" t="s">
        <v>226</v>
      </c>
      <c r="CR22473" s="333">
        <v>63751</v>
      </c>
      <c r="CS22473" s="262" t="s">
        <v>227</v>
      </c>
    </row>
    <row r="22474" spans="93:97" ht="39" customHeight="1">
      <c r="CO22474" s="333">
        <v>63752</v>
      </c>
      <c r="CP22474" s="262" t="s">
        <v>227</v>
      </c>
      <c r="CR22474" s="333">
        <v>63752</v>
      </c>
      <c r="CS22474" s="262" t="s">
        <v>228</v>
      </c>
    </row>
    <row r="22475" spans="93:97" ht="39" customHeight="1">
      <c r="CO22475" s="333">
        <v>63753</v>
      </c>
      <c r="CP22475" s="262" t="s">
        <v>228</v>
      </c>
      <c r="CR22475" s="333">
        <v>63753</v>
      </c>
      <c r="CS22475" s="262" t="s">
        <v>229</v>
      </c>
    </row>
    <row r="22476" spans="93:97" ht="39" customHeight="1">
      <c r="CO22476" s="333">
        <v>63754</v>
      </c>
      <c r="CP22476" s="262" t="s">
        <v>229</v>
      </c>
      <c r="CR22476" s="333">
        <v>63754</v>
      </c>
      <c r="CS22476" s="262" t="s">
        <v>230</v>
      </c>
    </row>
    <row r="22477" spans="93:97" ht="39" customHeight="1">
      <c r="CO22477" s="333">
        <v>63755</v>
      </c>
      <c r="CP22477" s="262" t="s">
        <v>230</v>
      </c>
      <c r="CR22477" s="333">
        <v>63755</v>
      </c>
      <c r="CS22477" s="262" t="s">
        <v>231</v>
      </c>
    </row>
    <row r="22478" spans="93:97" ht="39" customHeight="1">
      <c r="CO22478" s="333">
        <v>63756</v>
      </c>
      <c r="CP22478" s="262" t="s">
        <v>231</v>
      </c>
      <c r="CR22478" s="333">
        <v>63756</v>
      </c>
      <c r="CS22478" s="262" t="s">
        <v>232</v>
      </c>
    </row>
    <row r="22479" spans="93:97" ht="39" customHeight="1">
      <c r="CO22479" s="333">
        <v>63757</v>
      </c>
      <c r="CP22479" s="262" t="s">
        <v>232</v>
      </c>
      <c r="CR22479" s="333">
        <v>63757</v>
      </c>
      <c r="CS22479" s="262" t="s">
        <v>233</v>
      </c>
    </row>
    <row r="22480" spans="93:97" ht="39" customHeight="1">
      <c r="CO22480" s="333">
        <v>63758</v>
      </c>
      <c r="CP22480" s="262" t="s">
        <v>233</v>
      </c>
      <c r="CR22480" s="333">
        <v>63758</v>
      </c>
      <c r="CS22480" s="262" t="s">
        <v>234</v>
      </c>
    </row>
    <row r="22481" spans="93:97" ht="39" customHeight="1">
      <c r="CO22481" s="333">
        <v>63759</v>
      </c>
      <c r="CP22481" s="262" t="s">
        <v>234</v>
      </c>
      <c r="CR22481" s="333">
        <v>63759</v>
      </c>
      <c r="CS22481" s="262" t="s">
        <v>235</v>
      </c>
    </row>
    <row r="22482" spans="93:97" ht="39" customHeight="1">
      <c r="CO22482" s="333">
        <v>63760</v>
      </c>
      <c r="CP22482" s="262" t="s">
        <v>235</v>
      </c>
      <c r="CR22482" s="333">
        <v>63760</v>
      </c>
      <c r="CS22482" s="262" t="s">
        <v>236</v>
      </c>
    </row>
    <row r="22483" spans="93:97" ht="39" customHeight="1">
      <c r="CO22483" s="333">
        <v>63761</v>
      </c>
      <c r="CP22483" s="262" t="s">
        <v>236</v>
      </c>
      <c r="CR22483" s="333">
        <v>63761</v>
      </c>
      <c r="CS22483" s="262" t="s">
        <v>237</v>
      </c>
    </row>
    <row r="22484" spans="93:97" ht="39" customHeight="1">
      <c r="CO22484" s="333">
        <v>63762</v>
      </c>
      <c r="CP22484" s="262" t="s">
        <v>237</v>
      </c>
      <c r="CR22484" s="333">
        <v>63762</v>
      </c>
      <c r="CS22484" s="262" t="s">
        <v>238</v>
      </c>
    </row>
    <row r="22485" spans="93:97" ht="39" customHeight="1">
      <c r="CO22485" s="333">
        <v>63763</v>
      </c>
      <c r="CP22485" s="262" t="s">
        <v>238</v>
      </c>
      <c r="CR22485" s="333">
        <v>63763</v>
      </c>
      <c r="CS22485" s="262" t="s">
        <v>239</v>
      </c>
    </row>
    <row r="22486" spans="93:97" ht="39" customHeight="1">
      <c r="CO22486" s="333">
        <v>63764</v>
      </c>
      <c r="CP22486" s="262" t="s">
        <v>239</v>
      </c>
      <c r="CR22486" s="333">
        <v>63764</v>
      </c>
      <c r="CS22486" s="262" t="s">
        <v>240</v>
      </c>
    </row>
    <row r="22487" spans="93:97" ht="39" customHeight="1">
      <c r="CO22487" s="333">
        <v>63765</v>
      </c>
      <c r="CP22487" s="262" t="s">
        <v>240</v>
      </c>
      <c r="CR22487" s="333">
        <v>63765</v>
      </c>
      <c r="CS22487" s="262" t="s">
        <v>241</v>
      </c>
    </row>
    <row r="22488" spans="93:97" ht="39" customHeight="1">
      <c r="CO22488" s="333">
        <v>63766</v>
      </c>
      <c r="CP22488" s="262" t="s">
        <v>241</v>
      </c>
      <c r="CR22488" s="333">
        <v>63766</v>
      </c>
      <c r="CS22488" s="262" t="s">
        <v>242</v>
      </c>
    </row>
    <row r="22489" spans="93:97" ht="39" customHeight="1">
      <c r="CO22489" s="333">
        <v>63767</v>
      </c>
      <c r="CP22489" s="262" t="s">
        <v>242</v>
      </c>
      <c r="CR22489" s="333">
        <v>63767</v>
      </c>
      <c r="CS22489" s="262" t="s">
        <v>243</v>
      </c>
    </row>
    <row r="22490" spans="93:97" ht="39" customHeight="1">
      <c r="CO22490" s="333">
        <v>63768</v>
      </c>
      <c r="CP22490" s="262" t="s">
        <v>243</v>
      </c>
      <c r="CR22490" s="333">
        <v>63768</v>
      </c>
      <c r="CS22490" s="262" t="s">
        <v>244</v>
      </c>
    </row>
    <row r="22491" spans="93:97" ht="39" customHeight="1">
      <c r="CO22491" s="333">
        <v>63769</v>
      </c>
      <c r="CP22491" s="262" t="s">
        <v>244</v>
      </c>
      <c r="CR22491" s="333">
        <v>63769</v>
      </c>
      <c r="CS22491" s="262" t="s">
        <v>245</v>
      </c>
    </row>
    <row r="22492" spans="93:97" ht="39" customHeight="1">
      <c r="CO22492" s="333">
        <v>63770</v>
      </c>
      <c r="CP22492" s="262" t="s">
        <v>245</v>
      </c>
      <c r="CR22492" s="333">
        <v>63770</v>
      </c>
      <c r="CS22492" s="262" t="s">
        <v>246</v>
      </c>
    </row>
    <row r="22493" spans="93:97" ht="39" customHeight="1">
      <c r="CO22493" s="333">
        <v>63771</v>
      </c>
      <c r="CP22493" s="262" t="s">
        <v>246</v>
      </c>
      <c r="CR22493" s="333">
        <v>63771</v>
      </c>
      <c r="CS22493" s="262" t="s">
        <v>247</v>
      </c>
    </row>
    <row r="22494" spans="93:97" ht="39" customHeight="1">
      <c r="CO22494" s="333">
        <v>63772</v>
      </c>
      <c r="CP22494" s="262" t="s">
        <v>247</v>
      </c>
      <c r="CR22494" s="333">
        <v>63772</v>
      </c>
      <c r="CS22494" s="262" t="s">
        <v>248</v>
      </c>
    </row>
    <row r="22495" spans="93:97" ht="39" customHeight="1">
      <c r="CO22495" s="333">
        <v>63773</v>
      </c>
      <c r="CP22495" s="262" t="s">
        <v>248</v>
      </c>
      <c r="CR22495" s="333">
        <v>63773</v>
      </c>
      <c r="CS22495" s="262" t="s">
        <v>249</v>
      </c>
    </row>
    <row r="22496" spans="93:97" ht="39" customHeight="1">
      <c r="CO22496" s="333">
        <v>63774</v>
      </c>
      <c r="CP22496" s="262" t="s">
        <v>249</v>
      </c>
      <c r="CR22496" s="333">
        <v>63774</v>
      </c>
      <c r="CS22496" s="262" t="s">
        <v>250</v>
      </c>
    </row>
    <row r="22497" spans="93:97" ht="39" customHeight="1">
      <c r="CO22497" s="333">
        <v>63775</v>
      </c>
      <c r="CP22497" s="262" t="s">
        <v>250</v>
      </c>
      <c r="CR22497" s="333">
        <v>63775</v>
      </c>
      <c r="CS22497" s="262" t="s">
        <v>251</v>
      </c>
    </row>
    <row r="22498" spans="93:97" ht="39" customHeight="1">
      <c r="CO22498" s="333">
        <v>63776</v>
      </c>
      <c r="CP22498" s="262" t="s">
        <v>251</v>
      </c>
      <c r="CR22498" s="333">
        <v>63776</v>
      </c>
      <c r="CS22498" s="262" t="s">
        <v>252</v>
      </c>
    </row>
    <row r="22499" spans="93:97" ht="39" customHeight="1">
      <c r="CO22499" s="333">
        <v>63777</v>
      </c>
      <c r="CP22499" s="262" t="s">
        <v>252</v>
      </c>
      <c r="CR22499" s="333">
        <v>63777</v>
      </c>
      <c r="CS22499" s="262" t="s">
        <v>253</v>
      </c>
    </row>
    <row r="22500" spans="93:97" ht="39" customHeight="1">
      <c r="CO22500" s="333">
        <v>63778</v>
      </c>
      <c r="CP22500" s="262" t="s">
        <v>253</v>
      </c>
      <c r="CR22500" s="333">
        <v>63778</v>
      </c>
      <c r="CS22500" s="262" t="s">
        <v>254</v>
      </c>
    </row>
    <row r="22501" spans="93:97" ht="39" customHeight="1">
      <c r="CO22501" s="333">
        <v>63779</v>
      </c>
      <c r="CP22501" s="262" t="s">
        <v>254</v>
      </c>
      <c r="CR22501" s="333">
        <v>63779</v>
      </c>
      <c r="CS22501" s="262" t="s">
        <v>255</v>
      </c>
    </row>
    <row r="22502" spans="93:97" ht="39" customHeight="1">
      <c r="CO22502" s="333">
        <v>63780</v>
      </c>
      <c r="CP22502" s="262" t="s">
        <v>255</v>
      </c>
      <c r="CR22502" s="333">
        <v>63780</v>
      </c>
      <c r="CS22502" s="262" t="s">
        <v>256</v>
      </c>
    </row>
    <row r="22503" spans="93:97" ht="39" customHeight="1">
      <c r="CO22503" s="333">
        <v>63781</v>
      </c>
      <c r="CP22503" s="262" t="s">
        <v>256</v>
      </c>
      <c r="CR22503" s="333">
        <v>63781</v>
      </c>
      <c r="CS22503" s="262" t="s">
        <v>257</v>
      </c>
    </row>
    <row r="22504" spans="93:97" ht="39" customHeight="1">
      <c r="CO22504" s="333">
        <v>63782</v>
      </c>
      <c r="CP22504" s="262" t="s">
        <v>257</v>
      </c>
      <c r="CR22504" s="333">
        <v>63782</v>
      </c>
      <c r="CS22504" s="262" t="s">
        <v>258</v>
      </c>
    </row>
    <row r="22505" spans="93:97" ht="39" customHeight="1">
      <c r="CO22505" s="333">
        <v>63783</v>
      </c>
      <c r="CP22505" s="262" t="s">
        <v>258</v>
      </c>
      <c r="CR22505" s="333">
        <v>63783</v>
      </c>
      <c r="CS22505" s="262" t="s">
        <v>259</v>
      </c>
    </row>
    <row r="22506" spans="93:97" ht="39" customHeight="1">
      <c r="CO22506" s="333">
        <v>63784</v>
      </c>
      <c r="CP22506" s="262" t="s">
        <v>259</v>
      </c>
      <c r="CR22506" s="333">
        <v>63784</v>
      </c>
      <c r="CS22506" s="262" t="s">
        <v>260</v>
      </c>
    </row>
    <row r="22507" spans="93:97" ht="39" customHeight="1">
      <c r="CO22507" s="333">
        <v>63785</v>
      </c>
      <c r="CP22507" s="262" t="s">
        <v>260</v>
      </c>
      <c r="CR22507" s="333">
        <v>63785</v>
      </c>
      <c r="CS22507" s="262" t="s">
        <v>261</v>
      </c>
    </row>
    <row r="22508" spans="93:97" ht="39" customHeight="1">
      <c r="CO22508" s="333">
        <v>63786</v>
      </c>
      <c r="CP22508" s="262" t="s">
        <v>261</v>
      </c>
      <c r="CR22508" s="333">
        <v>63786</v>
      </c>
      <c r="CS22508" s="262" t="s">
        <v>262</v>
      </c>
    </row>
    <row r="22509" spans="93:97" ht="39" customHeight="1">
      <c r="CO22509" s="333">
        <v>63787</v>
      </c>
      <c r="CP22509" s="262" t="s">
        <v>262</v>
      </c>
      <c r="CR22509" s="333">
        <v>63787</v>
      </c>
      <c r="CS22509" s="262" t="s">
        <v>263</v>
      </c>
    </row>
    <row r="22510" spans="93:97" ht="39" customHeight="1">
      <c r="CO22510" s="333">
        <v>63788</v>
      </c>
      <c r="CP22510" s="262" t="s">
        <v>263</v>
      </c>
      <c r="CR22510" s="333">
        <v>63788</v>
      </c>
      <c r="CS22510" s="262" t="s">
        <v>264</v>
      </c>
    </row>
    <row r="22511" spans="93:97" ht="39" customHeight="1">
      <c r="CO22511" s="333">
        <v>63789</v>
      </c>
      <c r="CP22511" s="262" t="s">
        <v>264</v>
      </c>
      <c r="CR22511" s="333">
        <v>63789</v>
      </c>
      <c r="CS22511" s="262" t="s">
        <v>265</v>
      </c>
    </row>
    <row r="22512" spans="93:97" ht="39" customHeight="1">
      <c r="CO22512" s="333">
        <v>63790</v>
      </c>
      <c r="CP22512" s="262" t="s">
        <v>265</v>
      </c>
      <c r="CR22512" s="333">
        <v>63790</v>
      </c>
      <c r="CS22512" s="262" t="s">
        <v>266</v>
      </c>
    </row>
    <row r="22513" spans="93:97" ht="39" customHeight="1">
      <c r="CO22513" s="333">
        <v>63791</v>
      </c>
      <c r="CP22513" s="262" t="s">
        <v>266</v>
      </c>
      <c r="CR22513" s="333">
        <v>63791</v>
      </c>
      <c r="CS22513" s="262" t="s">
        <v>267</v>
      </c>
    </row>
    <row r="22514" spans="93:97" ht="39" customHeight="1">
      <c r="CO22514" s="333">
        <v>63792</v>
      </c>
      <c r="CP22514" s="262" t="s">
        <v>267</v>
      </c>
      <c r="CR22514" s="333">
        <v>63792</v>
      </c>
      <c r="CS22514" s="262" t="s">
        <v>268</v>
      </c>
    </row>
    <row r="22515" spans="93:97" ht="39" customHeight="1">
      <c r="CO22515" s="333">
        <v>63793</v>
      </c>
      <c r="CP22515" s="262" t="s">
        <v>268</v>
      </c>
      <c r="CR22515" s="333">
        <v>63793</v>
      </c>
      <c r="CS22515" s="262" t="s">
        <v>269</v>
      </c>
    </row>
    <row r="22516" spans="93:97" ht="39" customHeight="1">
      <c r="CO22516" s="333">
        <v>63794</v>
      </c>
      <c r="CP22516" s="262" t="s">
        <v>269</v>
      </c>
      <c r="CR22516" s="333">
        <v>63794</v>
      </c>
      <c r="CS22516" s="262" t="s">
        <v>270</v>
      </c>
    </row>
    <row r="22517" spans="93:97" ht="39" customHeight="1">
      <c r="CO22517" s="333">
        <v>63795</v>
      </c>
      <c r="CP22517" s="262" t="s">
        <v>270</v>
      </c>
      <c r="CR22517" s="333">
        <v>63795</v>
      </c>
      <c r="CS22517" s="262" t="s">
        <v>271</v>
      </c>
    </row>
    <row r="22518" spans="93:97" ht="39" customHeight="1">
      <c r="CO22518" s="333">
        <v>63796</v>
      </c>
      <c r="CP22518" s="262" t="s">
        <v>271</v>
      </c>
      <c r="CR22518" s="333">
        <v>63796</v>
      </c>
      <c r="CS22518" s="262" t="s">
        <v>272</v>
      </c>
    </row>
    <row r="22519" spans="93:97" ht="39" customHeight="1">
      <c r="CO22519" s="333">
        <v>63797</v>
      </c>
      <c r="CP22519" s="262" t="s">
        <v>272</v>
      </c>
      <c r="CR22519" s="333">
        <v>63797</v>
      </c>
      <c r="CS22519" s="262" t="s">
        <v>273</v>
      </c>
    </row>
    <row r="22520" spans="93:97" ht="39" customHeight="1">
      <c r="CO22520" s="333">
        <v>63798</v>
      </c>
      <c r="CP22520" s="262" t="s">
        <v>273</v>
      </c>
      <c r="CR22520" s="333">
        <v>63798</v>
      </c>
      <c r="CS22520" s="262" t="s">
        <v>274</v>
      </c>
    </row>
    <row r="22521" spans="93:97" ht="39" customHeight="1">
      <c r="CO22521" s="333">
        <v>63799</v>
      </c>
      <c r="CP22521" s="262" t="s">
        <v>274</v>
      </c>
      <c r="CR22521" s="333">
        <v>63799</v>
      </c>
      <c r="CS22521" s="262" t="s">
        <v>275</v>
      </c>
    </row>
    <row r="22522" spans="93:97" ht="39" customHeight="1">
      <c r="CO22522" s="333">
        <v>63800</v>
      </c>
      <c r="CP22522" s="262" t="s">
        <v>275</v>
      </c>
      <c r="CR22522" s="333">
        <v>63800</v>
      </c>
      <c r="CS22522" s="262" t="s">
        <v>276</v>
      </c>
    </row>
    <row r="22523" spans="93:97" ht="39" customHeight="1">
      <c r="CO22523" s="333">
        <v>63801</v>
      </c>
      <c r="CP22523" s="262" t="s">
        <v>276</v>
      </c>
      <c r="CR22523" s="333">
        <v>63801</v>
      </c>
      <c r="CS22523" s="262" t="s">
        <v>277</v>
      </c>
    </row>
    <row r="22524" spans="93:97" ht="39" customHeight="1">
      <c r="CO22524" s="333">
        <v>63802</v>
      </c>
      <c r="CP22524" s="262" t="s">
        <v>277</v>
      </c>
      <c r="CR22524" s="333">
        <v>63802</v>
      </c>
      <c r="CS22524" s="262" t="s">
        <v>278</v>
      </c>
    </row>
    <row r="22525" spans="93:97" ht="39" customHeight="1">
      <c r="CO22525" s="333">
        <v>63803</v>
      </c>
      <c r="CP22525" s="262" t="s">
        <v>278</v>
      </c>
      <c r="CR22525" s="333">
        <v>63803</v>
      </c>
      <c r="CS22525" s="262" t="s">
        <v>279</v>
      </c>
    </row>
    <row r="22526" spans="93:97" ht="39" customHeight="1">
      <c r="CO22526" s="333">
        <v>63804</v>
      </c>
      <c r="CP22526" s="262" t="s">
        <v>279</v>
      </c>
      <c r="CR22526" s="333">
        <v>63804</v>
      </c>
      <c r="CS22526" s="262" t="s">
        <v>280</v>
      </c>
    </row>
    <row r="22527" spans="93:97" ht="39" customHeight="1">
      <c r="CO22527" s="333">
        <v>63805</v>
      </c>
      <c r="CP22527" s="262" t="s">
        <v>280</v>
      </c>
      <c r="CR22527" s="333">
        <v>63805</v>
      </c>
      <c r="CS22527" s="262" t="s">
        <v>281</v>
      </c>
    </row>
    <row r="22528" spans="93:97" ht="39" customHeight="1">
      <c r="CO22528" s="333">
        <v>63806</v>
      </c>
      <c r="CP22528" s="262" t="s">
        <v>281</v>
      </c>
      <c r="CR22528" s="333">
        <v>63806</v>
      </c>
      <c r="CS22528" s="262" t="s">
        <v>282</v>
      </c>
    </row>
    <row r="22529" spans="93:97" ht="39" customHeight="1">
      <c r="CO22529" s="333">
        <v>63807</v>
      </c>
      <c r="CP22529" s="262" t="s">
        <v>282</v>
      </c>
      <c r="CR22529" s="333">
        <v>63807</v>
      </c>
      <c r="CS22529" s="262" t="s">
        <v>283</v>
      </c>
    </row>
    <row r="22530" spans="93:97" ht="39" customHeight="1">
      <c r="CO22530" s="333">
        <v>63808</v>
      </c>
      <c r="CP22530" s="262" t="s">
        <v>283</v>
      </c>
      <c r="CR22530" s="333">
        <v>63808</v>
      </c>
      <c r="CS22530" s="262" t="s">
        <v>284</v>
      </c>
    </row>
    <row r="22531" spans="93:97" ht="39" customHeight="1">
      <c r="CO22531" s="333">
        <v>63809</v>
      </c>
      <c r="CP22531" s="262" t="s">
        <v>284</v>
      </c>
      <c r="CR22531" s="333">
        <v>63809</v>
      </c>
      <c r="CS22531" s="262" t="s">
        <v>285</v>
      </c>
    </row>
    <row r="22532" spans="93:97" ht="39" customHeight="1">
      <c r="CO22532" s="333">
        <v>63810</v>
      </c>
      <c r="CP22532" s="262" t="s">
        <v>285</v>
      </c>
      <c r="CR22532" s="333">
        <v>63810</v>
      </c>
      <c r="CS22532" s="262" t="s">
        <v>286</v>
      </c>
    </row>
    <row r="22533" spans="93:97" ht="39" customHeight="1">
      <c r="CO22533" s="333">
        <v>63811</v>
      </c>
      <c r="CP22533" s="262" t="s">
        <v>286</v>
      </c>
      <c r="CR22533" s="333">
        <v>63811</v>
      </c>
      <c r="CS22533" s="262" t="s">
        <v>287</v>
      </c>
    </row>
    <row r="22534" spans="93:97" ht="39" customHeight="1">
      <c r="CO22534" s="333">
        <v>63812</v>
      </c>
      <c r="CP22534" s="262" t="s">
        <v>287</v>
      </c>
      <c r="CR22534" s="333">
        <v>63812</v>
      </c>
      <c r="CS22534" s="262" t="s">
        <v>288</v>
      </c>
    </row>
    <row r="22535" spans="93:97" ht="39" customHeight="1">
      <c r="CO22535" s="333">
        <v>63813</v>
      </c>
      <c r="CP22535" s="262" t="s">
        <v>288</v>
      </c>
      <c r="CR22535" s="333">
        <v>63813</v>
      </c>
      <c r="CS22535" s="262" t="s">
        <v>289</v>
      </c>
    </row>
    <row r="22536" spans="93:97" ht="39" customHeight="1">
      <c r="CO22536" s="333">
        <v>63814</v>
      </c>
      <c r="CP22536" s="262" t="s">
        <v>289</v>
      </c>
      <c r="CR22536" s="333">
        <v>63814</v>
      </c>
      <c r="CS22536" s="262" t="s">
        <v>290</v>
      </c>
    </row>
    <row r="22537" spans="93:97" ht="39" customHeight="1">
      <c r="CO22537" s="333">
        <v>63815</v>
      </c>
      <c r="CP22537" s="262" t="s">
        <v>290</v>
      </c>
      <c r="CR22537" s="333">
        <v>63815</v>
      </c>
      <c r="CS22537" s="262" t="s">
        <v>291</v>
      </c>
    </row>
    <row r="22538" spans="93:97" ht="39" customHeight="1">
      <c r="CO22538" s="333">
        <v>63816</v>
      </c>
      <c r="CP22538" s="262" t="s">
        <v>291</v>
      </c>
      <c r="CR22538" s="333">
        <v>63816</v>
      </c>
      <c r="CS22538" s="262" t="s">
        <v>292</v>
      </c>
    </row>
    <row r="22539" spans="93:97" ht="39" customHeight="1">
      <c r="CO22539" s="333">
        <v>63817</v>
      </c>
      <c r="CP22539" s="262" t="s">
        <v>292</v>
      </c>
      <c r="CR22539" s="333">
        <v>63817</v>
      </c>
      <c r="CS22539" s="262" t="s">
        <v>293</v>
      </c>
    </row>
    <row r="22540" spans="93:97" ht="39" customHeight="1">
      <c r="CO22540" s="333">
        <v>63818</v>
      </c>
      <c r="CP22540" s="262" t="s">
        <v>293</v>
      </c>
      <c r="CR22540" s="333">
        <v>63818</v>
      </c>
      <c r="CS22540" s="262" t="s">
        <v>294</v>
      </c>
    </row>
    <row r="22541" spans="93:97" ht="39" customHeight="1">
      <c r="CO22541" s="333">
        <v>63819</v>
      </c>
      <c r="CP22541" s="262" t="s">
        <v>294</v>
      </c>
      <c r="CR22541" s="333">
        <v>63819</v>
      </c>
      <c r="CS22541" s="262" t="s">
        <v>295</v>
      </c>
    </row>
    <row r="22542" spans="93:97" ht="39" customHeight="1">
      <c r="CO22542" s="333">
        <v>63820</v>
      </c>
      <c r="CP22542" s="262" t="s">
        <v>295</v>
      </c>
      <c r="CR22542" s="333">
        <v>63820</v>
      </c>
      <c r="CS22542" s="262" t="s">
        <v>296</v>
      </c>
    </row>
    <row r="22543" spans="93:97" ht="39" customHeight="1">
      <c r="CO22543" s="333">
        <v>63821</v>
      </c>
      <c r="CP22543" s="262" t="s">
        <v>296</v>
      </c>
      <c r="CR22543" s="333">
        <v>63821</v>
      </c>
      <c r="CS22543" s="262" t="s">
        <v>297</v>
      </c>
    </row>
    <row r="22544" spans="93:97" ht="39" customHeight="1">
      <c r="CO22544" s="333">
        <v>63822</v>
      </c>
      <c r="CP22544" s="262" t="s">
        <v>297</v>
      </c>
      <c r="CR22544" s="333">
        <v>63822</v>
      </c>
      <c r="CS22544" s="262" t="s">
        <v>298</v>
      </c>
    </row>
    <row r="22545" spans="93:97" ht="39" customHeight="1">
      <c r="CO22545" s="333">
        <v>63823</v>
      </c>
      <c r="CP22545" s="262" t="s">
        <v>298</v>
      </c>
      <c r="CR22545" s="333">
        <v>63823</v>
      </c>
      <c r="CS22545" s="262" t="s">
        <v>299</v>
      </c>
    </row>
    <row r="22546" spans="93:97" ht="39" customHeight="1">
      <c r="CO22546" s="333">
        <v>63824</v>
      </c>
      <c r="CP22546" s="262" t="s">
        <v>299</v>
      </c>
      <c r="CR22546" s="333">
        <v>63824</v>
      </c>
      <c r="CS22546" s="262" t="s">
        <v>300</v>
      </c>
    </row>
    <row r="22547" spans="93:97" ht="39" customHeight="1">
      <c r="CO22547" s="333">
        <v>63825</v>
      </c>
      <c r="CP22547" s="262" t="s">
        <v>300</v>
      </c>
      <c r="CR22547" s="333">
        <v>63825</v>
      </c>
      <c r="CS22547" s="262" t="s">
        <v>301</v>
      </c>
    </row>
    <row r="22548" spans="93:97" ht="39" customHeight="1">
      <c r="CO22548" s="333">
        <v>63826</v>
      </c>
      <c r="CP22548" s="262" t="s">
        <v>301</v>
      </c>
      <c r="CR22548" s="333">
        <v>63826</v>
      </c>
      <c r="CS22548" s="262" t="s">
        <v>302</v>
      </c>
    </row>
    <row r="22549" spans="93:97" ht="39" customHeight="1">
      <c r="CO22549" s="333">
        <v>63827</v>
      </c>
      <c r="CP22549" s="262" t="s">
        <v>302</v>
      </c>
      <c r="CR22549" s="333">
        <v>63827</v>
      </c>
      <c r="CS22549" s="262" t="s">
        <v>303</v>
      </c>
    </row>
    <row r="22550" spans="93:97" ht="39" customHeight="1">
      <c r="CO22550" s="333">
        <v>63828</v>
      </c>
      <c r="CP22550" s="262" t="s">
        <v>303</v>
      </c>
      <c r="CR22550" s="333">
        <v>63828</v>
      </c>
      <c r="CS22550" s="262" t="s">
        <v>304</v>
      </c>
    </row>
    <row r="22551" spans="93:97" ht="39" customHeight="1">
      <c r="CO22551" s="333">
        <v>63829</v>
      </c>
      <c r="CP22551" s="262" t="s">
        <v>304</v>
      </c>
      <c r="CR22551" s="333">
        <v>63829</v>
      </c>
      <c r="CS22551" s="262" t="s">
        <v>305</v>
      </c>
    </row>
    <row r="22552" spans="93:97" ht="39" customHeight="1">
      <c r="CO22552" s="333">
        <v>63830</v>
      </c>
      <c r="CP22552" s="262" t="s">
        <v>305</v>
      </c>
      <c r="CR22552" s="333">
        <v>63830</v>
      </c>
      <c r="CS22552" s="262" t="s">
        <v>306</v>
      </c>
    </row>
    <row r="22553" spans="93:97" ht="39" customHeight="1">
      <c r="CO22553" s="333">
        <v>63831</v>
      </c>
      <c r="CP22553" s="262" t="s">
        <v>306</v>
      </c>
      <c r="CR22553" s="333">
        <v>63831</v>
      </c>
      <c r="CS22553" s="262" t="s">
        <v>307</v>
      </c>
    </row>
    <row r="22554" spans="93:97" ht="39" customHeight="1">
      <c r="CO22554" s="333">
        <v>63832</v>
      </c>
      <c r="CP22554" s="262" t="s">
        <v>307</v>
      </c>
      <c r="CR22554" s="333">
        <v>63832</v>
      </c>
      <c r="CS22554" s="262" t="s">
        <v>308</v>
      </c>
    </row>
    <row r="22555" spans="93:97" ht="39" customHeight="1">
      <c r="CO22555" s="333">
        <v>63833</v>
      </c>
      <c r="CP22555" s="262" t="s">
        <v>308</v>
      </c>
      <c r="CR22555" s="333">
        <v>63833</v>
      </c>
      <c r="CS22555" s="262" t="s">
        <v>309</v>
      </c>
    </row>
    <row r="22556" spans="93:97" ht="39" customHeight="1">
      <c r="CO22556" s="333">
        <v>63834</v>
      </c>
      <c r="CP22556" s="262" t="s">
        <v>309</v>
      </c>
      <c r="CR22556" s="333">
        <v>63834</v>
      </c>
      <c r="CS22556" s="262" t="s">
        <v>310</v>
      </c>
    </row>
    <row r="22557" spans="93:97" ht="39" customHeight="1">
      <c r="CO22557" s="333">
        <v>63835</v>
      </c>
      <c r="CP22557" s="262" t="s">
        <v>310</v>
      </c>
      <c r="CR22557" s="333">
        <v>63835</v>
      </c>
      <c r="CS22557" s="262" t="s">
        <v>311</v>
      </c>
    </row>
    <row r="22558" spans="93:97" ht="39" customHeight="1">
      <c r="CO22558" s="333">
        <v>63836</v>
      </c>
      <c r="CP22558" s="262" t="s">
        <v>311</v>
      </c>
      <c r="CR22558" s="333">
        <v>63836</v>
      </c>
      <c r="CS22558" s="262" t="s">
        <v>312</v>
      </c>
    </row>
    <row r="22559" spans="93:97" ht="39" customHeight="1">
      <c r="CO22559" s="333">
        <v>63837</v>
      </c>
      <c r="CP22559" s="262" t="s">
        <v>312</v>
      </c>
      <c r="CR22559" s="333">
        <v>63837</v>
      </c>
      <c r="CS22559" s="262" t="s">
        <v>313</v>
      </c>
    </row>
    <row r="22560" spans="93:97" ht="39" customHeight="1">
      <c r="CO22560" s="333">
        <v>63838</v>
      </c>
      <c r="CP22560" s="262" t="s">
        <v>313</v>
      </c>
      <c r="CR22560" s="333">
        <v>63838</v>
      </c>
      <c r="CS22560" s="262" t="s">
        <v>314</v>
      </c>
    </row>
    <row r="22561" spans="93:97" ht="39" customHeight="1">
      <c r="CO22561" s="333">
        <v>63839</v>
      </c>
      <c r="CP22561" s="262" t="s">
        <v>314</v>
      </c>
      <c r="CR22561" s="333">
        <v>63839</v>
      </c>
      <c r="CS22561" s="262" t="s">
        <v>315</v>
      </c>
    </row>
    <row r="22562" spans="93:97" ht="39" customHeight="1">
      <c r="CO22562" s="333">
        <v>63840</v>
      </c>
      <c r="CP22562" s="262" t="s">
        <v>315</v>
      </c>
      <c r="CR22562" s="333">
        <v>63840</v>
      </c>
      <c r="CS22562" s="262" t="s">
        <v>316</v>
      </c>
    </row>
    <row r="22563" spans="93:97" ht="39" customHeight="1">
      <c r="CO22563" s="333">
        <v>63841</v>
      </c>
      <c r="CP22563" s="262" t="s">
        <v>316</v>
      </c>
      <c r="CR22563" s="333">
        <v>63841</v>
      </c>
      <c r="CS22563" s="262" t="s">
        <v>317</v>
      </c>
    </row>
    <row r="22564" spans="93:97" ht="39" customHeight="1">
      <c r="CO22564" s="333">
        <v>63842</v>
      </c>
      <c r="CP22564" s="262" t="s">
        <v>317</v>
      </c>
      <c r="CR22564" s="333">
        <v>63842</v>
      </c>
      <c r="CS22564" s="262" t="s">
        <v>318</v>
      </c>
    </row>
    <row r="22565" spans="93:97" ht="39" customHeight="1">
      <c r="CO22565" s="333">
        <v>63843</v>
      </c>
      <c r="CP22565" s="262" t="s">
        <v>318</v>
      </c>
      <c r="CR22565" s="333">
        <v>63843</v>
      </c>
      <c r="CS22565" s="262" t="s">
        <v>319</v>
      </c>
    </row>
    <row r="22566" spans="93:97" ht="39" customHeight="1">
      <c r="CO22566" s="333">
        <v>63844</v>
      </c>
      <c r="CP22566" s="262" t="s">
        <v>319</v>
      </c>
      <c r="CR22566" s="333">
        <v>63844</v>
      </c>
      <c r="CS22566" s="262" t="s">
        <v>320</v>
      </c>
    </row>
    <row r="22567" spans="93:97" ht="39" customHeight="1">
      <c r="CO22567" s="333">
        <v>63845</v>
      </c>
      <c r="CP22567" s="262" t="s">
        <v>320</v>
      </c>
      <c r="CR22567" s="333">
        <v>63845</v>
      </c>
      <c r="CS22567" s="262" t="s">
        <v>321</v>
      </c>
    </row>
    <row r="22568" spans="93:97" ht="39" customHeight="1">
      <c r="CO22568" s="333">
        <v>63846</v>
      </c>
      <c r="CP22568" s="262" t="s">
        <v>321</v>
      </c>
      <c r="CR22568" s="333">
        <v>63846</v>
      </c>
      <c r="CS22568" s="262" t="s">
        <v>322</v>
      </c>
    </row>
    <row r="22569" spans="93:97" ht="39" customHeight="1">
      <c r="CO22569" s="333">
        <v>63847</v>
      </c>
      <c r="CP22569" s="262" t="s">
        <v>322</v>
      </c>
      <c r="CR22569" s="333">
        <v>63847</v>
      </c>
      <c r="CS22569" s="262" t="s">
        <v>323</v>
      </c>
    </row>
    <row r="22570" spans="93:97" ht="39" customHeight="1">
      <c r="CO22570" s="333">
        <v>63848</v>
      </c>
      <c r="CP22570" s="262" t="s">
        <v>323</v>
      </c>
      <c r="CR22570" s="333">
        <v>63848</v>
      </c>
      <c r="CS22570" s="262" t="s">
        <v>324</v>
      </c>
    </row>
    <row r="22571" spans="93:97" ht="39" customHeight="1">
      <c r="CO22571" s="333">
        <v>63849</v>
      </c>
      <c r="CP22571" s="262" t="s">
        <v>324</v>
      </c>
      <c r="CR22571" s="333">
        <v>63849</v>
      </c>
      <c r="CS22571" s="262" t="s">
        <v>325</v>
      </c>
    </row>
    <row r="22572" spans="93:97" ht="39" customHeight="1">
      <c r="CO22572" s="333">
        <v>63850</v>
      </c>
      <c r="CP22572" s="262" t="s">
        <v>325</v>
      </c>
      <c r="CR22572" s="333">
        <v>63850</v>
      </c>
      <c r="CS22572" s="262" t="s">
        <v>326</v>
      </c>
    </row>
    <row r="22573" spans="93:97" ht="39" customHeight="1">
      <c r="CO22573" s="333">
        <v>63851</v>
      </c>
      <c r="CP22573" s="262" t="s">
        <v>326</v>
      </c>
      <c r="CR22573" s="333">
        <v>63851</v>
      </c>
      <c r="CS22573" s="262" t="s">
        <v>327</v>
      </c>
    </row>
    <row r="22574" spans="93:97" ht="39" customHeight="1">
      <c r="CO22574" s="333">
        <v>63852</v>
      </c>
      <c r="CP22574" s="262" t="s">
        <v>327</v>
      </c>
      <c r="CR22574" s="333">
        <v>63852</v>
      </c>
      <c r="CS22574" s="262" t="s">
        <v>328</v>
      </c>
    </row>
    <row r="22575" spans="93:97" ht="39" customHeight="1">
      <c r="CO22575" s="333">
        <v>63853</v>
      </c>
      <c r="CP22575" s="262" t="s">
        <v>328</v>
      </c>
      <c r="CR22575" s="333">
        <v>63853</v>
      </c>
      <c r="CS22575" s="262" t="s">
        <v>329</v>
      </c>
    </row>
    <row r="22576" spans="93:97" ht="39" customHeight="1">
      <c r="CO22576" s="333">
        <v>63854</v>
      </c>
      <c r="CP22576" s="262" t="s">
        <v>329</v>
      </c>
      <c r="CR22576" s="333">
        <v>63854</v>
      </c>
      <c r="CS22576" s="262" t="s">
        <v>330</v>
      </c>
    </row>
    <row r="22577" spans="93:97" ht="39" customHeight="1">
      <c r="CO22577" s="333">
        <v>63855</v>
      </c>
      <c r="CP22577" s="262" t="s">
        <v>330</v>
      </c>
      <c r="CR22577" s="333">
        <v>63855</v>
      </c>
      <c r="CS22577" s="262" t="s">
        <v>331</v>
      </c>
    </row>
    <row r="22578" spans="93:97" ht="39" customHeight="1">
      <c r="CO22578" s="333">
        <v>63856</v>
      </c>
      <c r="CP22578" s="262" t="s">
        <v>331</v>
      </c>
      <c r="CR22578" s="333">
        <v>63856</v>
      </c>
      <c r="CS22578" s="262" t="s">
        <v>332</v>
      </c>
    </row>
    <row r="22579" spans="93:97" ht="39" customHeight="1">
      <c r="CO22579" s="333">
        <v>63857</v>
      </c>
      <c r="CP22579" s="262" t="s">
        <v>332</v>
      </c>
      <c r="CR22579" s="333">
        <v>63857</v>
      </c>
      <c r="CS22579" s="262" t="s">
        <v>333</v>
      </c>
    </row>
    <row r="22580" spans="93:97" ht="39" customHeight="1">
      <c r="CO22580" s="333">
        <v>63858</v>
      </c>
      <c r="CP22580" s="262" t="s">
        <v>333</v>
      </c>
      <c r="CR22580" s="333">
        <v>63858</v>
      </c>
      <c r="CS22580" s="262" t="s">
        <v>334</v>
      </c>
    </row>
    <row r="22581" spans="93:97" ht="39" customHeight="1">
      <c r="CO22581" s="333">
        <v>63859</v>
      </c>
      <c r="CP22581" s="262" t="s">
        <v>334</v>
      </c>
      <c r="CR22581" s="333">
        <v>63859</v>
      </c>
      <c r="CS22581" s="262" t="s">
        <v>335</v>
      </c>
    </row>
    <row r="22582" spans="93:97" ht="39" customHeight="1">
      <c r="CO22582" s="333">
        <v>63860</v>
      </c>
      <c r="CP22582" s="262" t="s">
        <v>335</v>
      </c>
      <c r="CR22582" s="333">
        <v>63860</v>
      </c>
      <c r="CS22582" s="262" t="s">
        <v>336</v>
      </c>
    </row>
    <row r="22583" spans="93:97" ht="39" customHeight="1">
      <c r="CO22583" s="333">
        <v>63861</v>
      </c>
      <c r="CP22583" s="262" t="s">
        <v>336</v>
      </c>
      <c r="CR22583" s="333">
        <v>63861</v>
      </c>
      <c r="CS22583" s="262" t="s">
        <v>337</v>
      </c>
    </row>
    <row r="22584" spans="93:97" ht="39" customHeight="1">
      <c r="CO22584" s="333">
        <v>63862</v>
      </c>
      <c r="CP22584" s="262" t="s">
        <v>337</v>
      </c>
      <c r="CR22584" s="333">
        <v>63862</v>
      </c>
      <c r="CS22584" s="262" t="s">
        <v>338</v>
      </c>
    </row>
    <row r="22585" spans="93:97" ht="39" customHeight="1">
      <c r="CO22585" s="333">
        <v>63863</v>
      </c>
      <c r="CP22585" s="262" t="s">
        <v>338</v>
      </c>
      <c r="CR22585" s="333">
        <v>63863</v>
      </c>
      <c r="CS22585" s="262" t="s">
        <v>339</v>
      </c>
    </row>
    <row r="22586" spans="93:97" ht="39" customHeight="1">
      <c r="CO22586" s="333">
        <v>63864</v>
      </c>
      <c r="CP22586" s="262" t="s">
        <v>339</v>
      </c>
      <c r="CR22586" s="333">
        <v>63864</v>
      </c>
      <c r="CS22586" s="262" t="s">
        <v>340</v>
      </c>
    </row>
    <row r="22587" spans="93:97" ht="39" customHeight="1">
      <c r="CO22587" s="333">
        <v>63865</v>
      </c>
      <c r="CP22587" s="262" t="s">
        <v>340</v>
      </c>
      <c r="CR22587" s="333">
        <v>63865</v>
      </c>
      <c r="CS22587" s="262" t="s">
        <v>341</v>
      </c>
    </row>
    <row r="22588" spans="93:97" ht="39" customHeight="1">
      <c r="CO22588" s="333">
        <v>63866</v>
      </c>
      <c r="CP22588" s="262" t="s">
        <v>341</v>
      </c>
      <c r="CR22588" s="333">
        <v>63866</v>
      </c>
      <c r="CS22588" s="262" t="s">
        <v>342</v>
      </c>
    </row>
    <row r="22589" spans="93:97" ht="39" customHeight="1">
      <c r="CO22589" s="333">
        <v>63867</v>
      </c>
      <c r="CP22589" s="262" t="s">
        <v>342</v>
      </c>
      <c r="CR22589" s="333">
        <v>63867</v>
      </c>
      <c r="CS22589" s="262" t="s">
        <v>343</v>
      </c>
    </row>
    <row r="22590" spans="93:97" ht="39" customHeight="1">
      <c r="CO22590" s="333">
        <v>63868</v>
      </c>
      <c r="CP22590" s="262" t="s">
        <v>343</v>
      </c>
      <c r="CR22590" s="333">
        <v>63868</v>
      </c>
      <c r="CS22590" s="262" t="s">
        <v>344</v>
      </c>
    </row>
    <row r="22591" spans="93:97" ht="39" customHeight="1">
      <c r="CO22591" s="333">
        <v>63869</v>
      </c>
      <c r="CP22591" s="262" t="s">
        <v>344</v>
      </c>
      <c r="CR22591" s="333">
        <v>63869</v>
      </c>
      <c r="CS22591" s="262" t="s">
        <v>345</v>
      </c>
    </row>
    <row r="22592" spans="93:97" ht="39" customHeight="1">
      <c r="CO22592" s="333">
        <v>63870</v>
      </c>
      <c r="CP22592" s="262" t="s">
        <v>345</v>
      </c>
      <c r="CR22592" s="333">
        <v>63870</v>
      </c>
      <c r="CS22592" s="262" t="s">
        <v>346</v>
      </c>
    </row>
    <row r="22593" spans="93:97" ht="39" customHeight="1">
      <c r="CO22593" s="333">
        <v>63871</v>
      </c>
      <c r="CP22593" s="262" t="s">
        <v>346</v>
      </c>
      <c r="CR22593" s="333">
        <v>63871</v>
      </c>
      <c r="CS22593" s="262" t="s">
        <v>347</v>
      </c>
    </row>
    <row r="22594" spans="93:97" ht="39" customHeight="1">
      <c r="CO22594" s="333">
        <v>63872</v>
      </c>
      <c r="CP22594" s="262" t="s">
        <v>347</v>
      </c>
      <c r="CR22594" s="333">
        <v>63872</v>
      </c>
      <c r="CS22594" s="262" t="s">
        <v>348</v>
      </c>
    </row>
    <row r="22595" spans="93:97" ht="39" customHeight="1">
      <c r="CO22595" s="333">
        <v>63873</v>
      </c>
      <c r="CP22595" s="262" t="s">
        <v>348</v>
      </c>
      <c r="CR22595" s="333">
        <v>63873</v>
      </c>
      <c r="CS22595" s="262" t="s">
        <v>349</v>
      </c>
    </row>
    <row r="22596" spans="93:97" ht="39" customHeight="1">
      <c r="CO22596" s="333">
        <v>63874</v>
      </c>
      <c r="CP22596" s="262" t="s">
        <v>349</v>
      </c>
      <c r="CR22596" s="333">
        <v>63874</v>
      </c>
      <c r="CS22596" s="262" t="s">
        <v>350</v>
      </c>
    </row>
    <row r="22597" spans="93:97" ht="39" customHeight="1">
      <c r="CO22597" s="333">
        <v>63875</v>
      </c>
      <c r="CP22597" s="262" t="s">
        <v>350</v>
      </c>
      <c r="CR22597" s="333">
        <v>63875</v>
      </c>
      <c r="CS22597" s="262" t="s">
        <v>351</v>
      </c>
    </row>
    <row r="22598" spans="93:97" ht="39" customHeight="1">
      <c r="CO22598" s="333">
        <v>63876</v>
      </c>
      <c r="CP22598" s="262" t="s">
        <v>351</v>
      </c>
      <c r="CR22598" s="333">
        <v>63876</v>
      </c>
      <c r="CS22598" s="262" t="s">
        <v>352</v>
      </c>
    </row>
    <row r="22599" spans="93:97" ht="39" customHeight="1">
      <c r="CO22599" s="333">
        <v>63877</v>
      </c>
      <c r="CP22599" s="262" t="s">
        <v>352</v>
      </c>
      <c r="CR22599" s="333">
        <v>63877</v>
      </c>
      <c r="CS22599" s="262" t="s">
        <v>353</v>
      </c>
    </row>
    <row r="22600" spans="93:97" ht="39" customHeight="1">
      <c r="CO22600" s="333">
        <v>63878</v>
      </c>
      <c r="CP22600" s="262" t="s">
        <v>353</v>
      </c>
      <c r="CR22600" s="333">
        <v>63878</v>
      </c>
      <c r="CS22600" s="262" t="s">
        <v>354</v>
      </c>
    </row>
    <row r="22601" spans="93:97" ht="39" customHeight="1">
      <c r="CO22601" s="333">
        <v>63879</v>
      </c>
      <c r="CP22601" s="262" t="s">
        <v>354</v>
      </c>
      <c r="CR22601" s="333">
        <v>63879</v>
      </c>
      <c r="CS22601" s="262" t="s">
        <v>355</v>
      </c>
    </row>
    <row r="22602" spans="93:97" ht="39" customHeight="1">
      <c r="CO22602" s="333">
        <v>63880</v>
      </c>
      <c r="CP22602" s="262" t="s">
        <v>355</v>
      </c>
      <c r="CR22602" s="333">
        <v>63880</v>
      </c>
      <c r="CS22602" s="262" t="s">
        <v>356</v>
      </c>
    </row>
    <row r="22603" spans="93:97" ht="39" customHeight="1">
      <c r="CO22603" s="333">
        <v>63881</v>
      </c>
      <c r="CP22603" s="262" t="s">
        <v>356</v>
      </c>
      <c r="CR22603" s="333">
        <v>63881</v>
      </c>
      <c r="CS22603" s="262" t="s">
        <v>357</v>
      </c>
    </row>
    <row r="22604" spans="93:97" ht="39" customHeight="1">
      <c r="CO22604" s="333">
        <v>63882</v>
      </c>
      <c r="CP22604" s="262" t="s">
        <v>357</v>
      </c>
      <c r="CR22604" s="333">
        <v>63882</v>
      </c>
      <c r="CS22604" s="262" t="s">
        <v>358</v>
      </c>
    </row>
    <row r="22605" spans="93:97" ht="39" customHeight="1">
      <c r="CO22605" s="333">
        <v>63883</v>
      </c>
      <c r="CP22605" s="262" t="s">
        <v>358</v>
      </c>
      <c r="CR22605" s="333">
        <v>63883</v>
      </c>
      <c r="CS22605" s="262" t="s">
        <v>359</v>
      </c>
    </row>
    <row r="22606" spans="93:97" ht="39" customHeight="1">
      <c r="CO22606" s="333">
        <v>63884</v>
      </c>
      <c r="CP22606" s="262" t="s">
        <v>359</v>
      </c>
      <c r="CR22606" s="333">
        <v>63884</v>
      </c>
      <c r="CS22606" s="262" t="s">
        <v>360</v>
      </c>
    </row>
    <row r="22607" spans="93:97" ht="39" customHeight="1">
      <c r="CO22607" s="333">
        <v>63885</v>
      </c>
      <c r="CP22607" s="262" t="s">
        <v>360</v>
      </c>
      <c r="CR22607" s="333">
        <v>63885</v>
      </c>
      <c r="CS22607" s="262" t="s">
        <v>361</v>
      </c>
    </row>
    <row r="22608" spans="93:97" ht="39" customHeight="1">
      <c r="CO22608" s="333">
        <v>63886</v>
      </c>
      <c r="CP22608" s="262" t="s">
        <v>361</v>
      </c>
      <c r="CR22608" s="333">
        <v>63886</v>
      </c>
      <c r="CS22608" s="262" t="s">
        <v>362</v>
      </c>
    </row>
    <row r="22609" spans="93:97" ht="39" customHeight="1">
      <c r="CO22609" s="333">
        <v>63887</v>
      </c>
      <c r="CP22609" s="262" t="s">
        <v>362</v>
      </c>
      <c r="CR22609" s="333">
        <v>63887</v>
      </c>
      <c r="CS22609" s="262" t="s">
        <v>363</v>
      </c>
    </row>
    <row r="22610" spans="93:97" ht="39" customHeight="1">
      <c r="CO22610" s="333">
        <v>63888</v>
      </c>
      <c r="CP22610" s="262" t="s">
        <v>363</v>
      </c>
      <c r="CR22610" s="333">
        <v>63888</v>
      </c>
      <c r="CS22610" s="262" t="s">
        <v>364</v>
      </c>
    </row>
    <row r="22611" spans="93:97" ht="39" customHeight="1">
      <c r="CO22611" s="333">
        <v>63889</v>
      </c>
      <c r="CP22611" s="262" t="s">
        <v>364</v>
      </c>
      <c r="CR22611" s="333">
        <v>63889</v>
      </c>
      <c r="CS22611" s="262" t="s">
        <v>365</v>
      </c>
    </row>
    <row r="22612" spans="93:97" ht="39" customHeight="1">
      <c r="CO22612" s="333">
        <v>63890</v>
      </c>
      <c r="CP22612" s="262" t="s">
        <v>365</v>
      </c>
      <c r="CR22612" s="333">
        <v>63890</v>
      </c>
      <c r="CS22612" s="262" t="s">
        <v>366</v>
      </c>
    </row>
    <row r="22613" spans="93:97" ht="39" customHeight="1">
      <c r="CO22613" s="333">
        <v>63891</v>
      </c>
      <c r="CP22613" s="262" t="s">
        <v>366</v>
      </c>
      <c r="CR22613" s="333">
        <v>63891</v>
      </c>
      <c r="CS22613" s="262" t="s">
        <v>367</v>
      </c>
    </row>
    <row r="22614" spans="93:97" ht="39" customHeight="1">
      <c r="CO22614" s="333">
        <v>63892</v>
      </c>
      <c r="CP22614" s="262" t="s">
        <v>367</v>
      </c>
      <c r="CR22614" s="333">
        <v>63892</v>
      </c>
      <c r="CS22614" s="262" t="s">
        <v>368</v>
      </c>
    </row>
    <row r="22615" spans="93:97" ht="39" customHeight="1">
      <c r="CO22615" s="333">
        <v>63893</v>
      </c>
      <c r="CP22615" s="262" t="s">
        <v>368</v>
      </c>
      <c r="CR22615" s="333">
        <v>63893</v>
      </c>
      <c r="CS22615" s="262" t="s">
        <v>369</v>
      </c>
    </row>
    <row r="22616" spans="93:97" ht="39" customHeight="1">
      <c r="CO22616" s="333">
        <v>63894</v>
      </c>
      <c r="CP22616" s="262" t="s">
        <v>369</v>
      </c>
      <c r="CR22616" s="333">
        <v>63894</v>
      </c>
      <c r="CS22616" s="262" t="s">
        <v>370</v>
      </c>
    </row>
    <row r="22617" spans="93:97" ht="39" customHeight="1">
      <c r="CO22617" s="333">
        <v>63895</v>
      </c>
      <c r="CP22617" s="262" t="s">
        <v>370</v>
      </c>
      <c r="CR22617" s="333">
        <v>63895</v>
      </c>
      <c r="CS22617" s="262" t="s">
        <v>371</v>
      </c>
    </row>
    <row r="22618" spans="93:97" ht="39" customHeight="1">
      <c r="CO22618" s="333">
        <v>63896</v>
      </c>
      <c r="CP22618" s="262" t="s">
        <v>371</v>
      </c>
      <c r="CR22618" s="333">
        <v>63896</v>
      </c>
      <c r="CS22618" s="262" t="s">
        <v>372</v>
      </c>
    </row>
    <row r="22619" spans="93:97" ht="39" customHeight="1">
      <c r="CO22619" s="333">
        <v>63897</v>
      </c>
      <c r="CP22619" s="262" t="s">
        <v>372</v>
      </c>
      <c r="CR22619" s="333">
        <v>63897</v>
      </c>
      <c r="CS22619" s="262" t="s">
        <v>373</v>
      </c>
    </row>
    <row r="22620" spans="93:97" ht="39" customHeight="1">
      <c r="CO22620" s="333">
        <v>63898</v>
      </c>
      <c r="CP22620" s="262" t="s">
        <v>373</v>
      </c>
      <c r="CR22620" s="333">
        <v>63898</v>
      </c>
      <c r="CS22620" s="262" t="s">
        <v>374</v>
      </c>
    </row>
    <row r="22621" spans="93:97" ht="39" customHeight="1">
      <c r="CO22621" s="333">
        <v>63899</v>
      </c>
      <c r="CP22621" s="262" t="s">
        <v>374</v>
      </c>
      <c r="CR22621" s="333">
        <v>63899</v>
      </c>
      <c r="CS22621" s="262" t="s">
        <v>375</v>
      </c>
    </row>
    <row r="22622" spans="93:97" ht="39" customHeight="1">
      <c r="CO22622" s="333">
        <v>63900</v>
      </c>
      <c r="CP22622" s="262" t="s">
        <v>375</v>
      </c>
      <c r="CR22622" s="333">
        <v>63900</v>
      </c>
      <c r="CS22622" s="262" t="s">
        <v>376</v>
      </c>
    </row>
    <row r="22623" spans="93:97" ht="39" customHeight="1">
      <c r="CO22623" s="333">
        <v>63901</v>
      </c>
      <c r="CP22623" s="262" t="s">
        <v>376</v>
      </c>
      <c r="CR22623" s="333">
        <v>63901</v>
      </c>
      <c r="CS22623" s="262" t="s">
        <v>377</v>
      </c>
    </row>
    <row r="22624" spans="93:97" ht="39" customHeight="1">
      <c r="CO22624" s="333">
        <v>63902</v>
      </c>
      <c r="CP22624" s="262" t="s">
        <v>377</v>
      </c>
      <c r="CR22624" s="333">
        <v>63902</v>
      </c>
      <c r="CS22624" s="262" t="s">
        <v>378</v>
      </c>
    </row>
    <row r="22625" spans="93:97" ht="39" customHeight="1">
      <c r="CO22625" s="333">
        <v>63903</v>
      </c>
      <c r="CP22625" s="262" t="s">
        <v>378</v>
      </c>
      <c r="CR22625" s="333">
        <v>63903</v>
      </c>
      <c r="CS22625" s="262" t="s">
        <v>379</v>
      </c>
    </row>
    <row r="22626" spans="93:97" ht="39" customHeight="1">
      <c r="CO22626" s="333">
        <v>63904</v>
      </c>
      <c r="CP22626" s="262" t="s">
        <v>379</v>
      </c>
      <c r="CR22626" s="333">
        <v>63904</v>
      </c>
      <c r="CS22626" s="262" t="s">
        <v>380</v>
      </c>
    </row>
    <row r="22627" spans="93:97" ht="39" customHeight="1">
      <c r="CO22627" s="333">
        <v>63905</v>
      </c>
      <c r="CP22627" s="262" t="s">
        <v>380</v>
      </c>
      <c r="CR22627" s="333">
        <v>63905</v>
      </c>
      <c r="CS22627" s="262" t="s">
        <v>381</v>
      </c>
    </row>
    <row r="22628" spans="93:97" ht="39" customHeight="1">
      <c r="CO22628" s="333">
        <v>63906</v>
      </c>
      <c r="CP22628" s="262" t="s">
        <v>381</v>
      </c>
      <c r="CR22628" s="333">
        <v>63906</v>
      </c>
      <c r="CS22628" s="262" t="s">
        <v>382</v>
      </c>
    </row>
    <row r="22629" spans="93:97" ht="39" customHeight="1">
      <c r="CO22629" s="333">
        <v>63907</v>
      </c>
      <c r="CP22629" s="262" t="s">
        <v>382</v>
      </c>
      <c r="CR22629" s="333">
        <v>63907</v>
      </c>
      <c r="CS22629" s="262" t="s">
        <v>383</v>
      </c>
    </row>
    <row r="22630" spans="93:97" ht="39" customHeight="1">
      <c r="CO22630" s="333">
        <v>63908</v>
      </c>
      <c r="CP22630" s="262" t="s">
        <v>383</v>
      </c>
      <c r="CR22630" s="333">
        <v>63908</v>
      </c>
      <c r="CS22630" s="262" t="s">
        <v>384</v>
      </c>
    </row>
    <row r="22631" spans="93:97" ht="39" customHeight="1">
      <c r="CO22631" s="333">
        <v>63909</v>
      </c>
      <c r="CP22631" s="262" t="s">
        <v>384</v>
      </c>
      <c r="CR22631" s="333">
        <v>63909</v>
      </c>
      <c r="CS22631" s="262" t="s">
        <v>385</v>
      </c>
    </row>
    <row r="22632" spans="93:97" ht="39" customHeight="1">
      <c r="CO22632" s="333">
        <v>63910</v>
      </c>
      <c r="CP22632" s="262" t="s">
        <v>385</v>
      </c>
      <c r="CR22632" s="333">
        <v>63910</v>
      </c>
      <c r="CS22632" s="262" t="s">
        <v>386</v>
      </c>
    </row>
    <row r="22633" spans="93:97" ht="39" customHeight="1">
      <c r="CO22633" s="333">
        <v>63911</v>
      </c>
      <c r="CP22633" s="262" t="s">
        <v>386</v>
      </c>
      <c r="CR22633" s="333">
        <v>63911</v>
      </c>
      <c r="CS22633" s="262" t="s">
        <v>387</v>
      </c>
    </row>
    <row r="22634" spans="93:97" ht="39" customHeight="1">
      <c r="CO22634" s="333">
        <v>63912</v>
      </c>
      <c r="CP22634" s="262" t="s">
        <v>387</v>
      </c>
      <c r="CR22634" s="333">
        <v>63912</v>
      </c>
      <c r="CS22634" s="262" t="s">
        <v>388</v>
      </c>
    </row>
    <row r="22635" spans="93:97" ht="39" customHeight="1">
      <c r="CO22635" s="333">
        <v>63913</v>
      </c>
      <c r="CP22635" s="262" t="s">
        <v>388</v>
      </c>
      <c r="CR22635" s="333">
        <v>63913</v>
      </c>
      <c r="CS22635" s="262" t="s">
        <v>389</v>
      </c>
    </row>
    <row r="22636" spans="93:97" ht="39" customHeight="1">
      <c r="CO22636" s="333">
        <v>63914</v>
      </c>
      <c r="CP22636" s="262" t="s">
        <v>389</v>
      </c>
      <c r="CR22636" s="333">
        <v>63914</v>
      </c>
      <c r="CS22636" s="262" t="s">
        <v>390</v>
      </c>
    </row>
    <row r="22637" spans="93:97" ht="39" customHeight="1">
      <c r="CO22637" s="333">
        <v>63915</v>
      </c>
      <c r="CP22637" s="262" t="s">
        <v>390</v>
      </c>
      <c r="CR22637" s="333">
        <v>63915</v>
      </c>
      <c r="CS22637" s="262" t="s">
        <v>391</v>
      </c>
    </row>
    <row r="22638" spans="93:97" ht="39" customHeight="1">
      <c r="CO22638" s="333">
        <v>63916</v>
      </c>
      <c r="CP22638" s="262" t="s">
        <v>391</v>
      </c>
      <c r="CR22638" s="333">
        <v>63916</v>
      </c>
      <c r="CS22638" s="262" t="s">
        <v>392</v>
      </c>
    </row>
    <row r="22639" spans="93:97" ht="39" customHeight="1">
      <c r="CO22639" s="333">
        <v>63917</v>
      </c>
      <c r="CP22639" s="262" t="s">
        <v>392</v>
      </c>
      <c r="CR22639" s="333">
        <v>63917</v>
      </c>
      <c r="CS22639" s="262" t="s">
        <v>393</v>
      </c>
    </row>
    <row r="22640" spans="93:97" ht="39" customHeight="1">
      <c r="CO22640" s="333">
        <v>63918</v>
      </c>
      <c r="CP22640" s="262" t="s">
        <v>393</v>
      </c>
      <c r="CR22640" s="333">
        <v>63918</v>
      </c>
      <c r="CS22640" s="262" t="s">
        <v>394</v>
      </c>
    </row>
    <row r="22641" spans="93:97" ht="39" customHeight="1">
      <c r="CO22641" s="333">
        <v>63919</v>
      </c>
      <c r="CP22641" s="262" t="s">
        <v>394</v>
      </c>
      <c r="CR22641" s="333">
        <v>63919</v>
      </c>
      <c r="CS22641" s="262" t="s">
        <v>395</v>
      </c>
    </row>
    <row r="22642" spans="93:97" ht="39" customHeight="1">
      <c r="CO22642" s="333">
        <v>63920</v>
      </c>
      <c r="CP22642" s="262" t="s">
        <v>395</v>
      </c>
      <c r="CR22642" s="333">
        <v>63920</v>
      </c>
      <c r="CS22642" s="262" t="s">
        <v>31</v>
      </c>
    </row>
    <row r="22643" spans="93:97" ht="39" customHeight="1">
      <c r="CO22643" s="333">
        <v>63921</v>
      </c>
      <c r="CP22643" s="262" t="s">
        <v>31</v>
      </c>
      <c r="CR22643" s="333">
        <v>63921</v>
      </c>
      <c r="CS22643" s="262" t="s">
        <v>32</v>
      </c>
    </row>
    <row r="22644" spans="93:97" ht="39" customHeight="1">
      <c r="CO22644" s="333">
        <v>63922</v>
      </c>
      <c r="CP22644" s="262" t="s">
        <v>32</v>
      </c>
      <c r="CR22644" s="333">
        <v>63922</v>
      </c>
      <c r="CS22644" s="262" t="s">
        <v>33</v>
      </c>
    </row>
    <row r="22645" spans="93:97" ht="39" customHeight="1">
      <c r="CO22645" s="333">
        <v>63923</v>
      </c>
      <c r="CP22645" s="262" t="s">
        <v>33</v>
      </c>
      <c r="CR22645" s="333">
        <v>63923</v>
      </c>
      <c r="CS22645" s="262" t="s">
        <v>34</v>
      </c>
    </row>
    <row r="22646" spans="93:97" ht="39" customHeight="1">
      <c r="CO22646" s="333">
        <v>63924</v>
      </c>
      <c r="CP22646" s="262" t="s">
        <v>34</v>
      </c>
      <c r="CR22646" s="333">
        <v>63924</v>
      </c>
      <c r="CS22646" s="262" t="s">
        <v>35</v>
      </c>
    </row>
    <row r="22647" spans="93:97" ht="39" customHeight="1">
      <c r="CO22647" s="333">
        <v>63925</v>
      </c>
      <c r="CP22647" s="262" t="s">
        <v>35</v>
      </c>
      <c r="CR22647" s="333">
        <v>63925</v>
      </c>
      <c r="CS22647" s="262" t="s">
        <v>36</v>
      </c>
    </row>
    <row r="22648" spans="93:97" ht="39" customHeight="1">
      <c r="CO22648" s="333">
        <v>63926</v>
      </c>
      <c r="CP22648" s="262" t="s">
        <v>36</v>
      </c>
      <c r="CR22648" s="333">
        <v>63926</v>
      </c>
      <c r="CS22648" s="262" t="s">
        <v>37</v>
      </c>
    </row>
    <row r="22649" spans="93:97" ht="39" customHeight="1">
      <c r="CO22649" s="333">
        <v>63927</v>
      </c>
      <c r="CP22649" s="262" t="s">
        <v>37</v>
      </c>
      <c r="CR22649" s="333">
        <v>63927</v>
      </c>
      <c r="CS22649" s="262" t="s">
        <v>38</v>
      </c>
    </row>
    <row r="22650" spans="93:97" ht="39" customHeight="1">
      <c r="CO22650" s="333">
        <v>63928</v>
      </c>
      <c r="CP22650" s="262" t="s">
        <v>38</v>
      </c>
      <c r="CR22650" s="333">
        <v>63928</v>
      </c>
      <c r="CS22650" s="262" t="s">
        <v>39</v>
      </c>
    </row>
    <row r="22651" spans="93:97" ht="39" customHeight="1">
      <c r="CO22651" s="333">
        <v>63929</v>
      </c>
      <c r="CP22651" s="262" t="s">
        <v>39</v>
      </c>
      <c r="CR22651" s="333">
        <v>63929</v>
      </c>
      <c r="CS22651" s="262" t="s">
        <v>40</v>
      </c>
    </row>
    <row r="22652" spans="93:97" ht="39" customHeight="1">
      <c r="CO22652" s="333">
        <v>63930</v>
      </c>
      <c r="CP22652" s="262" t="s">
        <v>40</v>
      </c>
      <c r="CR22652" s="333">
        <v>63930</v>
      </c>
      <c r="CS22652" s="262" t="s">
        <v>41</v>
      </c>
    </row>
    <row r="22653" spans="93:97" ht="39" customHeight="1">
      <c r="CO22653" s="333">
        <v>63931</v>
      </c>
      <c r="CP22653" s="262" t="s">
        <v>41</v>
      </c>
      <c r="CR22653" s="333">
        <v>63931</v>
      </c>
      <c r="CS22653" s="262" t="s">
        <v>42</v>
      </c>
    </row>
    <row r="22654" spans="93:97" ht="39" customHeight="1">
      <c r="CO22654" s="333">
        <v>63932</v>
      </c>
      <c r="CP22654" s="262" t="s">
        <v>42</v>
      </c>
      <c r="CR22654" s="333">
        <v>63932</v>
      </c>
      <c r="CS22654" s="262" t="s">
        <v>43</v>
      </c>
    </row>
    <row r="22655" spans="93:97" ht="39" customHeight="1">
      <c r="CO22655" s="333">
        <v>63933</v>
      </c>
      <c r="CP22655" s="262" t="s">
        <v>43</v>
      </c>
      <c r="CR22655" s="333">
        <v>63933</v>
      </c>
      <c r="CS22655" s="262" t="s">
        <v>44</v>
      </c>
    </row>
    <row r="22656" spans="93:97" ht="39" customHeight="1">
      <c r="CO22656" s="333">
        <v>63934</v>
      </c>
      <c r="CP22656" s="262" t="s">
        <v>44</v>
      </c>
      <c r="CR22656" s="333">
        <v>63934</v>
      </c>
      <c r="CS22656" s="262" t="s">
        <v>45</v>
      </c>
    </row>
    <row r="22657" spans="93:97" ht="39" customHeight="1">
      <c r="CO22657" s="333">
        <v>63935</v>
      </c>
      <c r="CP22657" s="262" t="s">
        <v>45</v>
      </c>
      <c r="CR22657" s="333">
        <v>63935</v>
      </c>
      <c r="CS22657" s="262" t="s">
        <v>46</v>
      </c>
    </row>
    <row r="22658" spans="93:97" ht="39" customHeight="1">
      <c r="CO22658" s="333">
        <v>63936</v>
      </c>
      <c r="CP22658" s="262" t="s">
        <v>46</v>
      </c>
      <c r="CR22658" s="333">
        <v>63936</v>
      </c>
      <c r="CS22658" s="262" t="s">
        <v>47</v>
      </c>
    </row>
    <row r="22659" spans="93:97" ht="39" customHeight="1">
      <c r="CO22659" s="333">
        <v>63937</v>
      </c>
      <c r="CP22659" s="262" t="s">
        <v>47</v>
      </c>
      <c r="CR22659" s="333">
        <v>63937</v>
      </c>
      <c r="CS22659" s="262" t="s">
        <v>48</v>
      </c>
    </row>
    <row r="22660" spans="93:97" ht="39" customHeight="1">
      <c r="CO22660" s="333">
        <v>63938</v>
      </c>
      <c r="CP22660" s="262" t="s">
        <v>48</v>
      </c>
      <c r="CR22660" s="333">
        <v>63938</v>
      </c>
      <c r="CS22660" s="262" t="s">
        <v>49</v>
      </c>
    </row>
    <row r="22661" spans="93:97" ht="39" customHeight="1">
      <c r="CO22661" s="333">
        <v>63939</v>
      </c>
      <c r="CP22661" s="262" t="s">
        <v>49</v>
      </c>
      <c r="CR22661" s="333">
        <v>63939</v>
      </c>
      <c r="CS22661" s="262" t="s">
        <v>50</v>
      </c>
    </row>
    <row r="22662" spans="93:97" ht="39" customHeight="1">
      <c r="CO22662" s="333">
        <v>63940</v>
      </c>
      <c r="CP22662" s="262" t="s">
        <v>50</v>
      </c>
      <c r="CR22662" s="333">
        <v>63940</v>
      </c>
      <c r="CS22662" s="262" t="s">
        <v>51</v>
      </c>
    </row>
    <row r="22663" spans="93:97" ht="39" customHeight="1">
      <c r="CO22663" s="333">
        <v>63941</v>
      </c>
      <c r="CP22663" s="262" t="s">
        <v>51</v>
      </c>
      <c r="CR22663" s="333">
        <v>63941</v>
      </c>
      <c r="CS22663" s="262" t="s">
        <v>52</v>
      </c>
    </row>
    <row r="22664" spans="93:97" ht="39" customHeight="1">
      <c r="CO22664" s="333">
        <v>63942</v>
      </c>
      <c r="CP22664" s="262" t="s">
        <v>52</v>
      </c>
      <c r="CR22664" s="333">
        <v>63942</v>
      </c>
      <c r="CS22664" s="262" t="s">
        <v>53</v>
      </c>
    </row>
    <row r="22665" spans="93:97" ht="39" customHeight="1">
      <c r="CO22665" s="333">
        <v>63943</v>
      </c>
      <c r="CP22665" s="262" t="s">
        <v>53</v>
      </c>
      <c r="CR22665" s="333">
        <v>63943</v>
      </c>
      <c r="CS22665" s="262" t="s">
        <v>54</v>
      </c>
    </row>
    <row r="22666" spans="93:97" ht="39" customHeight="1">
      <c r="CO22666" s="333">
        <v>63944</v>
      </c>
      <c r="CP22666" s="262" t="s">
        <v>54</v>
      </c>
      <c r="CR22666" s="333">
        <v>63944</v>
      </c>
      <c r="CS22666" s="262" t="s">
        <v>55</v>
      </c>
    </row>
    <row r="22667" spans="93:97" ht="39" customHeight="1">
      <c r="CO22667" s="333">
        <v>63945</v>
      </c>
      <c r="CP22667" s="262" t="s">
        <v>55</v>
      </c>
      <c r="CR22667" s="333">
        <v>63945</v>
      </c>
      <c r="CS22667" s="262" t="s">
        <v>56</v>
      </c>
    </row>
    <row r="22668" spans="93:97" ht="39" customHeight="1">
      <c r="CO22668" s="333">
        <v>63946</v>
      </c>
      <c r="CP22668" s="262" t="s">
        <v>56</v>
      </c>
      <c r="CR22668" s="333">
        <v>63946</v>
      </c>
      <c r="CS22668" s="262" t="s">
        <v>57</v>
      </c>
    </row>
    <row r="22669" spans="93:97" ht="39" customHeight="1">
      <c r="CO22669" s="333">
        <v>63947</v>
      </c>
      <c r="CP22669" s="262" t="s">
        <v>57</v>
      </c>
      <c r="CR22669" s="333">
        <v>63947</v>
      </c>
      <c r="CS22669" s="262" t="s">
        <v>58</v>
      </c>
    </row>
    <row r="22670" spans="93:97" ht="39" customHeight="1">
      <c r="CO22670" s="333">
        <v>63948</v>
      </c>
      <c r="CP22670" s="262" t="s">
        <v>58</v>
      </c>
      <c r="CR22670" s="333">
        <v>63948</v>
      </c>
      <c r="CS22670" s="262" t="s">
        <v>59</v>
      </c>
    </row>
    <row r="22671" spans="93:97" ht="39" customHeight="1">
      <c r="CO22671" s="333">
        <v>63949</v>
      </c>
      <c r="CP22671" s="262" t="s">
        <v>59</v>
      </c>
      <c r="CR22671" s="333">
        <v>63949</v>
      </c>
      <c r="CS22671" s="262" t="s">
        <v>60</v>
      </c>
    </row>
    <row r="22672" spans="93:97" ht="39" customHeight="1">
      <c r="CO22672" s="333">
        <v>63950</v>
      </c>
      <c r="CP22672" s="262" t="s">
        <v>60</v>
      </c>
      <c r="CR22672" s="333">
        <v>63950</v>
      </c>
      <c r="CS22672" s="262" t="s">
        <v>61</v>
      </c>
    </row>
    <row r="22673" spans="93:97" ht="39" customHeight="1">
      <c r="CO22673" s="333">
        <v>63951</v>
      </c>
      <c r="CP22673" s="262" t="s">
        <v>61</v>
      </c>
      <c r="CR22673" s="333">
        <v>63951</v>
      </c>
      <c r="CS22673" s="262" t="s">
        <v>62</v>
      </c>
    </row>
    <row r="22674" spans="93:97" ht="39" customHeight="1">
      <c r="CO22674" s="333">
        <v>63952</v>
      </c>
      <c r="CP22674" s="262" t="s">
        <v>62</v>
      </c>
      <c r="CR22674" s="333">
        <v>63952</v>
      </c>
      <c r="CS22674" s="262" t="s">
        <v>63</v>
      </c>
    </row>
    <row r="22675" spans="93:97" ht="39" customHeight="1">
      <c r="CO22675" s="333">
        <v>63953</v>
      </c>
      <c r="CP22675" s="262" t="s">
        <v>63</v>
      </c>
      <c r="CR22675" s="333">
        <v>63953</v>
      </c>
      <c r="CS22675" s="262" t="s">
        <v>64</v>
      </c>
    </row>
    <row r="22676" spans="93:97" ht="39" customHeight="1">
      <c r="CO22676" s="333">
        <v>63954</v>
      </c>
      <c r="CP22676" s="262" t="s">
        <v>64</v>
      </c>
      <c r="CR22676" s="333">
        <v>63954</v>
      </c>
      <c r="CS22676" s="262" t="s">
        <v>65</v>
      </c>
    </row>
    <row r="22677" spans="93:97" ht="39" customHeight="1">
      <c r="CO22677" s="333">
        <v>63955</v>
      </c>
      <c r="CP22677" s="262" t="s">
        <v>65</v>
      </c>
      <c r="CR22677" s="333">
        <v>63955</v>
      </c>
      <c r="CS22677" s="262" t="s">
        <v>66</v>
      </c>
    </row>
    <row r="22678" spans="93:97" ht="39" customHeight="1">
      <c r="CO22678" s="333">
        <v>63956</v>
      </c>
      <c r="CP22678" s="262" t="s">
        <v>66</v>
      </c>
      <c r="CR22678" s="333">
        <v>63956</v>
      </c>
      <c r="CS22678" s="262" t="s">
        <v>67</v>
      </c>
    </row>
    <row r="22679" spans="93:97" ht="39" customHeight="1">
      <c r="CO22679" s="333">
        <v>63957</v>
      </c>
      <c r="CP22679" s="262" t="s">
        <v>67</v>
      </c>
      <c r="CR22679" s="333">
        <v>63957</v>
      </c>
      <c r="CS22679" s="262" t="s">
        <v>68</v>
      </c>
    </row>
    <row r="22680" spans="93:97" ht="39" customHeight="1">
      <c r="CO22680" s="333">
        <v>63958</v>
      </c>
      <c r="CP22680" s="262" t="s">
        <v>68</v>
      </c>
      <c r="CR22680" s="333">
        <v>63958</v>
      </c>
      <c r="CS22680" s="262" t="s">
        <v>69</v>
      </c>
    </row>
    <row r="22681" spans="93:97" ht="39" customHeight="1">
      <c r="CO22681" s="333">
        <v>63959</v>
      </c>
      <c r="CP22681" s="262" t="s">
        <v>69</v>
      </c>
      <c r="CR22681" s="333">
        <v>63959</v>
      </c>
      <c r="CS22681" s="262" t="s">
        <v>70</v>
      </c>
    </row>
    <row r="22682" spans="93:97" ht="39" customHeight="1">
      <c r="CO22682" s="333">
        <v>63960</v>
      </c>
      <c r="CP22682" s="262" t="s">
        <v>70</v>
      </c>
      <c r="CR22682" s="333">
        <v>63960</v>
      </c>
      <c r="CS22682" s="262" t="s">
        <v>71</v>
      </c>
    </row>
    <row r="22683" spans="93:97" ht="39" customHeight="1">
      <c r="CO22683" s="333">
        <v>63961</v>
      </c>
      <c r="CP22683" s="262" t="s">
        <v>71</v>
      </c>
      <c r="CR22683" s="333">
        <v>63961</v>
      </c>
      <c r="CS22683" s="262" t="s">
        <v>72</v>
      </c>
    </row>
    <row r="22684" spans="93:97" ht="39" customHeight="1">
      <c r="CO22684" s="333">
        <v>63962</v>
      </c>
      <c r="CP22684" s="262" t="s">
        <v>72</v>
      </c>
      <c r="CR22684" s="333">
        <v>63962</v>
      </c>
      <c r="CS22684" s="262" t="s">
        <v>73</v>
      </c>
    </row>
    <row r="22685" spans="93:97" ht="39" customHeight="1">
      <c r="CO22685" s="333">
        <v>63963</v>
      </c>
      <c r="CP22685" s="262" t="s">
        <v>73</v>
      </c>
      <c r="CR22685" s="333">
        <v>63963</v>
      </c>
      <c r="CS22685" s="262" t="s">
        <v>74</v>
      </c>
    </row>
    <row r="22686" spans="93:97" ht="39" customHeight="1">
      <c r="CO22686" s="333">
        <v>63964</v>
      </c>
      <c r="CP22686" s="262" t="s">
        <v>74</v>
      </c>
      <c r="CR22686" s="333">
        <v>63964</v>
      </c>
      <c r="CS22686" s="262" t="s">
        <v>75</v>
      </c>
    </row>
    <row r="22687" spans="93:97" ht="39" customHeight="1">
      <c r="CO22687" s="333">
        <v>63965</v>
      </c>
      <c r="CP22687" s="262" t="s">
        <v>75</v>
      </c>
      <c r="CR22687" s="333">
        <v>63965</v>
      </c>
      <c r="CS22687" s="262" t="s">
        <v>76</v>
      </c>
    </row>
    <row r="22688" spans="93:97" ht="39" customHeight="1">
      <c r="CO22688" s="333">
        <v>63966</v>
      </c>
      <c r="CP22688" s="262" t="s">
        <v>76</v>
      </c>
      <c r="CR22688" s="333">
        <v>63966</v>
      </c>
      <c r="CS22688" s="262" t="s">
        <v>77</v>
      </c>
    </row>
    <row r="22689" spans="93:97" ht="39" customHeight="1">
      <c r="CO22689" s="333">
        <v>63967</v>
      </c>
      <c r="CP22689" s="262" t="s">
        <v>77</v>
      </c>
      <c r="CR22689" s="333">
        <v>63967</v>
      </c>
      <c r="CS22689" s="262" t="s">
        <v>78</v>
      </c>
    </row>
    <row r="22690" spans="93:97" ht="39" customHeight="1">
      <c r="CO22690" s="333">
        <v>63968</v>
      </c>
      <c r="CP22690" s="262" t="s">
        <v>78</v>
      </c>
      <c r="CR22690" s="333">
        <v>63968</v>
      </c>
      <c r="CS22690" s="262" t="s">
        <v>79</v>
      </c>
    </row>
    <row r="22691" spans="93:97" ht="39" customHeight="1">
      <c r="CO22691" s="333">
        <v>63969</v>
      </c>
      <c r="CP22691" s="262" t="s">
        <v>79</v>
      </c>
      <c r="CR22691" s="333">
        <v>63969</v>
      </c>
      <c r="CS22691" s="262" t="s">
        <v>80</v>
      </c>
    </row>
    <row r="22692" spans="93:97" ht="39" customHeight="1">
      <c r="CO22692" s="333">
        <v>63970</v>
      </c>
      <c r="CP22692" s="262" t="s">
        <v>80</v>
      </c>
      <c r="CR22692" s="333">
        <v>63970</v>
      </c>
      <c r="CS22692" s="262" t="s">
        <v>81</v>
      </c>
    </row>
    <row r="22693" spans="93:97" ht="39" customHeight="1">
      <c r="CO22693" s="333">
        <v>63971</v>
      </c>
      <c r="CP22693" s="262" t="s">
        <v>81</v>
      </c>
      <c r="CR22693" s="333">
        <v>63971</v>
      </c>
      <c r="CS22693" s="262" t="s">
        <v>82</v>
      </c>
    </row>
    <row r="22694" spans="93:97" ht="39" customHeight="1">
      <c r="CO22694" s="333">
        <v>63972</v>
      </c>
      <c r="CP22694" s="262" t="s">
        <v>82</v>
      </c>
      <c r="CR22694" s="333">
        <v>63972</v>
      </c>
      <c r="CS22694" s="262" t="s">
        <v>83</v>
      </c>
    </row>
    <row r="22695" spans="93:97" ht="39" customHeight="1">
      <c r="CO22695" s="333">
        <v>63973</v>
      </c>
      <c r="CP22695" s="262" t="s">
        <v>83</v>
      </c>
      <c r="CR22695" s="333">
        <v>63973</v>
      </c>
      <c r="CS22695" s="262" t="s">
        <v>84</v>
      </c>
    </row>
    <row r="22696" spans="93:97" ht="39" customHeight="1">
      <c r="CO22696" s="333">
        <v>63974</v>
      </c>
      <c r="CP22696" s="262" t="s">
        <v>84</v>
      </c>
      <c r="CR22696" s="333">
        <v>63974</v>
      </c>
      <c r="CS22696" s="262" t="s">
        <v>85</v>
      </c>
    </row>
    <row r="22697" spans="93:97" ht="39" customHeight="1">
      <c r="CO22697" s="333">
        <v>63975</v>
      </c>
      <c r="CP22697" s="262" t="s">
        <v>85</v>
      </c>
      <c r="CR22697" s="333">
        <v>63975</v>
      </c>
      <c r="CS22697" s="262" t="s">
        <v>86</v>
      </c>
    </row>
    <row r="22698" spans="93:97" ht="39" customHeight="1">
      <c r="CO22698" s="333">
        <v>63976</v>
      </c>
      <c r="CP22698" s="262" t="s">
        <v>86</v>
      </c>
      <c r="CR22698" s="333">
        <v>63976</v>
      </c>
      <c r="CS22698" s="262" t="s">
        <v>87</v>
      </c>
    </row>
    <row r="22699" spans="93:97" ht="39" customHeight="1">
      <c r="CO22699" s="333">
        <v>63977</v>
      </c>
      <c r="CP22699" s="262" t="s">
        <v>87</v>
      </c>
      <c r="CR22699" s="333">
        <v>63977</v>
      </c>
      <c r="CS22699" s="262" t="s">
        <v>88</v>
      </c>
    </row>
    <row r="22700" spans="93:97" ht="39" customHeight="1">
      <c r="CO22700" s="333">
        <v>63978</v>
      </c>
      <c r="CP22700" s="262" t="s">
        <v>88</v>
      </c>
      <c r="CR22700" s="333">
        <v>63978</v>
      </c>
      <c r="CS22700" s="262" t="s">
        <v>89</v>
      </c>
    </row>
    <row r="22701" spans="93:97" ht="39" customHeight="1">
      <c r="CO22701" s="333">
        <v>63979</v>
      </c>
      <c r="CP22701" s="262" t="s">
        <v>89</v>
      </c>
      <c r="CR22701" s="333">
        <v>63979</v>
      </c>
      <c r="CS22701" s="262" t="s">
        <v>90</v>
      </c>
    </row>
    <row r="22702" spans="93:97" ht="39" customHeight="1">
      <c r="CO22702" s="333">
        <v>63980</v>
      </c>
      <c r="CP22702" s="262" t="s">
        <v>90</v>
      </c>
      <c r="CR22702" s="333">
        <v>63980</v>
      </c>
      <c r="CS22702" s="262" t="s">
        <v>91</v>
      </c>
    </row>
    <row r="22703" spans="93:97" ht="39" customHeight="1">
      <c r="CO22703" s="333">
        <v>63981</v>
      </c>
      <c r="CP22703" s="262" t="s">
        <v>91</v>
      </c>
      <c r="CR22703" s="333">
        <v>63981</v>
      </c>
      <c r="CS22703" s="262" t="s">
        <v>92</v>
      </c>
    </row>
    <row r="22704" spans="93:97" ht="39" customHeight="1">
      <c r="CO22704" s="333">
        <v>63982</v>
      </c>
      <c r="CP22704" s="262" t="s">
        <v>92</v>
      </c>
      <c r="CR22704" s="333">
        <v>63982</v>
      </c>
      <c r="CS22704" s="262" t="s">
        <v>93</v>
      </c>
    </row>
    <row r="22705" spans="93:97" ht="39" customHeight="1">
      <c r="CO22705" s="333">
        <v>63983</v>
      </c>
      <c r="CP22705" s="262" t="s">
        <v>93</v>
      </c>
      <c r="CR22705" s="333">
        <v>63983</v>
      </c>
      <c r="CS22705" s="262" t="s">
        <v>94</v>
      </c>
    </row>
    <row r="22706" spans="93:97" ht="39" customHeight="1">
      <c r="CO22706" s="333">
        <v>63984</v>
      </c>
      <c r="CP22706" s="262" t="s">
        <v>94</v>
      </c>
      <c r="CR22706" s="333">
        <v>63984</v>
      </c>
      <c r="CS22706" s="262" t="s">
        <v>95</v>
      </c>
    </row>
    <row r="22707" spans="93:97" ht="39" customHeight="1">
      <c r="CO22707" s="333">
        <v>63985</v>
      </c>
      <c r="CP22707" s="262" t="s">
        <v>95</v>
      </c>
      <c r="CR22707" s="333">
        <v>63985</v>
      </c>
      <c r="CS22707" s="262" t="s">
        <v>96</v>
      </c>
    </row>
    <row r="22708" spans="93:97" ht="39" customHeight="1">
      <c r="CO22708" s="333">
        <v>63986</v>
      </c>
      <c r="CP22708" s="262" t="s">
        <v>96</v>
      </c>
      <c r="CR22708" s="333">
        <v>63986</v>
      </c>
      <c r="CS22708" s="262" t="s">
        <v>97</v>
      </c>
    </row>
    <row r="22709" spans="93:97" ht="39" customHeight="1">
      <c r="CO22709" s="333">
        <v>63987</v>
      </c>
      <c r="CP22709" s="262" t="s">
        <v>97</v>
      </c>
      <c r="CR22709" s="333">
        <v>63987</v>
      </c>
      <c r="CS22709" s="262" t="s">
        <v>98</v>
      </c>
    </row>
    <row r="22710" spans="93:97" ht="39" customHeight="1">
      <c r="CO22710" s="333">
        <v>63988</v>
      </c>
      <c r="CP22710" s="262" t="s">
        <v>98</v>
      </c>
      <c r="CR22710" s="333">
        <v>63988</v>
      </c>
      <c r="CS22710" s="262" t="s">
        <v>99</v>
      </c>
    </row>
    <row r="22711" spans="93:97" ht="39" customHeight="1">
      <c r="CO22711" s="333">
        <v>63989</v>
      </c>
      <c r="CP22711" s="262" t="s">
        <v>99</v>
      </c>
      <c r="CR22711" s="333">
        <v>63989</v>
      </c>
      <c r="CS22711" s="262" t="s">
        <v>100</v>
      </c>
    </row>
    <row r="22712" spans="93:97" ht="39" customHeight="1">
      <c r="CO22712" s="333">
        <v>63990</v>
      </c>
      <c r="CP22712" s="262" t="s">
        <v>100</v>
      </c>
      <c r="CR22712" s="333">
        <v>63990</v>
      </c>
      <c r="CS22712" s="262" t="s">
        <v>101</v>
      </c>
    </row>
    <row r="22713" spans="93:97" ht="39" customHeight="1">
      <c r="CO22713" s="333">
        <v>63991</v>
      </c>
      <c r="CP22713" s="262" t="s">
        <v>101</v>
      </c>
      <c r="CR22713" s="333">
        <v>63991</v>
      </c>
      <c r="CS22713" s="262" t="s">
        <v>102</v>
      </c>
    </row>
    <row r="22714" spans="93:97" ht="39" customHeight="1">
      <c r="CO22714" s="333">
        <v>63992</v>
      </c>
      <c r="CP22714" s="262" t="s">
        <v>102</v>
      </c>
      <c r="CR22714" s="333">
        <v>63992</v>
      </c>
      <c r="CS22714" s="262" t="s">
        <v>103</v>
      </c>
    </row>
    <row r="22715" spans="93:97" ht="39" customHeight="1">
      <c r="CO22715" s="333">
        <v>63993</v>
      </c>
      <c r="CP22715" s="262" t="s">
        <v>103</v>
      </c>
      <c r="CR22715" s="333">
        <v>63993</v>
      </c>
      <c r="CS22715" s="262" t="s">
        <v>104</v>
      </c>
    </row>
    <row r="22716" spans="93:97" ht="39" customHeight="1">
      <c r="CO22716" s="333">
        <v>63994</v>
      </c>
      <c r="CP22716" s="262" t="s">
        <v>104</v>
      </c>
      <c r="CR22716" s="333">
        <v>63994</v>
      </c>
      <c r="CS22716" s="262" t="s">
        <v>105</v>
      </c>
    </row>
    <row r="22717" spans="93:97" ht="39" customHeight="1">
      <c r="CO22717" s="333">
        <v>63995</v>
      </c>
      <c r="CP22717" s="262" t="s">
        <v>105</v>
      </c>
      <c r="CR22717" s="333">
        <v>63995</v>
      </c>
      <c r="CS22717" s="262" t="s">
        <v>106</v>
      </c>
    </row>
    <row r="22718" spans="93:97" ht="39" customHeight="1">
      <c r="CO22718" s="333">
        <v>63996</v>
      </c>
      <c r="CP22718" s="262" t="s">
        <v>106</v>
      </c>
      <c r="CR22718" s="333">
        <v>63996</v>
      </c>
      <c r="CS22718" s="262" t="s">
        <v>107</v>
      </c>
    </row>
    <row r="22719" spans="93:97" ht="39" customHeight="1">
      <c r="CO22719" s="333">
        <v>63997</v>
      </c>
      <c r="CP22719" s="262" t="s">
        <v>107</v>
      </c>
      <c r="CR22719" s="333">
        <v>63997</v>
      </c>
      <c r="CS22719" s="262" t="s">
        <v>108</v>
      </c>
    </row>
    <row r="22720" spans="93:97" ht="39" customHeight="1">
      <c r="CO22720" s="333">
        <v>63998</v>
      </c>
      <c r="CP22720" s="262" t="s">
        <v>108</v>
      </c>
      <c r="CR22720" s="333">
        <v>63998</v>
      </c>
      <c r="CS22720" s="262" t="s">
        <v>109</v>
      </c>
    </row>
    <row r="22721" spans="93:97" ht="39" customHeight="1">
      <c r="CO22721" s="333">
        <v>63999</v>
      </c>
      <c r="CP22721" s="262" t="s">
        <v>109</v>
      </c>
      <c r="CR22721" s="333">
        <v>63999</v>
      </c>
      <c r="CS22721" s="262" t="s">
        <v>110</v>
      </c>
    </row>
    <row r="22722" spans="93:97" ht="39" customHeight="1">
      <c r="CO22722" s="333">
        <v>64000</v>
      </c>
      <c r="CP22722" s="262" t="s">
        <v>110</v>
      </c>
      <c r="CR22722" s="333">
        <v>64000</v>
      </c>
      <c r="CS22722" s="262" t="s">
        <v>111</v>
      </c>
    </row>
    <row r="22723" spans="93:97" ht="39" customHeight="1">
      <c r="CO22723" s="333">
        <v>64001</v>
      </c>
      <c r="CP22723" s="262" t="s">
        <v>111</v>
      </c>
      <c r="CR22723" s="333">
        <v>64001</v>
      </c>
      <c r="CS22723" s="262" t="s">
        <v>112</v>
      </c>
    </row>
    <row r="22724" spans="93:97" ht="39" customHeight="1">
      <c r="CO22724" s="333">
        <v>64002</v>
      </c>
      <c r="CP22724" s="262" t="s">
        <v>112</v>
      </c>
      <c r="CR22724" s="333">
        <v>64002</v>
      </c>
      <c r="CS22724" s="262" t="s">
        <v>113</v>
      </c>
    </row>
    <row r="22725" spans="93:97" ht="39" customHeight="1">
      <c r="CO22725" s="333">
        <v>64003</v>
      </c>
      <c r="CP22725" s="262" t="s">
        <v>113</v>
      </c>
      <c r="CR22725" s="333">
        <v>64003</v>
      </c>
      <c r="CS22725" s="262" t="s">
        <v>114</v>
      </c>
    </row>
    <row r="22726" spans="93:97" ht="39" customHeight="1">
      <c r="CO22726" s="333">
        <v>64004</v>
      </c>
      <c r="CP22726" s="262" t="s">
        <v>114</v>
      </c>
      <c r="CR22726" s="333">
        <v>64004</v>
      </c>
      <c r="CS22726" s="262" t="s">
        <v>115</v>
      </c>
    </row>
    <row r="22727" spans="93:97" ht="39" customHeight="1">
      <c r="CO22727" s="333">
        <v>64005</v>
      </c>
      <c r="CP22727" s="262" t="s">
        <v>115</v>
      </c>
      <c r="CR22727" s="333">
        <v>64005</v>
      </c>
      <c r="CS22727" s="262" t="s">
        <v>116</v>
      </c>
    </row>
    <row r="22728" spans="93:97" ht="39" customHeight="1">
      <c r="CO22728" s="333">
        <v>64006</v>
      </c>
      <c r="CP22728" s="262" t="s">
        <v>116</v>
      </c>
      <c r="CR22728" s="333">
        <v>64006</v>
      </c>
      <c r="CS22728" s="262" t="s">
        <v>117</v>
      </c>
    </row>
    <row r="22729" spans="93:97" ht="39" customHeight="1">
      <c r="CO22729" s="333">
        <v>64007</v>
      </c>
      <c r="CP22729" s="262" t="s">
        <v>117</v>
      </c>
      <c r="CR22729" s="333">
        <v>64007</v>
      </c>
      <c r="CS22729" s="262" t="s">
        <v>118</v>
      </c>
    </row>
    <row r="22730" spans="93:97" ht="39" customHeight="1">
      <c r="CO22730" s="333">
        <v>64008</v>
      </c>
      <c r="CP22730" s="262" t="s">
        <v>118</v>
      </c>
      <c r="CR22730" s="333">
        <v>64008</v>
      </c>
      <c r="CS22730" s="262" t="s">
        <v>119</v>
      </c>
    </row>
    <row r="22731" spans="93:97" ht="39" customHeight="1">
      <c r="CO22731" s="333">
        <v>64009</v>
      </c>
      <c r="CP22731" s="262" t="s">
        <v>119</v>
      </c>
      <c r="CR22731" s="333">
        <v>64009</v>
      </c>
      <c r="CS22731" s="262" t="s">
        <v>120</v>
      </c>
    </row>
    <row r="22732" spans="93:97" ht="39" customHeight="1">
      <c r="CO22732" s="333">
        <v>64010</v>
      </c>
      <c r="CP22732" s="262" t="s">
        <v>120</v>
      </c>
      <c r="CR22732" s="333">
        <v>64010</v>
      </c>
      <c r="CS22732" s="262" t="s">
        <v>121</v>
      </c>
    </row>
    <row r="22733" spans="93:97" ht="39" customHeight="1">
      <c r="CO22733" s="333">
        <v>64011</v>
      </c>
      <c r="CP22733" s="262" t="s">
        <v>121</v>
      </c>
      <c r="CR22733" s="333">
        <v>64011</v>
      </c>
      <c r="CS22733" s="262" t="s">
        <v>122</v>
      </c>
    </row>
    <row r="22734" spans="93:97" ht="39" customHeight="1">
      <c r="CO22734" s="333">
        <v>64012</v>
      </c>
      <c r="CP22734" s="262" t="s">
        <v>122</v>
      </c>
      <c r="CR22734" s="333">
        <v>64012</v>
      </c>
      <c r="CS22734" s="262" t="s">
        <v>123</v>
      </c>
    </row>
    <row r="22735" spans="93:97" ht="39" customHeight="1">
      <c r="CO22735" s="333">
        <v>64013</v>
      </c>
      <c r="CP22735" s="262" t="s">
        <v>123</v>
      </c>
      <c r="CR22735" s="333">
        <v>64013</v>
      </c>
      <c r="CS22735" s="262" t="s">
        <v>124</v>
      </c>
    </row>
    <row r="22736" spans="93:97" ht="39" customHeight="1">
      <c r="CO22736" s="333">
        <v>64014</v>
      </c>
      <c r="CP22736" s="262" t="s">
        <v>124</v>
      </c>
      <c r="CR22736" s="333">
        <v>64014</v>
      </c>
      <c r="CS22736" s="262" t="s">
        <v>125</v>
      </c>
    </row>
    <row r="22737" spans="93:97" ht="39" customHeight="1">
      <c r="CO22737" s="333">
        <v>64015</v>
      </c>
      <c r="CP22737" s="262" t="s">
        <v>125</v>
      </c>
      <c r="CR22737" s="333">
        <v>64015</v>
      </c>
      <c r="CS22737" s="262" t="s">
        <v>126</v>
      </c>
    </row>
    <row r="22738" spans="93:97" ht="39" customHeight="1">
      <c r="CO22738" s="333">
        <v>64016</v>
      </c>
      <c r="CP22738" s="262" t="s">
        <v>126</v>
      </c>
      <c r="CR22738" s="333">
        <v>64016</v>
      </c>
      <c r="CS22738" s="262" t="s">
        <v>127</v>
      </c>
    </row>
    <row r="22739" spans="93:97" ht="39" customHeight="1">
      <c r="CO22739" s="333">
        <v>64017</v>
      </c>
      <c r="CP22739" s="262" t="s">
        <v>127</v>
      </c>
      <c r="CR22739" s="333">
        <v>64017</v>
      </c>
      <c r="CS22739" s="262" t="s">
        <v>128</v>
      </c>
    </row>
    <row r="22740" spans="93:97" ht="39" customHeight="1">
      <c r="CO22740" s="333">
        <v>64018</v>
      </c>
      <c r="CP22740" s="262" t="s">
        <v>128</v>
      </c>
      <c r="CR22740" s="333">
        <v>64018</v>
      </c>
      <c r="CS22740" s="262" t="s">
        <v>129</v>
      </c>
    </row>
    <row r="22741" spans="93:97" ht="39" customHeight="1">
      <c r="CO22741" s="333">
        <v>64019</v>
      </c>
      <c r="CP22741" s="262" t="s">
        <v>129</v>
      </c>
      <c r="CR22741" s="333">
        <v>64019</v>
      </c>
      <c r="CS22741" s="262" t="s">
        <v>130</v>
      </c>
    </row>
    <row r="22742" spans="93:97" ht="39" customHeight="1">
      <c r="CO22742" s="333">
        <v>64020</v>
      </c>
      <c r="CP22742" s="262" t="s">
        <v>130</v>
      </c>
      <c r="CR22742" s="333">
        <v>64020</v>
      </c>
      <c r="CS22742" s="262" t="s">
        <v>131</v>
      </c>
    </row>
    <row r="22743" spans="93:97" ht="39" customHeight="1">
      <c r="CO22743" s="333">
        <v>64021</v>
      </c>
      <c r="CP22743" s="262" t="s">
        <v>131</v>
      </c>
      <c r="CR22743" s="333">
        <v>64021</v>
      </c>
      <c r="CS22743" s="262" t="s">
        <v>132</v>
      </c>
    </row>
    <row r="22744" spans="93:97" ht="39" customHeight="1">
      <c r="CO22744" s="333">
        <v>64022</v>
      </c>
      <c r="CP22744" s="262" t="s">
        <v>132</v>
      </c>
      <c r="CR22744" s="333">
        <v>64022</v>
      </c>
      <c r="CS22744" s="262" t="s">
        <v>133</v>
      </c>
    </row>
    <row r="22745" spans="93:97" ht="39" customHeight="1">
      <c r="CO22745" s="333">
        <v>64023</v>
      </c>
      <c r="CP22745" s="262" t="s">
        <v>133</v>
      </c>
      <c r="CR22745" s="333">
        <v>64023</v>
      </c>
      <c r="CS22745" s="262" t="s">
        <v>134</v>
      </c>
    </row>
    <row r="22746" spans="93:97" ht="39" customHeight="1">
      <c r="CO22746" s="333">
        <v>64024</v>
      </c>
      <c r="CP22746" s="262" t="s">
        <v>134</v>
      </c>
      <c r="CR22746" s="333">
        <v>64024</v>
      </c>
      <c r="CS22746" s="262" t="s">
        <v>135</v>
      </c>
    </row>
    <row r="22747" spans="93:97" ht="39" customHeight="1">
      <c r="CO22747" s="333">
        <v>64025</v>
      </c>
      <c r="CP22747" s="262" t="s">
        <v>135</v>
      </c>
      <c r="CR22747" s="333">
        <v>64025</v>
      </c>
      <c r="CS22747" s="262" t="s">
        <v>136</v>
      </c>
    </row>
    <row r="22748" spans="93:97" ht="39" customHeight="1">
      <c r="CO22748" s="333">
        <v>64026</v>
      </c>
      <c r="CP22748" s="262" t="s">
        <v>136</v>
      </c>
      <c r="CR22748" s="333">
        <v>64026</v>
      </c>
      <c r="CS22748" s="262" t="s">
        <v>137</v>
      </c>
    </row>
    <row r="22749" spans="93:97" ht="39" customHeight="1">
      <c r="CO22749" s="333">
        <v>64027</v>
      </c>
      <c r="CP22749" s="262" t="s">
        <v>137</v>
      </c>
      <c r="CR22749" s="333">
        <v>64027</v>
      </c>
      <c r="CS22749" s="262" t="s">
        <v>138</v>
      </c>
    </row>
    <row r="22750" spans="93:97" ht="39" customHeight="1">
      <c r="CO22750" s="333">
        <v>64028</v>
      </c>
      <c r="CP22750" s="262" t="s">
        <v>138</v>
      </c>
      <c r="CR22750" s="333">
        <v>64028</v>
      </c>
      <c r="CS22750" s="262" t="s">
        <v>139</v>
      </c>
    </row>
    <row r="22751" spans="93:97" ht="39" customHeight="1">
      <c r="CO22751" s="333">
        <v>64029</v>
      </c>
      <c r="CP22751" s="262" t="s">
        <v>139</v>
      </c>
      <c r="CR22751" s="333">
        <v>64029</v>
      </c>
      <c r="CS22751" s="262" t="s">
        <v>140</v>
      </c>
    </row>
    <row r="22752" spans="93:97" ht="39" customHeight="1">
      <c r="CO22752" s="333">
        <v>64030</v>
      </c>
      <c r="CP22752" s="262" t="s">
        <v>140</v>
      </c>
      <c r="CR22752" s="333">
        <v>64030</v>
      </c>
      <c r="CS22752" s="262" t="s">
        <v>141</v>
      </c>
    </row>
    <row r="22753" spans="93:97" ht="39" customHeight="1">
      <c r="CO22753" s="333">
        <v>64031</v>
      </c>
      <c r="CP22753" s="262" t="s">
        <v>141</v>
      </c>
      <c r="CR22753" s="333">
        <v>64031</v>
      </c>
      <c r="CS22753" s="262" t="s">
        <v>142</v>
      </c>
    </row>
    <row r="22754" spans="93:97" ht="39" customHeight="1">
      <c r="CO22754" s="333">
        <v>64032</v>
      </c>
      <c r="CP22754" s="262" t="s">
        <v>142</v>
      </c>
      <c r="CR22754" s="333">
        <v>64032</v>
      </c>
      <c r="CS22754" s="262" t="s">
        <v>143</v>
      </c>
    </row>
    <row r="22755" spans="93:97" ht="39" customHeight="1">
      <c r="CO22755" s="333">
        <v>64033</v>
      </c>
      <c r="CP22755" s="262" t="s">
        <v>143</v>
      </c>
      <c r="CR22755" s="333">
        <v>64033</v>
      </c>
      <c r="CS22755" s="262" t="s">
        <v>144</v>
      </c>
    </row>
    <row r="22756" spans="93:97" ht="39" customHeight="1">
      <c r="CO22756" s="333">
        <v>64034</v>
      </c>
      <c r="CP22756" s="262" t="s">
        <v>144</v>
      </c>
      <c r="CR22756" s="333">
        <v>64034</v>
      </c>
      <c r="CS22756" s="262" t="s">
        <v>145</v>
      </c>
    </row>
    <row r="22757" spans="93:97" ht="39" customHeight="1">
      <c r="CO22757" s="333">
        <v>64035</v>
      </c>
      <c r="CP22757" s="262" t="s">
        <v>145</v>
      </c>
      <c r="CR22757" s="333">
        <v>64035</v>
      </c>
      <c r="CS22757" s="262" t="s">
        <v>146</v>
      </c>
    </row>
    <row r="22758" spans="93:97" ht="39" customHeight="1">
      <c r="CO22758" s="333">
        <v>64036</v>
      </c>
      <c r="CP22758" s="262" t="s">
        <v>146</v>
      </c>
      <c r="CR22758" s="333">
        <v>64036</v>
      </c>
      <c r="CS22758" s="262" t="s">
        <v>147</v>
      </c>
    </row>
    <row r="22759" spans="93:97" ht="39" customHeight="1">
      <c r="CO22759" s="333">
        <v>64037</v>
      </c>
      <c r="CP22759" s="262" t="s">
        <v>147</v>
      </c>
      <c r="CR22759" s="333">
        <v>64037</v>
      </c>
      <c r="CS22759" s="262" t="s">
        <v>148</v>
      </c>
    </row>
    <row r="22760" spans="93:97" ht="39" customHeight="1">
      <c r="CO22760" s="333">
        <v>64038</v>
      </c>
      <c r="CP22760" s="262" t="s">
        <v>148</v>
      </c>
      <c r="CR22760" s="333">
        <v>64038</v>
      </c>
      <c r="CS22760" s="262" t="s">
        <v>149</v>
      </c>
    </row>
    <row r="22761" spans="93:97" ht="39" customHeight="1">
      <c r="CO22761" s="333">
        <v>64039</v>
      </c>
      <c r="CP22761" s="262" t="s">
        <v>149</v>
      </c>
      <c r="CR22761" s="333">
        <v>64039</v>
      </c>
      <c r="CS22761" s="262" t="s">
        <v>150</v>
      </c>
    </row>
    <row r="22762" spans="93:97" ht="39" customHeight="1">
      <c r="CO22762" s="333">
        <v>64040</v>
      </c>
      <c r="CP22762" s="262" t="s">
        <v>150</v>
      </c>
      <c r="CR22762" s="333">
        <v>64040</v>
      </c>
      <c r="CS22762" s="262" t="s">
        <v>151</v>
      </c>
    </row>
    <row r="22763" spans="93:97" ht="39" customHeight="1">
      <c r="CO22763" s="333">
        <v>64041</v>
      </c>
      <c r="CP22763" s="262" t="s">
        <v>151</v>
      </c>
      <c r="CR22763" s="333">
        <v>64041</v>
      </c>
      <c r="CS22763" s="262" t="s">
        <v>152</v>
      </c>
    </row>
    <row r="22764" spans="93:97" ht="39" customHeight="1">
      <c r="CO22764" s="333">
        <v>64042</v>
      </c>
      <c r="CP22764" s="262" t="s">
        <v>152</v>
      </c>
      <c r="CR22764" s="333">
        <v>64042</v>
      </c>
      <c r="CS22764" s="262" t="s">
        <v>153</v>
      </c>
    </row>
    <row r="22765" spans="93:97" ht="39" customHeight="1">
      <c r="CO22765" s="333">
        <v>64043</v>
      </c>
      <c r="CP22765" s="262" t="s">
        <v>153</v>
      </c>
      <c r="CR22765" s="333">
        <v>64043</v>
      </c>
      <c r="CS22765" s="262" t="s">
        <v>154</v>
      </c>
    </row>
    <row r="22766" spans="93:97" ht="39" customHeight="1">
      <c r="CO22766" s="333">
        <v>64044</v>
      </c>
      <c r="CP22766" s="262" t="s">
        <v>154</v>
      </c>
      <c r="CR22766" s="333">
        <v>64044</v>
      </c>
      <c r="CS22766" s="262" t="s">
        <v>155</v>
      </c>
    </row>
    <row r="22767" spans="93:97" ht="39" customHeight="1">
      <c r="CO22767" s="333">
        <v>64045</v>
      </c>
      <c r="CP22767" s="262" t="s">
        <v>155</v>
      </c>
      <c r="CR22767" s="333">
        <v>64045</v>
      </c>
      <c r="CS22767" s="262" t="s">
        <v>156</v>
      </c>
    </row>
    <row r="22768" spans="93:97" ht="39" customHeight="1">
      <c r="CO22768" s="333">
        <v>64046</v>
      </c>
      <c r="CP22768" s="262" t="s">
        <v>156</v>
      </c>
      <c r="CR22768" s="333">
        <v>64046</v>
      </c>
      <c r="CS22768" s="262" t="s">
        <v>157</v>
      </c>
    </row>
    <row r="22769" spans="93:97" ht="39" customHeight="1">
      <c r="CO22769" s="333">
        <v>64047</v>
      </c>
      <c r="CP22769" s="262" t="s">
        <v>157</v>
      </c>
      <c r="CR22769" s="333">
        <v>64047</v>
      </c>
      <c r="CS22769" s="262" t="s">
        <v>158</v>
      </c>
    </row>
    <row r="22770" spans="93:97" ht="39" customHeight="1">
      <c r="CO22770" s="333">
        <v>64048</v>
      </c>
      <c r="CP22770" s="262" t="s">
        <v>158</v>
      </c>
      <c r="CR22770" s="333">
        <v>64048</v>
      </c>
      <c r="CS22770" s="262" t="s">
        <v>159</v>
      </c>
    </row>
    <row r="22771" spans="93:97" ht="39" customHeight="1">
      <c r="CO22771" s="333">
        <v>64049</v>
      </c>
      <c r="CP22771" s="262" t="s">
        <v>159</v>
      </c>
      <c r="CR22771" s="333">
        <v>64049</v>
      </c>
      <c r="CS22771" s="262" t="s">
        <v>160</v>
      </c>
    </row>
    <row r="22772" spans="93:97" ht="39" customHeight="1">
      <c r="CO22772" s="333">
        <v>64050</v>
      </c>
      <c r="CP22772" s="262" t="s">
        <v>160</v>
      </c>
      <c r="CR22772" s="333">
        <v>64050</v>
      </c>
      <c r="CS22772" s="262" t="s">
        <v>161</v>
      </c>
    </row>
    <row r="22773" spans="93:97" ht="39" customHeight="1">
      <c r="CO22773" s="333">
        <v>64051</v>
      </c>
      <c r="CP22773" s="262" t="s">
        <v>161</v>
      </c>
      <c r="CR22773" s="333">
        <v>64051</v>
      </c>
      <c r="CS22773" s="262" t="s">
        <v>162</v>
      </c>
    </row>
    <row r="22774" spans="93:97" ht="39" customHeight="1">
      <c r="CO22774" s="333">
        <v>64052</v>
      </c>
      <c r="CP22774" s="262" t="s">
        <v>162</v>
      </c>
      <c r="CR22774" s="333">
        <v>64052</v>
      </c>
      <c r="CS22774" s="262" t="s">
        <v>163</v>
      </c>
    </row>
    <row r="22775" spans="93:97" ht="39" customHeight="1">
      <c r="CO22775" s="333">
        <v>64053</v>
      </c>
      <c r="CP22775" s="262" t="s">
        <v>163</v>
      </c>
      <c r="CR22775" s="333">
        <v>64053</v>
      </c>
      <c r="CS22775" s="262" t="s">
        <v>164</v>
      </c>
    </row>
    <row r="22776" spans="93:97" ht="39" customHeight="1">
      <c r="CO22776" s="333">
        <v>64054</v>
      </c>
      <c r="CP22776" s="262" t="s">
        <v>164</v>
      </c>
      <c r="CR22776" s="333">
        <v>64054</v>
      </c>
      <c r="CS22776" s="262" t="s">
        <v>165</v>
      </c>
    </row>
    <row r="22777" spans="93:97" ht="39" customHeight="1">
      <c r="CO22777" s="333">
        <v>64055</v>
      </c>
      <c r="CP22777" s="262" t="s">
        <v>165</v>
      </c>
      <c r="CR22777" s="333">
        <v>64055</v>
      </c>
      <c r="CS22777" s="262" t="s">
        <v>166</v>
      </c>
    </row>
    <row r="22778" spans="93:97" ht="39" customHeight="1">
      <c r="CO22778" s="333">
        <v>64056</v>
      </c>
      <c r="CP22778" s="262" t="s">
        <v>166</v>
      </c>
      <c r="CR22778" s="333">
        <v>64056</v>
      </c>
      <c r="CS22778" s="262" t="s">
        <v>167</v>
      </c>
    </row>
    <row r="22779" spans="93:97" ht="39" customHeight="1">
      <c r="CO22779" s="333">
        <v>64057</v>
      </c>
      <c r="CP22779" s="262" t="s">
        <v>167</v>
      </c>
      <c r="CR22779" s="333">
        <v>64057</v>
      </c>
      <c r="CS22779" s="262" t="s">
        <v>168</v>
      </c>
    </row>
    <row r="22780" spans="93:97" ht="39" customHeight="1">
      <c r="CO22780" s="333">
        <v>64058</v>
      </c>
      <c r="CP22780" s="262" t="s">
        <v>168</v>
      </c>
      <c r="CR22780" s="333">
        <v>64058</v>
      </c>
      <c r="CS22780" s="262" t="s">
        <v>169</v>
      </c>
    </row>
    <row r="22781" spans="93:97" ht="39" customHeight="1">
      <c r="CO22781" s="333">
        <v>64059</v>
      </c>
      <c r="CP22781" s="262" t="s">
        <v>169</v>
      </c>
      <c r="CR22781" s="333">
        <v>64059</v>
      </c>
      <c r="CS22781" s="262" t="s">
        <v>170</v>
      </c>
    </row>
    <row r="22782" spans="93:97" ht="39" customHeight="1">
      <c r="CO22782" s="333">
        <v>64060</v>
      </c>
      <c r="CP22782" s="262" t="s">
        <v>170</v>
      </c>
      <c r="CR22782" s="333">
        <v>64060</v>
      </c>
      <c r="CS22782" s="262" t="s">
        <v>171</v>
      </c>
    </row>
    <row r="22783" spans="93:97" ht="39" customHeight="1">
      <c r="CO22783" s="333">
        <v>64061</v>
      </c>
      <c r="CP22783" s="262" t="s">
        <v>171</v>
      </c>
      <c r="CR22783" s="333">
        <v>64061</v>
      </c>
      <c r="CS22783" s="262" t="s">
        <v>172</v>
      </c>
    </row>
    <row r="22784" spans="93:97" ht="39" customHeight="1">
      <c r="CO22784" s="333">
        <v>64062</v>
      </c>
      <c r="CP22784" s="262" t="s">
        <v>172</v>
      </c>
      <c r="CR22784" s="333">
        <v>64062</v>
      </c>
      <c r="CS22784" s="262" t="s">
        <v>173</v>
      </c>
    </row>
    <row r="22785" spans="93:97" ht="39" customHeight="1">
      <c r="CO22785" s="333">
        <v>64063</v>
      </c>
      <c r="CP22785" s="262" t="s">
        <v>173</v>
      </c>
      <c r="CR22785" s="333">
        <v>64063</v>
      </c>
      <c r="CS22785" s="262" t="s">
        <v>174</v>
      </c>
    </row>
    <row r="22786" spans="93:97" ht="39" customHeight="1">
      <c r="CO22786" s="333">
        <v>64064</v>
      </c>
      <c r="CP22786" s="262" t="s">
        <v>174</v>
      </c>
      <c r="CR22786" s="333">
        <v>64064</v>
      </c>
      <c r="CS22786" s="262" t="s">
        <v>175</v>
      </c>
    </row>
    <row r="22787" spans="93:97" ht="39" customHeight="1">
      <c r="CO22787" s="333">
        <v>64065</v>
      </c>
      <c r="CP22787" s="262" t="s">
        <v>175</v>
      </c>
      <c r="CR22787" s="333">
        <v>64065</v>
      </c>
      <c r="CS22787" s="262" t="s">
        <v>176</v>
      </c>
    </row>
    <row r="22788" spans="93:97" ht="39" customHeight="1">
      <c r="CO22788" s="333">
        <v>64066</v>
      </c>
      <c r="CP22788" s="262" t="s">
        <v>176</v>
      </c>
      <c r="CR22788" s="333">
        <v>64066</v>
      </c>
      <c r="CS22788" s="262" t="s">
        <v>177</v>
      </c>
    </row>
    <row r="22789" spans="93:97" ht="39" customHeight="1">
      <c r="CO22789" s="333">
        <v>64067</v>
      </c>
      <c r="CP22789" s="262" t="s">
        <v>177</v>
      </c>
      <c r="CR22789" s="333">
        <v>64067</v>
      </c>
      <c r="CS22789" s="262" t="s">
        <v>178</v>
      </c>
    </row>
    <row r="22790" spans="93:97" ht="39" customHeight="1">
      <c r="CO22790" s="333">
        <v>64068</v>
      </c>
      <c r="CP22790" s="262" t="s">
        <v>178</v>
      </c>
      <c r="CR22790" s="333">
        <v>64068</v>
      </c>
      <c r="CS22790" s="262" t="s">
        <v>179</v>
      </c>
    </row>
    <row r="22791" spans="93:97" ht="39" customHeight="1">
      <c r="CO22791" s="333">
        <v>64069</v>
      </c>
      <c r="CP22791" s="262" t="s">
        <v>179</v>
      </c>
      <c r="CR22791" s="333">
        <v>64069</v>
      </c>
      <c r="CS22791" s="262" t="s">
        <v>180</v>
      </c>
    </row>
    <row r="22792" spans="93:97" ht="39" customHeight="1">
      <c r="CO22792" s="333">
        <v>64070</v>
      </c>
      <c r="CP22792" s="262" t="s">
        <v>180</v>
      </c>
      <c r="CR22792" s="333">
        <v>64070</v>
      </c>
      <c r="CS22792" s="262" t="s">
        <v>181</v>
      </c>
    </row>
    <row r="22793" spans="93:97" ht="39" customHeight="1">
      <c r="CO22793" s="333">
        <v>64071</v>
      </c>
      <c r="CP22793" s="262" t="s">
        <v>181</v>
      </c>
      <c r="CR22793" s="333">
        <v>64071</v>
      </c>
      <c r="CS22793" s="262" t="s">
        <v>182</v>
      </c>
    </row>
    <row r="22794" spans="93:97" ht="39" customHeight="1">
      <c r="CO22794" s="333">
        <v>64072</v>
      </c>
      <c r="CP22794" s="262" t="s">
        <v>182</v>
      </c>
      <c r="CR22794" s="333">
        <v>64072</v>
      </c>
      <c r="CS22794" s="262" t="s">
        <v>183</v>
      </c>
    </row>
    <row r="22795" spans="93:97" ht="39" customHeight="1">
      <c r="CO22795" s="333">
        <v>64073</v>
      </c>
      <c r="CP22795" s="262" t="s">
        <v>183</v>
      </c>
      <c r="CR22795" s="333">
        <v>64073</v>
      </c>
      <c r="CS22795" s="262" t="s">
        <v>184</v>
      </c>
    </row>
    <row r="22796" spans="93:97" ht="39" customHeight="1">
      <c r="CO22796" s="333">
        <v>64074</v>
      </c>
      <c r="CP22796" s="262" t="s">
        <v>184</v>
      </c>
      <c r="CR22796" s="333">
        <v>64074</v>
      </c>
      <c r="CS22796" s="262" t="s">
        <v>185</v>
      </c>
    </row>
    <row r="22797" spans="93:97" ht="39" customHeight="1">
      <c r="CO22797" s="333">
        <v>64075</v>
      </c>
      <c r="CP22797" s="262" t="s">
        <v>185</v>
      </c>
      <c r="CR22797" s="333">
        <v>64075</v>
      </c>
      <c r="CS22797" s="262" t="s">
        <v>186</v>
      </c>
    </row>
    <row r="22798" spans="93:97" ht="39" customHeight="1">
      <c r="CO22798" s="333">
        <v>64076</v>
      </c>
      <c r="CP22798" s="262" t="s">
        <v>186</v>
      </c>
      <c r="CR22798" s="333">
        <v>64076</v>
      </c>
      <c r="CS22798" s="262" t="s">
        <v>187</v>
      </c>
    </row>
    <row r="22799" spans="93:97" ht="39" customHeight="1">
      <c r="CO22799" s="333">
        <v>64077</v>
      </c>
      <c r="CP22799" s="262" t="s">
        <v>187</v>
      </c>
      <c r="CR22799" s="333">
        <v>64077</v>
      </c>
      <c r="CS22799" s="262" t="s">
        <v>188</v>
      </c>
    </row>
    <row r="22800" spans="93:97" ht="39" customHeight="1">
      <c r="CO22800" s="333">
        <v>64078</v>
      </c>
      <c r="CP22800" s="262" t="s">
        <v>188</v>
      </c>
      <c r="CR22800" s="333">
        <v>64078</v>
      </c>
      <c r="CS22800" s="262" t="s">
        <v>189</v>
      </c>
    </row>
    <row r="22801" spans="93:97" ht="39" customHeight="1">
      <c r="CO22801" s="333">
        <v>64079</v>
      </c>
      <c r="CP22801" s="262" t="s">
        <v>189</v>
      </c>
      <c r="CR22801" s="333">
        <v>64079</v>
      </c>
      <c r="CS22801" s="262" t="s">
        <v>190</v>
      </c>
    </row>
    <row r="22802" spans="93:97" ht="39" customHeight="1">
      <c r="CO22802" s="333">
        <v>64080</v>
      </c>
      <c r="CP22802" s="262" t="s">
        <v>190</v>
      </c>
      <c r="CR22802" s="333">
        <v>64080</v>
      </c>
      <c r="CS22802" s="262" t="s">
        <v>191</v>
      </c>
    </row>
    <row r="22803" spans="93:97" ht="39" customHeight="1">
      <c r="CO22803" s="333">
        <v>64081</v>
      </c>
      <c r="CP22803" s="262" t="s">
        <v>191</v>
      </c>
      <c r="CR22803" s="333">
        <v>64081</v>
      </c>
      <c r="CS22803" s="262" t="s">
        <v>192</v>
      </c>
    </row>
    <row r="22804" spans="93:97" ht="39" customHeight="1">
      <c r="CO22804" s="333">
        <v>64082</v>
      </c>
      <c r="CP22804" s="262" t="s">
        <v>192</v>
      </c>
      <c r="CR22804" s="333">
        <v>64082</v>
      </c>
      <c r="CS22804" s="262" t="s">
        <v>193</v>
      </c>
    </row>
    <row r="22805" spans="93:97" ht="39" customHeight="1">
      <c r="CO22805" s="333">
        <v>64083</v>
      </c>
      <c r="CP22805" s="262" t="s">
        <v>193</v>
      </c>
      <c r="CR22805" s="333">
        <v>64083</v>
      </c>
      <c r="CS22805" s="262" t="s">
        <v>194</v>
      </c>
    </row>
    <row r="22806" spans="93:97" ht="39" customHeight="1">
      <c r="CO22806" s="333">
        <v>64084</v>
      </c>
      <c r="CP22806" s="262" t="s">
        <v>194</v>
      </c>
      <c r="CR22806" s="333">
        <v>64084</v>
      </c>
      <c r="CS22806" s="262" t="s">
        <v>195</v>
      </c>
    </row>
    <row r="22807" spans="93:97" ht="39" customHeight="1">
      <c r="CO22807" s="333">
        <v>64085</v>
      </c>
      <c r="CP22807" s="262" t="s">
        <v>195</v>
      </c>
      <c r="CR22807" s="333">
        <v>64085</v>
      </c>
      <c r="CS22807" s="262" t="s">
        <v>196</v>
      </c>
    </row>
    <row r="22808" spans="93:97" ht="39" customHeight="1">
      <c r="CO22808" s="333">
        <v>64086</v>
      </c>
      <c r="CP22808" s="262" t="s">
        <v>196</v>
      </c>
      <c r="CR22808" s="333">
        <v>64086</v>
      </c>
      <c r="CS22808" s="262" t="s">
        <v>197</v>
      </c>
    </row>
    <row r="22809" spans="93:97" ht="39" customHeight="1">
      <c r="CO22809" s="333">
        <v>64087</v>
      </c>
      <c r="CP22809" s="262" t="s">
        <v>197</v>
      </c>
      <c r="CR22809" s="333">
        <v>64087</v>
      </c>
      <c r="CS22809" s="262" t="s">
        <v>198</v>
      </c>
    </row>
    <row r="22810" spans="93:97" ht="39" customHeight="1">
      <c r="CO22810" s="333">
        <v>64088</v>
      </c>
      <c r="CP22810" s="262" t="s">
        <v>198</v>
      </c>
      <c r="CR22810" s="333">
        <v>64088</v>
      </c>
      <c r="CS22810" s="262" t="s">
        <v>199</v>
      </c>
    </row>
    <row r="22811" spans="93:97" ht="39" customHeight="1">
      <c r="CO22811" s="333">
        <v>64089</v>
      </c>
      <c r="CP22811" s="262" t="s">
        <v>199</v>
      </c>
      <c r="CR22811" s="333">
        <v>64089</v>
      </c>
      <c r="CS22811" s="262" t="s">
        <v>200</v>
      </c>
    </row>
    <row r="22812" spans="93:97" ht="39" customHeight="1">
      <c r="CO22812" s="333">
        <v>64090</v>
      </c>
      <c r="CP22812" s="262" t="s">
        <v>200</v>
      </c>
      <c r="CR22812" s="333">
        <v>64090</v>
      </c>
      <c r="CS22812" s="262" t="s">
        <v>201</v>
      </c>
    </row>
    <row r="22813" spans="93:97" ht="39" customHeight="1">
      <c r="CO22813" s="333">
        <v>64091</v>
      </c>
      <c r="CP22813" s="262" t="s">
        <v>201</v>
      </c>
      <c r="CR22813" s="333">
        <v>64091</v>
      </c>
      <c r="CS22813" s="262" t="s">
        <v>202</v>
      </c>
    </row>
    <row r="22814" spans="93:97" ht="39" customHeight="1">
      <c r="CO22814" s="333">
        <v>64092</v>
      </c>
      <c r="CP22814" s="262" t="s">
        <v>202</v>
      </c>
      <c r="CR22814" s="333">
        <v>64092</v>
      </c>
      <c r="CS22814" s="262" t="s">
        <v>203</v>
      </c>
    </row>
    <row r="22815" spans="93:97" ht="39" customHeight="1">
      <c r="CO22815" s="333">
        <v>64093</v>
      </c>
      <c r="CP22815" s="262" t="s">
        <v>203</v>
      </c>
      <c r="CR22815" s="333">
        <v>64093</v>
      </c>
      <c r="CS22815" s="262" t="s">
        <v>204</v>
      </c>
    </row>
    <row r="22816" spans="93:97" ht="39" customHeight="1">
      <c r="CO22816" s="333">
        <v>64094</v>
      </c>
      <c r="CP22816" s="262" t="s">
        <v>204</v>
      </c>
      <c r="CR22816" s="333">
        <v>64094</v>
      </c>
      <c r="CS22816" s="262" t="s">
        <v>205</v>
      </c>
    </row>
    <row r="22817" spans="93:97" ht="39" customHeight="1">
      <c r="CO22817" s="333">
        <v>64095</v>
      </c>
      <c r="CP22817" s="262" t="s">
        <v>205</v>
      </c>
      <c r="CR22817" s="333">
        <v>64095</v>
      </c>
      <c r="CS22817" s="262" t="s">
        <v>206</v>
      </c>
    </row>
    <row r="22818" spans="93:97" ht="39" customHeight="1">
      <c r="CO22818" s="333">
        <v>64096</v>
      </c>
      <c r="CP22818" s="262" t="s">
        <v>206</v>
      </c>
      <c r="CR22818" s="333">
        <v>64096</v>
      </c>
      <c r="CS22818" s="262" t="s">
        <v>207</v>
      </c>
    </row>
    <row r="22819" spans="93:97" ht="39" customHeight="1">
      <c r="CO22819" s="333">
        <v>64097</v>
      </c>
      <c r="CP22819" s="262" t="s">
        <v>207</v>
      </c>
      <c r="CR22819" s="333">
        <v>64097</v>
      </c>
      <c r="CS22819" s="262" t="s">
        <v>208</v>
      </c>
    </row>
    <row r="22820" spans="93:97" ht="39" customHeight="1">
      <c r="CO22820" s="333">
        <v>64098</v>
      </c>
      <c r="CP22820" s="262" t="s">
        <v>208</v>
      </c>
      <c r="CR22820" s="333">
        <v>64098</v>
      </c>
      <c r="CS22820" s="262" t="s">
        <v>209</v>
      </c>
    </row>
    <row r="22821" spans="93:97" ht="39" customHeight="1">
      <c r="CO22821" s="333">
        <v>64099</v>
      </c>
      <c r="CP22821" s="262" t="s">
        <v>209</v>
      </c>
      <c r="CR22821" s="333">
        <v>64099</v>
      </c>
      <c r="CS22821" s="262" t="s">
        <v>210</v>
      </c>
    </row>
    <row r="22822" spans="93:97" ht="39" customHeight="1">
      <c r="CO22822" s="333">
        <v>64100</v>
      </c>
      <c r="CP22822" s="262" t="s">
        <v>210</v>
      </c>
      <c r="CR22822" s="333">
        <v>64100</v>
      </c>
      <c r="CS22822" s="262" t="s">
        <v>211</v>
      </c>
    </row>
    <row r="22823" spans="93:97" ht="39" customHeight="1">
      <c r="CO22823" s="333">
        <v>64101</v>
      </c>
      <c r="CP22823" s="262" t="s">
        <v>211</v>
      </c>
      <c r="CR22823" s="333">
        <v>64101</v>
      </c>
      <c r="CS22823" s="262" t="s">
        <v>212</v>
      </c>
    </row>
    <row r="22824" spans="93:97" ht="39" customHeight="1">
      <c r="CO22824" s="333">
        <v>64102</v>
      </c>
      <c r="CP22824" s="262" t="s">
        <v>212</v>
      </c>
      <c r="CR22824" s="333">
        <v>64102</v>
      </c>
      <c r="CS22824" s="262" t="s">
        <v>213</v>
      </c>
    </row>
    <row r="22825" spans="93:97" ht="39" customHeight="1">
      <c r="CO22825" s="333">
        <v>64103</v>
      </c>
      <c r="CP22825" s="262" t="s">
        <v>213</v>
      </c>
      <c r="CR22825" s="333">
        <v>64103</v>
      </c>
      <c r="CS22825" s="262" t="s">
        <v>214</v>
      </c>
    </row>
    <row r="22826" spans="93:97" ht="39" customHeight="1">
      <c r="CO22826" s="333">
        <v>64104</v>
      </c>
      <c r="CP22826" s="262" t="s">
        <v>214</v>
      </c>
      <c r="CR22826" s="333">
        <v>64104</v>
      </c>
      <c r="CS22826" s="262" t="s">
        <v>215</v>
      </c>
    </row>
    <row r="22827" spans="93:97" ht="39" customHeight="1">
      <c r="CO22827" s="333">
        <v>64105</v>
      </c>
      <c r="CP22827" s="262" t="s">
        <v>215</v>
      </c>
      <c r="CR22827" s="333">
        <v>64105</v>
      </c>
      <c r="CS22827" s="262" t="s">
        <v>216</v>
      </c>
    </row>
    <row r="22828" spans="93:97" ht="39" customHeight="1">
      <c r="CO22828" s="333">
        <v>64106</v>
      </c>
      <c r="CP22828" s="262" t="s">
        <v>216</v>
      </c>
      <c r="CR22828" s="333">
        <v>64106</v>
      </c>
      <c r="CS22828" s="262" t="s">
        <v>217</v>
      </c>
    </row>
    <row r="22829" spans="93:97" ht="39" customHeight="1">
      <c r="CO22829" s="333">
        <v>64107</v>
      </c>
      <c r="CP22829" s="262" t="s">
        <v>217</v>
      </c>
      <c r="CR22829" s="333">
        <v>64107</v>
      </c>
      <c r="CS22829" s="262" t="s">
        <v>218</v>
      </c>
    </row>
    <row r="22830" spans="93:97" ht="39" customHeight="1">
      <c r="CO22830" s="333">
        <v>64108</v>
      </c>
      <c r="CP22830" s="262" t="s">
        <v>218</v>
      </c>
      <c r="CR22830" s="333">
        <v>64108</v>
      </c>
      <c r="CS22830" s="262" t="s">
        <v>219</v>
      </c>
    </row>
    <row r="22831" spans="93:97" ht="39" customHeight="1">
      <c r="CO22831" s="333">
        <v>64109</v>
      </c>
      <c r="CP22831" s="262" t="s">
        <v>219</v>
      </c>
      <c r="CR22831" s="333">
        <v>64109</v>
      </c>
      <c r="CS22831" s="262" t="s">
        <v>220</v>
      </c>
    </row>
    <row r="22832" spans="93:97" ht="39" customHeight="1">
      <c r="CO22832" s="333">
        <v>64110</v>
      </c>
      <c r="CP22832" s="262" t="s">
        <v>220</v>
      </c>
      <c r="CR22832" s="333">
        <v>64110</v>
      </c>
      <c r="CS22832" s="262" t="s">
        <v>221</v>
      </c>
    </row>
    <row r="22833" spans="93:97" ht="39" customHeight="1">
      <c r="CO22833" s="333">
        <v>64111</v>
      </c>
      <c r="CP22833" s="262" t="s">
        <v>221</v>
      </c>
      <c r="CR22833" s="333">
        <v>64111</v>
      </c>
      <c r="CS22833" s="262" t="s">
        <v>222</v>
      </c>
    </row>
    <row r="22834" spans="93:97" ht="39" customHeight="1">
      <c r="CO22834" s="333">
        <v>64112</v>
      </c>
      <c r="CP22834" s="262" t="s">
        <v>222</v>
      </c>
      <c r="CR22834" s="333">
        <v>64112</v>
      </c>
      <c r="CS22834" s="262" t="s">
        <v>223</v>
      </c>
    </row>
    <row r="22835" spans="93:97" ht="39" customHeight="1">
      <c r="CO22835" s="333">
        <v>64113</v>
      </c>
      <c r="CP22835" s="262" t="s">
        <v>223</v>
      </c>
      <c r="CR22835" s="333">
        <v>64113</v>
      </c>
      <c r="CS22835" s="262" t="s">
        <v>224</v>
      </c>
    </row>
    <row r="22836" spans="93:97" ht="39" customHeight="1">
      <c r="CO22836" s="333">
        <v>64114</v>
      </c>
      <c r="CP22836" s="262" t="s">
        <v>224</v>
      </c>
      <c r="CR22836" s="333">
        <v>64114</v>
      </c>
      <c r="CS22836" s="262" t="s">
        <v>225</v>
      </c>
    </row>
    <row r="22837" spans="93:97" ht="39" customHeight="1">
      <c r="CO22837" s="333">
        <v>64115</v>
      </c>
      <c r="CP22837" s="262" t="s">
        <v>225</v>
      </c>
      <c r="CR22837" s="333">
        <v>64115</v>
      </c>
      <c r="CS22837" s="262" t="s">
        <v>226</v>
      </c>
    </row>
    <row r="22838" spans="93:97" ht="39" customHeight="1">
      <c r="CO22838" s="333">
        <v>64116</v>
      </c>
      <c r="CP22838" s="262" t="s">
        <v>226</v>
      </c>
      <c r="CR22838" s="333">
        <v>64116</v>
      </c>
      <c r="CS22838" s="262" t="s">
        <v>227</v>
      </c>
    </row>
    <row r="22839" spans="93:97" ht="39" customHeight="1">
      <c r="CO22839" s="333">
        <v>64117</v>
      </c>
      <c r="CP22839" s="262" t="s">
        <v>227</v>
      </c>
      <c r="CR22839" s="333">
        <v>64117</v>
      </c>
      <c r="CS22839" s="262" t="s">
        <v>228</v>
      </c>
    </row>
    <row r="22840" spans="93:97" ht="39" customHeight="1">
      <c r="CO22840" s="333">
        <v>64118</v>
      </c>
      <c r="CP22840" s="262" t="s">
        <v>228</v>
      </c>
      <c r="CR22840" s="333">
        <v>64118</v>
      </c>
      <c r="CS22840" s="262" t="s">
        <v>229</v>
      </c>
    </row>
    <row r="22841" spans="93:97" ht="39" customHeight="1">
      <c r="CO22841" s="333">
        <v>64119</v>
      </c>
      <c r="CP22841" s="262" t="s">
        <v>229</v>
      </c>
      <c r="CR22841" s="333">
        <v>64119</v>
      </c>
      <c r="CS22841" s="262" t="s">
        <v>230</v>
      </c>
    </row>
    <row r="22842" spans="93:97" ht="39" customHeight="1">
      <c r="CO22842" s="333">
        <v>64120</v>
      </c>
      <c r="CP22842" s="262" t="s">
        <v>230</v>
      </c>
      <c r="CR22842" s="333">
        <v>64120</v>
      </c>
      <c r="CS22842" s="262" t="s">
        <v>231</v>
      </c>
    </row>
    <row r="22843" spans="93:97" ht="39" customHeight="1">
      <c r="CO22843" s="333">
        <v>64121</v>
      </c>
      <c r="CP22843" s="262" t="s">
        <v>231</v>
      </c>
      <c r="CR22843" s="333">
        <v>64121</v>
      </c>
      <c r="CS22843" s="262" t="s">
        <v>232</v>
      </c>
    </row>
    <row r="22844" spans="93:97" ht="39" customHeight="1">
      <c r="CO22844" s="333">
        <v>64122</v>
      </c>
      <c r="CP22844" s="262" t="s">
        <v>232</v>
      </c>
      <c r="CR22844" s="333">
        <v>64122</v>
      </c>
      <c r="CS22844" s="262" t="s">
        <v>233</v>
      </c>
    </row>
    <row r="22845" spans="93:97" ht="39" customHeight="1">
      <c r="CO22845" s="333">
        <v>64123</v>
      </c>
      <c r="CP22845" s="262" t="s">
        <v>233</v>
      </c>
      <c r="CR22845" s="333">
        <v>64123</v>
      </c>
      <c r="CS22845" s="262" t="s">
        <v>234</v>
      </c>
    </row>
    <row r="22846" spans="93:97" ht="39" customHeight="1">
      <c r="CO22846" s="333">
        <v>64124</v>
      </c>
      <c r="CP22846" s="262" t="s">
        <v>234</v>
      </c>
      <c r="CR22846" s="333">
        <v>64124</v>
      </c>
      <c r="CS22846" s="262" t="s">
        <v>235</v>
      </c>
    </row>
    <row r="22847" spans="93:97" ht="39" customHeight="1">
      <c r="CO22847" s="333">
        <v>64125</v>
      </c>
      <c r="CP22847" s="262" t="s">
        <v>235</v>
      </c>
      <c r="CR22847" s="333">
        <v>64125</v>
      </c>
      <c r="CS22847" s="262" t="s">
        <v>236</v>
      </c>
    </row>
    <row r="22848" spans="93:97" ht="39" customHeight="1">
      <c r="CO22848" s="333">
        <v>64126</v>
      </c>
      <c r="CP22848" s="262" t="s">
        <v>236</v>
      </c>
      <c r="CR22848" s="333">
        <v>64126</v>
      </c>
      <c r="CS22848" s="262" t="s">
        <v>237</v>
      </c>
    </row>
    <row r="22849" spans="93:97" ht="39" customHeight="1">
      <c r="CO22849" s="333">
        <v>64127</v>
      </c>
      <c r="CP22849" s="262" t="s">
        <v>237</v>
      </c>
      <c r="CR22849" s="333">
        <v>64127</v>
      </c>
      <c r="CS22849" s="262" t="s">
        <v>238</v>
      </c>
    </row>
    <row r="22850" spans="93:97" ht="39" customHeight="1">
      <c r="CO22850" s="333">
        <v>64128</v>
      </c>
      <c r="CP22850" s="262" t="s">
        <v>238</v>
      </c>
      <c r="CR22850" s="333">
        <v>64128</v>
      </c>
      <c r="CS22850" s="262" t="s">
        <v>239</v>
      </c>
    </row>
    <row r="22851" spans="93:97" ht="39" customHeight="1">
      <c r="CO22851" s="333">
        <v>64129</v>
      </c>
      <c r="CP22851" s="262" t="s">
        <v>239</v>
      </c>
      <c r="CR22851" s="333">
        <v>64129</v>
      </c>
      <c r="CS22851" s="262" t="s">
        <v>240</v>
      </c>
    </row>
    <row r="22852" spans="93:97" ht="39" customHeight="1">
      <c r="CO22852" s="333">
        <v>64130</v>
      </c>
      <c r="CP22852" s="262" t="s">
        <v>240</v>
      </c>
      <c r="CR22852" s="333">
        <v>64130</v>
      </c>
      <c r="CS22852" s="262" t="s">
        <v>241</v>
      </c>
    </row>
    <row r="22853" spans="93:97" ht="39" customHeight="1">
      <c r="CO22853" s="333">
        <v>64131</v>
      </c>
      <c r="CP22853" s="262" t="s">
        <v>241</v>
      </c>
      <c r="CR22853" s="333">
        <v>64131</v>
      </c>
      <c r="CS22853" s="262" t="s">
        <v>242</v>
      </c>
    </row>
    <row r="22854" spans="93:97" ht="39" customHeight="1">
      <c r="CO22854" s="333">
        <v>64132</v>
      </c>
      <c r="CP22854" s="262" t="s">
        <v>242</v>
      </c>
      <c r="CR22854" s="333">
        <v>64132</v>
      </c>
      <c r="CS22854" s="262" t="s">
        <v>243</v>
      </c>
    </row>
    <row r="22855" spans="93:97" ht="39" customHeight="1">
      <c r="CO22855" s="333">
        <v>64133</v>
      </c>
      <c r="CP22855" s="262" t="s">
        <v>243</v>
      </c>
      <c r="CR22855" s="333">
        <v>64133</v>
      </c>
      <c r="CS22855" s="262" t="s">
        <v>244</v>
      </c>
    </row>
    <row r="22856" spans="93:97" ht="39" customHeight="1">
      <c r="CO22856" s="333">
        <v>64134</v>
      </c>
      <c r="CP22856" s="262" t="s">
        <v>244</v>
      </c>
      <c r="CR22856" s="333">
        <v>64134</v>
      </c>
      <c r="CS22856" s="262" t="s">
        <v>245</v>
      </c>
    </row>
    <row r="22857" spans="93:97" ht="39" customHeight="1">
      <c r="CO22857" s="333">
        <v>64135</v>
      </c>
      <c r="CP22857" s="262" t="s">
        <v>245</v>
      </c>
      <c r="CR22857" s="333">
        <v>64135</v>
      </c>
      <c r="CS22857" s="262" t="s">
        <v>246</v>
      </c>
    </row>
    <row r="22858" spans="93:97" ht="39" customHeight="1">
      <c r="CO22858" s="333">
        <v>64136</v>
      </c>
      <c r="CP22858" s="262" t="s">
        <v>246</v>
      </c>
      <c r="CR22858" s="333">
        <v>64136</v>
      </c>
      <c r="CS22858" s="262" t="s">
        <v>247</v>
      </c>
    </row>
    <row r="22859" spans="93:97" ht="39" customHeight="1">
      <c r="CO22859" s="333">
        <v>64137</v>
      </c>
      <c r="CP22859" s="262" t="s">
        <v>247</v>
      </c>
      <c r="CR22859" s="333">
        <v>64137</v>
      </c>
      <c r="CS22859" s="262" t="s">
        <v>248</v>
      </c>
    </row>
    <row r="22860" spans="93:97" ht="39" customHeight="1">
      <c r="CO22860" s="333">
        <v>64138</v>
      </c>
      <c r="CP22860" s="262" t="s">
        <v>248</v>
      </c>
      <c r="CR22860" s="333">
        <v>64138</v>
      </c>
      <c r="CS22860" s="262" t="s">
        <v>249</v>
      </c>
    </row>
    <row r="22861" spans="93:97" ht="39" customHeight="1">
      <c r="CO22861" s="333">
        <v>64139</v>
      </c>
      <c r="CP22861" s="262" t="s">
        <v>249</v>
      </c>
      <c r="CR22861" s="333">
        <v>64139</v>
      </c>
      <c r="CS22861" s="262" t="s">
        <v>250</v>
      </c>
    </row>
    <row r="22862" spans="93:97" ht="39" customHeight="1">
      <c r="CO22862" s="333">
        <v>64140</v>
      </c>
      <c r="CP22862" s="262" t="s">
        <v>250</v>
      </c>
      <c r="CR22862" s="333">
        <v>64140</v>
      </c>
      <c r="CS22862" s="262" t="s">
        <v>251</v>
      </c>
    </row>
    <row r="22863" spans="93:97" ht="39" customHeight="1">
      <c r="CO22863" s="333">
        <v>64141</v>
      </c>
      <c r="CP22863" s="262" t="s">
        <v>251</v>
      </c>
      <c r="CR22863" s="333">
        <v>64141</v>
      </c>
      <c r="CS22863" s="262" t="s">
        <v>252</v>
      </c>
    </row>
    <row r="22864" spans="93:97" ht="39" customHeight="1">
      <c r="CO22864" s="333">
        <v>64142</v>
      </c>
      <c r="CP22864" s="262" t="s">
        <v>252</v>
      </c>
      <c r="CR22864" s="333">
        <v>64142</v>
      </c>
      <c r="CS22864" s="262" t="s">
        <v>253</v>
      </c>
    </row>
    <row r="22865" spans="93:97" ht="39" customHeight="1">
      <c r="CO22865" s="333">
        <v>64143</v>
      </c>
      <c r="CP22865" s="262" t="s">
        <v>253</v>
      </c>
      <c r="CR22865" s="333">
        <v>64143</v>
      </c>
      <c r="CS22865" s="262" t="s">
        <v>254</v>
      </c>
    </row>
    <row r="22866" spans="93:97" ht="39" customHeight="1">
      <c r="CO22866" s="333">
        <v>64144</v>
      </c>
      <c r="CP22866" s="262" t="s">
        <v>254</v>
      </c>
      <c r="CR22866" s="333">
        <v>64144</v>
      </c>
      <c r="CS22866" s="262" t="s">
        <v>255</v>
      </c>
    </row>
    <row r="22867" spans="93:97" ht="39" customHeight="1">
      <c r="CO22867" s="333">
        <v>64145</v>
      </c>
      <c r="CP22867" s="262" t="s">
        <v>255</v>
      </c>
      <c r="CR22867" s="333">
        <v>64145</v>
      </c>
      <c r="CS22867" s="262" t="s">
        <v>256</v>
      </c>
    </row>
    <row r="22868" spans="93:97" ht="39" customHeight="1">
      <c r="CO22868" s="333">
        <v>64146</v>
      </c>
      <c r="CP22868" s="262" t="s">
        <v>256</v>
      </c>
      <c r="CR22868" s="333">
        <v>64146</v>
      </c>
      <c r="CS22868" s="262" t="s">
        <v>257</v>
      </c>
    </row>
    <row r="22869" spans="93:97" ht="39" customHeight="1">
      <c r="CO22869" s="333">
        <v>64147</v>
      </c>
      <c r="CP22869" s="262" t="s">
        <v>257</v>
      </c>
      <c r="CR22869" s="333">
        <v>64147</v>
      </c>
      <c r="CS22869" s="262" t="s">
        <v>258</v>
      </c>
    </row>
    <row r="22870" spans="93:97" ht="39" customHeight="1">
      <c r="CO22870" s="333">
        <v>64148</v>
      </c>
      <c r="CP22870" s="262" t="s">
        <v>258</v>
      </c>
      <c r="CR22870" s="333">
        <v>64148</v>
      </c>
      <c r="CS22870" s="262" t="s">
        <v>259</v>
      </c>
    </row>
    <row r="22871" spans="93:97" ht="39" customHeight="1">
      <c r="CO22871" s="333">
        <v>64149</v>
      </c>
      <c r="CP22871" s="262" t="s">
        <v>259</v>
      </c>
      <c r="CR22871" s="333">
        <v>64149</v>
      </c>
      <c r="CS22871" s="262" t="s">
        <v>260</v>
      </c>
    </row>
    <row r="22872" spans="93:97" ht="39" customHeight="1">
      <c r="CO22872" s="333">
        <v>64150</v>
      </c>
      <c r="CP22872" s="262" t="s">
        <v>260</v>
      </c>
      <c r="CR22872" s="333">
        <v>64150</v>
      </c>
      <c r="CS22872" s="262" t="s">
        <v>261</v>
      </c>
    </row>
    <row r="22873" spans="93:97" ht="39" customHeight="1">
      <c r="CO22873" s="333">
        <v>64151</v>
      </c>
      <c r="CP22873" s="262" t="s">
        <v>261</v>
      </c>
      <c r="CR22873" s="333">
        <v>64151</v>
      </c>
      <c r="CS22873" s="262" t="s">
        <v>262</v>
      </c>
    </row>
    <row r="22874" spans="93:97" ht="39" customHeight="1">
      <c r="CO22874" s="333">
        <v>64152</v>
      </c>
      <c r="CP22874" s="262" t="s">
        <v>262</v>
      </c>
      <c r="CR22874" s="333">
        <v>64152</v>
      </c>
      <c r="CS22874" s="262" t="s">
        <v>263</v>
      </c>
    </row>
    <row r="22875" spans="93:97" ht="39" customHeight="1">
      <c r="CO22875" s="333">
        <v>64153</v>
      </c>
      <c r="CP22875" s="262" t="s">
        <v>263</v>
      </c>
      <c r="CR22875" s="333">
        <v>64153</v>
      </c>
      <c r="CS22875" s="262" t="s">
        <v>264</v>
      </c>
    </row>
    <row r="22876" spans="93:97" ht="39" customHeight="1">
      <c r="CO22876" s="333">
        <v>64154</v>
      </c>
      <c r="CP22876" s="262" t="s">
        <v>264</v>
      </c>
      <c r="CR22876" s="333">
        <v>64154</v>
      </c>
      <c r="CS22876" s="262" t="s">
        <v>265</v>
      </c>
    </row>
    <row r="22877" spans="93:97" ht="39" customHeight="1">
      <c r="CO22877" s="333">
        <v>64155</v>
      </c>
      <c r="CP22877" s="262" t="s">
        <v>265</v>
      </c>
      <c r="CR22877" s="333">
        <v>64155</v>
      </c>
      <c r="CS22877" s="262" t="s">
        <v>266</v>
      </c>
    </row>
    <row r="22878" spans="93:97" ht="39" customHeight="1">
      <c r="CO22878" s="333">
        <v>64156</v>
      </c>
      <c r="CP22878" s="262" t="s">
        <v>266</v>
      </c>
      <c r="CR22878" s="333">
        <v>64156</v>
      </c>
      <c r="CS22878" s="262" t="s">
        <v>267</v>
      </c>
    </row>
    <row r="22879" spans="93:97" ht="39" customHeight="1">
      <c r="CO22879" s="333">
        <v>64157</v>
      </c>
      <c r="CP22879" s="262" t="s">
        <v>267</v>
      </c>
      <c r="CR22879" s="333">
        <v>64157</v>
      </c>
      <c r="CS22879" s="262" t="s">
        <v>268</v>
      </c>
    </row>
    <row r="22880" spans="93:97" ht="39" customHeight="1">
      <c r="CO22880" s="333">
        <v>64158</v>
      </c>
      <c r="CP22880" s="262" t="s">
        <v>268</v>
      </c>
      <c r="CR22880" s="333">
        <v>64158</v>
      </c>
      <c r="CS22880" s="262" t="s">
        <v>269</v>
      </c>
    </row>
    <row r="22881" spans="93:97" ht="39" customHeight="1">
      <c r="CO22881" s="333">
        <v>64159</v>
      </c>
      <c r="CP22881" s="262" t="s">
        <v>269</v>
      </c>
      <c r="CR22881" s="333">
        <v>64159</v>
      </c>
      <c r="CS22881" s="262" t="s">
        <v>270</v>
      </c>
    </row>
    <row r="22882" spans="93:97" ht="39" customHeight="1">
      <c r="CO22882" s="333">
        <v>64160</v>
      </c>
      <c r="CP22882" s="262" t="s">
        <v>270</v>
      </c>
      <c r="CR22882" s="333">
        <v>64160</v>
      </c>
      <c r="CS22882" s="262" t="s">
        <v>271</v>
      </c>
    </row>
    <row r="22883" spans="93:97" ht="39" customHeight="1">
      <c r="CO22883" s="333">
        <v>64161</v>
      </c>
      <c r="CP22883" s="262" t="s">
        <v>271</v>
      </c>
      <c r="CR22883" s="333">
        <v>64161</v>
      </c>
      <c r="CS22883" s="262" t="s">
        <v>272</v>
      </c>
    </row>
    <row r="22884" spans="93:97" ht="39" customHeight="1">
      <c r="CO22884" s="333">
        <v>64162</v>
      </c>
      <c r="CP22884" s="262" t="s">
        <v>272</v>
      </c>
      <c r="CR22884" s="333">
        <v>64162</v>
      </c>
      <c r="CS22884" s="262" t="s">
        <v>273</v>
      </c>
    </row>
    <row r="22885" spans="93:97" ht="39" customHeight="1">
      <c r="CO22885" s="333">
        <v>64163</v>
      </c>
      <c r="CP22885" s="262" t="s">
        <v>273</v>
      </c>
      <c r="CR22885" s="333">
        <v>64163</v>
      </c>
      <c r="CS22885" s="262" t="s">
        <v>274</v>
      </c>
    </row>
    <row r="22886" spans="93:97" ht="39" customHeight="1">
      <c r="CO22886" s="333">
        <v>64164</v>
      </c>
      <c r="CP22886" s="262" t="s">
        <v>274</v>
      </c>
      <c r="CR22886" s="333">
        <v>64164</v>
      </c>
      <c r="CS22886" s="262" t="s">
        <v>275</v>
      </c>
    </row>
    <row r="22887" spans="93:97" ht="39" customHeight="1">
      <c r="CO22887" s="333">
        <v>64165</v>
      </c>
      <c r="CP22887" s="262" t="s">
        <v>275</v>
      </c>
      <c r="CR22887" s="333">
        <v>64165</v>
      </c>
      <c r="CS22887" s="262" t="s">
        <v>276</v>
      </c>
    </row>
    <row r="22888" spans="93:97" ht="39" customHeight="1">
      <c r="CO22888" s="333">
        <v>64166</v>
      </c>
      <c r="CP22888" s="262" t="s">
        <v>276</v>
      </c>
      <c r="CR22888" s="333">
        <v>64166</v>
      </c>
      <c r="CS22888" s="262" t="s">
        <v>277</v>
      </c>
    </row>
    <row r="22889" spans="93:97" ht="39" customHeight="1">
      <c r="CO22889" s="333">
        <v>64167</v>
      </c>
      <c r="CP22889" s="262" t="s">
        <v>277</v>
      </c>
      <c r="CR22889" s="333">
        <v>64167</v>
      </c>
      <c r="CS22889" s="262" t="s">
        <v>278</v>
      </c>
    </row>
    <row r="22890" spans="93:97" ht="39" customHeight="1">
      <c r="CO22890" s="333">
        <v>64168</v>
      </c>
      <c r="CP22890" s="262" t="s">
        <v>278</v>
      </c>
      <c r="CR22890" s="333">
        <v>64168</v>
      </c>
      <c r="CS22890" s="262" t="s">
        <v>279</v>
      </c>
    </row>
    <row r="22891" spans="93:97" ht="39" customHeight="1">
      <c r="CO22891" s="333">
        <v>64169</v>
      </c>
      <c r="CP22891" s="262" t="s">
        <v>279</v>
      </c>
      <c r="CR22891" s="333">
        <v>64169</v>
      </c>
      <c r="CS22891" s="262" t="s">
        <v>280</v>
      </c>
    </row>
    <row r="22892" spans="93:97" ht="39" customHeight="1">
      <c r="CO22892" s="333">
        <v>64170</v>
      </c>
      <c r="CP22892" s="262" t="s">
        <v>280</v>
      </c>
      <c r="CR22892" s="333">
        <v>64170</v>
      </c>
      <c r="CS22892" s="262" t="s">
        <v>281</v>
      </c>
    </row>
    <row r="22893" spans="93:97" ht="39" customHeight="1">
      <c r="CO22893" s="333">
        <v>64171</v>
      </c>
      <c r="CP22893" s="262" t="s">
        <v>281</v>
      </c>
      <c r="CR22893" s="333">
        <v>64171</v>
      </c>
      <c r="CS22893" s="262" t="s">
        <v>282</v>
      </c>
    </row>
    <row r="22894" spans="93:97" ht="39" customHeight="1">
      <c r="CO22894" s="333">
        <v>64172</v>
      </c>
      <c r="CP22894" s="262" t="s">
        <v>282</v>
      </c>
      <c r="CR22894" s="333">
        <v>64172</v>
      </c>
      <c r="CS22894" s="262" t="s">
        <v>283</v>
      </c>
    </row>
    <row r="22895" spans="93:97" ht="39" customHeight="1">
      <c r="CO22895" s="333">
        <v>64173</v>
      </c>
      <c r="CP22895" s="262" t="s">
        <v>283</v>
      </c>
      <c r="CR22895" s="333">
        <v>64173</v>
      </c>
      <c r="CS22895" s="262" t="s">
        <v>284</v>
      </c>
    </row>
    <row r="22896" spans="93:97" ht="39" customHeight="1">
      <c r="CO22896" s="333">
        <v>64174</v>
      </c>
      <c r="CP22896" s="262" t="s">
        <v>284</v>
      </c>
      <c r="CR22896" s="333">
        <v>64174</v>
      </c>
      <c r="CS22896" s="262" t="s">
        <v>285</v>
      </c>
    </row>
    <row r="22897" spans="93:97" ht="39" customHeight="1">
      <c r="CO22897" s="333">
        <v>64175</v>
      </c>
      <c r="CP22897" s="262" t="s">
        <v>285</v>
      </c>
      <c r="CR22897" s="333">
        <v>64175</v>
      </c>
      <c r="CS22897" s="262" t="s">
        <v>286</v>
      </c>
    </row>
    <row r="22898" spans="93:97" ht="39" customHeight="1">
      <c r="CO22898" s="333">
        <v>64176</v>
      </c>
      <c r="CP22898" s="262" t="s">
        <v>286</v>
      </c>
      <c r="CR22898" s="333">
        <v>64176</v>
      </c>
      <c r="CS22898" s="262" t="s">
        <v>287</v>
      </c>
    </row>
    <row r="22899" spans="93:97" ht="39" customHeight="1">
      <c r="CO22899" s="333">
        <v>64177</v>
      </c>
      <c r="CP22899" s="262" t="s">
        <v>287</v>
      </c>
      <c r="CR22899" s="333">
        <v>64177</v>
      </c>
      <c r="CS22899" s="262" t="s">
        <v>288</v>
      </c>
    </row>
    <row r="22900" spans="93:97" ht="39" customHeight="1">
      <c r="CO22900" s="333">
        <v>64178</v>
      </c>
      <c r="CP22900" s="262" t="s">
        <v>288</v>
      </c>
      <c r="CR22900" s="333">
        <v>64178</v>
      </c>
      <c r="CS22900" s="262" t="s">
        <v>289</v>
      </c>
    </row>
    <row r="22901" spans="93:97" ht="39" customHeight="1">
      <c r="CO22901" s="333">
        <v>64179</v>
      </c>
      <c r="CP22901" s="262" t="s">
        <v>289</v>
      </c>
      <c r="CR22901" s="333">
        <v>64179</v>
      </c>
      <c r="CS22901" s="262" t="s">
        <v>290</v>
      </c>
    </row>
    <row r="22902" spans="93:97" ht="39" customHeight="1">
      <c r="CO22902" s="333">
        <v>64180</v>
      </c>
      <c r="CP22902" s="262" t="s">
        <v>290</v>
      </c>
      <c r="CR22902" s="333">
        <v>64180</v>
      </c>
      <c r="CS22902" s="262" t="s">
        <v>291</v>
      </c>
    </row>
    <row r="22903" spans="93:97" ht="39" customHeight="1">
      <c r="CO22903" s="333">
        <v>64181</v>
      </c>
      <c r="CP22903" s="262" t="s">
        <v>291</v>
      </c>
      <c r="CR22903" s="333">
        <v>64181</v>
      </c>
      <c r="CS22903" s="262" t="s">
        <v>292</v>
      </c>
    </row>
    <row r="22904" spans="93:97" ht="39" customHeight="1">
      <c r="CO22904" s="333">
        <v>64182</v>
      </c>
      <c r="CP22904" s="262" t="s">
        <v>292</v>
      </c>
      <c r="CR22904" s="333">
        <v>64182</v>
      </c>
      <c r="CS22904" s="262" t="s">
        <v>293</v>
      </c>
    </row>
    <row r="22905" spans="93:97" ht="39" customHeight="1">
      <c r="CO22905" s="333">
        <v>64183</v>
      </c>
      <c r="CP22905" s="262" t="s">
        <v>293</v>
      </c>
      <c r="CR22905" s="333">
        <v>64183</v>
      </c>
      <c r="CS22905" s="262" t="s">
        <v>294</v>
      </c>
    </row>
    <row r="22906" spans="93:97" ht="39" customHeight="1">
      <c r="CO22906" s="333">
        <v>64184</v>
      </c>
      <c r="CP22906" s="262" t="s">
        <v>294</v>
      </c>
      <c r="CR22906" s="333">
        <v>64184</v>
      </c>
      <c r="CS22906" s="262" t="s">
        <v>295</v>
      </c>
    </row>
    <row r="22907" spans="93:97" ht="39" customHeight="1">
      <c r="CO22907" s="333">
        <v>64185</v>
      </c>
      <c r="CP22907" s="262" t="s">
        <v>295</v>
      </c>
      <c r="CR22907" s="333">
        <v>64185</v>
      </c>
      <c r="CS22907" s="262" t="s">
        <v>296</v>
      </c>
    </row>
    <row r="22908" spans="93:97" ht="39" customHeight="1">
      <c r="CO22908" s="333">
        <v>64186</v>
      </c>
      <c r="CP22908" s="262" t="s">
        <v>296</v>
      </c>
      <c r="CR22908" s="333">
        <v>64186</v>
      </c>
      <c r="CS22908" s="262" t="s">
        <v>297</v>
      </c>
    </row>
    <row r="22909" spans="93:97" ht="39" customHeight="1">
      <c r="CO22909" s="333">
        <v>64187</v>
      </c>
      <c r="CP22909" s="262" t="s">
        <v>297</v>
      </c>
      <c r="CR22909" s="333">
        <v>64187</v>
      </c>
      <c r="CS22909" s="262" t="s">
        <v>298</v>
      </c>
    </row>
    <row r="22910" spans="93:97" ht="39" customHeight="1">
      <c r="CO22910" s="333">
        <v>64188</v>
      </c>
      <c r="CP22910" s="262" t="s">
        <v>298</v>
      </c>
      <c r="CR22910" s="333">
        <v>64188</v>
      </c>
      <c r="CS22910" s="262" t="s">
        <v>299</v>
      </c>
    </row>
    <row r="22911" spans="93:97" ht="39" customHeight="1">
      <c r="CO22911" s="333">
        <v>64189</v>
      </c>
      <c r="CP22911" s="262" t="s">
        <v>299</v>
      </c>
      <c r="CR22911" s="333">
        <v>64189</v>
      </c>
      <c r="CS22911" s="262" t="s">
        <v>300</v>
      </c>
    </row>
    <row r="22912" spans="93:97" ht="39" customHeight="1">
      <c r="CO22912" s="333">
        <v>64190</v>
      </c>
      <c r="CP22912" s="262" t="s">
        <v>300</v>
      </c>
      <c r="CR22912" s="333">
        <v>64190</v>
      </c>
      <c r="CS22912" s="262" t="s">
        <v>301</v>
      </c>
    </row>
    <row r="22913" spans="93:97" ht="39" customHeight="1">
      <c r="CO22913" s="333">
        <v>64191</v>
      </c>
      <c r="CP22913" s="262" t="s">
        <v>301</v>
      </c>
      <c r="CR22913" s="333">
        <v>64191</v>
      </c>
      <c r="CS22913" s="262" t="s">
        <v>302</v>
      </c>
    </row>
    <row r="22914" spans="93:97" ht="39" customHeight="1">
      <c r="CO22914" s="333">
        <v>64192</v>
      </c>
      <c r="CP22914" s="262" t="s">
        <v>302</v>
      </c>
      <c r="CR22914" s="333">
        <v>64192</v>
      </c>
      <c r="CS22914" s="262" t="s">
        <v>303</v>
      </c>
    </row>
    <row r="22915" spans="93:97" ht="39" customHeight="1">
      <c r="CO22915" s="333">
        <v>64193</v>
      </c>
      <c r="CP22915" s="262" t="s">
        <v>303</v>
      </c>
      <c r="CR22915" s="333">
        <v>64193</v>
      </c>
      <c r="CS22915" s="262" t="s">
        <v>304</v>
      </c>
    </row>
    <row r="22916" spans="93:97" ht="39" customHeight="1">
      <c r="CO22916" s="333">
        <v>64194</v>
      </c>
      <c r="CP22916" s="262" t="s">
        <v>304</v>
      </c>
      <c r="CR22916" s="333">
        <v>64194</v>
      </c>
      <c r="CS22916" s="262" t="s">
        <v>305</v>
      </c>
    </row>
    <row r="22917" spans="93:97" ht="39" customHeight="1">
      <c r="CO22917" s="333">
        <v>64195</v>
      </c>
      <c r="CP22917" s="262" t="s">
        <v>305</v>
      </c>
      <c r="CR22917" s="333">
        <v>64195</v>
      </c>
      <c r="CS22917" s="262" t="s">
        <v>306</v>
      </c>
    </row>
    <row r="22918" spans="93:97" ht="39" customHeight="1">
      <c r="CO22918" s="333">
        <v>64196</v>
      </c>
      <c r="CP22918" s="262" t="s">
        <v>306</v>
      </c>
      <c r="CR22918" s="333">
        <v>64196</v>
      </c>
      <c r="CS22918" s="262" t="s">
        <v>307</v>
      </c>
    </row>
    <row r="22919" spans="93:97" ht="39" customHeight="1">
      <c r="CO22919" s="333">
        <v>64197</v>
      </c>
      <c r="CP22919" s="262" t="s">
        <v>307</v>
      </c>
      <c r="CR22919" s="333">
        <v>64197</v>
      </c>
      <c r="CS22919" s="262" t="s">
        <v>308</v>
      </c>
    </row>
    <row r="22920" spans="93:97" ht="39" customHeight="1">
      <c r="CO22920" s="333">
        <v>64198</v>
      </c>
      <c r="CP22920" s="262" t="s">
        <v>308</v>
      </c>
      <c r="CR22920" s="333">
        <v>64198</v>
      </c>
      <c r="CS22920" s="262" t="s">
        <v>309</v>
      </c>
    </row>
    <row r="22921" spans="93:97" ht="39" customHeight="1">
      <c r="CO22921" s="333">
        <v>64199</v>
      </c>
      <c r="CP22921" s="262" t="s">
        <v>309</v>
      </c>
      <c r="CR22921" s="333">
        <v>64199</v>
      </c>
      <c r="CS22921" s="262" t="s">
        <v>310</v>
      </c>
    </row>
    <row r="22922" spans="93:97" ht="39" customHeight="1">
      <c r="CO22922" s="333">
        <v>64200</v>
      </c>
      <c r="CP22922" s="262" t="s">
        <v>310</v>
      </c>
      <c r="CR22922" s="333">
        <v>64200</v>
      </c>
      <c r="CS22922" s="262" t="s">
        <v>311</v>
      </c>
    </row>
    <row r="22923" spans="93:97" ht="39" customHeight="1">
      <c r="CO22923" s="333">
        <v>64201</v>
      </c>
      <c r="CP22923" s="262" t="s">
        <v>311</v>
      </c>
      <c r="CR22923" s="333">
        <v>64201</v>
      </c>
      <c r="CS22923" s="262" t="s">
        <v>312</v>
      </c>
    </row>
    <row r="22924" spans="93:97" ht="39" customHeight="1">
      <c r="CO22924" s="333">
        <v>64202</v>
      </c>
      <c r="CP22924" s="262" t="s">
        <v>312</v>
      </c>
      <c r="CR22924" s="333">
        <v>64202</v>
      </c>
      <c r="CS22924" s="262" t="s">
        <v>313</v>
      </c>
    </row>
    <row r="22925" spans="93:97" ht="39" customHeight="1">
      <c r="CO22925" s="333">
        <v>64203</v>
      </c>
      <c r="CP22925" s="262" t="s">
        <v>313</v>
      </c>
      <c r="CR22925" s="333">
        <v>64203</v>
      </c>
      <c r="CS22925" s="262" t="s">
        <v>314</v>
      </c>
    </row>
    <row r="22926" spans="93:97" ht="39" customHeight="1">
      <c r="CO22926" s="333">
        <v>64204</v>
      </c>
      <c r="CP22926" s="262" t="s">
        <v>314</v>
      </c>
      <c r="CR22926" s="333">
        <v>64204</v>
      </c>
      <c r="CS22926" s="262" t="s">
        <v>315</v>
      </c>
    </row>
    <row r="22927" spans="93:97" ht="39" customHeight="1">
      <c r="CO22927" s="333">
        <v>64205</v>
      </c>
      <c r="CP22927" s="262" t="s">
        <v>315</v>
      </c>
      <c r="CR22927" s="333">
        <v>64205</v>
      </c>
      <c r="CS22927" s="262" t="s">
        <v>316</v>
      </c>
    </row>
    <row r="22928" spans="93:97" ht="39" customHeight="1">
      <c r="CO22928" s="333">
        <v>64206</v>
      </c>
      <c r="CP22928" s="262" t="s">
        <v>316</v>
      </c>
      <c r="CR22928" s="333">
        <v>64206</v>
      </c>
      <c r="CS22928" s="262" t="s">
        <v>317</v>
      </c>
    </row>
    <row r="22929" spans="93:97" ht="39" customHeight="1">
      <c r="CO22929" s="333">
        <v>64207</v>
      </c>
      <c r="CP22929" s="262" t="s">
        <v>317</v>
      </c>
      <c r="CR22929" s="333">
        <v>64207</v>
      </c>
      <c r="CS22929" s="262" t="s">
        <v>318</v>
      </c>
    </row>
    <row r="22930" spans="93:97" ht="39" customHeight="1">
      <c r="CO22930" s="333">
        <v>64208</v>
      </c>
      <c r="CP22930" s="262" t="s">
        <v>318</v>
      </c>
      <c r="CR22930" s="333">
        <v>64208</v>
      </c>
      <c r="CS22930" s="262" t="s">
        <v>319</v>
      </c>
    </row>
    <row r="22931" spans="93:97" ht="39" customHeight="1">
      <c r="CO22931" s="333">
        <v>64209</v>
      </c>
      <c r="CP22931" s="262" t="s">
        <v>319</v>
      </c>
      <c r="CR22931" s="333">
        <v>64209</v>
      </c>
      <c r="CS22931" s="262" t="s">
        <v>320</v>
      </c>
    </row>
    <row r="22932" spans="93:97" ht="39" customHeight="1">
      <c r="CO22932" s="333">
        <v>64210</v>
      </c>
      <c r="CP22932" s="262" t="s">
        <v>320</v>
      </c>
      <c r="CR22932" s="333">
        <v>64210</v>
      </c>
      <c r="CS22932" s="262" t="s">
        <v>321</v>
      </c>
    </row>
    <row r="22933" spans="93:97" ht="39" customHeight="1">
      <c r="CO22933" s="333">
        <v>64211</v>
      </c>
      <c r="CP22933" s="262" t="s">
        <v>321</v>
      </c>
      <c r="CR22933" s="333">
        <v>64211</v>
      </c>
      <c r="CS22933" s="262" t="s">
        <v>322</v>
      </c>
    </row>
    <row r="22934" spans="93:97" ht="39" customHeight="1">
      <c r="CO22934" s="333">
        <v>64212</v>
      </c>
      <c r="CP22934" s="262" t="s">
        <v>322</v>
      </c>
      <c r="CR22934" s="333">
        <v>64212</v>
      </c>
      <c r="CS22934" s="262" t="s">
        <v>323</v>
      </c>
    </row>
    <row r="22935" spans="93:97" ht="39" customHeight="1">
      <c r="CO22935" s="333">
        <v>64213</v>
      </c>
      <c r="CP22935" s="262" t="s">
        <v>323</v>
      </c>
      <c r="CR22935" s="333">
        <v>64213</v>
      </c>
      <c r="CS22935" s="262" t="s">
        <v>324</v>
      </c>
    </row>
    <row r="22936" spans="93:97" ht="39" customHeight="1">
      <c r="CO22936" s="333">
        <v>64214</v>
      </c>
      <c r="CP22936" s="262" t="s">
        <v>324</v>
      </c>
      <c r="CR22936" s="333">
        <v>64214</v>
      </c>
      <c r="CS22936" s="262" t="s">
        <v>325</v>
      </c>
    </row>
    <row r="22937" spans="93:97" ht="39" customHeight="1">
      <c r="CO22937" s="333">
        <v>64215</v>
      </c>
      <c r="CP22937" s="262" t="s">
        <v>325</v>
      </c>
      <c r="CR22937" s="333">
        <v>64215</v>
      </c>
      <c r="CS22937" s="262" t="s">
        <v>326</v>
      </c>
    </row>
    <row r="22938" spans="93:97" ht="39" customHeight="1">
      <c r="CO22938" s="333">
        <v>64216</v>
      </c>
      <c r="CP22938" s="262" t="s">
        <v>326</v>
      </c>
      <c r="CR22938" s="333">
        <v>64216</v>
      </c>
      <c r="CS22938" s="262" t="s">
        <v>327</v>
      </c>
    </row>
    <row r="22939" spans="93:97" ht="39" customHeight="1">
      <c r="CO22939" s="333">
        <v>64217</v>
      </c>
      <c r="CP22939" s="262" t="s">
        <v>327</v>
      </c>
      <c r="CR22939" s="333">
        <v>64217</v>
      </c>
      <c r="CS22939" s="262" t="s">
        <v>328</v>
      </c>
    </row>
    <row r="22940" spans="93:97" ht="39" customHeight="1">
      <c r="CO22940" s="333">
        <v>64218</v>
      </c>
      <c r="CP22940" s="262" t="s">
        <v>328</v>
      </c>
      <c r="CR22940" s="333">
        <v>64218</v>
      </c>
      <c r="CS22940" s="262" t="s">
        <v>329</v>
      </c>
    </row>
    <row r="22941" spans="93:97" ht="39" customHeight="1">
      <c r="CO22941" s="333">
        <v>64219</v>
      </c>
      <c r="CP22941" s="262" t="s">
        <v>329</v>
      </c>
      <c r="CR22941" s="333">
        <v>64219</v>
      </c>
      <c r="CS22941" s="262" t="s">
        <v>330</v>
      </c>
    </row>
    <row r="22942" spans="93:97" ht="39" customHeight="1">
      <c r="CO22942" s="333">
        <v>64220</v>
      </c>
      <c r="CP22942" s="262" t="s">
        <v>330</v>
      </c>
      <c r="CR22942" s="333">
        <v>64220</v>
      </c>
      <c r="CS22942" s="262" t="s">
        <v>331</v>
      </c>
    </row>
    <row r="22943" spans="93:97" ht="39" customHeight="1">
      <c r="CO22943" s="333">
        <v>64221</v>
      </c>
      <c r="CP22943" s="262" t="s">
        <v>331</v>
      </c>
      <c r="CR22943" s="333">
        <v>64221</v>
      </c>
      <c r="CS22943" s="262" t="s">
        <v>332</v>
      </c>
    </row>
    <row r="22944" spans="93:97" ht="39" customHeight="1">
      <c r="CO22944" s="333">
        <v>64222</v>
      </c>
      <c r="CP22944" s="262" t="s">
        <v>332</v>
      </c>
      <c r="CR22944" s="333">
        <v>64222</v>
      </c>
      <c r="CS22944" s="262" t="s">
        <v>333</v>
      </c>
    </row>
    <row r="22945" spans="93:97" ht="39" customHeight="1">
      <c r="CO22945" s="333">
        <v>64223</v>
      </c>
      <c r="CP22945" s="262" t="s">
        <v>333</v>
      </c>
      <c r="CR22945" s="333">
        <v>64223</v>
      </c>
      <c r="CS22945" s="262" t="s">
        <v>334</v>
      </c>
    </row>
    <row r="22946" spans="93:97" ht="39" customHeight="1">
      <c r="CO22946" s="333">
        <v>64224</v>
      </c>
      <c r="CP22946" s="262" t="s">
        <v>334</v>
      </c>
      <c r="CR22946" s="333">
        <v>64224</v>
      </c>
      <c r="CS22946" s="262" t="s">
        <v>335</v>
      </c>
    </row>
    <row r="22947" spans="93:97" ht="39" customHeight="1">
      <c r="CO22947" s="333">
        <v>64225</v>
      </c>
      <c r="CP22947" s="262" t="s">
        <v>335</v>
      </c>
      <c r="CR22947" s="333">
        <v>64225</v>
      </c>
      <c r="CS22947" s="262" t="s">
        <v>336</v>
      </c>
    </row>
    <row r="22948" spans="93:97" ht="39" customHeight="1">
      <c r="CO22948" s="333">
        <v>64226</v>
      </c>
      <c r="CP22948" s="262" t="s">
        <v>336</v>
      </c>
      <c r="CR22948" s="333">
        <v>64226</v>
      </c>
      <c r="CS22948" s="262" t="s">
        <v>337</v>
      </c>
    </row>
    <row r="22949" spans="93:97" ht="39" customHeight="1">
      <c r="CO22949" s="333">
        <v>64227</v>
      </c>
      <c r="CP22949" s="262" t="s">
        <v>337</v>
      </c>
      <c r="CR22949" s="333">
        <v>64227</v>
      </c>
      <c r="CS22949" s="262" t="s">
        <v>338</v>
      </c>
    </row>
    <row r="22950" spans="93:97" ht="39" customHeight="1">
      <c r="CO22950" s="333">
        <v>64228</v>
      </c>
      <c r="CP22950" s="262" t="s">
        <v>338</v>
      </c>
      <c r="CR22950" s="333">
        <v>64228</v>
      </c>
      <c r="CS22950" s="262" t="s">
        <v>339</v>
      </c>
    </row>
    <row r="22951" spans="93:97" ht="39" customHeight="1">
      <c r="CO22951" s="333">
        <v>64229</v>
      </c>
      <c r="CP22951" s="262" t="s">
        <v>339</v>
      </c>
      <c r="CR22951" s="333">
        <v>64229</v>
      </c>
      <c r="CS22951" s="262" t="s">
        <v>340</v>
      </c>
    </row>
    <row r="22952" spans="93:97" ht="39" customHeight="1">
      <c r="CO22952" s="333">
        <v>64230</v>
      </c>
      <c r="CP22952" s="262" t="s">
        <v>340</v>
      </c>
      <c r="CR22952" s="333">
        <v>64230</v>
      </c>
      <c r="CS22952" s="262" t="s">
        <v>341</v>
      </c>
    </row>
    <row r="22953" spans="93:97" ht="39" customHeight="1">
      <c r="CO22953" s="333">
        <v>64231</v>
      </c>
      <c r="CP22953" s="262" t="s">
        <v>341</v>
      </c>
      <c r="CR22953" s="333">
        <v>64231</v>
      </c>
      <c r="CS22953" s="262" t="s">
        <v>342</v>
      </c>
    </row>
    <row r="22954" spans="93:97" ht="39" customHeight="1">
      <c r="CO22954" s="333">
        <v>64232</v>
      </c>
      <c r="CP22954" s="262" t="s">
        <v>342</v>
      </c>
      <c r="CR22954" s="333">
        <v>64232</v>
      </c>
      <c r="CS22954" s="262" t="s">
        <v>343</v>
      </c>
    </row>
    <row r="22955" spans="93:97" ht="39" customHeight="1">
      <c r="CO22955" s="333">
        <v>64233</v>
      </c>
      <c r="CP22955" s="262" t="s">
        <v>343</v>
      </c>
      <c r="CR22955" s="333">
        <v>64233</v>
      </c>
      <c r="CS22955" s="262" t="s">
        <v>344</v>
      </c>
    </row>
    <row r="22956" spans="93:97" ht="39" customHeight="1">
      <c r="CO22956" s="333">
        <v>64234</v>
      </c>
      <c r="CP22956" s="262" t="s">
        <v>344</v>
      </c>
      <c r="CR22956" s="333">
        <v>64234</v>
      </c>
      <c r="CS22956" s="262" t="s">
        <v>345</v>
      </c>
    </row>
    <row r="22957" spans="93:97" ht="39" customHeight="1">
      <c r="CO22957" s="333">
        <v>64235</v>
      </c>
      <c r="CP22957" s="262" t="s">
        <v>345</v>
      </c>
      <c r="CR22957" s="333">
        <v>64235</v>
      </c>
      <c r="CS22957" s="262" t="s">
        <v>346</v>
      </c>
    </row>
    <row r="22958" spans="93:97" ht="39" customHeight="1">
      <c r="CO22958" s="333">
        <v>64236</v>
      </c>
      <c r="CP22958" s="262" t="s">
        <v>346</v>
      </c>
      <c r="CR22958" s="333">
        <v>64236</v>
      </c>
      <c r="CS22958" s="262" t="s">
        <v>347</v>
      </c>
    </row>
    <row r="22959" spans="93:97" ht="39" customHeight="1">
      <c r="CO22959" s="333">
        <v>64237</v>
      </c>
      <c r="CP22959" s="262" t="s">
        <v>347</v>
      </c>
      <c r="CR22959" s="333">
        <v>64237</v>
      </c>
      <c r="CS22959" s="262" t="s">
        <v>348</v>
      </c>
    </row>
    <row r="22960" spans="93:97" ht="39" customHeight="1">
      <c r="CO22960" s="333">
        <v>64238</v>
      </c>
      <c r="CP22960" s="262" t="s">
        <v>348</v>
      </c>
      <c r="CR22960" s="333">
        <v>64238</v>
      </c>
      <c r="CS22960" s="262" t="s">
        <v>349</v>
      </c>
    </row>
    <row r="22961" spans="93:97" ht="39" customHeight="1">
      <c r="CO22961" s="333">
        <v>64239</v>
      </c>
      <c r="CP22961" s="262" t="s">
        <v>349</v>
      </c>
      <c r="CR22961" s="333">
        <v>64239</v>
      </c>
      <c r="CS22961" s="262" t="s">
        <v>350</v>
      </c>
    </row>
    <row r="22962" spans="93:97" ht="39" customHeight="1">
      <c r="CO22962" s="333">
        <v>64240</v>
      </c>
      <c r="CP22962" s="262" t="s">
        <v>350</v>
      </c>
      <c r="CR22962" s="333">
        <v>64240</v>
      </c>
      <c r="CS22962" s="262" t="s">
        <v>351</v>
      </c>
    </row>
    <row r="22963" spans="93:97" ht="39" customHeight="1">
      <c r="CO22963" s="333">
        <v>64241</v>
      </c>
      <c r="CP22963" s="262" t="s">
        <v>351</v>
      </c>
      <c r="CR22963" s="333">
        <v>64241</v>
      </c>
      <c r="CS22963" s="262" t="s">
        <v>352</v>
      </c>
    </row>
    <row r="22964" spans="93:97" ht="39" customHeight="1">
      <c r="CO22964" s="333">
        <v>64242</v>
      </c>
      <c r="CP22964" s="262" t="s">
        <v>352</v>
      </c>
      <c r="CR22964" s="333">
        <v>64242</v>
      </c>
      <c r="CS22964" s="262" t="s">
        <v>353</v>
      </c>
    </row>
    <row r="22965" spans="93:97" ht="39" customHeight="1">
      <c r="CO22965" s="333">
        <v>64243</v>
      </c>
      <c r="CP22965" s="262" t="s">
        <v>353</v>
      </c>
      <c r="CR22965" s="333">
        <v>64243</v>
      </c>
      <c r="CS22965" s="262" t="s">
        <v>354</v>
      </c>
    </row>
    <row r="22966" spans="93:97" ht="39" customHeight="1">
      <c r="CO22966" s="333">
        <v>64244</v>
      </c>
      <c r="CP22966" s="262" t="s">
        <v>354</v>
      </c>
      <c r="CR22966" s="333">
        <v>64244</v>
      </c>
      <c r="CS22966" s="262" t="s">
        <v>355</v>
      </c>
    </row>
    <row r="22967" spans="93:97" ht="39" customHeight="1">
      <c r="CO22967" s="333">
        <v>64245</v>
      </c>
      <c r="CP22967" s="262" t="s">
        <v>355</v>
      </c>
      <c r="CR22967" s="333">
        <v>64245</v>
      </c>
      <c r="CS22967" s="262" t="s">
        <v>356</v>
      </c>
    </row>
    <row r="22968" spans="93:97" ht="39" customHeight="1">
      <c r="CO22968" s="333">
        <v>64246</v>
      </c>
      <c r="CP22968" s="262" t="s">
        <v>356</v>
      </c>
      <c r="CR22968" s="333">
        <v>64246</v>
      </c>
      <c r="CS22968" s="262" t="s">
        <v>357</v>
      </c>
    </row>
    <row r="22969" spans="93:97" ht="39" customHeight="1">
      <c r="CO22969" s="333">
        <v>64247</v>
      </c>
      <c r="CP22969" s="262" t="s">
        <v>357</v>
      </c>
      <c r="CR22969" s="333">
        <v>64247</v>
      </c>
      <c r="CS22969" s="262" t="s">
        <v>358</v>
      </c>
    </row>
    <row r="22970" spans="93:97" ht="39" customHeight="1">
      <c r="CO22970" s="333">
        <v>64248</v>
      </c>
      <c r="CP22970" s="262" t="s">
        <v>358</v>
      </c>
      <c r="CR22970" s="333">
        <v>64248</v>
      </c>
      <c r="CS22970" s="262" t="s">
        <v>359</v>
      </c>
    </row>
    <row r="22971" spans="93:97" ht="39" customHeight="1">
      <c r="CO22971" s="333">
        <v>64249</v>
      </c>
      <c r="CP22971" s="262" t="s">
        <v>359</v>
      </c>
      <c r="CR22971" s="333">
        <v>64249</v>
      </c>
      <c r="CS22971" s="262" t="s">
        <v>360</v>
      </c>
    </row>
    <row r="22972" spans="93:97" ht="39" customHeight="1">
      <c r="CO22972" s="333">
        <v>64250</v>
      </c>
      <c r="CP22972" s="262" t="s">
        <v>360</v>
      </c>
      <c r="CR22972" s="333">
        <v>64250</v>
      </c>
      <c r="CS22972" s="262" t="s">
        <v>361</v>
      </c>
    </row>
    <row r="22973" spans="93:97" ht="39" customHeight="1">
      <c r="CO22973" s="333">
        <v>64251</v>
      </c>
      <c r="CP22973" s="262" t="s">
        <v>361</v>
      </c>
      <c r="CR22973" s="333">
        <v>64251</v>
      </c>
      <c r="CS22973" s="262" t="s">
        <v>362</v>
      </c>
    </row>
    <row r="22974" spans="93:97" ht="39" customHeight="1">
      <c r="CO22974" s="333">
        <v>64252</v>
      </c>
      <c r="CP22974" s="262" t="s">
        <v>362</v>
      </c>
      <c r="CR22974" s="333">
        <v>64252</v>
      </c>
      <c r="CS22974" s="262" t="s">
        <v>363</v>
      </c>
    </row>
    <row r="22975" spans="93:97" ht="39" customHeight="1">
      <c r="CO22975" s="333">
        <v>64253</v>
      </c>
      <c r="CP22975" s="262" t="s">
        <v>363</v>
      </c>
      <c r="CR22975" s="333">
        <v>64253</v>
      </c>
      <c r="CS22975" s="262" t="s">
        <v>364</v>
      </c>
    </row>
    <row r="22976" spans="93:97" ht="39" customHeight="1">
      <c r="CO22976" s="333">
        <v>64254</v>
      </c>
      <c r="CP22976" s="262" t="s">
        <v>364</v>
      </c>
      <c r="CR22976" s="333">
        <v>64254</v>
      </c>
      <c r="CS22976" s="262" t="s">
        <v>365</v>
      </c>
    </row>
    <row r="22977" spans="93:97" ht="39" customHeight="1">
      <c r="CO22977" s="333">
        <v>64255</v>
      </c>
      <c r="CP22977" s="262" t="s">
        <v>365</v>
      </c>
      <c r="CR22977" s="333">
        <v>64255</v>
      </c>
      <c r="CS22977" s="262" t="s">
        <v>366</v>
      </c>
    </row>
    <row r="22978" spans="93:97" ht="39" customHeight="1">
      <c r="CO22978" s="333">
        <v>64256</v>
      </c>
      <c r="CP22978" s="262" t="s">
        <v>366</v>
      </c>
      <c r="CR22978" s="333">
        <v>64256</v>
      </c>
      <c r="CS22978" s="262" t="s">
        <v>367</v>
      </c>
    </row>
    <row r="22979" spans="93:97" ht="39" customHeight="1">
      <c r="CO22979" s="333">
        <v>64257</v>
      </c>
      <c r="CP22979" s="262" t="s">
        <v>367</v>
      </c>
      <c r="CR22979" s="333">
        <v>64257</v>
      </c>
      <c r="CS22979" s="262" t="s">
        <v>368</v>
      </c>
    </row>
    <row r="22980" spans="93:97" ht="39" customHeight="1">
      <c r="CO22980" s="333">
        <v>64258</v>
      </c>
      <c r="CP22980" s="262" t="s">
        <v>368</v>
      </c>
      <c r="CR22980" s="333">
        <v>64258</v>
      </c>
      <c r="CS22980" s="262" t="s">
        <v>369</v>
      </c>
    </row>
    <row r="22981" spans="93:97" ht="39" customHeight="1">
      <c r="CO22981" s="333">
        <v>64259</v>
      </c>
      <c r="CP22981" s="262" t="s">
        <v>369</v>
      </c>
      <c r="CR22981" s="333">
        <v>64259</v>
      </c>
      <c r="CS22981" s="262" t="s">
        <v>370</v>
      </c>
    </row>
    <row r="22982" spans="93:97" ht="39" customHeight="1">
      <c r="CO22982" s="333">
        <v>64260</v>
      </c>
      <c r="CP22982" s="262" t="s">
        <v>370</v>
      </c>
      <c r="CR22982" s="333">
        <v>64260</v>
      </c>
      <c r="CS22982" s="262" t="s">
        <v>371</v>
      </c>
    </row>
    <row r="22983" spans="93:97" ht="39" customHeight="1">
      <c r="CO22983" s="333">
        <v>64261</v>
      </c>
      <c r="CP22983" s="262" t="s">
        <v>371</v>
      </c>
      <c r="CR22983" s="333">
        <v>64261</v>
      </c>
      <c r="CS22983" s="262" t="s">
        <v>372</v>
      </c>
    </row>
    <row r="22984" spans="93:97" ht="39" customHeight="1">
      <c r="CO22984" s="333">
        <v>64262</v>
      </c>
      <c r="CP22984" s="262" t="s">
        <v>372</v>
      </c>
      <c r="CR22984" s="333">
        <v>64262</v>
      </c>
      <c r="CS22984" s="262" t="s">
        <v>373</v>
      </c>
    </row>
    <row r="22985" spans="93:97" ht="39" customHeight="1">
      <c r="CO22985" s="333">
        <v>64263</v>
      </c>
      <c r="CP22985" s="262" t="s">
        <v>373</v>
      </c>
      <c r="CR22985" s="333">
        <v>64263</v>
      </c>
      <c r="CS22985" s="262" t="s">
        <v>374</v>
      </c>
    </row>
    <row r="22986" spans="93:97" ht="39" customHeight="1">
      <c r="CO22986" s="333">
        <v>64264</v>
      </c>
      <c r="CP22986" s="262" t="s">
        <v>374</v>
      </c>
      <c r="CR22986" s="333">
        <v>64264</v>
      </c>
      <c r="CS22986" s="262" t="s">
        <v>375</v>
      </c>
    </row>
    <row r="22987" spans="93:97" ht="39" customHeight="1">
      <c r="CO22987" s="333">
        <v>64265</v>
      </c>
      <c r="CP22987" s="262" t="s">
        <v>375</v>
      </c>
      <c r="CR22987" s="333">
        <v>64265</v>
      </c>
      <c r="CS22987" s="262" t="s">
        <v>376</v>
      </c>
    </row>
    <row r="22988" spans="93:97" ht="39" customHeight="1">
      <c r="CO22988" s="333">
        <v>64266</v>
      </c>
      <c r="CP22988" s="262" t="s">
        <v>376</v>
      </c>
      <c r="CR22988" s="333">
        <v>64266</v>
      </c>
      <c r="CS22988" s="262" t="s">
        <v>377</v>
      </c>
    </row>
    <row r="22989" spans="93:97" ht="39" customHeight="1">
      <c r="CO22989" s="333">
        <v>64267</v>
      </c>
      <c r="CP22989" s="262" t="s">
        <v>377</v>
      </c>
      <c r="CR22989" s="333">
        <v>64267</v>
      </c>
      <c r="CS22989" s="262" t="s">
        <v>378</v>
      </c>
    </row>
    <row r="22990" spans="93:97" ht="39" customHeight="1">
      <c r="CO22990" s="333">
        <v>64268</v>
      </c>
      <c r="CP22990" s="262" t="s">
        <v>378</v>
      </c>
      <c r="CR22990" s="333">
        <v>64268</v>
      </c>
      <c r="CS22990" s="262" t="s">
        <v>379</v>
      </c>
    </row>
    <row r="22991" spans="93:97" ht="39" customHeight="1">
      <c r="CO22991" s="333">
        <v>64269</v>
      </c>
      <c r="CP22991" s="262" t="s">
        <v>379</v>
      </c>
      <c r="CR22991" s="333">
        <v>64269</v>
      </c>
      <c r="CS22991" s="262" t="s">
        <v>380</v>
      </c>
    </row>
    <row r="22992" spans="93:97" ht="39" customHeight="1">
      <c r="CO22992" s="333">
        <v>64270</v>
      </c>
      <c r="CP22992" s="262" t="s">
        <v>380</v>
      </c>
      <c r="CR22992" s="333">
        <v>64270</v>
      </c>
      <c r="CS22992" s="262" t="s">
        <v>381</v>
      </c>
    </row>
    <row r="22993" spans="93:97" ht="39" customHeight="1">
      <c r="CO22993" s="333">
        <v>64271</v>
      </c>
      <c r="CP22993" s="262" t="s">
        <v>381</v>
      </c>
      <c r="CR22993" s="333">
        <v>64271</v>
      </c>
      <c r="CS22993" s="262" t="s">
        <v>382</v>
      </c>
    </row>
    <row r="22994" spans="93:97" ht="39" customHeight="1">
      <c r="CO22994" s="333">
        <v>64272</v>
      </c>
      <c r="CP22994" s="262" t="s">
        <v>382</v>
      </c>
      <c r="CR22994" s="333">
        <v>64272</v>
      </c>
      <c r="CS22994" s="262" t="s">
        <v>383</v>
      </c>
    </row>
    <row r="22995" spans="93:97" ht="39" customHeight="1">
      <c r="CO22995" s="333">
        <v>64273</v>
      </c>
      <c r="CP22995" s="262" t="s">
        <v>383</v>
      </c>
      <c r="CR22995" s="333">
        <v>64273</v>
      </c>
      <c r="CS22995" s="262" t="s">
        <v>384</v>
      </c>
    </row>
    <row r="22996" spans="93:97" ht="39" customHeight="1">
      <c r="CO22996" s="333">
        <v>64274</v>
      </c>
      <c r="CP22996" s="262" t="s">
        <v>384</v>
      </c>
      <c r="CR22996" s="333">
        <v>64274</v>
      </c>
      <c r="CS22996" s="262" t="s">
        <v>385</v>
      </c>
    </row>
    <row r="22997" spans="93:97" ht="39" customHeight="1">
      <c r="CO22997" s="333">
        <v>64275</v>
      </c>
      <c r="CP22997" s="262" t="s">
        <v>385</v>
      </c>
      <c r="CR22997" s="333">
        <v>64275</v>
      </c>
      <c r="CS22997" s="262" t="s">
        <v>386</v>
      </c>
    </row>
    <row r="22998" spans="93:97" ht="39" customHeight="1">
      <c r="CO22998" s="333">
        <v>64276</v>
      </c>
      <c r="CP22998" s="262" t="s">
        <v>386</v>
      </c>
      <c r="CR22998" s="333">
        <v>64276</v>
      </c>
      <c r="CS22998" s="262" t="s">
        <v>387</v>
      </c>
    </row>
    <row r="22999" spans="93:97" ht="39" customHeight="1">
      <c r="CO22999" s="333">
        <v>64277</v>
      </c>
      <c r="CP22999" s="262" t="s">
        <v>387</v>
      </c>
      <c r="CR22999" s="333">
        <v>64277</v>
      </c>
      <c r="CS22999" s="262" t="s">
        <v>388</v>
      </c>
    </row>
    <row r="23000" spans="93:97" ht="39" customHeight="1">
      <c r="CO23000" s="333">
        <v>64278</v>
      </c>
      <c r="CP23000" s="262" t="s">
        <v>388</v>
      </c>
      <c r="CR23000" s="333">
        <v>64278</v>
      </c>
      <c r="CS23000" s="262" t="s">
        <v>389</v>
      </c>
    </row>
    <row r="23001" spans="93:97" ht="39" customHeight="1">
      <c r="CO23001" s="333">
        <v>64279</v>
      </c>
      <c r="CP23001" s="262" t="s">
        <v>389</v>
      </c>
      <c r="CR23001" s="333">
        <v>64279</v>
      </c>
      <c r="CS23001" s="262" t="s">
        <v>390</v>
      </c>
    </row>
    <row r="23002" spans="93:97" ht="39" customHeight="1">
      <c r="CO23002" s="333">
        <v>64280</v>
      </c>
      <c r="CP23002" s="262" t="s">
        <v>390</v>
      </c>
      <c r="CR23002" s="333">
        <v>64280</v>
      </c>
      <c r="CS23002" s="262" t="s">
        <v>391</v>
      </c>
    </row>
    <row r="23003" spans="93:97" ht="39" customHeight="1">
      <c r="CO23003" s="333">
        <v>64281</v>
      </c>
      <c r="CP23003" s="262" t="s">
        <v>391</v>
      </c>
      <c r="CR23003" s="333">
        <v>64281</v>
      </c>
      <c r="CS23003" s="262" t="s">
        <v>392</v>
      </c>
    </row>
    <row r="23004" spans="93:97" ht="39" customHeight="1">
      <c r="CO23004" s="333">
        <v>64282</v>
      </c>
      <c r="CP23004" s="262" t="s">
        <v>392</v>
      </c>
      <c r="CR23004" s="333">
        <v>64282</v>
      </c>
      <c r="CS23004" s="262" t="s">
        <v>393</v>
      </c>
    </row>
    <row r="23005" spans="93:97" ht="39" customHeight="1">
      <c r="CO23005" s="333">
        <v>64283</v>
      </c>
      <c r="CP23005" s="262" t="s">
        <v>393</v>
      </c>
      <c r="CR23005" s="333">
        <v>64283</v>
      </c>
      <c r="CS23005" s="262" t="s">
        <v>394</v>
      </c>
    </row>
    <row r="23006" spans="93:97" ht="39" customHeight="1">
      <c r="CO23006" s="333">
        <v>64284</v>
      </c>
      <c r="CP23006" s="262" t="s">
        <v>394</v>
      </c>
      <c r="CR23006" s="333">
        <v>64284</v>
      </c>
      <c r="CS23006" s="262" t="s">
        <v>395</v>
      </c>
    </row>
    <row r="23007" spans="93:97" ht="39" customHeight="1">
      <c r="CO23007" s="333">
        <v>64285</v>
      </c>
      <c r="CP23007" s="262" t="s">
        <v>395</v>
      </c>
      <c r="CR23007" s="333">
        <v>64285</v>
      </c>
      <c r="CS23007" s="262" t="s">
        <v>31</v>
      </c>
    </row>
    <row r="23008" spans="93:97" ht="39" customHeight="1">
      <c r="CO23008" s="333">
        <v>64286</v>
      </c>
      <c r="CP23008" s="262" t="s">
        <v>31</v>
      </c>
      <c r="CR23008" s="333">
        <v>64286</v>
      </c>
      <c r="CS23008" s="262" t="s">
        <v>32</v>
      </c>
    </row>
    <row r="23009" spans="93:97" ht="39" customHeight="1">
      <c r="CO23009" s="333">
        <v>64287</v>
      </c>
      <c r="CP23009" s="262" t="s">
        <v>32</v>
      </c>
      <c r="CR23009" s="333">
        <v>64287</v>
      </c>
      <c r="CS23009" s="262" t="s">
        <v>33</v>
      </c>
    </row>
    <row r="23010" spans="93:97" ht="39" customHeight="1">
      <c r="CO23010" s="333">
        <v>64288</v>
      </c>
      <c r="CP23010" s="262" t="s">
        <v>33</v>
      </c>
      <c r="CR23010" s="333">
        <v>64288</v>
      </c>
      <c r="CS23010" s="262" t="s">
        <v>34</v>
      </c>
    </row>
    <row r="23011" spans="93:97" ht="39" customHeight="1">
      <c r="CO23011" s="333">
        <v>64289</v>
      </c>
      <c r="CP23011" s="262" t="s">
        <v>34</v>
      </c>
      <c r="CR23011" s="333">
        <v>64289</v>
      </c>
      <c r="CS23011" s="262" t="s">
        <v>35</v>
      </c>
    </row>
    <row r="23012" spans="93:97" ht="39" customHeight="1">
      <c r="CO23012" s="333">
        <v>64290</v>
      </c>
      <c r="CP23012" s="262" t="s">
        <v>35</v>
      </c>
      <c r="CR23012" s="333">
        <v>64290</v>
      </c>
      <c r="CS23012" s="262" t="s">
        <v>36</v>
      </c>
    </row>
    <row r="23013" spans="93:97" ht="39" customHeight="1">
      <c r="CO23013" s="333">
        <v>64291</v>
      </c>
      <c r="CP23013" s="262" t="s">
        <v>36</v>
      </c>
      <c r="CR23013" s="333">
        <v>64291</v>
      </c>
      <c r="CS23013" s="262" t="s">
        <v>37</v>
      </c>
    </row>
    <row r="23014" spans="93:97" ht="39" customHeight="1">
      <c r="CO23014" s="333">
        <v>64292</v>
      </c>
      <c r="CP23014" s="262" t="s">
        <v>37</v>
      </c>
      <c r="CR23014" s="333">
        <v>64292</v>
      </c>
      <c r="CS23014" s="262" t="s">
        <v>38</v>
      </c>
    </row>
    <row r="23015" spans="93:97" ht="39" customHeight="1">
      <c r="CO23015" s="333">
        <v>64293</v>
      </c>
      <c r="CP23015" s="262" t="s">
        <v>38</v>
      </c>
      <c r="CR23015" s="333">
        <v>64293</v>
      </c>
      <c r="CS23015" s="262" t="s">
        <v>39</v>
      </c>
    </row>
    <row r="23016" spans="93:97" ht="39" customHeight="1">
      <c r="CO23016" s="333">
        <v>64294</v>
      </c>
      <c r="CP23016" s="262" t="s">
        <v>39</v>
      </c>
      <c r="CR23016" s="333">
        <v>64294</v>
      </c>
      <c r="CS23016" s="262" t="s">
        <v>40</v>
      </c>
    </row>
    <row r="23017" spans="93:97" ht="39" customHeight="1">
      <c r="CO23017" s="333">
        <v>64295</v>
      </c>
      <c r="CP23017" s="262" t="s">
        <v>40</v>
      </c>
      <c r="CR23017" s="333">
        <v>64295</v>
      </c>
      <c r="CS23017" s="262" t="s">
        <v>41</v>
      </c>
    </row>
    <row r="23018" spans="93:97" ht="39" customHeight="1">
      <c r="CO23018" s="333">
        <v>64296</v>
      </c>
      <c r="CP23018" s="262" t="s">
        <v>41</v>
      </c>
      <c r="CR23018" s="333">
        <v>64296</v>
      </c>
      <c r="CS23018" s="262" t="s">
        <v>42</v>
      </c>
    </row>
    <row r="23019" spans="93:97" ht="39" customHeight="1">
      <c r="CO23019" s="333">
        <v>64297</v>
      </c>
      <c r="CP23019" s="262" t="s">
        <v>42</v>
      </c>
      <c r="CR23019" s="333">
        <v>64297</v>
      </c>
      <c r="CS23019" s="262" t="s">
        <v>43</v>
      </c>
    </row>
    <row r="23020" spans="93:97" ht="39" customHeight="1">
      <c r="CO23020" s="333">
        <v>64298</v>
      </c>
      <c r="CP23020" s="262" t="s">
        <v>43</v>
      </c>
      <c r="CR23020" s="333">
        <v>64298</v>
      </c>
      <c r="CS23020" s="262" t="s">
        <v>44</v>
      </c>
    </row>
    <row r="23021" spans="93:97" ht="39" customHeight="1">
      <c r="CO23021" s="333">
        <v>64299</v>
      </c>
      <c r="CP23021" s="262" t="s">
        <v>44</v>
      </c>
      <c r="CR23021" s="333">
        <v>64299</v>
      </c>
      <c r="CS23021" s="262" t="s">
        <v>45</v>
      </c>
    </row>
    <row r="23022" spans="93:97" ht="39" customHeight="1">
      <c r="CO23022" s="333">
        <v>64300</v>
      </c>
      <c r="CP23022" s="262" t="s">
        <v>45</v>
      </c>
      <c r="CR23022" s="333">
        <v>64300</v>
      </c>
      <c r="CS23022" s="262" t="s">
        <v>46</v>
      </c>
    </row>
    <row r="23023" spans="93:97" ht="39" customHeight="1">
      <c r="CO23023" s="333">
        <v>64301</v>
      </c>
      <c r="CP23023" s="262" t="s">
        <v>46</v>
      </c>
      <c r="CR23023" s="333">
        <v>64301</v>
      </c>
      <c r="CS23023" s="262" t="s">
        <v>47</v>
      </c>
    </row>
    <row r="23024" spans="93:97" ht="39" customHeight="1">
      <c r="CO23024" s="333">
        <v>64302</v>
      </c>
      <c r="CP23024" s="262" t="s">
        <v>47</v>
      </c>
      <c r="CR23024" s="333">
        <v>64302</v>
      </c>
      <c r="CS23024" s="262" t="s">
        <v>48</v>
      </c>
    </row>
    <row r="23025" spans="93:97" ht="39" customHeight="1">
      <c r="CO23025" s="333">
        <v>64303</v>
      </c>
      <c r="CP23025" s="262" t="s">
        <v>48</v>
      </c>
      <c r="CR23025" s="333">
        <v>64303</v>
      </c>
      <c r="CS23025" s="262" t="s">
        <v>49</v>
      </c>
    </row>
    <row r="23026" spans="93:97" ht="39" customHeight="1">
      <c r="CO23026" s="333">
        <v>64304</v>
      </c>
      <c r="CP23026" s="262" t="s">
        <v>49</v>
      </c>
      <c r="CR23026" s="333">
        <v>64304</v>
      </c>
      <c r="CS23026" s="262" t="s">
        <v>50</v>
      </c>
    </row>
    <row r="23027" spans="93:97" ht="39" customHeight="1">
      <c r="CO23027" s="333">
        <v>64305</v>
      </c>
      <c r="CP23027" s="262" t="s">
        <v>50</v>
      </c>
      <c r="CR23027" s="333">
        <v>64305</v>
      </c>
      <c r="CS23027" s="262" t="s">
        <v>51</v>
      </c>
    </row>
    <row r="23028" spans="93:97" ht="39" customHeight="1">
      <c r="CO23028" s="333">
        <v>64306</v>
      </c>
      <c r="CP23028" s="262" t="s">
        <v>51</v>
      </c>
      <c r="CR23028" s="333">
        <v>64306</v>
      </c>
      <c r="CS23028" s="262" t="s">
        <v>52</v>
      </c>
    </row>
    <row r="23029" spans="93:97" ht="39" customHeight="1">
      <c r="CO23029" s="333">
        <v>64307</v>
      </c>
      <c r="CP23029" s="262" t="s">
        <v>52</v>
      </c>
      <c r="CR23029" s="333">
        <v>64307</v>
      </c>
      <c r="CS23029" s="262" t="s">
        <v>53</v>
      </c>
    </row>
    <row r="23030" spans="93:97" ht="39" customHeight="1">
      <c r="CO23030" s="333">
        <v>64308</v>
      </c>
      <c r="CP23030" s="262" t="s">
        <v>53</v>
      </c>
      <c r="CR23030" s="333">
        <v>64308</v>
      </c>
      <c r="CS23030" s="262" t="s">
        <v>54</v>
      </c>
    </row>
    <row r="23031" spans="93:97" ht="39" customHeight="1">
      <c r="CO23031" s="333">
        <v>64309</v>
      </c>
      <c r="CP23031" s="262" t="s">
        <v>54</v>
      </c>
      <c r="CR23031" s="333">
        <v>64309</v>
      </c>
      <c r="CS23031" s="262" t="s">
        <v>55</v>
      </c>
    </row>
    <row r="23032" spans="93:97" ht="39" customHeight="1">
      <c r="CO23032" s="333">
        <v>64310</v>
      </c>
      <c r="CP23032" s="262" t="s">
        <v>55</v>
      </c>
      <c r="CR23032" s="333">
        <v>64310</v>
      </c>
      <c r="CS23032" s="262" t="s">
        <v>56</v>
      </c>
    </row>
    <row r="23033" spans="93:97" ht="39" customHeight="1">
      <c r="CO23033" s="333">
        <v>64311</v>
      </c>
      <c r="CP23033" s="262" t="s">
        <v>56</v>
      </c>
      <c r="CR23033" s="333">
        <v>64311</v>
      </c>
      <c r="CS23033" s="262" t="s">
        <v>57</v>
      </c>
    </row>
    <row r="23034" spans="93:97" ht="39" customHeight="1">
      <c r="CO23034" s="333">
        <v>64312</v>
      </c>
      <c r="CP23034" s="262" t="s">
        <v>57</v>
      </c>
      <c r="CR23034" s="333">
        <v>64312</v>
      </c>
      <c r="CS23034" s="262" t="s">
        <v>58</v>
      </c>
    </row>
    <row r="23035" spans="93:97" ht="39" customHeight="1">
      <c r="CO23035" s="333">
        <v>64313</v>
      </c>
      <c r="CP23035" s="262" t="s">
        <v>58</v>
      </c>
      <c r="CR23035" s="333">
        <v>64313</v>
      </c>
      <c r="CS23035" s="262" t="s">
        <v>59</v>
      </c>
    </row>
    <row r="23036" spans="93:97" ht="39" customHeight="1">
      <c r="CO23036" s="333">
        <v>64314</v>
      </c>
      <c r="CP23036" s="262" t="s">
        <v>59</v>
      </c>
      <c r="CR23036" s="333">
        <v>64314</v>
      </c>
      <c r="CS23036" s="262" t="s">
        <v>60</v>
      </c>
    </row>
    <row r="23037" spans="93:97" ht="39" customHeight="1">
      <c r="CO23037" s="333">
        <v>64315</v>
      </c>
      <c r="CP23037" s="262" t="s">
        <v>60</v>
      </c>
      <c r="CR23037" s="333">
        <v>64315</v>
      </c>
      <c r="CS23037" s="262" t="s">
        <v>61</v>
      </c>
    </row>
    <row r="23038" spans="93:97" ht="39" customHeight="1">
      <c r="CO23038" s="333">
        <v>64316</v>
      </c>
      <c r="CP23038" s="262" t="s">
        <v>61</v>
      </c>
      <c r="CR23038" s="333">
        <v>64316</v>
      </c>
      <c r="CS23038" s="262" t="s">
        <v>62</v>
      </c>
    </row>
    <row r="23039" spans="93:97" ht="39" customHeight="1">
      <c r="CO23039" s="333">
        <v>64317</v>
      </c>
      <c r="CP23039" s="262" t="s">
        <v>62</v>
      </c>
      <c r="CR23039" s="333">
        <v>64317</v>
      </c>
      <c r="CS23039" s="262" t="s">
        <v>63</v>
      </c>
    </row>
    <row r="23040" spans="93:97" ht="39" customHeight="1">
      <c r="CO23040" s="333">
        <v>64318</v>
      </c>
      <c r="CP23040" s="262" t="s">
        <v>63</v>
      </c>
      <c r="CR23040" s="333">
        <v>64318</v>
      </c>
      <c r="CS23040" s="262" t="s">
        <v>64</v>
      </c>
    </row>
    <row r="23041" spans="93:97" ht="39" customHeight="1">
      <c r="CO23041" s="333">
        <v>64319</v>
      </c>
      <c r="CP23041" s="262" t="s">
        <v>64</v>
      </c>
      <c r="CR23041" s="333">
        <v>64319</v>
      </c>
      <c r="CS23041" s="262" t="s">
        <v>65</v>
      </c>
    </row>
    <row r="23042" spans="93:97" ht="39" customHeight="1">
      <c r="CO23042" s="333">
        <v>64320</v>
      </c>
      <c r="CP23042" s="262" t="s">
        <v>65</v>
      </c>
      <c r="CR23042" s="333">
        <v>64320</v>
      </c>
      <c r="CS23042" s="262" t="s">
        <v>66</v>
      </c>
    </row>
    <row r="23043" spans="93:97" ht="39" customHeight="1">
      <c r="CO23043" s="333">
        <v>64321</v>
      </c>
      <c r="CP23043" s="262" t="s">
        <v>66</v>
      </c>
      <c r="CR23043" s="333">
        <v>64321</v>
      </c>
      <c r="CS23043" s="262" t="s">
        <v>67</v>
      </c>
    </row>
    <row r="23044" spans="93:97" ht="39" customHeight="1">
      <c r="CO23044" s="333">
        <v>64322</v>
      </c>
      <c r="CP23044" s="262" t="s">
        <v>67</v>
      </c>
      <c r="CR23044" s="333">
        <v>64322</v>
      </c>
      <c r="CS23044" s="262" t="s">
        <v>68</v>
      </c>
    </row>
    <row r="23045" spans="93:97" ht="39" customHeight="1">
      <c r="CO23045" s="333">
        <v>64323</v>
      </c>
      <c r="CP23045" s="262" t="s">
        <v>68</v>
      </c>
      <c r="CR23045" s="333">
        <v>64323</v>
      </c>
      <c r="CS23045" s="262" t="s">
        <v>69</v>
      </c>
    </row>
    <row r="23046" spans="93:97" ht="39" customHeight="1">
      <c r="CO23046" s="333">
        <v>64324</v>
      </c>
      <c r="CP23046" s="262" t="s">
        <v>69</v>
      </c>
      <c r="CR23046" s="333">
        <v>64324</v>
      </c>
      <c r="CS23046" s="262" t="s">
        <v>70</v>
      </c>
    </row>
    <row r="23047" spans="93:97" ht="39" customHeight="1">
      <c r="CO23047" s="333">
        <v>64325</v>
      </c>
      <c r="CP23047" s="262" t="s">
        <v>70</v>
      </c>
      <c r="CR23047" s="333">
        <v>64325</v>
      </c>
      <c r="CS23047" s="262" t="s">
        <v>71</v>
      </c>
    </row>
    <row r="23048" spans="93:97" ht="39" customHeight="1">
      <c r="CO23048" s="333">
        <v>64326</v>
      </c>
      <c r="CP23048" s="262" t="s">
        <v>71</v>
      </c>
      <c r="CR23048" s="333">
        <v>64326</v>
      </c>
      <c r="CS23048" s="262" t="s">
        <v>72</v>
      </c>
    </row>
    <row r="23049" spans="93:97" ht="39" customHeight="1">
      <c r="CO23049" s="333">
        <v>64327</v>
      </c>
      <c r="CP23049" s="262" t="s">
        <v>72</v>
      </c>
      <c r="CR23049" s="333">
        <v>64327</v>
      </c>
      <c r="CS23049" s="262" t="s">
        <v>73</v>
      </c>
    </row>
    <row r="23050" spans="93:97" ht="39" customHeight="1">
      <c r="CO23050" s="333">
        <v>64328</v>
      </c>
      <c r="CP23050" s="262" t="s">
        <v>73</v>
      </c>
      <c r="CR23050" s="333">
        <v>64328</v>
      </c>
      <c r="CS23050" s="262" t="s">
        <v>74</v>
      </c>
    </row>
    <row r="23051" spans="93:97" ht="39" customHeight="1">
      <c r="CO23051" s="333">
        <v>64329</v>
      </c>
      <c r="CP23051" s="262" t="s">
        <v>74</v>
      </c>
      <c r="CR23051" s="333">
        <v>64329</v>
      </c>
      <c r="CS23051" s="262" t="s">
        <v>75</v>
      </c>
    </row>
    <row r="23052" spans="93:97" ht="39" customHeight="1">
      <c r="CO23052" s="333">
        <v>64330</v>
      </c>
      <c r="CP23052" s="262" t="s">
        <v>75</v>
      </c>
      <c r="CR23052" s="333">
        <v>64330</v>
      </c>
      <c r="CS23052" s="262" t="s">
        <v>76</v>
      </c>
    </row>
    <row r="23053" spans="93:97" ht="39" customHeight="1">
      <c r="CO23053" s="333">
        <v>64331</v>
      </c>
      <c r="CP23053" s="262" t="s">
        <v>76</v>
      </c>
      <c r="CR23053" s="333">
        <v>64331</v>
      </c>
      <c r="CS23053" s="262" t="s">
        <v>77</v>
      </c>
    </row>
    <row r="23054" spans="93:97" ht="39" customHeight="1">
      <c r="CO23054" s="333">
        <v>64332</v>
      </c>
      <c r="CP23054" s="262" t="s">
        <v>77</v>
      </c>
      <c r="CR23054" s="333">
        <v>64332</v>
      </c>
      <c r="CS23054" s="262" t="s">
        <v>78</v>
      </c>
    </row>
    <row r="23055" spans="93:97" ht="39" customHeight="1">
      <c r="CO23055" s="333">
        <v>64333</v>
      </c>
      <c r="CP23055" s="262" t="s">
        <v>78</v>
      </c>
      <c r="CR23055" s="333">
        <v>64333</v>
      </c>
      <c r="CS23055" s="262" t="s">
        <v>79</v>
      </c>
    </row>
    <row r="23056" spans="93:97" ht="39" customHeight="1">
      <c r="CO23056" s="333">
        <v>64334</v>
      </c>
      <c r="CP23056" s="262" t="s">
        <v>79</v>
      </c>
      <c r="CR23056" s="333">
        <v>64334</v>
      </c>
      <c r="CS23056" s="262" t="s">
        <v>80</v>
      </c>
    </row>
    <row r="23057" spans="93:97" ht="39" customHeight="1">
      <c r="CO23057" s="333">
        <v>64335</v>
      </c>
      <c r="CP23057" s="262" t="s">
        <v>80</v>
      </c>
      <c r="CR23057" s="333">
        <v>64335</v>
      </c>
      <c r="CS23057" s="262" t="s">
        <v>81</v>
      </c>
    </row>
    <row r="23058" spans="93:97" ht="39" customHeight="1">
      <c r="CO23058" s="333">
        <v>64336</v>
      </c>
      <c r="CP23058" s="262" t="s">
        <v>81</v>
      </c>
      <c r="CR23058" s="333">
        <v>64336</v>
      </c>
      <c r="CS23058" s="262" t="s">
        <v>82</v>
      </c>
    </row>
    <row r="23059" spans="93:97" ht="39" customHeight="1">
      <c r="CO23059" s="333">
        <v>64337</v>
      </c>
      <c r="CP23059" s="262" t="s">
        <v>82</v>
      </c>
      <c r="CR23059" s="333">
        <v>64337</v>
      </c>
      <c r="CS23059" s="262" t="s">
        <v>83</v>
      </c>
    </row>
    <row r="23060" spans="93:97" ht="39" customHeight="1">
      <c r="CO23060" s="333">
        <v>64338</v>
      </c>
      <c r="CP23060" s="262" t="s">
        <v>83</v>
      </c>
      <c r="CR23060" s="333">
        <v>64338</v>
      </c>
      <c r="CS23060" s="262" t="s">
        <v>84</v>
      </c>
    </row>
    <row r="23061" spans="93:97" ht="39" customHeight="1">
      <c r="CO23061" s="333">
        <v>64339</v>
      </c>
      <c r="CP23061" s="262" t="s">
        <v>84</v>
      </c>
      <c r="CR23061" s="333">
        <v>64339</v>
      </c>
      <c r="CS23061" s="262" t="s">
        <v>85</v>
      </c>
    </row>
    <row r="23062" spans="93:97" ht="39" customHeight="1">
      <c r="CO23062" s="333">
        <v>64340</v>
      </c>
      <c r="CP23062" s="262" t="s">
        <v>85</v>
      </c>
      <c r="CR23062" s="333">
        <v>64340</v>
      </c>
      <c r="CS23062" s="262" t="s">
        <v>86</v>
      </c>
    </row>
    <row r="23063" spans="93:97" ht="39" customHeight="1">
      <c r="CO23063" s="333">
        <v>64341</v>
      </c>
      <c r="CP23063" s="262" t="s">
        <v>86</v>
      </c>
      <c r="CR23063" s="333">
        <v>64341</v>
      </c>
      <c r="CS23063" s="262" t="s">
        <v>87</v>
      </c>
    </row>
    <row r="23064" spans="93:97" ht="39" customHeight="1">
      <c r="CO23064" s="333">
        <v>64342</v>
      </c>
      <c r="CP23064" s="262" t="s">
        <v>87</v>
      </c>
      <c r="CR23064" s="333">
        <v>64342</v>
      </c>
      <c r="CS23064" s="262" t="s">
        <v>88</v>
      </c>
    </row>
    <row r="23065" spans="93:97" ht="39" customHeight="1">
      <c r="CO23065" s="333">
        <v>64343</v>
      </c>
      <c r="CP23065" s="262" t="s">
        <v>88</v>
      </c>
      <c r="CR23065" s="333">
        <v>64343</v>
      </c>
      <c r="CS23065" s="262" t="s">
        <v>89</v>
      </c>
    </row>
    <row r="23066" spans="93:97" ht="39" customHeight="1">
      <c r="CO23066" s="333">
        <v>64344</v>
      </c>
      <c r="CP23066" s="262" t="s">
        <v>89</v>
      </c>
      <c r="CR23066" s="333">
        <v>64344</v>
      </c>
      <c r="CS23066" s="337" t="s">
        <v>396</v>
      </c>
    </row>
    <row r="23067" spans="93:97" ht="39" customHeight="1">
      <c r="CO23067" s="333">
        <v>64345</v>
      </c>
      <c r="CP23067" s="337" t="s">
        <v>396</v>
      </c>
      <c r="CR23067" s="333">
        <v>64345</v>
      </c>
      <c r="CS23067" s="262" t="s">
        <v>90</v>
      </c>
    </row>
    <row r="23068" spans="93:97" ht="39" customHeight="1">
      <c r="CO23068" s="333">
        <v>64346</v>
      </c>
      <c r="CP23068" s="262" t="s">
        <v>90</v>
      </c>
      <c r="CR23068" s="333">
        <v>64346</v>
      </c>
      <c r="CS23068" s="262" t="s">
        <v>91</v>
      </c>
    </row>
    <row r="23069" spans="93:97" ht="39" customHeight="1">
      <c r="CO23069" s="333">
        <v>64347</v>
      </c>
      <c r="CP23069" s="262" t="s">
        <v>91</v>
      </c>
      <c r="CR23069" s="333">
        <v>64347</v>
      </c>
      <c r="CS23069" s="262" t="s">
        <v>92</v>
      </c>
    </row>
    <row r="23070" spans="93:97" ht="39" customHeight="1">
      <c r="CO23070" s="333">
        <v>64348</v>
      </c>
      <c r="CP23070" s="262" t="s">
        <v>92</v>
      </c>
      <c r="CR23070" s="333">
        <v>64348</v>
      </c>
      <c r="CS23070" s="262" t="s">
        <v>93</v>
      </c>
    </row>
    <row r="23071" spans="93:97" ht="39" customHeight="1">
      <c r="CO23071" s="333">
        <v>64349</v>
      </c>
      <c r="CP23071" s="262" t="s">
        <v>93</v>
      </c>
      <c r="CR23071" s="333">
        <v>64349</v>
      </c>
      <c r="CS23071" s="262" t="s">
        <v>94</v>
      </c>
    </row>
    <row r="23072" spans="93:97" ht="39" customHeight="1">
      <c r="CO23072" s="333">
        <v>64350</v>
      </c>
      <c r="CP23072" s="262" t="s">
        <v>94</v>
      </c>
      <c r="CR23072" s="333">
        <v>64350</v>
      </c>
      <c r="CS23072" s="262" t="s">
        <v>95</v>
      </c>
    </row>
    <row r="23073" spans="93:97" ht="39" customHeight="1">
      <c r="CO23073" s="333">
        <v>64351</v>
      </c>
      <c r="CP23073" s="262" t="s">
        <v>95</v>
      </c>
      <c r="CR23073" s="333">
        <v>64351</v>
      </c>
      <c r="CS23073" s="262" t="s">
        <v>96</v>
      </c>
    </row>
    <row r="23074" spans="93:97" ht="39" customHeight="1">
      <c r="CO23074" s="333">
        <v>64352</v>
      </c>
      <c r="CP23074" s="262" t="s">
        <v>96</v>
      </c>
      <c r="CR23074" s="333">
        <v>64352</v>
      </c>
      <c r="CS23074" s="262" t="s">
        <v>97</v>
      </c>
    </row>
    <row r="23075" spans="93:97" ht="39" customHeight="1">
      <c r="CO23075" s="333">
        <v>64353</v>
      </c>
      <c r="CP23075" s="262" t="s">
        <v>97</v>
      </c>
      <c r="CR23075" s="333">
        <v>64353</v>
      </c>
      <c r="CS23075" s="262" t="s">
        <v>98</v>
      </c>
    </row>
    <row r="23076" spans="93:97" ht="39" customHeight="1">
      <c r="CO23076" s="333">
        <v>64354</v>
      </c>
      <c r="CP23076" s="262" t="s">
        <v>98</v>
      </c>
      <c r="CR23076" s="333">
        <v>64354</v>
      </c>
      <c r="CS23076" s="262" t="s">
        <v>99</v>
      </c>
    </row>
    <row r="23077" spans="93:97" ht="39" customHeight="1">
      <c r="CO23077" s="333">
        <v>64355</v>
      </c>
      <c r="CP23077" s="262" t="s">
        <v>99</v>
      </c>
      <c r="CR23077" s="333">
        <v>64355</v>
      </c>
      <c r="CS23077" s="262" t="s">
        <v>100</v>
      </c>
    </row>
    <row r="23078" spans="93:97" ht="39" customHeight="1">
      <c r="CO23078" s="333">
        <v>64356</v>
      </c>
      <c r="CP23078" s="262" t="s">
        <v>100</v>
      </c>
      <c r="CR23078" s="333">
        <v>64356</v>
      </c>
      <c r="CS23078" s="262" t="s">
        <v>101</v>
      </c>
    </row>
    <row r="23079" spans="93:97" ht="39" customHeight="1">
      <c r="CO23079" s="333">
        <v>64357</v>
      </c>
      <c r="CP23079" s="262" t="s">
        <v>101</v>
      </c>
      <c r="CR23079" s="333">
        <v>64357</v>
      </c>
      <c r="CS23079" s="262" t="s">
        <v>102</v>
      </c>
    </row>
    <row r="23080" spans="93:97" ht="39" customHeight="1">
      <c r="CO23080" s="333">
        <v>64358</v>
      </c>
      <c r="CP23080" s="262" t="s">
        <v>102</v>
      </c>
      <c r="CR23080" s="333">
        <v>64358</v>
      </c>
      <c r="CS23080" s="262" t="s">
        <v>103</v>
      </c>
    </row>
    <row r="23081" spans="93:97" ht="39" customHeight="1">
      <c r="CO23081" s="333">
        <v>64359</v>
      </c>
      <c r="CP23081" s="262" t="s">
        <v>103</v>
      </c>
      <c r="CR23081" s="333">
        <v>64359</v>
      </c>
      <c r="CS23081" s="262" t="s">
        <v>104</v>
      </c>
    </row>
    <row r="23082" spans="93:97" ht="39" customHeight="1">
      <c r="CO23082" s="333">
        <v>64360</v>
      </c>
      <c r="CP23082" s="262" t="s">
        <v>104</v>
      </c>
      <c r="CR23082" s="333">
        <v>64360</v>
      </c>
      <c r="CS23082" s="262" t="s">
        <v>105</v>
      </c>
    </row>
    <row r="23083" spans="93:97" ht="39" customHeight="1">
      <c r="CO23083" s="333">
        <v>64361</v>
      </c>
      <c r="CP23083" s="262" t="s">
        <v>105</v>
      </c>
      <c r="CR23083" s="333">
        <v>64361</v>
      </c>
      <c r="CS23083" s="262" t="s">
        <v>106</v>
      </c>
    </row>
    <row r="23084" spans="93:97" ht="39" customHeight="1">
      <c r="CO23084" s="333">
        <v>64362</v>
      </c>
      <c r="CP23084" s="262" t="s">
        <v>106</v>
      </c>
      <c r="CR23084" s="333">
        <v>64362</v>
      </c>
      <c r="CS23084" s="262" t="s">
        <v>107</v>
      </c>
    </row>
    <row r="23085" spans="93:97" ht="39" customHeight="1">
      <c r="CO23085" s="333">
        <v>64363</v>
      </c>
      <c r="CP23085" s="262" t="s">
        <v>107</v>
      </c>
      <c r="CR23085" s="333">
        <v>64363</v>
      </c>
      <c r="CS23085" s="262" t="s">
        <v>108</v>
      </c>
    </row>
    <row r="23086" spans="93:97" ht="39" customHeight="1">
      <c r="CO23086" s="333">
        <v>64364</v>
      </c>
      <c r="CP23086" s="262" t="s">
        <v>108</v>
      </c>
      <c r="CR23086" s="333">
        <v>64364</v>
      </c>
      <c r="CS23086" s="262" t="s">
        <v>109</v>
      </c>
    </row>
    <row r="23087" spans="93:97" ht="39" customHeight="1">
      <c r="CO23087" s="333">
        <v>64365</v>
      </c>
      <c r="CP23087" s="262" t="s">
        <v>109</v>
      </c>
      <c r="CR23087" s="333">
        <v>64365</v>
      </c>
      <c r="CS23087" s="262" t="s">
        <v>110</v>
      </c>
    </row>
    <row r="23088" spans="93:97" ht="39" customHeight="1">
      <c r="CO23088" s="333">
        <v>64366</v>
      </c>
      <c r="CP23088" s="262" t="s">
        <v>110</v>
      </c>
      <c r="CR23088" s="333">
        <v>64366</v>
      </c>
      <c r="CS23088" s="262" t="s">
        <v>111</v>
      </c>
    </row>
    <row r="23089" spans="93:97" ht="39" customHeight="1">
      <c r="CO23089" s="333">
        <v>64367</v>
      </c>
      <c r="CP23089" s="262" t="s">
        <v>111</v>
      </c>
      <c r="CR23089" s="333">
        <v>64367</v>
      </c>
      <c r="CS23089" s="262" t="s">
        <v>112</v>
      </c>
    </row>
    <row r="23090" spans="93:97" ht="39" customHeight="1">
      <c r="CO23090" s="333">
        <v>64368</v>
      </c>
      <c r="CP23090" s="262" t="s">
        <v>112</v>
      </c>
      <c r="CR23090" s="333">
        <v>64368</v>
      </c>
      <c r="CS23090" s="262" t="s">
        <v>113</v>
      </c>
    </row>
    <row r="23091" spans="93:97" ht="39" customHeight="1">
      <c r="CO23091" s="333">
        <v>64369</v>
      </c>
      <c r="CP23091" s="262" t="s">
        <v>113</v>
      </c>
      <c r="CR23091" s="333">
        <v>64369</v>
      </c>
      <c r="CS23091" s="262" t="s">
        <v>114</v>
      </c>
    </row>
    <row r="23092" spans="93:97" ht="39" customHeight="1">
      <c r="CO23092" s="333">
        <v>64370</v>
      </c>
      <c r="CP23092" s="262" t="s">
        <v>114</v>
      </c>
      <c r="CR23092" s="333">
        <v>64370</v>
      </c>
      <c r="CS23092" s="262" t="s">
        <v>115</v>
      </c>
    </row>
    <row r="23093" spans="93:97" ht="39" customHeight="1">
      <c r="CO23093" s="333">
        <v>64371</v>
      </c>
      <c r="CP23093" s="262" t="s">
        <v>115</v>
      </c>
      <c r="CR23093" s="333">
        <v>64371</v>
      </c>
      <c r="CS23093" s="262" t="s">
        <v>116</v>
      </c>
    </row>
    <row r="23094" spans="93:97" ht="39" customHeight="1">
      <c r="CO23094" s="333">
        <v>64372</v>
      </c>
      <c r="CP23094" s="262" t="s">
        <v>116</v>
      </c>
      <c r="CR23094" s="333">
        <v>64372</v>
      </c>
      <c r="CS23094" s="262" t="s">
        <v>117</v>
      </c>
    </row>
    <row r="23095" spans="93:97" ht="39" customHeight="1">
      <c r="CO23095" s="333">
        <v>64373</v>
      </c>
      <c r="CP23095" s="262" t="s">
        <v>117</v>
      </c>
      <c r="CR23095" s="333">
        <v>64373</v>
      </c>
      <c r="CS23095" s="262" t="s">
        <v>118</v>
      </c>
    </row>
    <row r="23096" spans="93:97" ht="39" customHeight="1">
      <c r="CO23096" s="333">
        <v>64374</v>
      </c>
      <c r="CP23096" s="262" t="s">
        <v>118</v>
      </c>
      <c r="CR23096" s="333">
        <v>64374</v>
      </c>
      <c r="CS23096" s="262" t="s">
        <v>119</v>
      </c>
    </row>
    <row r="23097" spans="93:97" ht="39" customHeight="1">
      <c r="CO23097" s="333">
        <v>64375</v>
      </c>
      <c r="CP23097" s="262" t="s">
        <v>119</v>
      </c>
      <c r="CR23097" s="333">
        <v>64375</v>
      </c>
      <c r="CS23097" s="262" t="s">
        <v>120</v>
      </c>
    </row>
    <row r="23098" spans="93:97" ht="39" customHeight="1">
      <c r="CO23098" s="333">
        <v>64376</v>
      </c>
      <c r="CP23098" s="262" t="s">
        <v>120</v>
      </c>
      <c r="CR23098" s="333">
        <v>64376</v>
      </c>
      <c r="CS23098" s="262" t="s">
        <v>121</v>
      </c>
    </row>
    <row r="23099" spans="93:97" ht="39" customHeight="1">
      <c r="CO23099" s="333">
        <v>64377</v>
      </c>
      <c r="CP23099" s="262" t="s">
        <v>121</v>
      </c>
      <c r="CR23099" s="333">
        <v>64377</v>
      </c>
      <c r="CS23099" s="262" t="s">
        <v>122</v>
      </c>
    </row>
    <row r="23100" spans="93:97" ht="39" customHeight="1">
      <c r="CO23100" s="333">
        <v>64378</v>
      </c>
      <c r="CP23100" s="262" t="s">
        <v>122</v>
      </c>
      <c r="CR23100" s="333">
        <v>64378</v>
      </c>
      <c r="CS23100" s="262" t="s">
        <v>123</v>
      </c>
    </row>
    <row r="23101" spans="93:97" ht="39" customHeight="1">
      <c r="CO23101" s="333">
        <v>64379</v>
      </c>
      <c r="CP23101" s="262" t="s">
        <v>123</v>
      </c>
      <c r="CR23101" s="333">
        <v>64379</v>
      </c>
      <c r="CS23101" s="262" t="s">
        <v>124</v>
      </c>
    </row>
    <row r="23102" spans="93:97" ht="39" customHeight="1">
      <c r="CO23102" s="333">
        <v>64380</v>
      </c>
      <c r="CP23102" s="262" t="s">
        <v>124</v>
      </c>
      <c r="CR23102" s="333">
        <v>64380</v>
      </c>
      <c r="CS23102" s="262" t="s">
        <v>125</v>
      </c>
    </row>
    <row r="23103" spans="93:97" ht="39" customHeight="1">
      <c r="CO23103" s="333">
        <v>64381</v>
      </c>
      <c r="CP23103" s="262" t="s">
        <v>125</v>
      </c>
      <c r="CR23103" s="333">
        <v>64381</v>
      </c>
      <c r="CS23103" s="262" t="s">
        <v>126</v>
      </c>
    </row>
    <row r="23104" spans="93:97" ht="39" customHeight="1">
      <c r="CO23104" s="333">
        <v>64382</v>
      </c>
      <c r="CP23104" s="262" t="s">
        <v>126</v>
      </c>
      <c r="CR23104" s="333">
        <v>64382</v>
      </c>
      <c r="CS23104" s="262" t="s">
        <v>127</v>
      </c>
    </row>
    <row r="23105" spans="93:97" ht="39" customHeight="1">
      <c r="CO23105" s="333">
        <v>64383</v>
      </c>
      <c r="CP23105" s="262" t="s">
        <v>127</v>
      </c>
      <c r="CR23105" s="333">
        <v>64383</v>
      </c>
      <c r="CS23105" s="262" t="s">
        <v>128</v>
      </c>
    </row>
    <row r="23106" spans="93:97" ht="39" customHeight="1">
      <c r="CO23106" s="333">
        <v>64384</v>
      </c>
      <c r="CP23106" s="262" t="s">
        <v>128</v>
      </c>
      <c r="CR23106" s="333">
        <v>64384</v>
      </c>
      <c r="CS23106" s="262" t="s">
        <v>129</v>
      </c>
    </row>
    <row r="23107" spans="93:97" ht="39" customHeight="1">
      <c r="CO23107" s="333">
        <v>64385</v>
      </c>
      <c r="CP23107" s="262" t="s">
        <v>129</v>
      </c>
      <c r="CR23107" s="333">
        <v>64385</v>
      </c>
      <c r="CS23107" s="262" t="s">
        <v>130</v>
      </c>
    </row>
    <row r="23108" spans="93:97" ht="39" customHeight="1">
      <c r="CO23108" s="333">
        <v>64386</v>
      </c>
      <c r="CP23108" s="262" t="s">
        <v>130</v>
      </c>
      <c r="CR23108" s="333">
        <v>64386</v>
      </c>
      <c r="CS23108" s="262" t="s">
        <v>131</v>
      </c>
    </row>
    <row r="23109" spans="93:97" ht="39" customHeight="1">
      <c r="CO23109" s="333">
        <v>64387</v>
      </c>
      <c r="CP23109" s="262" t="s">
        <v>131</v>
      </c>
      <c r="CR23109" s="333">
        <v>64387</v>
      </c>
      <c r="CS23109" s="262" t="s">
        <v>132</v>
      </c>
    </row>
    <row r="23110" spans="93:97" ht="39" customHeight="1">
      <c r="CO23110" s="333">
        <v>64388</v>
      </c>
      <c r="CP23110" s="262" t="s">
        <v>132</v>
      </c>
      <c r="CR23110" s="333">
        <v>64388</v>
      </c>
      <c r="CS23110" s="262" t="s">
        <v>133</v>
      </c>
    </row>
    <row r="23111" spans="93:97" ht="39" customHeight="1">
      <c r="CO23111" s="333">
        <v>64389</v>
      </c>
      <c r="CP23111" s="262" t="s">
        <v>133</v>
      </c>
      <c r="CR23111" s="333">
        <v>64389</v>
      </c>
      <c r="CS23111" s="262" t="s">
        <v>134</v>
      </c>
    </row>
    <row r="23112" spans="93:97" ht="39" customHeight="1">
      <c r="CO23112" s="333">
        <v>64390</v>
      </c>
      <c r="CP23112" s="262" t="s">
        <v>134</v>
      </c>
      <c r="CR23112" s="333">
        <v>64390</v>
      </c>
      <c r="CS23112" s="262" t="s">
        <v>135</v>
      </c>
    </row>
    <row r="23113" spans="93:97" ht="39" customHeight="1">
      <c r="CO23113" s="333">
        <v>64391</v>
      </c>
      <c r="CP23113" s="262" t="s">
        <v>135</v>
      </c>
      <c r="CR23113" s="333">
        <v>64391</v>
      </c>
      <c r="CS23113" s="262" t="s">
        <v>136</v>
      </c>
    </row>
    <row r="23114" spans="93:97" ht="39" customHeight="1">
      <c r="CO23114" s="333">
        <v>64392</v>
      </c>
      <c r="CP23114" s="262" t="s">
        <v>136</v>
      </c>
      <c r="CR23114" s="333">
        <v>64392</v>
      </c>
      <c r="CS23114" s="262" t="s">
        <v>137</v>
      </c>
    </row>
    <row r="23115" spans="93:97" ht="39" customHeight="1">
      <c r="CO23115" s="333">
        <v>64393</v>
      </c>
      <c r="CP23115" s="262" t="s">
        <v>137</v>
      </c>
      <c r="CR23115" s="333">
        <v>64393</v>
      </c>
      <c r="CS23115" s="262" t="s">
        <v>138</v>
      </c>
    </row>
    <row r="23116" spans="93:97" ht="39" customHeight="1">
      <c r="CO23116" s="333">
        <v>64394</v>
      </c>
      <c r="CP23116" s="262" t="s">
        <v>138</v>
      </c>
      <c r="CR23116" s="333">
        <v>64394</v>
      </c>
      <c r="CS23116" s="262" t="s">
        <v>139</v>
      </c>
    </row>
    <row r="23117" spans="93:97" ht="39" customHeight="1">
      <c r="CO23117" s="333">
        <v>64395</v>
      </c>
      <c r="CP23117" s="262" t="s">
        <v>139</v>
      </c>
      <c r="CR23117" s="333">
        <v>64395</v>
      </c>
      <c r="CS23117" s="262" t="s">
        <v>140</v>
      </c>
    </row>
    <row r="23118" spans="93:97" ht="39" customHeight="1">
      <c r="CO23118" s="333">
        <v>64396</v>
      </c>
      <c r="CP23118" s="262" t="s">
        <v>140</v>
      </c>
      <c r="CR23118" s="333">
        <v>64396</v>
      </c>
      <c r="CS23118" s="262" t="s">
        <v>141</v>
      </c>
    </row>
    <row r="23119" spans="93:97" ht="39" customHeight="1">
      <c r="CO23119" s="333">
        <v>64397</v>
      </c>
      <c r="CP23119" s="262" t="s">
        <v>141</v>
      </c>
      <c r="CR23119" s="333">
        <v>64397</v>
      </c>
      <c r="CS23119" s="262" t="s">
        <v>142</v>
      </c>
    </row>
    <row r="23120" spans="93:97" ht="39" customHeight="1">
      <c r="CO23120" s="333">
        <v>64398</v>
      </c>
      <c r="CP23120" s="262" t="s">
        <v>142</v>
      </c>
      <c r="CR23120" s="333">
        <v>64398</v>
      </c>
      <c r="CS23120" s="262" t="s">
        <v>143</v>
      </c>
    </row>
    <row r="23121" spans="93:97" ht="39" customHeight="1">
      <c r="CO23121" s="333">
        <v>64399</v>
      </c>
      <c r="CP23121" s="262" t="s">
        <v>143</v>
      </c>
      <c r="CR23121" s="333">
        <v>64399</v>
      </c>
      <c r="CS23121" s="262" t="s">
        <v>144</v>
      </c>
    </row>
    <row r="23122" spans="93:97" ht="39" customHeight="1">
      <c r="CO23122" s="333">
        <v>64400</v>
      </c>
      <c r="CP23122" s="262" t="s">
        <v>144</v>
      </c>
      <c r="CR23122" s="333">
        <v>64400</v>
      </c>
      <c r="CS23122" s="262" t="s">
        <v>145</v>
      </c>
    </row>
    <row r="23123" spans="93:97" ht="39" customHeight="1">
      <c r="CO23123" s="333">
        <v>64401</v>
      </c>
      <c r="CP23123" s="262" t="s">
        <v>145</v>
      </c>
      <c r="CR23123" s="333">
        <v>64401</v>
      </c>
      <c r="CS23123" s="262" t="s">
        <v>146</v>
      </c>
    </row>
    <row r="23124" spans="93:97" ht="39" customHeight="1">
      <c r="CO23124" s="333">
        <v>64402</v>
      </c>
      <c r="CP23124" s="262" t="s">
        <v>146</v>
      </c>
      <c r="CR23124" s="333">
        <v>64402</v>
      </c>
      <c r="CS23124" s="262" t="s">
        <v>147</v>
      </c>
    </row>
    <row r="23125" spans="93:97" ht="39" customHeight="1">
      <c r="CO23125" s="333">
        <v>64403</v>
      </c>
      <c r="CP23125" s="262" t="s">
        <v>147</v>
      </c>
      <c r="CR23125" s="333">
        <v>64403</v>
      </c>
      <c r="CS23125" s="262" t="s">
        <v>148</v>
      </c>
    </row>
    <row r="23126" spans="93:97" ht="39" customHeight="1">
      <c r="CO23126" s="333">
        <v>64404</v>
      </c>
      <c r="CP23126" s="262" t="s">
        <v>148</v>
      </c>
      <c r="CR23126" s="333">
        <v>64404</v>
      </c>
      <c r="CS23126" s="262" t="s">
        <v>149</v>
      </c>
    </row>
    <row r="23127" spans="93:97" ht="39" customHeight="1">
      <c r="CO23127" s="333">
        <v>64405</v>
      </c>
      <c r="CP23127" s="262" t="s">
        <v>149</v>
      </c>
      <c r="CR23127" s="333">
        <v>64405</v>
      </c>
      <c r="CS23127" s="262" t="s">
        <v>150</v>
      </c>
    </row>
    <row r="23128" spans="93:97" ht="39" customHeight="1">
      <c r="CO23128" s="333">
        <v>64406</v>
      </c>
      <c r="CP23128" s="262" t="s">
        <v>150</v>
      </c>
      <c r="CR23128" s="333">
        <v>64406</v>
      </c>
      <c r="CS23128" s="262" t="s">
        <v>151</v>
      </c>
    </row>
    <row r="23129" spans="93:97" ht="39" customHeight="1">
      <c r="CO23129" s="333">
        <v>64407</v>
      </c>
      <c r="CP23129" s="262" t="s">
        <v>151</v>
      </c>
      <c r="CR23129" s="333">
        <v>64407</v>
      </c>
      <c r="CS23129" s="262" t="s">
        <v>152</v>
      </c>
    </row>
    <row r="23130" spans="93:97" ht="39" customHeight="1">
      <c r="CO23130" s="333">
        <v>64408</v>
      </c>
      <c r="CP23130" s="262" t="s">
        <v>152</v>
      </c>
      <c r="CR23130" s="333">
        <v>64408</v>
      </c>
      <c r="CS23130" s="262" t="s">
        <v>153</v>
      </c>
    </row>
    <row r="23131" spans="93:97" ht="39" customHeight="1">
      <c r="CO23131" s="333">
        <v>64409</v>
      </c>
      <c r="CP23131" s="262" t="s">
        <v>153</v>
      </c>
      <c r="CR23131" s="333">
        <v>64409</v>
      </c>
      <c r="CS23131" s="262" t="s">
        <v>154</v>
      </c>
    </row>
    <row r="23132" spans="93:97" ht="39" customHeight="1">
      <c r="CO23132" s="333">
        <v>64410</v>
      </c>
      <c r="CP23132" s="262" t="s">
        <v>154</v>
      </c>
      <c r="CR23132" s="333">
        <v>64410</v>
      </c>
      <c r="CS23132" s="262" t="s">
        <v>155</v>
      </c>
    </row>
    <row r="23133" spans="93:97" ht="39" customHeight="1">
      <c r="CO23133" s="333">
        <v>64411</v>
      </c>
      <c r="CP23133" s="262" t="s">
        <v>155</v>
      </c>
      <c r="CR23133" s="333">
        <v>64411</v>
      </c>
      <c r="CS23133" s="262" t="s">
        <v>156</v>
      </c>
    </row>
    <row r="23134" spans="93:97" ht="39" customHeight="1">
      <c r="CO23134" s="333">
        <v>64412</v>
      </c>
      <c r="CP23134" s="262" t="s">
        <v>156</v>
      </c>
      <c r="CR23134" s="333">
        <v>64412</v>
      </c>
      <c r="CS23134" s="262" t="s">
        <v>157</v>
      </c>
    </row>
    <row r="23135" spans="93:97" ht="39" customHeight="1">
      <c r="CO23135" s="333">
        <v>64413</v>
      </c>
      <c r="CP23135" s="262" t="s">
        <v>157</v>
      </c>
      <c r="CR23135" s="333">
        <v>64413</v>
      </c>
      <c r="CS23135" s="262" t="s">
        <v>158</v>
      </c>
    </row>
    <row r="23136" spans="93:97" ht="39" customHeight="1">
      <c r="CO23136" s="333">
        <v>64414</v>
      </c>
      <c r="CP23136" s="262" t="s">
        <v>158</v>
      </c>
      <c r="CR23136" s="333">
        <v>64414</v>
      </c>
      <c r="CS23136" s="262" t="s">
        <v>159</v>
      </c>
    </row>
    <row r="23137" spans="93:97" ht="39" customHeight="1">
      <c r="CO23137" s="333">
        <v>64415</v>
      </c>
      <c r="CP23137" s="262" t="s">
        <v>159</v>
      </c>
      <c r="CR23137" s="333">
        <v>64415</v>
      </c>
      <c r="CS23137" s="262" t="s">
        <v>160</v>
      </c>
    </row>
    <row r="23138" spans="93:97" ht="39" customHeight="1">
      <c r="CO23138" s="333">
        <v>64416</v>
      </c>
      <c r="CP23138" s="262" t="s">
        <v>160</v>
      </c>
      <c r="CR23138" s="333">
        <v>64416</v>
      </c>
      <c r="CS23138" s="262" t="s">
        <v>161</v>
      </c>
    </row>
    <row r="23139" spans="93:97" ht="39" customHeight="1">
      <c r="CO23139" s="333">
        <v>64417</v>
      </c>
      <c r="CP23139" s="262" t="s">
        <v>161</v>
      </c>
      <c r="CR23139" s="333">
        <v>64417</v>
      </c>
      <c r="CS23139" s="262" t="s">
        <v>162</v>
      </c>
    </row>
    <row r="23140" spans="93:97" ht="39" customHeight="1">
      <c r="CO23140" s="333">
        <v>64418</v>
      </c>
      <c r="CP23140" s="262" t="s">
        <v>162</v>
      </c>
      <c r="CR23140" s="333">
        <v>64418</v>
      </c>
      <c r="CS23140" s="262" t="s">
        <v>163</v>
      </c>
    </row>
    <row r="23141" spans="93:97" ht="39" customHeight="1">
      <c r="CO23141" s="333">
        <v>64419</v>
      </c>
      <c r="CP23141" s="262" t="s">
        <v>163</v>
      </c>
      <c r="CR23141" s="333">
        <v>64419</v>
      </c>
      <c r="CS23141" s="262" t="s">
        <v>164</v>
      </c>
    </row>
    <row r="23142" spans="93:97" ht="39" customHeight="1">
      <c r="CO23142" s="333">
        <v>64420</v>
      </c>
      <c r="CP23142" s="262" t="s">
        <v>164</v>
      </c>
      <c r="CR23142" s="333">
        <v>64420</v>
      </c>
      <c r="CS23142" s="262" t="s">
        <v>165</v>
      </c>
    </row>
    <row r="23143" spans="93:97" ht="39" customHeight="1">
      <c r="CO23143" s="333">
        <v>64421</v>
      </c>
      <c r="CP23143" s="262" t="s">
        <v>165</v>
      </c>
      <c r="CR23143" s="333">
        <v>64421</v>
      </c>
      <c r="CS23143" s="262" t="s">
        <v>166</v>
      </c>
    </row>
    <row r="23144" spans="93:97" ht="39" customHeight="1">
      <c r="CO23144" s="333">
        <v>64422</v>
      </c>
      <c r="CP23144" s="262" t="s">
        <v>166</v>
      </c>
      <c r="CR23144" s="333">
        <v>64422</v>
      </c>
      <c r="CS23144" s="262" t="s">
        <v>167</v>
      </c>
    </row>
    <row r="23145" spans="93:97" ht="39" customHeight="1">
      <c r="CO23145" s="333">
        <v>64423</v>
      </c>
      <c r="CP23145" s="262" t="s">
        <v>167</v>
      </c>
      <c r="CR23145" s="333">
        <v>64423</v>
      </c>
      <c r="CS23145" s="262" t="s">
        <v>168</v>
      </c>
    </row>
    <row r="23146" spans="93:97" ht="39" customHeight="1">
      <c r="CO23146" s="333">
        <v>64424</v>
      </c>
      <c r="CP23146" s="262" t="s">
        <v>168</v>
      </c>
      <c r="CR23146" s="333">
        <v>64424</v>
      </c>
      <c r="CS23146" s="262" t="s">
        <v>169</v>
      </c>
    </row>
    <row r="23147" spans="93:97" ht="39" customHeight="1">
      <c r="CO23147" s="333">
        <v>64425</v>
      </c>
      <c r="CP23147" s="262" t="s">
        <v>169</v>
      </c>
      <c r="CR23147" s="333">
        <v>64425</v>
      </c>
      <c r="CS23147" s="262" t="s">
        <v>170</v>
      </c>
    </row>
    <row r="23148" spans="93:97" ht="39" customHeight="1">
      <c r="CO23148" s="333">
        <v>64426</v>
      </c>
      <c r="CP23148" s="262" t="s">
        <v>170</v>
      </c>
      <c r="CR23148" s="333">
        <v>64426</v>
      </c>
      <c r="CS23148" s="262" t="s">
        <v>171</v>
      </c>
    </row>
    <row r="23149" spans="93:97" ht="39" customHeight="1">
      <c r="CO23149" s="333">
        <v>64427</v>
      </c>
      <c r="CP23149" s="262" t="s">
        <v>171</v>
      </c>
      <c r="CR23149" s="333">
        <v>64427</v>
      </c>
      <c r="CS23149" s="262" t="s">
        <v>172</v>
      </c>
    </row>
    <row r="23150" spans="93:97" ht="39" customHeight="1">
      <c r="CO23150" s="333">
        <v>64428</v>
      </c>
      <c r="CP23150" s="262" t="s">
        <v>172</v>
      </c>
      <c r="CR23150" s="333">
        <v>64428</v>
      </c>
      <c r="CS23150" s="262" t="s">
        <v>173</v>
      </c>
    </row>
    <row r="23151" spans="93:97" ht="39" customHeight="1">
      <c r="CO23151" s="333">
        <v>64429</v>
      </c>
      <c r="CP23151" s="262" t="s">
        <v>173</v>
      </c>
      <c r="CR23151" s="333">
        <v>64429</v>
      </c>
      <c r="CS23151" s="262" t="s">
        <v>174</v>
      </c>
    </row>
    <row r="23152" spans="93:97" ht="39" customHeight="1">
      <c r="CO23152" s="333">
        <v>64430</v>
      </c>
      <c r="CP23152" s="262" t="s">
        <v>174</v>
      </c>
      <c r="CR23152" s="333">
        <v>64430</v>
      </c>
      <c r="CS23152" s="262" t="s">
        <v>175</v>
      </c>
    </row>
    <row r="23153" spans="93:97" ht="39" customHeight="1">
      <c r="CO23153" s="333">
        <v>64431</v>
      </c>
      <c r="CP23153" s="262" t="s">
        <v>175</v>
      </c>
      <c r="CR23153" s="333">
        <v>64431</v>
      </c>
      <c r="CS23153" s="262" t="s">
        <v>176</v>
      </c>
    </row>
    <row r="23154" spans="93:97" ht="39" customHeight="1">
      <c r="CO23154" s="333">
        <v>64432</v>
      </c>
      <c r="CP23154" s="262" t="s">
        <v>176</v>
      </c>
      <c r="CR23154" s="333">
        <v>64432</v>
      </c>
      <c r="CS23154" s="262" t="s">
        <v>177</v>
      </c>
    </row>
    <row r="23155" spans="93:97" ht="39" customHeight="1">
      <c r="CO23155" s="333">
        <v>64433</v>
      </c>
      <c r="CP23155" s="262" t="s">
        <v>177</v>
      </c>
      <c r="CR23155" s="333">
        <v>64433</v>
      </c>
      <c r="CS23155" s="262" t="s">
        <v>178</v>
      </c>
    </row>
    <row r="23156" spans="93:97" ht="39" customHeight="1">
      <c r="CO23156" s="333">
        <v>64434</v>
      </c>
      <c r="CP23156" s="262" t="s">
        <v>178</v>
      </c>
      <c r="CR23156" s="333">
        <v>64434</v>
      </c>
      <c r="CS23156" s="262" t="s">
        <v>179</v>
      </c>
    </row>
    <row r="23157" spans="93:97" ht="39" customHeight="1">
      <c r="CO23157" s="333">
        <v>64435</v>
      </c>
      <c r="CP23157" s="262" t="s">
        <v>179</v>
      </c>
      <c r="CR23157" s="333">
        <v>64435</v>
      </c>
      <c r="CS23157" s="262" t="s">
        <v>180</v>
      </c>
    </row>
    <row r="23158" spans="93:97" ht="39" customHeight="1">
      <c r="CO23158" s="333">
        <v>64436</v>
      </c>
      <c r="CP23158" s="262" t="s">
        <v>180</v>
      </c>
      <c r="CR23158" s="333">
        <v>64436</v>
      </c>
      <c r="CS23158" s="262" t="s">
        <v>181</v>
      </c>
    </row>
    <row r="23159" spans="93:97" ht="39" customHeight="1">
      <c r="CO23159" s="333">
        <v>64437</v>
      </c>
      <c r="CP23159" s="262" t="s">
        <v>181</v>
      </c>
      <c r="CR23159" s="333">
        <v>64437</v>
      </c>
      <c r="CS23159" s="262" t="s">
        <v>182</v>
      </c>
    </row>
    <row r="23160" spans="93:97" ht="39" customHeight="1">
      <c r="CO23160" s="333">
        <v>64438</v>
      </c>
      <c r="CP23160" s="262" t="s">
        <v>182</v>
      </c>
      <c r="CR23160" s="333">
        <v>64438</v>
      </c>
      <c r="CS23160" s="262" t="s">
        <v>183</v>
      </c>
    </row>
    <row r="23161" spans="93:97" ht="39" customHeight="1">
      <c r="CO23161" s="333">
        <v>64439</v>
      </c>
      <c r="CP23161" s="262" t="s">
        <v>183</v>
      </c>
      <c r="CR23161" s="333">
        <v>64439</v>
      </c>
      <c r="CS23161" s="262" t="s">
        <v>184</v>
      </c>
    </row>
    <row r="23162" spans="93:97" ht="39" customHeight="1">
      <c r="CO23162" s="333">
        <v>64440</v>
      </c>
      <c r="CP23162" s="262" t="s">
        <v>184</v>
      </c>
      <c r="CR23162" s="333">
        <v>64440</v>
      </c>
      <c r="CS23162" s="262" t="s">
        <v>185</v>
      </c>
    </row>
    <row r="23163" spans="93:97" ht="39" customHeight="1">
      <c r="CO23163" s="333">
        <v>64441</v>
      </c>
      <c r="CP23163" s="262" t="s">
        <v>185</v>
      </c>
      <c r="CR23163" s="333">
        <v>64441</v>
      </c>
      <c r="CS23163" s="262" t="s">
        <v>186</v>
      </c>
    </row>
    <row r="23164" spans="93:97" ht="39" customHeight="1">
      <c r="CO23164" s="333">
        <v>64442</v>
      </c>
      <c r="CP23164" s="262" t="s">
        <v>186</v>
      </c>
      <c r="CR23164" s="333">
        <v>64442</v>
      </c>
      <c r="CS23164" s="262" t="s">
        <v>187</v>
      </c>
    </row>
    <row r="23165" spans="93:97" ht="39" customHeight="1">
      <c r="CO23165" s="333">
        <v>64443</v>
      </c>
      <c r="CP23165" s="262" t="s">
        <v>187</v>
      </c>
      <c r="CR23165" s="333">
        <v>64443</v>
      </c>
      <c r="CS23165" s="262" t="s">
        <v>188</v>
      </c>
    </row>
    <row r="23166" spans="93:97" ht="39" customHeight="1">
      <c r="CO23166" s="333">
        <v>64444</v>
      </c>
      <c r="CP23166" s="262" t="s">
        <v>188</v>
      </c>
      <c r="CR23166" s="333">
        <v>64444</v>
      </c>
      <c r="CS23166" s="262" t="s">
        <v>189</v>
      </c>
    </row>
    <row r="23167" spans="93:97" ht="39" customHeight="1">
      <c r="CO23167" s="333">
        <v>64445</v>
      </c>
      <c r="CP23167" s="262" t="s">
        <v>189</v>
      </c>
      <c r="CR23167" s="333">
        <v>64445</v>
      </c>
      <c r="CS23167" s="262" t="s">
        <v>190</v>
      </c>
    </row>
    <row r="23168" spans="93:97" ht="39" customHeight="1">
      <c r="CO23168" s="333">
        <v>64446</v>
      </c>
      <c r="CP23168" s="262" t="s">
        <v>190</v>
      </c>
      <c r="CR23168" s="333">
        <v>64446</v>
      </c>
      <c r="CS23168" s="262" t="s">
        <v>191</v>
      </c>
    </row>
    <row r="23169" spans="93:97" ht="39" customHeight="1">
      <c r="CO23169" s="333">
        <v>64447</v>
      </c>
      <c r="CP23169" s="262" t="s">
        <v>191</v>
      </c>
      <c r="CR23169" s="333">
        <v>64447</v>
      </c>
      <c r="CS23169" s="262" t="s">
        <v>192</v>
      </c>
    </row>
    <row r="23170" spans="93:97" ht="39" customHeight="1">
      <c r="CO23170" s="333">
        <v>64448</v>
      </c>
      <c r="CP23170" s="262" t="s">
        <v>192</v>
      </c>
      <c r="CR23170" s="333">
        <v>64448</v>
      </c>
      <c r="CS23170" s="262" t="s">
        <v>193</v>
      </c>
    </row>
    <row r="23171" spans="93:97" ht="39" customHeight="1">
      <c r="CO23171" s="333">
        <v>64449</v>
      </c>
      <c r="CP23171" s="262" t="s">
        <v>193</v>
      </c>
      <c r="CR23171" s="333">
        <v>64449</v>
      </c>
      <c r="CS23171" s="262" t="s">
        <v>194</v>
      </c>
    </row>
    <row r="23172" spans="93:97" ht="39" customHeight="1">
      <c r="CO23172" s="333">
        <v>64450</v>
      </c>
      <c r="CP23172" s="262" t="s">
        <v>194</v>
      </c>
      <c r="CR23172" s="333">
        <v>64450</v>
      </c>
      <c r="CS23172" s="262" t="s">
        <v>195</v>
      </c>
    </row>
    <row r="23173" spans="93:97" ht="39" customHeight="1">
      <c r="CO23173" s="333">
        <v>64451</v>
      </c>
      <c r="CP23173" s="262" t="s">
        <v>195</v>
      </c>
      <c r="CR23173" s="333">
        <v>64451</v>
      </c>
      <c r="CS23173" s="262" t="s">
        <v>196</v>
      </c>
    </row>
    <row r="23174" spans="93:97" ht="39" customHeight="1">
      <c r="CO23174" s="333">
        <v>64452</v>
      </c>
      <c r="CP23174" s="262" t="s">
        <v>196</v>
      </c>
      <c r="CR23174" s="333">
        <v>64452</v>
      </c>
      <c r="CS23174" s="262" t="s">
        <v>197</v>
      </c>
    </row>
    <row r="23175" spans="93:97" ht="39" customHeight="1">
      <c r="CO23175" s="333">
        <v>64453</v>
      </c>
      <c r="CP23175" s="262" t="s">
        <v>197</v>
      </c>
      <c r="CR23175" s="333">
        <v>64453</v>
      </c>
      <c r="CS23175" s="262" t="s">
        <v>198</v>
      </c>
    </row>
    <row r="23176" spans="93:97" ht="39" customHeight="1">
      <c r="CO23176" s="333">
        <v>64454</v>
      </c>
      <c r="CP23176" s="262" t="s">
        <v>198</v>
      </c>
      <c r="CR23176" s="333">
        <v>64454</v>
      </c>
      <c r="CS23176" s="262" t="s">
        <v>199</v>
      </c>
    </row>
    <row r="23177" spans="93:97" ht="39" customHeight="1">
      <c r="CO23177" s="333">
        <v>64455</v>
      </c>
      <c r="CP23177" s="262" t="s">
        <v>199</v>
      </c>
      <c r="CR23177" s="333">
        <v>64455</v>
      </c>
      <c r="CS23177" s="262" t="s">
        <v>200</v>
      </c>
    </row>
    <row r="23178" spans="93:97" ht="39" customHeight="1">
      <c r="CO23178" s="333">
        <v>64456</v>
      </c>
      <c r="CP23178" s="262" t="s">
        <v>200</v>
      </c>
      <c r="CR23178" s="333">
        <v>64456</v>
      </c>
      <c r="CS23178" s="262" t="s">
        <v>201</v>
      </c>
    </row>
    <row r="23179" spans="93:97" ht="39" customHeight="1">
      <c r="CO23179" s="333">
        <v>64457</v>
      </c>
      <c r="CP23179" s="262" t="s">
        <v>201</v>
      </c>
      <c r="CR23179" s="333">
        <v>64457</v>
      </c>
      <c r="CS23179" s="262" t="s">
        <v>202</v>
      </c>
    </row>
    <row r="23180" spans="93:97" ht="39" customHeight="1">
      <c r="CO23180" s="333">
        <v>64458</v>
      </c>
      <c r="CP23180" s="262" t="s">
        <v>202</v>
      </c>
      <c r="CR23180" s="333">
        <v>64458</v>
      </c>
      <c r="CS23180" s="262" t="s">
        <v>203</v>
      </c>
    </row>
    <row r="23181" spans="93:97" ht="39" customHeight="1">
      <c r="CO23181" s="333">
        <v>64459</v>
      </c>
      <c r="CP23181" s="262" t="s">
        <v>203</v>
      </c>
      <c r="CR23181" s="333">
        <v>64459</v>
      </c>
      <c r="CS23181" s="262" t="s">
        <v>204</v>
      </c>
    </row>
    <row r="23182" spans="93:97" ht="39" customHeight="1">
      <c r="CO23182" s="333">
        <v>64460</v>
      </c>
      <c r="CP23182" s="262" t="s">
        <v>204</v>
      </c>
      <c r="CR23182" s="333">
        <v>64460</v>
      </c>
      <c r="CS23182" s="262" t="s">
        <v>205</v>
      </c>
    </row>
    <row r="23183" spans="93:97" ht="39" customHeight="1">
      <c r="CO23183" s="333">
        <v>64461</v>
      </c>
      <c r="CP23183" s="262" t="s">
        <v>205</v>
      </c>
      <c r="CR23183" s="333">
        <v>64461</v>
      </c>
      <c r="CS23183" s="262" t="s">
        <v>206</v>
      </c>
    </row>
    <row r="23184" spans="93:97" ht="39" customHeight="1">
      <c r="CO23184" s="333">
        <v>64462</v>
      </c>
      <c r="CP23184" s="262" t="s">
        <v>206</v>
      </c>
      <c r="CR23184" s="333">
        <v>64462</v>
      </c>
      <c r="CS23184" s="262" t="s">
        <v>207</v>
      </c>
    </row>
    <row r="23185" spans="93:97" ht="39" customHeight="1">
      <c r="CO23185" s="333">
        <v>64463</v>
      </c>
      <c r="CP23185" s="262" t="s">
        <v>207</v>
      </c>
      <c r="CR23185" s="333">
        <v>64463</v>
      </c>
      <c r="CS23185" s="262" t="s">
        <v>208</v>
      </c>
    </row>
    <row r="23186" spans="93:97" ht="39" customHeight="1">
      <c r="CO23186" s="333">
        <v>64464</v>
      </c>
      <c r="CP23186" s="262" t="s">
        <v>208</v>
      </c>
      <c r="CR23186" s="333">
        <v>64464</v>
      </c>
      <c r="CS23186" s="262" t="s">
        <v>209</v>
      </c>
    </row>
    <row r="23187" spans="93:97" ht="39" customHeight="1">
      <c r="CO23187" s="333">
        <v>64465</v>
      </c>
      <c r="CP23187" s="262" t="s">
        <v>209</v>
      </c>
      <c r="CR23187" s="333">
        <v>64465</v>
      </c>
      <c r="CS23187" s="262" t="s">
        <v>210</v>
      </c>
    </row>
    <row r="23188" spans="93:97" ht="39" customHeight="1">
      <c r="CO23188" s="333">
        <v>64466</v>
      </c>
      <c r="CP23188" s="262" t="s">
        <v>210</v>
      </c>
      <c r="CR23188" s="333">
        <v>64466</v>
      </c>
      <c r="CS23188" s="262" t="s">
        <v>211</v>
      </c>
    </row>
    <row r="23189" spans="93:97" ht="39" customHeight="1">
      <c r="CO23189" s="333">
        <v>64467</v>
      </c>
      <c r="CP23189" s="262" t="s">
        <v>211</v>
      </c>
      <c r="CR23189" s="333">
        <v>64467</v>
      </c>
      <c r="CS23189" s="262" t="s">
        <v>212</v>
      </c>
    </row>
    <row r="23190" spans="93:97" ht="39" customHeight="1">
      <c r="CO23190" s="333">
        <v>64468</v>
      </c>
      <c r="CP23190" s="262" t="s">
        <v>212</v>
      </c>
      <c r="CR23190" s="333">
        <v>64468</v>
      </c>
      <c r="CS23190" s="262" t="s">
        <v>213</v>
      </c>
    </row>
    <row r="23191" spans="93:97" ht="39" customHeight="1">
      <c r="CO23191" s="333">
        <v>64469</v>
      </c>
      <c r="CP23191" s="262" t="s">
        <v>213</v>
      </c>
      <c r="CR23191" s="333">
        <v>64469</v>
      </c>
      <c r="CS23191" s="262" t="s">
        <v>214</v>
      </c>
    </row>
    <row r="23192" spans="93:97" ht="39" customHeight="1">
      <c r="CO23192" s="333">
        <v>64470</v>
      </c>
      <c r="CP23192" s="262" t="s">
        <v>214</v>
      </c>
      <c r="CR23192" s="333">
        <v>64470</v>
      </c>
      <c r="CS23192" s="262" t="s">
        <v>215</v>
      </c>
    </row>
    <row r="23193" spans="93:97" ht="39" customHeight="1">
      <c r="CO23193" s="333">
        <v>64471</v>
      </c>
      <c r="CP23193" s="262" t="s">
        <v>215</v>
      </c>
      <c r="CR23193" s="333">
        <v>64471</v>
      </c>
      <c r="CS23193" s="262" t="s">
        <v>216</v>
      </c>
    </row>
    <row r="23194" spans="93:97" ht="39" customHeight="1">
      <c r="CO23194" s="333">
        <v>64472</v>
      </c>
      <c r="CP23194" s="262" t="s">
        <v>216</v>
      </c>
      <c r="CR23194" s="333">
        <v>64472</v>
      </c>
      <c r="CS23194" s="262" t="s">
        <v>217</v>
      </c>
    </row>
    <row r="23195" spans="93:97" ht="39" customHeight="1">
      <c r="CO23195" s="333">
        <v>64473</v>
      </c>
      <c r="CP23195" s="262" t="s">
        <v>217</v>
      </c>
      <c r="CR23195" s="333">
        <v>64473</v>
      </c>
      <c r="CS23195" s="262" t="s">
        <v>218</v>
      </c>
    </row>
    <row r="23196" spans="93:97" ht="39" customHeight="1">
      <c r="CO23196" s="333">
        <v>64474</v>
      </c>
      <c r="CP23196" s="262" t="s">
        <v>218</v>
      </c>
      <c r="CR23196" s="333">
        <v>64474</v>
      </c>
      <c r="CS23196" s="262" t="s">
        <v>219</v>
      </c>
    </row>
    <row r="23197" spans="93:97" ht="39" customHeight="1">
      <c r="CO23197" s="333">
        <v>64475</v>
      </c>
      <c r="CP23197" s="262" t="s">
        <v>219</v>
      </c>
      <c r="CR23197" s="333">
        <v>64475</v>
      </c>
      <c r="CS23197" s="262" t="s">
        <v>220</v>
      </c>
    </row>
    <row r="23198" spans="93:97" ht="39" customHeight="1">
      <c r="CO23198" s="333">
        <v>64476</v>
      </c>
      <c r="CP23198" s="262" t="s">
        <v>220</v>
      </c>
      <c r="CR23198" s="333">
        <v>64476</v>
      </c>
      <c r="CS23198" s="262" t="s">
        <v>221</v>
      </c>
    </row>
    <row r="23199" spans="93:97" ht="39" customHeight="1">
      <c r="CO23199" s="333">
        <v>64477</v>
      </c>
      <c r="CP23199" s="262" t="s">
        <v>221</v>
      </c>
      <c r="CR23199" s="333">
        <v>64477</v>
      </c>
      <c r="CS23199" s="262" t="s">
        <v>222</v>
      </c>
    </row>
    <row r="23200" spans="93:97" ht="39" customHeight="1">
      <c r="CO23200" s="333">
        <v>64478</v>
      </c>
      <c r="CP23200" s="262" t="s">
        <v>222</v>
      </c>
      <c r="CR23200" s="333">
        <v>64478</v>
      </c>
      <c r="CS23200" s="262" t="s">
        <v>223</v>
      </c>
    </row>
    <row r="23201" spans="93:97" ht="39" customHeight="1">
      <c r="CO23201" s="333">
        <v>64479</v>
      </c>
      <c r="CP23201" s="262" t="s">
        <v>223</v>
      </c>
      <c r="CR23201" s="333">
        <v>64479</v>
      </c>
      <c r="CS23201" s="262" t="s">
        <v>224</v>
      </c>
    </row>
    <row r="23202" spans="93:97" ht="39" customHeight="1">
      <c r="CO23202" s="333">
        <v>64480</v>
      </c>
      <c r="CP23202" s="262" t="s">
        <v>224</v>
      </c>
      <c r="CR23202" s="333">
        <v>64480</v>
      </c>
      <c r="CS23202" s="262" t="s">
        <v>225</v>
      </c>
    </row>
    <row r="23203" spans="93:97" ht="39" customHeight="1">
      <c r="CO23203" s="333">
        <v>64481</v>
      </c>
      <c r="CP23203" s="262" t="s">
        <v>225</v>
      </c>
      <c r="CR23203" s="333">
        <v>64481</v>
      </c>
      <c r="CS23203" s="262" t="s">
        <v>226</v>
      </c>
    </row>
    <row r="23204" spans="93:97" ht="39" customHeight="1">
      <c r="CO23204" s="333">
        <v>64482</v>
      </c>
      <c r="CP23204" s="262" t="s">
        <v>226</v>
      </c>
      <c r="CR23204" s="333">
        <v>64482</v>
      </c>
      <c r="CS23204" s="262" t="s">
        <v>227</v>
      </c>
    </row>
    <row r="23205" spans="93:97" ht="39" customHeight="1">
      <c r="CO23205" s="333">
        <v>64483</v>
      </c>
      <c r="CP23205" s="262" t="s">
        <v>227</v>
      </c>
      <c r="CR23205" s="333">
        <v>64483</v>
      </c>
      <c r="CS23205" s="262" t="s">
        <v>228</v>
      </c>
    </row>
    <row r="23206" spans="93:97" ht="39" customHeight="1">
      <c r="CO23206" s="333">
        <v>64484</v>
      </c>
      <c r="CP23206" s="262" t="s">
        <v>228</v>
      </c>
      <c r="CR23206" s="333">
        <v>64484</v>
      </c>
      <c r="CS23206" s="262" t="s">
        <v>229</v>
      </c>
    </row>
    <row r="23207" spans="93:97" ht="39" customHeight="1">
      <c r="CO23207" s="333">
        <v>64485</v>
      </c>
      <c r="CP23207" s="262" t="s">
        <v>229</v>
      </c>
      <c r="CR23207" s="333">
        <v>64485</v>
      </c>
      <c r="CS23207" s="262" t="s">
        <v>230</v>
      </c>
    </row>
    <row r="23208" spans="93:97" ht="39" customHeight="1">
      <c r="CO23208" s="333">
        <v>64486</v>
      </c>
      <c r="CP23208" s="262" t="s">
        <v>230</v>
      </c>
      <c r="CR23208" s="333">
        <v>64486</v>
      </c>
      <c r="CS23208" s="262" t="s">
        <v>231</v>
      </c>
    </row>
    <row r="23209" spans="93:97" ht="39" customHeight="1">
      <c r="CO23209" s="333">
        <v>64487</v>
      </c>
      <c r="CP23209" s="262" t="s">
        <v>231</v>
      </c>
      <c r="CR23209" s="333">
        <v>64487</v>
      </c>
      <c r="CS23209" s="262" t="s">
        <v>232</v>
      </c>
    </row>
    <row r="23210" spans="93:97" ht="39" customHeight="1">
      <c r="CO23210" s="333">
        <v>64488</v>
      </c>
      <c r="CP23210" s="262" t="s">
        <v>232</v>
      </c>
      <c r="CR23210" s="333">
        <v>64488</v>
      </c>
      <c r="CS23210" s="262" t="s">
        <v>233</v>
      </c>
    </row>
    <row r="23211" spans="93:97" ht="39" customHeight="1">
      <c r="CO23211" s="333">
        <v>64489</v>
      </c>
      <c r="CP23211" s="262" t="s">
        <v>233</v>
      </c>
      <c r="CR23211" s="333">
        <v>64489</v>
      </c>
      <c r="CS23211" s="262" t="s">
        <v>234</v>
      </c>
    </row>
    <row r="23212" spans="93:97" ht="39" customHeight="1">
      <c r="CO23212" s="333">
        <v>64490</v>
      </c>
      <c r="CP23212" s="262" t="s">
        <v>234</v>
      </c>
      <c r="CR23212" s="333">
        <v>64490</v>
      </c>
      <c r="CS23212" s="262" t="s">
        <v>235</v>
      </c>
    </row>
    <row r="23213" spans="93:97" ht="39" customHeight="1">
      <c r="CO23213" s="333">
        <v>64491</v>
      </c>
      <c r="CP23213" s="262" t="s">
        <v>235</v>
      </c>
      <c r="CR23213" s="333">
        <v>64491</v>
      </c>
      <c r="CS23213" s="262" t="s">
        <v>236</v>
      </c>
    </row>
    <row r="23214" spans="93:97" ht="39" customHeight="1">
      <c r="CO23214" s="333">
        <v>64492</v>
      </c>
      <c r="CP23214" s="262" t="s">
        <v>236</v>
      </c>
      <c r="CR23214" s="333">
        <v>64492</v>
      </c>
      <c r="CS23214" s="262" t="s">
        <v>237</v>
      </c>
    </row>
    <row r="23215" spans="93:97" ht="39" customHeight="1">
      <c r="CO23215" s="333">
        <v>64493</v>
      </c>
      <c r="CP23215" s="262" t="s">
        <v>237</v>
      </c>
      <c r="CR23215" s="333">
        <v>64493</v>
      </c>
      <c r="CS23215" s="262" t="s">
        <v>238</v>
      </c>
    </row>
    <row r="23216" spans="93:97" ht="39" customHeight="1">
      <c r="CO23216" s="333">
        <v>64494</v>
      </c>
      <c r="CP23216" s="262" t="s">
        <v>238</v>
      </c>
      <c r="CR23216" s="333">
        <v>64494</v>
      </c>
      <c r="CS23216" s="262" t="s">
        <v>239</v>
      </c>
    </row>
    <row r="23217" spans="93:97" ht="39" customHeight="1">
      <c r="CO23217" s="333">
        <v>64495</v>
      </c>
      <c r="CP23217" s="262" t="s">
        <v>239</v>
      </c>
      <c r="CR23217" s="333">
        <v>64495</v>
      </c>
      <c r="CS23217" s="262" t="s">
        <v>240</v>
      </c>
    </row>
    <row r="23218" spans="93:97" ht="39" customHeight="1">
      <c r="CO23218" s="333">
        <v>64496</v>
      </c>
      <c r="CP23218" s="262" t="s">
        <v>240</v>
      </c>
      <c r="CR23218" s="333">
        <v>64496</v>
      </c>
      <c r="CS23218" s="262" t="s">
        <v>241</v>
      </c>
    </row>
    <row r="23219" spans="93:97" ht="39" customHeight="1">
      <c r="CO23219" s="333">
        <v>64497</v>
      </c>
      <c r="CP23219" s="262" t="s">
        <v>241</v>
      </c>
      <c r="CR23219" s="333">
        <v>64497</v>
      </c>
      <c r="CS23219" s="262" t="s">
        <v>242</v>
      </c>
    </row>
    <row r="23220" spans="93:97" ht="39" customHeight="1">
      <c r="CO23220" s="333">
        <v>64498</v>
      </c>
      <c r="CP23220" s="262" t="s">
        <v>242</v>
      </c>
      <c r="CR23220" s="333">
        <v>64498</v>
      </c>
      <c r="CS23220" s="262" t="s">
        <v>243</v>
      </c>
    </row>
    <row r="23221" spans="93:97" ht="39" customHeight="1">
      <c r="CO23221" s="333">
        <v>64499</v>
      </c>
      <c r="CP23221" s="262" t="s">
        <v>243</v>
      </c>
      <c r="CR23221" s="333">
        <v>64499</v>
      </c>
      <c r="CS23221" s="262" t="s">
        <v>244</v>
      </c>
    </row>
    <row r="23222" spans="93:97" ht="39" customHeight="1">
      <c r="CO23222" s="333">
        <v>64500</v>
      </c>
      <c r="CP23222" s="262" t="s">
        <v>244</v>
      </c>
      <c r="CR23222" s="333">
        <v>64500</v>
      </c>
      <c r="CS23222" s="262" t="s">
        <v>245</v>
      </c>
    </row>
    <row r="23223" spans="93:97" ht="39" customHeight="1">
      <c r="CO23223" s="333">
        <v>64501</v>
      </c>
      <c r="CP23223" s="262" t="s">
        <v>245</v>
      </c>
      <c r="CR23223" s="333">
        <v>64501</v>
      </c>
      <c r="CS23223" s="262" t="s">
        <v>246</v>
      </c>
    </row>
    <row r="23224" spans="93:97" ht="39" customHeight="1">
      <c r="CO23224" s="333">
        <v>64502</v>
      </c>
      <c r="CP23224" s="262" t="s">
        <v>246</v>
      </c>
      <c r="CR23224" s="333">
        <v>64502</v>
      </c>
      <c r="CS23224" s="262" t="s">
        <v>247</v>
      </c>
    </row>
    <row r="23225" spans="93:97" ht="39" customHeight="1">
      <c r="CO23225" s="333">
        <v>64503</v>
      </c>
      <c r="CP23225" s="262" t="s">
        <v>247</v>
      </c>
      <c r="CR23225" s="333">
        <v>64503</v>
      </c>
      <c r="CS23225" s="262" t="s">
        <v>248</v>
      </c>
    </row>
    <row r="23226" spans="93:97" ht="39" customHeight="1">
      <c r="CO23226" s="333">
        <v>64504</v>
      </c>
      <c r="CP23226" s="262" t="s">
        <v>248</v>
      </c>
      <c r="CR23226" s="333">
        <v>64504</v>
      </c>
      <c r="CS23226" s="262" t="s">
        <v>249</v>
      </c>
    </row>
    <row r="23227" spans="93:97" ht="39" customHeight="1">
      <c r="CO23227" s="333">
        <v>64505</v>
      </c>
      <c r="CP23227" s="262" t="s">
        <v>249</v>
      </c>
      <c r="CR23227" s="333">
        <v>64505</v>
      </c>
      <c r="CS23227" s="262" t="s">
        <v>250</v>
      </c>
    </row>
    <row r="23228" spans="93:97" ht="39" customHeight="1">
      <c r="CO23228" s="333">
        <v>64506</v>
      </c>
      <c r="CP23228" s="262" t="s">
        <v>250</v>
      </c>
      <c r="CR23228" s="333">
        <v>64506</v>
      </c>
      <c r="CS23228" s="262" t="s">
        <v>251</v>
      </c>
    </row>
    <row r="23229" spans="93:97" ht="39" customHeight="1">
      <c r="CO23229" s="333">
        <v>64507</v>
      </c>
      <c r="CP23229" s="262" t="s">
        <v>251</v>
      </c>
      <c r="CR23229" s="333">
        <v>64507</v>
      </c>
      <c r="CS23229" s="262" t="s">
        <v>252</v>
      </c>
    </row>
    <row r="23230" spans="93:97" ht="39" customHeight="1">
      <c r="CO23230" s="333">
        <v>64508</v>
      </c>
      <c r="CP23230" s="262" t="s">
        <v>252</v>
      </c>
      <c r="CR23230" s="333">
        <v>64508</v>
      </c>
      <c r="CS23230" s="262" t="s">
        <v>253</v>
      </c>
    </row>
    <row r="23231" spans="93:97" ht="39" customHeight="1">
      <c r="CO23231" s="333">
        <v>64509</v>
      </c>
      <c r="CP23231" s="262" t="s">
        <v>253</v>
      </c>
      <c r="CR23231" s="333">
        <v>64509</v>
      </c>
      <c r="CS23231" s="262" t="s">
        <v>254</v>
      </c>
    </row>
    <row r="23232" spans="93:97" ht="39" customHeight="1">
      <c r="CO23232" s="333">
        <v>64510</v>
      </c>
      <c r="CP23232" s="262" t="s">
        <v>254</v>
      </c>
      <c r="CR23232" s="333">
        <v>64510</v>
      </c>
      <c r="CS23232" s="262" t="s">
        <v>255</v>
      </c>
    </row>
    <row r="23233" spans="93:97" ht="39" customHeight="1">
      <c r="CO23233" s="333">
        <v>64511</v>
      </c>
      <c r="CP23233" s="262" t="s">
        <v>255</v>
      </c>
      <c r="CR23233" s="333">
        <v>64511</v>
      </c>
      <c r="CS23233" s="262" t="s">
        <v>256</v>
      </c>
    </row>
    <row r="23234" spans="93:97" ht="39" customHeight="1">
      <c r="CO23234" s="333">
        <v>64512</v>
      </c>
      <c r="CP23234" s="262" t="s">
        <v>256</v>
      </c>
      <c r="CR23234" s="333">
        <v>64512</v>
      </c>
      <c r="CS23234" s="262" t="s">
        <v>257</v>
      </c>
    </row>
    <row r="23235" spans="93:97" ht="39" customHeight="1">
      <c r="CO23235" s="333">
        <v>64513</v>
      </c>
      <c r="CP23235" s="262" t="s">
        <v>257</v>
      </c>
      <c r="CR23235" s="333">
        <v>64513</v>
      </c>
      <c r="CS23235" s="262" t="s">
        <v>258</v>
      </c>
    </row>
    <row r="23236" spans="93:97" ht="39" customHeight="1">
      <c r="CO23236" s="333">
        <v>64514</v>
      </c>
      <c r="CP23236" s="262" t="s">
        <v>258</v>
      </c>
      <c r="CR23236" s="333">
        <v>64514</v>
      </c>
      <c r="CS23236" s="262" t="s">
        <v>259</v>
      </c>
    </row>
    <row r="23237" spans="93:97" ht="39" customHeight="1">
      <c r="CO23237" s="333">
        <v>64515</v>
      </c>
      <c r="CP23237" s="262" t="s">
        <v>259</v>
      </c>
      <c r="CR23237" s="333">
        <v>64515</v>
      </c>
      <c r="CS23237" s="262" t="s">
        <v>260</v>
      </c>
    </row>
    <row r="23238" spans="93:97" ht="39" customHeight="1">
      <c r="CO23238" s="333">
        <v>64516</v>
      </c>
      <c r="CP23238" s="262" t="s">
        <v>260</v>
      </c>
      <c r="CR23238" s="333">
        <v>64516</v>
      </c>
      <c r="CS23238" s="262" t="s">
        <v>261</v>
      </c>
    </row>
    <row r="23239" spans="93:97" ht="39" customHeight="1">
      <c r="CO23239" s="333">
        <v>64517</v>
      </c>
      <c r="CP23239" s="262" t="s">
        <v>261</v>
      </c>
      <c r="CR23239" s="333">
        <v>64517</v>
      </c>
      <c r="CS23239" s="262" t="s">
        <v>262</v>
      </c>
    </row>
    <row r="23240" spans="93:97" ht="39" customHeight="1">
      <c r="CO23240" s="333">
        <v>64518</v>
      </c>
      <c r="CP23240" s="262" t="s">
        <v>262</v>
      </c>
      <c r="CR23240" s="333">
        <v>64518</v>
      </c>
      <c r="CS23240" s="262" t="s">
        <v>263</v>
      </c>
    </row>
    <row r="23241" spans="93:97" ht="39" customHeight="1">
      <c r="CO23241" s="333">
        <v>64519</v>
      </c>
      <c r="CP23241" s="262" t="s">
        <v>263</v>
      </c>
      <c r="CR23241" s="333">
        <v>64519</v>
      </c>
      <c r="CS23241" s="262" t="s">
        <v>264</v>
      </c>
    </row>
    <row r="23242" spans="93:97" ht="39" customHeight="1">
      <c r="CO23242" s="333">
        <v>64520</v>
      </c>
      <c r="CP23242" s="262" t="s">
        <v>264</v>
      </c>
      <c r="CR23242" s="333">
        <v>64520</v>
      </c>
      <c r="CS23242" s="262" t="s">
        <v>265</v>
      </c>
    </row>
    <row r="23243" spans="93:97" ht="39" customHeight="1">
      <c r="CO23243" s="333">
        <v>64521</v>
      </c>
      <c r="CP23243" s="262" t="s">
        <v>265</v>
      </c>
      <c r="CR23243" s="333">
        <v>64521</v>
      </c>
      <c r="CS23243" s="262" t="s">
        <v>266</v>
      </c>
    </row>
    <row r="23244" spans="93:97" ht="39" customHeight="1">
      <c r="CO23244" s="333">
        <v>64522</v>
      </c>
      <c r="CP23244" s="262" t="s">
        <v>266</v>
      </c>
      <c r="CR23244" s="333">
        <v>64522</v>
      </c>
      <c r="CS23244" s="262" t="s">
        <v>267</v>
      </c>
    </row>
    <row r="23245" spans="93:97" ht="39" customHeight="1">
      <c r="CO23245" s="333">
        <v>64523</v>
      </c>
      <c r="CP23245" s="262" t="s">
        <v>267</v>
      </c>
      <c r="CR23245" s="333">
        <v>64523</v>
      </c>
      <c r="CS23245" s="262" t="s">
        <v>268</v>
      </c>
    </row>
    <row r="23246" spans="93:97" ht="39" customHeight="1">
      <c r="CO23246" s="333">
        <v>64524</v>
      </c>
      <c r="CP23246" s="262" t="s">
        <v>268</v>
      </c>
      <c r="CR23246" s="333">
        <v>64524</v>
      </c>
      <c r="CS23246" s="262" t="s">
        <v>269</v>
      </c>
    </row>
    <row r="23247" spans="93:97" ht="39" customHeight="1">
      <c r="CO23247" s="333">
        <v>64525</v>
      </c>
      <c r="CP23247" s="262" t="s">
        <v>269</v>
      </c>
      <c r="CR23247" s="333">
        <v>64525</v>
      </c>
      <c r="CS23247" s="262" t="s">
        <v>270</v>
      </c>
    </row>
    <row r="23248" spans="93:97" ht="39" customHeight="1">
      <c r="CO23248" s="333">
        <v>64526</v>
      </c>
      <c r="CP23248" s="262" t="s">
        <v>270</v>
      </c>
      <c r="CR23248" s="333">
        <v>64526</v>
      </c>
      <c r="CS23248" s="262" t="s">
        <v>271</v>
      </c>
    </row>
    <row r="23249" spans="93:97" ht="39" customHeight="1">
      <c r="CO23249" s="333">
        <v>64527</v>
      </c>
      <c r="CP23249" s="262" t="s">
        <v>271</v>
      </c>
      <c r="CR23249" s="333">
        <v>64527</v>
      </c>
      <c r="CS23249" s="262" t="s">
        <v>272</v>
      </c>
    </row>
    <row r="23250" spans="93:97" ht="39" customHeight="1">
      <c r="CO23250" s="333">
        <v>64528</v>
      </c>
      <c r="CP23250" s="262" t="s">
        <v>272</v>
      </c>
      <c r="CR23250" s="333">
        <v>64528</v>
      </c>
      <c r="CS23250" s="262" t="s">
        <v>273</v>
      </c>
    </row>
    <row r="23251" spans="93:97" ht="39" customHeight="1">
      <c r="CO23251" s="333">
        <v>64529</v>
      </c>
      <c r="CP23251" s="262" t="s">
        <v>273</v>
      </c>
      <c r="CR23251" s="333">
        <v>64529</v>
      </c>
      <c r="CS23251" s="262" t="s">
        <v>274</v>
      </c>
    </row>
    <row r="23252" spans="93:97" ht="39" customHeight="1">
      <c r="CO23252" s="333">
        <v>64530</v>
      </c>
      <c r="CP23252" s="262" t="s">
        <v>274</v>
      </c>
      <c r="CR23252" s="333">
        <v>64530</v>
      </c>
      <c r="CS23252" s="262" t="s">
        <v>275</v>
      </c>
    </row>
    <row r="23253" spans="93:97" ht="39" customHeight="1">
      <c r="CO23253" s="333">
        <v>64531</v>
      </c>
      <c r="CP23253" s="262" t="s">
        <v>275</v>
      </c>
      <c r="CR23253" s="333">
        <v>64531</v>
      </c>
      <c r="CS23253" s="262" t="s">
        <v>276</v>
      </c>
    </row>
    <row r="23254" spans="93:97" ht="39" customHeight="1">
      <c r="CO23254" s="333">
        <v>64532</v>
      </c>
      <c r="CP23254" s="262" t="s">
        <v>276</v>
      </c>
      <c r="CR23254" s="333">
        <v>64532</v>
      </c>
      <c r="CS23254" s="262" t="s">
        <v>277</v>
      </c>
    </row>
    <row r="23255" spans="93:97" ht="39" customHeight="1">
      <c r="CO23255" s="333">
        <v>64533</v>
      </c>
      <c r="CP23255" s="262" t="s">
        <v>277</v>
      </c>
      <c r="CR23255" s="333">
        <v>64533</v>
      </c>
      <c r="CS23255" s="262" t="s">
        <v>278</v>
      </c>
    </row>
    <row r="23256" spans="93:97" ht="39" customHeight="1">
      <c r="CO23256" s="333">
        <v>64534</v>
      </c>
      <c r="CP23256" s="262" t="s">
        <v>278</v>
      </c>
      <c r="CR23256" s="333">
        <v>64534</v>
      </c>
      <c r="CS23256" s="262" t="s">
        <v>279</v>
      </c>
    </row>
    <row r="23257" spans="93:97" ht="39" customHeight="1">
      <c r="CO23257" s="333">
        <v>64535</v>
      </c>
      <c r="CP23257" s="262" t="s">
        <v>279</v>
      </c>
      <c r="CR23257" s="333">
        <v>64535</v>
      </c>
      <c r="CS23257" s="262" t="s">
        <v>280</v>
      </c>
    </row>
    <row r="23258" spans="93:97" ht="39" customHeight="1">
      <c r="CO23258" s="333">
        <v>64536</v>
      </c>
      <c r="CP23258" s="262" t="s">
        <v>280</v>
      </c>
      <c r="CR23258" s="333">
        <v>64536</v>
      </c>
      <c r="CS23258" s="262" t="s">
        <v>281</v>
      </c>
    </row>
    <row r="23259" spans="93:97" ht="39" customHeight="1">
      <c r="CO23259" s="333">
        <v>64537</v>
      </c>
      <c r="CP23259" s="262" t="s">
        <v>281</v>
      </c>
      <c r="CR23259" s="333">
        <v>64537</v>
      </c>
      <c r="CS23259" s="262" t="s">
        <v>282</v>
      </c>
    </row>
    <row r="23260" spans="93:97" ht="39" customHeight="1">
      <c r="CO23260" s="333">
        <v>64538</v>
      </c>
      <c r="CP23260" s="262" t="s">
        <v>282</v>
      </c>
      <c r="CR23260" s="333">
        <v>64538</v>
      </c>
      <c r="CS23260" s="262" t="s">
        <v>283</v>
      </c>
    </row>
    <row r="23261" spans="93:97" ht="39" customHeight="1">
      <c r="CO23261" s="333">
        <v>64539</v>
      </c>
      <c r="CP23261" s="262" t="s">
        <v>283</v>
      </c>
      <c r="CR23261" s="333">
        <v>64539</v>
      </c>
      <c r="CS23261" s="262" t="s">
        <v>284</v>
      </c>
    </row>
    <row r="23262" spans="93:97" ht="39" customHeight="1">
      <c r="CO23262" s="333">
        <v>64540</v>
      </c>
      <c r="CP23262" s="262" t="s">
        <v>284</v>
      </c>
      <c r="CR23262" s="333">
        <v>64540</v>
      </c>
      <c r="CS23262" s="262" t="s">
        <v>285</v>
      </c>
    </row>
    <row r="23263" spans="93:97" ht="39" customHeight="1">
      <c r="CO23263" s="333">
        <v>64541</v>
      </c>
      <c r="CP23263" s="262" t="s">
        <v>285</v>
      </c>
      <c r="CR23263" s="333">
        <v>64541</v>
      </c>
      <c r="CS23263" s="262" t="s">
        <v>286</v>
      </c>
    </row>
    <row r="23264" spans="93:97" ht="39" customHeight="1">
      <c r="CO23264" s="333">
        <v>64542</v>
      </c>
      <c r="CP23264" s="262" t="s">
        <v>286</v>
      </c>
      <c r="CR23264" s="333">
        <v>64542</v>
      </c>
      <c r="CS23264" s="262" t="s">
        <v>287</v>
      </c>
    </row>
    <row r="23265" spans="93:97" ht="39" customHeight="1">
      <c r="CO23265" s="333">
        <v>64543</v>
      </c>
      <c r="CP23265" s="262" t="s">
        <v>287</v>
      </c>
      <c r="CR23265" s="333">
        <v>64543</v>
      </c>
      <c r="CS23265" s="262" t="s">
        <v>288</v>
      </c>
    </row>
    <row r="23266" spans="93:97" ht="39" customHeight="1">
      <c r="CO23266" s="333">
        <v>64544</v>
      </c>
      <c r="CP23266" s="262" t="s">
        <v>288</v>
      </c>
      <c r="CR23266" s="333">
        <v>64544</v>
      </c>
      <c r="CS23266" s="262" t="s">
        <v>289</v>
      </c>
    </row>
    <row r="23267" spans="93:97" ht="39" customHeight="1">
      <c r="CO23267" s="333">
        <v>64545</v>
      </c>
      <c r="CP23267" s="262" t="s">
        <v>289</v>
      </c>
      <c r="CR23267" s="333">
        <v>64545</v>
      </c>
      <c r="CS23267" s="262" t="s">
        <v>290</v>
      </c>
    </row>
    <row r="23268" spans="93:97" ht="39" customHeight="1">
      <c r="CO23268" s="333">
        <v>64546</v>
      </c>
      <c r="CP23268" s="262" t="s">
        <v>290</v>
      </c>
      <c r="CR23268" s="333">
        <v>64546</v>
      </c>
      <c r="CS23268" s="262" t="s">
        <v>291</v>
      </c>
    </row>
    <row r="23269" spans="93:97" ht="39" customHeight="1">
      <c r="CO23269" s="333">
        <v>64547</v>
      </c>
      <c r="CP23269" s="262" t="s">
        <v>291</v>
      </c>
      <c r="CR23269" s="333">
        <v>64547</v>
      </c>
      <c r="CS23269" s="262" t="s">
        <v>292</v>
      </c>
    </row>
    <row r="23270" spans="93:97" ht="39" customHeight="1">
      <c r="CO23270" s="333">
        <v>64548</v>
      </c>
      <c r="CP23270" s="262" t="s">
        <v>292</v>
      </c>
      <c r="CR23270" s="333">
        <v>64548</v>
      </c>
      <c r="CS23270" s="262" t="s">
        <v>293</v>
      </c>
    </row>
    <row r="23271" spans="93:97" ht="39" customHeight="1">
      <c r="CO23271" s="333">
        <v>64549</v>
      </c>
      <c r="CP23271" s="262" t="s">
        <v>293</v>
      </c>
      <c r="CR23271" s="333">
        <v>64549</v>
      </c>
      <c r="CS23271" s="262" t="s">
        <v>294</v>
      </c>
    </row>
    <row r="23272" spans="93:97" ht="39" customHeight="1">
      <c r="CO23272" s="333">
        <v>64550</v>
      </c>
      <c r="CP23272" s="262" t="s">
        <v>294</v>
      </c>
      <c r="CR23272" s="333">
        <v>64550</v>
      </c>
      <c r="CS23272" s="262" t="s">
        <v>295</v>
      </c>
    </row>
    <row r="23273" spans="93:97" ht="39" customHeight="1">
      <c r="CO23273" s="333">
        <v>64551</v>
      </c>
      <c r="CP23273" s="262" t="s">
        <v>295</v>
      </c>
      <c r="CR23273" s="333">
        <v>64551</v>
      </c>
      <c r="CS23273" s="262" t="s">
        <v>296</v>
      </c>
    </row>
    <row r="23274" spans="93:97" ht="39" customHeight="1">
      <c r="CO23274" s="333">
        <v>64552</v>
      </c>
      <c r="CP23274" s="262" t="s">
        <v>296</v>
      </c>
      <c r="CR23274" s="333">
        <v>64552</v>
      </c>
      <c r="CS23274" s="262" t="s">
        <v>297</v>
      </c>
    </row>
    <row r="23275" spans="93:97" ht="39" customHeight="1">
      <c r="CO23275" s="333">
        <v>64553</v>
      </c>
      <c r="CP23275" s="262" t="s">
        <v>297</v>
      </c>
      <c r="CR23275" s="333">
        <v>64553</v>
      </c>
      <c r="CS23275" s="262" t="s">
        <v>298</v>
      </c>
    </row>
    <row r="23276" spans="93:97" ht="39" customHeight="1">
      <c r="CO23276" s="333">
        <v>64554</v>
      </c>
      <c r="CP23276" s="262" t="s">
        <v>298</v>
      </c>
      <c r="CR23276" s="333">
        <v>64554</v>
      </c>
      <c r="CS23276" s="262" t="s">
        <v>299</v>
      </c>
    </row>
    <row r="23277" spans="93:97" ht="39" customHeight="1">
      <c r="CO23277" s="333">
        <v>64555</v>
      </c>
      <c r="CP23277" s="262" t="s">
        <v>299</v>
      </c>
      <c r="CR23277" s="333">
        <v>64555</v>
      </c>
      <c r="CS23277" s="262" t="s">
        <v>300</v>
      </c>
    </row>
    <row r="23278" spans="93:97" ht="39" customHeight="1">
      <c r="CO23278" s="333">
        <v>64556</v>
      </c>
      <c r="CP23278" s="262" t="s">
        <v>300</v>
      </c>
      <c r="CR23278" s="333">
        <v>64556</v>
      </c>
      <c r="CS23278" s="262" t="s">
        <v>301</v>
      </c>
    </row>
    <row r="23279" spans="93:97" ht="39" customHeight="1">
      <c r="CO23279" s="333">
        <v>64557</v>
      </c>
      <c r="CP23279" s="262" t="s">
        <v>301</v>
      </c>
      <c r="CR23279" s="333">
        <v>64557</v>
      </c>
      <c r="CS23279" s="262" t="s">
        <v>302</v>
      </c>
    </row>
    <row r="23280" spans="93:97" ht="39" customHeight="1">
      <c r="CO23280" s="333">
        <v>64558</v>
      </c>
      <c r="CP23280" s="262" t="s">
        <v>302</v>
      </c>
      <c r="CR23280" s="333">
        <v>64558</v>
      </c>
      <c r="CS23280" s="262" t="s">
        <v>303</v>
      </c>
    </row>
    <row r="23281" spans="93:97" ht="39" customHeight="1">
      <c r="CO23281" s="333">
        <v>64559</v>
      </c>
      <c r="CP23281" s="262" t="s">
        <v>303</v>
      </c>
      <c r="CR23281" s="333">
        <v>64559</v>
      </c>
      <c r="CS23281" s="262" t="s">
        <v>304</v>
      </c>
    </row>
    <row r="23282" spans="93:97" ht="39" customHeight="1">
      <c r="CO23282" s="333">
        <v>64560</v>
      </c>
      <c r="CP23282" s="262" t="s">
        <v>304</v>
      </c>
      <c r="CR23282" s="333">
        <v>64560</v>
      </c>
      <c r="CS23282" s="262" t="s">
        <v>305</v>
      </c>
    </row>
    <row r="23283" spans="93:97" ht="39" customHeight="1">
      <c r="CO23283" s="333">
        <v>64561</v>
      </c>
      <c r="CP23283" s="262" t="s">
        <v>305</v>
      </c>
      <c r="CR23283" s="333">
        <v>64561</v>
      </c>
      <c r="CS23283" s="262" t="s">
        <v>306</v>
      </c>
    </row>
    <row r="23284" spans="93:97" ht="39" customHeight="1">
      <c r="CO23284" s="333">
        <v>64562</v>
      </c>
      <c r="CP23284" s="262" t="s">
        <v>306</v>
      </c>
      <c r="CR23284" s="333">
        <v>64562</v>
      </c>
      <c r="CS23284" s="262" t="s">
        <v>307</v>
      </c>
    </row>
    <row r="23285" spans="93:97" ht="39" customHeight="1">
      <c r="CO23285" s="333">
        <v>64563</v>
      </c>
      <c r="CP23285" s="262" t="s">
        <v>307</v>
      </c>
      <c r="CR23285" s="333">
        <v>64563</v>
      </c>
      <c r="CS23285" s="262" t="s">
        <v>308</v>
      </c>
    </row>
    <row r="23286" spans="93:97" ht="39" customHeight="1">
      <c r="CO23286" s="333">
        <v>64564</v>
      </c>
      <c r="CP23286" s="262" t="s">
        <v>308</v>
      </c>
      <c r="CR23286" s="333">
        <v>64564</v>
      </c>
      <c r="CS23286" s="262" t="s">
        <v>309</v>
      </c>
    </row>
    <row r="23287" spans="93:97" ht="39" customHeight="1">
      <c r="CO23287" s="333">
        <v>64565</v>
      </c>
      <c r="CP23287" s="262" t="s">
        <v>309</v>
      </c>
      <c r="CR23287" s="333">
        <v>64565</v>
      </c>
      <c r="CS23287" s="262" t="s">
        <v>310</v>
      </c>
    </row>
    <row r="23288" spans="93:97" ht="39" customHeight="1">
      <c r="CO23288" s="333">
        <v>64566</v>
      </c>
      <c r="CP23288" s="262" t="s">
        <v>310</v>
      </c>
      <c r="CR23288" s="333">
        <v>64566</v>
      </c>
      <c r="CS23288" s="262" t="s">
        <v>311</v>
      </c>
    </row>
    <row r="23289" spans="93:97" ht="39" customHeight="1">
      <c r="CO23289" s="333">
        <v>64567</v>
      </c>
      <c r="CP23289" s="262" t="s">
        <v>311</v>
      </c>
      <c r="CR23289" s="333">
        <v>64567</v>
      </c>
      <c r="CS23289" s="262" t="s">
        <v>312</v>
      </c>
    </row>
    <row r="23290" spans="93:97" ht="39" customHeight="1">
      <c r="CO23290" s="333">
        <v>64568</v>
      </c>
      <c r="CP23290" s="262" t="s">
        <v>312</v>
      </c>
      <c r="CR23290" s="333">
        <v>64568</v>
      </c>
      <c r="CS23290" s="262" t="s">
        <v>313</v>
      </c>
    </row>
    <row r="23291" spans="93:97" ht="39" customHeight="1">
      <c r="CO23291" s="333">
        <v>64569</v>
      </c>
      <c r="CP23291" s="262" t="s">
        <v>313</v>
      </c>
      <c r="CR23291" s="333">
        <v>64569</v>
      </c>
      <c r="CS23291" s="262" t="s">
        <v>314</v>
      </c>
    </row>
    <row r="23292" spans="93:97" ht="39" customHeight="1">
      <c r="CO23292" s="333">
        <v>64570</v>
      </c>
      <c r="CP23292" s="262" t="s">
        <v>314</v>
      </c>
      <c r="CR23292" s="333">
        <v>64570</v>
      </c>
      <c r="CS23292" s="262" t="s">
        <v>315</v>
      </c>
    </row>
    <row r="23293" spans="93:97" ht="39" customHeight="1">
      <c r="CO23293" s="333">
        <v>64571</v>
      </c>
      <c r="CP23293" s="262" t="s">
        <v>315</v>
      </c>
      <c r="CR23293" s="333">
        <v>64571</v>
      </c>
      <c r="CS23293" s="262" t="s">
        <v>316</v>
      </c>
    </row>
    <row r="23294" spans="93:97" ht="39" customHeight="1">
      <c r="CO23294" s="333">
        <v>64572</v>
      </c>
      <c r="CP23294" s="262" t="s">
        <v>316</v>
      </c>
      <c r="CR23294" s="333">
        <v>64572</v>
      </c>
      <c r="CS23294" s="262" t="s">
        <v>317</v>
      </c>
    </row>
    <row r="23295" spans="93:97" ht="39" customHeight="1">
      <c r="CO23295" s="333">
        <v>64573</v>
      </c>
      <c r="CP23295" s="262" t="s">
        <v>317</v>
      </c>
      <c r="CR23295" s="333">
        <v>64573</v>
      </c>
      <c r="CS23295" s="262" t="s">
        <v>318</v>
      </c>
    </row>
    <row r="23296" spans="93:97" ht="39" customHeight="1">
      <c r="CO23296" s="333">
        <v>64574</v>
      </c>
      <c r="CP23296" s="262" t="s">
        <v>318</v>
      </c>
      <c r="CR23296" s="333">
        <v>64574</v>
      </c>
      <c r="CS23296" s="262" t="s">
        <v>319</v>
      </c>
    </row>
    <row r="23297" spans="93:97" ht="39" customHeight="1">
      <c r="CO23297" s="333">
        <v>64575</v>
      </c>
      <c r="CP23297" s="262" t="s">
        <v>319</v>
      </c>
      <c r="CR23297" s="333">
        <v>64575</v>
      </c>
      <c r="CS23297" s="262" t="s">
        <v>320</v>
      </c>
    </row>
    <row r="23298" spans="93:97" ht="39" customHeight="1">
      <c r="CO23298" s="333">
        <v>64576</v>
      </c>
      <c r="CP23298" s="262" t="s">
        <v>320</v>
      </c>
      <c r="CR23298" s="333">
        <v>64576</v>
      </c>
      <c r="CS23298" s="262" t="s">
        <v>321</v>
      </c>
    </row>
    <row r="23299" spans="93:97" ht="39" customHeight="1">
      <c r="CO23299" s="333">
        <v>64577</v>
      </c>
      <c r="CP23299" s="262" t="s">
        <v>321</v>
      </c>
      <c r="CR23299" s="333">
        <v>64577</v>
      </c>
      <c r="CS23299" s="262" t="s">
        <v>322</v>
      </c>
    </row>
    <row r="23300" spans="93:97" ht="39" customHeight="1">
      <c r="CO23300" s="333">
        <v>64578</v>
      </c>
      <c r="CP23300" s="262" t="s">
        <v>322</v>
      </c>
      <c r="CR23300" s="333">
        <v>64578</v>
      </c>
      <c r="CS23300" s="262" t="s">
        <v>323</v>
      </c>
    </row>
    <row r="23301" spans="93:97" ht="39" customHeight="1">
      <c r="CO23301" s="333">
        <v>64579</v>
      </c>
      <c r="CP23301" s="262" t="s">
        <v>323</v>
      </c>
      <c r="CR23301" s="333">
        <v>64579</v>
      </c>
      <c r="CS23301" s="262" t="s">
        <v>324</v>
      </c>
    </row>
    <row r="23302" spans="93:97" ht="39" customHeight="1">
      <c r="CO23302" s="333">
        <v>64580</v>
      </c>
      <c r="CP23302" s="262" t="s">
        <v>324</v>
      </c>
      <c r="CR23302" s="333">
        <v>64580</v>
      </c>
      <c r="CS23302" s="262" t="s">
        <v>325</v>
      </c>
    </row>
    <row r="23303" spans="93:97" ht="39" customHeight="1">
      <c r="CO23303" s="333">
        <v>64581</v>
      </c>
      <c r="CP23303" s="262" t="s">
        <v>325</v>
      </c>
      <c r="CR23303" s="333">
        <v>64581</v>
      </c>
      <c r="CS23303" s="262" t="s">
        <v>326</v>
      </c>
    </row>
    <row r="23304" spans="93:97" ht="39" customHeight="1">
      <c r="CO23304" s="333">
        <v>64582</v>
      </c>
      <c r="CP23304" s="262" t="s">
        <v>326</v>
      </c>
      <c r="CR23304" s="333">
        <v>64582</v>
      </c>
      <c r="CS23304" s="262" t="s">
        <v>327</v>
      </c>
    </row>
    <row r="23305" spans="93:97" ht="39" customHeight="1">
      <c r="CO23305" s="333">
        <v>64583</v>
      </c>
      <c r="CP23305" s="262" t="s">
        <v>327</v>
      </c>
      <c r="CR23305" s="333">
        <v>64583</v>
      </c>
      <c r="CS23305" s="262" t="s">
        <v>328</v>
      </c>
    </row>
    <row r="23306" spans="93:97" ht="39" customHeight="1">
      <c r="CO23306" s="333">
        <v>64584</v>
      </c>
      <c r="CP23306" s="262" t="s">
        <v>328</v>
      </c>
      <c r="CR23306" s="333">
        <v>64584</v>
      </c>
      <c r="CS23306" s="262" t="s">
        <v>329</v>
      </c>
    </row>
    <row r="23307" spans="93:97" ht="39" customHeight="1">
      <c r="CO23307" s="333">
        <v>64585</v>
      </c>
      <c r="CP23307" s="262" t="s">
        <v>329</v>
      </c>
      <c r="CR23307" s="333">
        <v>64585</v>
      </c>
      <c r="CS23307" s="262" t="s">
        <v>330</v>
      </c>
    </row>
    <row r="23308" spans="93:97" ht="39" customHeight="1">
      <c r="CO23308" s="333">
        <v>64586</v>
      </c>
      <c r="CP23308" s="262" t="s">
        <v>330</v>
      </c>
      <c r="CR23308" s="333">
        <v>64586</v>
      </c>
      <c r="CS23308" s="262" t="s">
        <v>331</v>
      </c>
    </row>
    <row r="23309" spans="93:97" ht="39" customHeight="1">
      <c r="CO23309" s="333">
        <v>64587</v>
      </c>
      <c r="CP23309" s="262" t="s">
        <v>331</v>
      </c>
      <c r="CR23309" s="333">
        <v>64587</v>
      </c>
      <c r="CS23309" s="262" t="s">
        <v>332</v>
      </c>
    </row>
    <row r="23310" spans="93:97" ht="39" customHeight="1">
      <c r="CO23310" s="333">
        <v>64588</v>
      </c>
      <c r="CP23310" s="262" t="s">
        <v>332</v>
      </c>
      <c r="CR23310" s="333">
        <v>64588</v>
      </c>
      <c r="CS23310" s="262" t="s">
        <v>333</v>
      </c>
    </row>
    <row r="23311" spans="93:97" ht="39" customHeight="1">
      <c r="CO23311" s="333">
        <v>64589</v>
      </c>
      <c r="CP23311" s="262" t="s">
        <v>333</v>
      </c>
      <c r="CR23311" s="333">
        <v>64589</v>
      </c>
      <c r="CS23311" s="262" t="s">
        <v>334</v>
      </c>
    </row>
    <row r="23312" spans="93:97" ht="39" customHeight="1">
      <c r="CO23312" s="333">
        <v>64590</v>
      </c>
      <c r="CP23312" s="262" t="s">
        <v>334</v>
      </c>
      <c r="CR23312" s="333">
        <v>64590</v>
      </c>
      <c r="CS23312" s="262" t="s">
        <v>335</v>
      </c>
    </row>
    <row r="23313" spans="93:97" ht="39" customHeight="1">
      <c r="CO23313" s="333">
        <v>64591</v>
      </c>
      <c r="CP23313" s="262" t="s">
        <v>335</v>
      </c>
      <c r="CR23313" s="333">
        <v>64591</v>
      </c>
      <c r="CS23313" s="262" t="s">
        <v>336</v>
      </c>
    </row>
    <row r="23314" spans="93:97" ht="39" customHeight="1">
      <c r="CO23314" s="333">
        <v>64592</v>
      </c>
      <c r="CP23314" s="262" t="s">
        <v>336</v>
      </c>
      <c r="CR23314" s="333">
        <v>64592</v>
      </c>
      <c r="CS23314" s="262" t="s">
        <v>337</v>
      </c>
    </row>
    <row r="23315" spans="93:97" ht="39" customHeight="1">
      <c r="CO23315" s="333">
        <v>64593</v>
      </c>
      <c r="CP23315" s="262" t="s">
        <v>337</v>
      </c>
      <c r="CR23315" s="333">
        <v>64593</v>
      </c>
      <c r="CS23315" s="262" t="s">
        <v>338</v>
      </c>
    </row>
    <row r="23316" spans="93:97" ht="39" customHeight="1">
      <c r="CO23316" s="333">
        <v>64594</v>
      </c>
      <c r="CP23316" s="262" t="s">
        <v>338</v>
      </c>
      <c r="CR23316" s="333">
        <v>64594</v>
      </c>
      <c r="CS23316" s="262" t="s">
        <v>339</v>
      </c>
    </row>
    <row r="23317" spans="93:97" ht="39" customHeight="1">
      <c r="CO23317" s="333">
        <v>64595</v>
      </c>
      <c r="CP23317" s="262" t="s">
        <v>339</v>
      </c>
      <c r="CR23317" s="333">
        <v>64595</v>
      </c>
      <c r="CS23317" s="262" t="s">
        <v>340</v>
      </c>
    </row>
    <row r="23318" spans="93:97" ht="39" customHeight="1">
      <c r="CO23318" s="333">
        <v>64596</v>
      </c>
      <c r="CP23318" s="262" t="s">
        <v>340</v>
      </c>
      <c r="CR23318" s="333">
        <v>64596</v>
      </c>
      <c r="CS23318" s="262" t="s">
        <v>341</v>
      </c>
    </row>
    <row r="23319" spans="93:97" ht="39" customHeight="1">
      <c r="CO23319" s="333">
        <v>64597</v>
      </c>
      <c r="CP23319" s="262" t="s">
        <v>341</v>
      </c>
      <c r="CR23319" s="333">
        <v>64597</v>
      </c>
      <c r="CS23319" s="262" t="s">
        <v>342</v>
      </c>
    </row>
    <row r="23320" spans="93:97" ht="39" customHeight="1">
      <c r="CO23320" s="333">
        <v>64598</v>
      </c>
      <c r="CP23320" s="262" t="s">
        <v>342</v>
      </c>
      <c r="CR23320" s="333">
        <v>64598</v>
      </c>
      <c r="CS23320" s="262" t="s">
        <v>343</v>
      </c>
    </row>
    <row r="23321" spans="93:97" ht="39" customHeight="1">
      <c r="CO23321" s="333">
        <v>64599</v>
      </c>
      <c r="CP23321" s="262" t="s">
        <v>343</v>
      </c>
      <c r="CR23321" s="333">
        <v>64599</v>
      </c>
      <c r="CS23321" s="262" t="s">
        <v>344</v>
      </c>
    </row>
    <row r="23322" spans="93:97" ht="39" customHeight="1">
      <c r="CO23322" s="333">
        <v>64600</v>
      </c>
      <c r="CP23322" s="262" t="s">
        <v>344</v>
      </c>
      <c r="CR23322" s="333">
        <v>64600</v>
      </c>
      <c r="CS23322" s="262" t="s">
        <v>345</v>
      </c>
    </row>
    <row r="23323" spans="93:97" ht="39" customHeight="1">
      <c r="CO23323" s="333">
        <v>64601</v>
      </c>
      <c r="CP23323" s="262" t="s">
        <v>345</v>
      </c>
      <c r="CR23323" s="333">
        <v>64601</v>
      </c>
      <c r="CS23323" s="262" t="s">
        <v>346</v>
      </c>
    </row>
    <row r="23324" spans="93:97" ht="39" customHeight="1">
      <c r="CO23324" s="333">
        <v>64602</v>
      </c>
      <c r="CP23324" s="262" t="s">
        <v>346</v>
      </c>
      <c r="CR23324" s="333">
        <v>64602</v>
      </c>
      <c r="CS23324" s="262" t="s">
        <v>347</v>
      </c>
    </row>
    <row r="23325" spans="93:97" ht="39" customHeight="1">
      <c r="CO23325" s="333">
        <v>64603</v>
      </c>
      <c r="CP23325" s="262" t="s">
        <v>347</v>
      </c>
      <c r="CR23325" s="333">
        <v>64603</v>
      </c>
      <c r="CS23325" s="262" t="s">
        <v>348</v>
      </c>
    </row>
    <row r="23326" spans="93:97" ht="39" customHeight="1">
      <c r="CO23326" s="333">
        <v>64604</v>
      </c>
      <c r="CP23326" s="262" t="s">
        <v>348</v>
      </c>
      <c r="CR23326" s="333">
        <v>64604</v>
      </c>
      <c r="CS23326" s="262" t="s">
        <v>349</v>
      </c>
    </row>
    <row r="23327" spans="93:97" ht="39" customHeight="1">
      <c r="CO23327" s="333">
        <v>64605</v>
      </c>
      <c r="CP23327" s="262" t="s">
        <v>349</v>
      </c>
      <c r="CR23327" s="333">
        <v>64605</v>
      </c>
      <c r="CS23327" s="262" t="s">
        <v>350</v>
      </c>
    </row>
    <row r="23328" spans="93:97" ht="39" customHeight="1">
      <c r="CO23328" s="333">
        <v>64606</v>
      </c>
      <c r="CP23328" s="262" t="s">
        <v>350</v>
      </c>
      <c r="CR23328" s="333">
        <v>64606</v>
      </c>
      <c r="CS23328" s="262" t="s">
        <v>351</v>
      </c>
    </row>
    <row r="23329" spans="93:97" ht="39" customHeight="1">
      <c r="CO23329" s="333">
        <v>64607</v>
      </c>
      <c r="CP23329" s="262" t="s">
        <v>351</v>
      </c>
      <c r="CR23329" s="333">
        <v>64607</v>
      </c>
      <c r="CS23329" s="262" t="s">
        <v>352</v>
      </c>
    </row>
    <row r="23330" spans="93:97" ht="39" customHeight="1">
      <c r="CO23330" s="333">
        <v>64608</v>
      </c>
      <c r="CP23330" s="262" t="s">
        <v>352</v>
      </c>
      <c r="CR23330" s="333">
        <v>64608</v>
      </c>
      <c r="CS23330" s="262" t="s">
        <v>353</v>
      </c>
    </row>
    <row r="23331" spans="93:97" ht="39" customHeight="1">
      <c r="CO23331" s="333">
        <v>64609</v>
      </c>
      <c r="CP23331" s="262" t="s">
        <v>353</v>
      </c>
      <c r="CR23331" s="333">
        <v>64609</v>
      </c>
      <c r="CS23331" s="262" t="s">
        <v>354</v>
      </c>
    </row>
    <row r="23332" spans="93:97" ht="39" customHeight="1">
      <c r="CO23332" s="333">
        <v>64610</v>
      </c>
      <c r="CP23332" s="262" t="s">
        <v>354</v>
      </c>
      <c r="CR23332" s="333">
        <v>64610</v>
      </c>
      <c r="CS23332" s="262" t="s">
        <v>355</v>
      </c>
    </row>
    <row r="23333" spans="93:97" ht="39" customHeight="1">
      <c r="CO23333" s="333">
        <v>64611</v>
      </c>
      <c r="CP23333" s="262" t="s">
        <v>355</v>
      </c>
      <c r="CR23333" s="333">
        <v>64611</v>
      </c>
      <c r="CS23333" s="262" t="s">
        <v>356</v>
      </c>
    </row>
    <row r="23334" spans="93:97" ht="39" customHeight="1">
      <c r="CO23334" s="333">
        <v>64612</v>
      </c>
      <c r="CP23334" s="262" t="s">
        <v>356</v>
      </c>
      <c r="CR23334" s="333">
        <v>64612</v>
      </c>
      <c r="CS23334" s="262" t="s">
        <v>357</v>
      </c>
    </row>
    <row r="23335" spans="93:97" ht="39" customHeight="1">
      <c r="CO23335" s="333">
        <v>64613</v>
      </c>
      <c r="CP23335" s="262" t="s">
        <v>357</v>
      </c>
      <c r="CR23335" s="333">
        <v>64613</v>
      </c>
      <c r="CS23335" s="262" t="s">
        <v>358</v>
      </c>
    </row>
    <row r="23336" spans="93:97" ht="39" customHeight="1">
      <c r="CO23336" s="333">
        <v>64614</v>
      </c>
      <c r="CP23336" s="262" t="s">
        <v>358</v>
      </c>
      <c r="CR23336" s="333">
        <v>64614</v>
      </c>
      <c r="CS23336" s="262" t="s">
        <v>359</v>
      </c>
    </row>
    <row r="23337" spans="93:97" ht="39" customHeight="1">
      <c r="CO23337" s="333">
        <v>64615</v>
      </c>
      <c r="CP23337" s="262" t="s">
        <v>359</v>
      </c>
      <c r="CR23337" s="333">
        <v>64615</v>
      </c>
      <c r="CS23337" s="262" t="s">
        <v>360</v>
      </c>
    </row>
    <row r="23338" spans="93:97" ht="39" customHeight="1">
      <c r="CO23338" s="333">
        <v>64616</v>
      </c>
      <c r="CP23338" s="262" t="s">
        <v>360</v>
      </c>
      <c r="CR23338" s="333">
        <v>64616</v>
      </c>
      <c r="CS23338" s="262" t="s">
        <v>361</v>
      </c>
    </row>
    <row r="23339" spans="93:97" ht="39" customHeight="1">
      <c r="CO23339" s="333">
        <v>64617</v>
      </c>
      <c r="CP23339" s="262" t="s">
        <v>361</v>
      </c>
      <c r="CR23339" s="333">
        <v>64617</v>
      </c>
      <c r="CS23339" s="262" t="s">
        <v>362</v>
      </c>
    </row>
    <row r="23340" spans="93:97" ht="39" customHeight="1">
      <c r="CO23340" s="333">
        <v>64618</v>
      </c>
      <c r="CP23340" s="262" t="s">
        <v>362</v>
      </c>
      <c r="CR23340" s="333">
        <v>64618</v>
      </c>
      <c r="CS23340" s="262" t="s">
        <v>363</v>
      </c>
    </row>
    <row r="23341" spans="93:97" ht="39" customHeight="1">
      <c r="CO23341" s="333">
        <v>64619</v>
      </c>
      <c r="CP23341" s="262" t="s">
        <v>363</v>
      </c>
      <c r="CR23341" s="333">
        <v>64619</v>
      </c>
      <c r="CS23341" s="262" t="s">
        <v>364</v>
      </c>
    </row>
    <row r="23342" spans="93:97" ht="39" customHeight="1">
      <c r="CO23342" s="333">
        <v>64620</v>
      </c>
      <c r="CP23342" s="262" t="s">
        <v>364</v>
      </c>
      <c r="CR23342" s="333">
        <v>64620</v>
      </c>
      <c r="CS23342" s="262" t="s">
        <v>365</v>
      </c>
    </row>
    <row r="23343" spans="93:97" ht="39" customHeight="1">
      <c r="CO23343" s="333">
        <v>64621</v>
      </c>
      <c r="CP23343" s="262" t="s">
        <v>365</v>
      </c>
      <c r="CR23343" s="333">
        <v>64621</v>
      </c>
      <c r="CS23343" s="262" t="s">
        <v>366</v>
      </c>
    </row>
    <row r="23344" spans="93:97" ht="39" customHeight="1">
      <c r="CO23344" s="333">
        <v>64622</v>
      </c>
      <c r="CP23344" s="262" t="s">
        <v>366</v>
      </c>
      <c r="CR23344" s="333">
        <v>64622</v>
      </c>
      <c r="CS23344" s="262" t="s">
        <v>367</v>
      </c>
    </row>
    <row r="23345" spans="93:97" ht="39" customHeight="1">
      <c r="CO23345" s="333">
        <v>64623</v>
      </c>
      <c r="CP23345" s="262" t="s">
        <v>367</v>
      </c>
      <c r="CR23345" s="333">
        <v>64623</v>
      </c>
      <c r="CS23345" s="262" t="s">
        <v>368</v>
      </c>
    </row>
    <row r="23346" spans="93:97" ht="39" customHeight="1">
      <c r="CO23346" s="333">
        <v>64624</v>
      </c>
      <c r="CP23346" s="262" t="s">
        <v>368</v>
      </c>
      <c r="CR23346" s="333">
        <v>64624</v>
      </c>
      <c r="CS23346" s="262" t="s">
        <v>369</v>
      </c>
    </row>
    <row r="23347" spans="93:97" ht="39" customHeight="1">
      <c r="CO23347" s="333">
        <v>64625</v>
      </c>
      <c r="CP23347" s="262" t="s">
        <v>369</v>
      </c>
      <c r="CR23347" s="333">
        <v>64625</v>
      </c>
      <c r="CS23347" s="262" t="s">
        <v>370</v>
      </c>
    </row>
    <row r="23348" spans="93:97" ht="39" customHeight="1">
      <c r="CO23348" s="333">
        <v>64626</v>
      </c>
      <c r="CP23348" s="262" t="s">
        <v>370</v>
      </c>
      <c r="CR23348" s="333">
        <v>64626</v>
      </c>
      <c r="CS23348" s="262" t="s">
        <v>371</v>
      </c>
    </row>
    <row r="23349" spans="93:97" ht="39" customHeight="1">
      <c r="CO23349" s="333">
        <v>64627</v>
      </c>
      <c r="CP23349" s="262" t="s">
        <v>371</v>
      </c>
      <c r="CR23349" s="333">
        <v>64627</v>
      </c>
      <c r="CS23349" s="262" t="s">
        <v>372</v>
      </c>
    </row>
    <row r="23350" spans="93:97" ht="39" customHeight="1">
      <c r="CO23350" s="333">
        <v>64628</v>
      </c>
      <c r="CP23350" s="262" t="s">
        <v>372</v>
      </c>
      <c r="CR23350" s="333">
        <v>64628</v>
      </c>
      <c r="CS23350" s="262" t="s">
        <v>373</v>
      </c>
    </row>
    <row r="23351" spans="93:97" ht="39" customHeight="1">
      <c r="CO23351" s="333">
        <v>64629</v>
      </c>
      <c r="CP23351" s="262" t="s">
        <v>373</v>
      </c>
      <c r="CR23351" s="333">
        <v>64629</v>
      </c>
      <c r="CS23351" s="262" t="s">
        <v>374</v>
      </c>
    </row>
    <row r="23352" spans="93:97" ht="39" customHeight="1">
      <c r="CO23352" s="333">
        <v>64630</v>
      </c>
      <c r="CP23352" s="262" t="s">
        <v>374</v>
      </c>
      <c r="CR23352" s="333">
        <v>64630</v>
      </c>
      <c r="CS23352" s="262" t="s">
        <v>375</v>
      </c>
    </row>
    <row r="23353" spans="93:97" ht="39" customHeight="1">
      <c r="CO23353" s="333">
        <v>64631</v>
      </c>
      <c r="CP23353" s="262" t="s">
        <v>375</v>
      </c>
      <c r="CR23353" s="333">
        <v>64631</v>
      </c>
      <c r="CS23353" s="262" t="s">
        <v>376</v>
      </c>
    </row>
    <row r="23354" spans="93:97" ht="39" customHeight="1">
      <c r="CO23354" s="333">
        <v>64632</v>
      </c>
      <c r="CP23354" s="262" t="s">
        <v>376</v>
      </c>
      <c r="CR23354" s="333">
        <v>64632</v>
      </c>
      <c r="CS23354" s="262" t="s">
        <v>377</v>
      </c>
    </row>
    <row r="23355" spans="93:97" ht="39" customHeight="1">
      <c r="CO23355" s="333">
        <v>64633</v>
      </c>
      <c r="CP23355" s="262" t="s">
        <v>377</v>
      </c>
      <c r="CR23355" s="333">
        <v>64633</v>
      </c>
      <c r="CS23355" s="262" t="s">
        <v>378</v>
      </c>
    </row>
    <row r="23356" spans="93:97" ht="39" customHeight="1">
      <c r="CO23356" s="333">
        <v>64634</v>
      </c>
      <c r="CP23356" s="262" t="s">
        <v>378</v>
      </c>
      <c r="CR23356" s="333">
        <v>64634</v>
      </c>
      <c r="CS23356" s="262" t="s">
        <v>379</v>
      </c>
    </row>
    <row r="23357" spans="93:97" ht="39" customHeight="1">
      <c r="CO23357" s="333">
        <v>64635</v>
      </c>
      <c r="CP23357" s="262" t="s">
        <v>379</v>
      </c>
      <c r="CR23357" s="333">
        <v>64635</v>
      </c>
      <c r="CS23357" s="262" t="s">
        <v>380</v>
      </c>
    </row>
    <row r="23358" spans="93:97" ht="39" customHeight="1">
      <c r="CO23358" s="333">
        <v>64636</v>
      </c>
      <c r="CP23358" s="262" t="s">
        <v>380</v>
      </c>
      <c r="CR23358" s="333">
        <v>64636</v>
      </c>
      <c r="CS23358" s="262" t="s">
        <v>381</v>
      </c>
    </row>
    <row r="23359" spans="93:97" ht="39" customHeight="1">
      <c r="CO23359" s="333">
        <v>64637</v>
      </c>
      <c r="CP23359" s="262" t="s">
        <v>381</v>
      </c>
      <c r="CR23359" s="333">
        <v>64637</v>
      </c>
      <c r="CS23359" s="262" t="s">
        <v>382</v>
      </c>
    </row>
    <row r="23360" spans="93:97" ht="39" customHeight="1">
      <c r="CO23360" s="333">
        <v>64638</v>
      </c>
      <c r="CP23360" s="262" t="s">
        <v>382</v>
      </c>
      <c r="CR23360" s="333">
        <v>64638</v>
      </c>
      <c r="CS23360" s="262" t="s">
        <v>383</v>
      </c>
    </row>
    <row r="23361" spans="93:97" ht="39" customHeight="1">
      <c r="CO23361" s="333">
        <v>64639</v>
      </c>
      <c r="CP23361" s="262" t="s">
        <v>383</v>
      </c>
      <c r="CR23361" s="333">
        <v>64639</v>
      </c>
      <c r="CS23361" s="262" t="s">
        <v>384</v>
      </c>
    </row>
    <row r="23362" spans="93:97" ht="39" customHeight="1">
      <c r="CO23362" s="333">
        <v>64640</v>
      </c>
      <c r="CP23362" s="262" t="s">
        <v>384</v>
      </c>
      <c r="CR23362" s="333">
        <v>64640</v>
      </c>
      <c r="CS23362" s="262" t="s">
        <v>385</v>
      </c>
    </row>
    <row r="23363" spans="93:97" ht="39" customHeight="1">
      <c r="CO23363" s="333">
        <v>64641</v>
      </c>
      <c r="CP23363" s="262" t="s">
        <v>385</v>
      </c>
      <c r="CR23363" s="333">
        <v>64641</v>
      </c>
      <c r="CS23363" s="262" t="s">
        <v>386</v>
      </c>
    </row>
    <row r="23364" spans="93:97" ht="39" customHeight="1">
      <c r="CO23364" s="333">
        <v>64642</v>
      </c>
      <c r="CP23364" s="262" t="s">
        <v>386</v>
      </c>
      <c r="CR23364" s="333">
        <v>64642</v>
      </c>
      <c r="CS23364" s="262" t="s">
        <v>387</v>
      </c>
    </row>
    <row r="23365" spans="93:97" ht="39" customHeight="1">
      <c r="CO23365" s="333">
        <v>64643</v>
      </c>
      <c r="CP23365" s="262" t="s">
        <v>387</v>
      </c>
      <c r="CR23365" s="333">
        <v>64643</v>
      </c>
      <c r="CS23365" s="262" t="s">
        <v>388</v>
      </c>
    </row>
    <row r="23366" spans="93:97" ht="39" customHeight="1">
      <c r="CO23366" s="333">
        <v>64644</v>
      </c>
      <c r="CP23366" s="262" t="s">
        <v>388</v>
      </c>
      <c r="CR23366" s="333">
        <v>64644</v>
      </c>
      <c r="CS23366" s="262" t="s">
        <v>389</v>
      </c>
    </row>
    <row r="23367" spans="93:97" ht="39" customHeight="1">
      <c r="CO23367" s="333">
        <v>64645</v>
      </c>
      <c r="CP23367" s="262" t="s">
        <v>389</v>
      </c>
      <c r="CR23367" s="333">
        <v>64645</v>
      </c>
      <c r="CS23367" s="262" t="s">
        <v>390</v>
      </c>
    </row>
    <row r="23368" spans="93:97" ht="39" customHeight="1">
      <c r="CO23368" s="333">
        <v>64646</v>
      </c>
      <c r="CP23368" s="262" t="s">
        <v>390</v>
      </c>
      <c r="CR23368" s="333">
        <v>64646</v>
      </c>
      <c r="CS23368" s="262" t="s">
        <v>391</v>
      </c>
    </row>
    <row r="23369" spans="93:97" ht="39" customHeight="1">
      <c r="CO23369" s="333">
        <v>64647</v>
      </c>
      <c r="CP23369" s="262" t="s">
        <v>391</v>
      </c>
      <c r="CR23369" s="333">
        <v>64647</v>
      </c>
      <c r="CS23369" s="262" t="s">
        <v>392</v>
      </c>
    </row>
    <row r="23370" spans="93:97" ht="39" customHeight="1">
      <c r="CO23370" s="333">
        <v>64648</v>
      </c>
      <c r="CP23370" s="262" t="s">
        <v>392</v>
      </c>
      <c r="CR23370" s="333">
        <v>64648</v>
      </c>
      <c r="CS23370" s="262" t="s">
        <v>393</v>
      </c>
    </row>
    <row r="23371" spans="93:97" ht="39" customHeight="1">
      <c r="CO23371" s="333">
        <v>64649</v>
      </c>
      <c r="CP23371" s="262" t="s">
        <v>393</v>
      </c>
      <c r="CR23371" s="333">
        <v>64649</v>
      </c>
      <c r="CS23371" s="262" t="s">
        <v>394</v>
      </c>
    </row>
    <row r="23372" spans="93:97" ht="39" customHeight="1">
      <c r="CO23372" s="333">
        <v>64650</v>
      </c>
      <c r="CP23372" s="262" t="s">
        <v>394</v>
      </c>
      <c r="CR23372" s="333">
        <v>64650</v>
      </c>
      <c r="CS23372" s="262" t="s">
        <v>395</v>
      </c>
    </row>
    <row r="23373" spans="93:97" ht="39" customHeight="1">
      <c r="CO23373" s="333">
        <v>64651</v>
      </c>
      <c r="CP23373" s="262" t="s">
        <v>395</v>
      </c>
      <c r="CR23373" s="333">
        <v>64651</v>
      </c>
      <c r="CS23373" s="262" t="s">
        <v>31</v>
      </c>
    </row>
    <row r="23374" spans="93:97" ht="39" customHeight="1">
      <c r="CO23374" s="333">
        <v>64652</v>
      </c>
      <c r="CP23374" s="262" t="s">
        <v>31</v>
      </c>
      <c r="CR23374" s="333">
        <v>64652</v>
      </c>
      <c r="CS23374" s="262" t="s">
        <v>32</v>
      </c>
    </row>
    <row r="23375" spans="93:97" ht="39" customHeight="1">
      <c r="CO23375" s="333">
        <v>64653</v>
      </c>
      <c r="CP23375" s="262" t="s">
        <v>32</v>
      </c>
      <c r="CR23375" s="333">
        <v>64653</v>
      </c>
      <c r="CS23375" s="262" t="s">
        <v>33</v>
      </c>
    </row>
    <row r="23376" spans="93:97" ht="39" customHeight="1">
      <c r="CO23376" s="333">
        <v>64654</v>
      </c>
      <c r="CP23376" s="262" t="s">
        <v>33</v>
      </c>
      <c r="CR23376" s="333">
        <v>64654</v>
      </c>
      <c r="CS23376" s="262" t="s">
        <v>34</v>
      </c>
    </row>
    <row r="23377" spans="93:97" ht="39" customHeight="1">
      <c r="CO23377" s="333">
        <v>64655</v>
      </c>
      <c r="CP23377" s="262" t="s">
        <v>34</v>
      </c>
      <c r="CR23377" s="333">
        <v>64655</v>
      </c>
      <c r="CS23377" s="262" t="s">
        <v>35</v>
      </c>
    </row>
    <row r="23378" spans="93:97" ht="39" customHeight="1">
      <c r="CO23378" s="333">
        <v>64656</v>
      </c>
      <c r="CP23378" s="262" t="s">
        <v>35</v>
      </c>
      <c r="CR23378" s="333">
        <v>64656</v>
      </c>
      <c r="CS23378" s="262" t="s">
        <v>36</v>
      </c>
    </row>
    <row r="23379" spans="93:97" ht="39" customHeight="1">
      <c r="CO23379" s="333">
        <v>64657</v>
      </c>
      <c r="CP23379" s="262" t="s">
        <v>36</v>
      </c>
      <c r="CR23379" s="333">
        <v>64657</v>
      </c>
      <c r="CS23379" s="262" t="s">
        <v>37</v>
      </c>
    </row>
    <row r="23380" spans="93:97" ht="39" customHeight="1">
      <c r="CO23380" s="333">
        <v>64658</v>
      </c>
      <c r="CP23380" s="262" t="s">
        <v>37</v>
      </c>
      <c r="CR23380" s="333">
        <v>64658</v>
      </c>
      <c r="CS23380" s="262" t="s">
        <v>38</v>
      </c>
    </row>
    <row r="23381" spans="93:97" ht="39" customHeight="1">
      <c r="CO23381" s="333">
        <v>64659</v>
      </c>
      <c r="CP23381" s="262" t="s">
        <v>38</v>
      </c>
      <c r="CR23381" s="333">
        <v>64659</v>
      </c>
      <c r="CS23381" s="262" t="s">
        <v>39</v>
      </c>
    </row>
    <row r="23382" spans="93:97" ht="39" customHeight="1">
      <c r="CO23382" s="333">
        <v>64660</v>
      </c>
      <c r="CP23382" s="262" t="s">
        <v>39</v>
      </c>
      <c r="CR23382" s="333">
        <v>64660</v>
      </c>
      <c r="CS23382" s="262" t="s">
        <v>40</v>
      </c>
    </row>
    <row r="23383" spans="93:97" ht="39" customHeight="1">
      <c r="CO23383" s="333">
        <v>64661</v>
      </c>
      <c r="CP23383" s="262" t="s">
        <v>40</v>
      </c>
      <c r="CR23383" s="333">
        <v>64661</v>
      </c>
      <c r="CS23383" s="262" t="s">
        <v>41</v>
      </c>
    </row>
    <row r="23384" spans="93:97" ht="39" customHeight="1">
      <c r="CO23384" s="333">
        <v>64662</v>
      </c>
      <c r="CP23384" s="262" t="s">
        <v>41</v>
      </c>
      <c r="CR23384" s="333">
        <v>64662</v>
      </c>
      <c r="CS23384" s="262" t="s">
        <v>42</v>
      </c>
    </row>
    <row r="23385" spans="93:97" ht="39" customHeight="1">
      <c r="CO23385" s="333">
        <v>64663</v>
      </c>
      <c r="CP23385" s="262" t="s">
        <v>42</v>
      </c>
      <c r="CR23385" s="333">
        <v>64663</v>
      </c>
      <c r="CS23385" s="262" t="s">
        <v>43</v>
      </c>
    </row>
    <row r="23386" spans="93:97" ht="39" customHeight="1">
      <c r="CO23386" s="333">
        <v>64664</v>
      </c>
      <c r="CP23386" s="262" t="s">
        <v>43</v>
      </c>
      <c r="CR23386" s="333">
        <v>64664</v>
      </c>
      <c r="CS23386" s="262" t="s">
        <v>44</v>
      </c>
    </row>
    <row r="23387" spans="93:97" ht="39" customHeight="1">
      <c r="CO23387" s="333">
        <v>64665</v>
      </c>
      <c r="CP23387" s="262" t="s">
        <v>44</v>
      </c>
      <c r="CR23387" s="333">
        <v>64665</v>
      </c>
      <c r="CS23387" s="262" t="s">
        <v>45</v>
      </c>
    </row>
    <row r="23388" spans="93:97" ht="39" customHeight="1">
      <c r="CO23388" s="333">
        <v>64666</v>
      </c>
      <c r="CP23388" s="262" t="s">
        <v>45</v>
      </c>
      <c r="CR23388" s="333">
        <v>64666</v>
      </c>
      <c r="CS23388" s="262" t="s">
        <v>46</v>
      </c>
    </row>
    <row r="23389" spans="93:97" ht="39" customHeight="1">
      <c r="CO23389" s="333">
        <v>64667</v>
      </c>
      <c r="CP23389" s="262" t="s">
        <v>46</v>
      </c>
      <c r="CR23389" s="333">
        <v>64667</v>
      </c>
      <c r="CS23389" s="262" t="s">
        <v>47</v>
      </c>
    </row>
    <row r="23390" spans="93:97" ht="39" customHeight="1">
      <c r="CO23390" s="333">
        <v>64668</v>
      </c>
      <c r="CP23390" s="262" t="s">
        <v>47</v>
      </c>
      <c r="CR23390" s="333">
        <v>64668</v>
      </c>
      <c r="CS23390" s="262" t="s">
        <v>48</v>
      </c>
    </row>
    <row r="23391" spans="93:97" ht="39" customHeight="1">
      <c r="CO23391" s="333">
        <v>64669</v>
      </c>
      <c r="CP23391" s="262" t="s">
        <v>48</v>
      </c>
      <c r="CR23391" s="333">
        <v>64669</v>
      </c>
      <c r="CS23391" s="262" t="s">
        <v>49</v>
      </c>
    </row>
    <row r="23392" spans="93:97" ht="39" customHeight="1">
      <c r="CO23392" s="333">
        <v>64670</v>
      </c>
      <c r="CP23392" s="262" t="s">
        <v>49</v>
      </c>
      <c r="CR23392" s="333">
        <v>64670</v>
      </c>
      <c r="CS23392" s="262" t="s">
        <v>50</v>
      </c>
    </row>
    <row r="23393" spans="93:97" ht="39" customHeight="1">
      <c r="CO23393" s="333">
        <v>64671</v>
      </c>
      <c r="CP23393" s="262" t="s">
        <v>50</v>
      </c>
      <c r="CR23393" s="333">
        <v>64671</v>
      </c>
      <c r="CS23393" s="262" t="s">
        <v>51</v>
      </c>
    </row>
    <row r="23394" spans="93:97" ht="39" customHeight="1">
      <c r="CO23394" s="333">
        <v>64672</v>
      </c>
      <c r="CP23394" s="262" t="s">
        <v>51</v>
      </c>
      <c r="CR23394" s="333">
        <v>64672</v>
      </c>
      <c r="CS23394" s="262" t="s">
        <v>52</v>
      </c>
    </row>
    <row r="23395" spans="93:97" ht="39" customHeight="1">
      <c r="CO23395" s="333">
        <v>64673</v>
      </c>
      <c r="CP23395" s="262" t="s">
        <v>52</v>
      </c>
      <c r="CR23395" s="333">
        <v>64673</v>
      </c>
      <c r="CS23395" s="262" t="s">
        <v>53</v>
      </c>
    </row>
    <row r="23396" spans="93:97" ht="39" customHeight="1">
      <c r="CO23396" s="333">
        <v>64674</v>
      </c>
      <c r="CP23396" s="262" t="s">
        <v>53</v>
      </c>
      <c r="CR23396" s="333">
        <v>64674</v>
      </c>
      <c r="CS23396" s="262" t="s">
        <v>54</v>
      </c>
    </row>
    <row r="23397" spans="93:97" ht="39" customHeight="1">
      <c r="CO23397" s="333">
        <v>64675</v>
      </c>
      <c r="CP23397" s="262" t="s">
        <v>54</v>
      </c>
      <c r="CR23397" s="333">
        <v>64675</v>
      </c>
      <c r="CS23397" s="262" t="s">
        <v>55</v>
      </c>
    </row>
    <row r="23398" spans="93:97" ht="39" customHeight="1">
      <c r="CO23398" s="333">
        <v>64676</v>
      </c>
      <c r="CP23398" s="262" t="s">
        <v>55</v>
      </c>
      <c r="CR23398" s="333">
        <v>64676</v>
      </c>
      <c r="CS23398" s="262" t="s">
        <v>56</v>
      </c>
    </row>
    <row r="23399" spans="93:97" ht="39" customHeight="1">
      <c r="CO23399" s="333">
        <v>64677</v>
      </c>
      <c r="CP23399" s="262" t="s">
        <v>56</v>
      </c>
      <c r="CR23399" s="333">
        <v>64677</v>
      </c>
      <c r="CS23399" s="262" t="s">
        <v>57</v>
      </c>
    </row>
    <row r="23400" spans="93:97" ht="39" customHeight="1">
      <c r="CO23400" s="333">
        <v>64678</v>
      </c>
      <c r="CP23400" s="262" t="s">
        <v>57</v>
      </c>
      <c r="CR23400" s="333">
        <v>64678</v>
      </c>
      <c r="CS23400" s="262" t="s">
        <v>58</v>
      </c>
    </row>
    <row r="23401" spans="93:97" ht="39" customHeight="1">
      <c r="CO23401" s="333">
        <v>64679</v>
      </c>
      <c r="CP23401" s="262" t="s">
        <v>58</v>
      </c>
      <c r="CR23401" s="333">
        <v>64679</v>
      </c>
      <c r="CS23401" s="262" t="s">
        <v>59</v>
      </c>
    </row>
    <row r="23402" spans="93:97" ht="39" customHeight="1">
      <c r="CO23402" s="333">
        <v>64680</v>
      </c>
      <c r="CP23402" s="262" t="s">
        <v>59</v>
      </c>
      <c r="CR23402" s="333">
        <v>64680</v>
      </c>
      <c r="CS23402" s="262" t="s">
        <v>60</v>
      </c>
    </row>
    <row r="23403" spans="93:97" ht="39" customHeight="1">
      <c r="CO23403" s="333">
        <v>64681</v>
      </c>
      <c r="CP23403" s="262" t="s">
        <v>60</v>
      </c>
      <c r="CR23403" s="333">
        <v>64681</v>
      </c>
      <c r="CS23403" s="262" t="s">
        <v>61</v>
      </c>
    </row>
    <row r="23404" spans="93:97" ht="39" customHeight="1">
      <c r="CO23404" s="333">
        <v>64682</v>
      </c>
      <c r="CP23404" s="262" t="s">
        <v>61</v>
      </c>
      <c r="CR23404" s="333">
        <v>64682</v>
      </c>
      <c r="CS23404" s="262" t="s">
        <v>62</v>
      </c>
    </row>
    <row r="23405" spans="93:97" ht="39" customHeight="1">
      <c r="CO23405" s="333">
        <v>64683</v>
      </c>
      <c r="CP23405" s="262" t="s">
        <v>62</v>
      </c>
      <c r="CR23405" s="333">
        <v>64683</v>
      </c>
      <c r="CS23405" s="262" t="s">
        <v>63</v>
      </c>
    </row>
    <row r="23406" spans="93:97" ht="39" customHeight="1">
      <c r="CO23406" s="333">
        <v>64684</v>
      </c>
      <c r="CP23406" s="262" t="s">
        <v>63</v>
      </c>
      <c r="CR23406" s="333">
        <v>64684</v>
      </c>
      <c r="CS23406" s="262" t="s">
        <v>64</v>
      </c>
    </row>
    <row r="23407" spans="93:97" ht="39" customHeight="1">
      <c r="CO23407" s="333">
        <v>64685</v>
      </c>
      <c r="CP23407" s="262" t="s">
        <v>64</v>
      </c>
      <c r="CR23407" s="333">
        <v>64685</v>
      </c>
      <c r="CS23407" s="262" t="s">
        <v>65</v>
      </c>
    </row>
    <row r="23408" spans="93:97" ht="39" customHeight="1">
      <c r="CO23408" s="333">
        <v>64686</v>
      </c>
      <c r="CP23408" s="262" t="s">
        <v>65</v>
      </c>
      <c r="CR23408" s="333">
        <v>64686</v>
      </c>
      <c r="CS23408" s="262" t="s">
        <v>66</v>
      </c>
    </row>
    <row r="23409" spans="93:97" ht="39" customHeight="1">
      <c r="CO23409" s="333">
        <v>64687</v>
      </c>
      <c r="CP23409" s="262" t="s">
        <v>66</v>
      </c>
      <c r="CR23409" s="333">
        <v>64687</v>
      </c>
      <c r="CS23409" s="262" t="s">
        <v>67</v>
      </c>
    </row>
    <row r="23410" spans="93:97" ht="39" customHeight="1">
      <c r="CO23410" s="333">
        <v>64688</v>
      </c>
      <c r="CP23410" s="262" t="s">
        <v>67</v>
      </c>
      <c r="CR23410" s="333">
        <v>64688</v>
      </c>
      <c r="CS23410" s="262" t="s">
        <v>68</v>
      </c>
    </row>
    <row r="23411" spans="93:97" ht="39" customHeight="1">
      <c r="CO23411" s="333">
        <v>64689</v>
      </c>
      <c r="CP23411" s="262" t="s">
        <v>68</v>
      </c>
      <c r="CR23411" s="333">
        <v>64689</v>
      </c>
      <c r="CS23411" s="262" t="s">
        <v>69</v>
      </c>
    </row>
    <row r="23412" spans="93:97" ht="39" customHeight="1">
      <c r="CO23412" s="333">
        <v>64690</v>
      </c>
      <c r="CP23412" s="262" t="s">
        <v>69</v>
      </c>
      <c r="CR23412" s="333">
        <v>64690</v>
      </c>
      <c r="CS23412" s="262" t="s">
        <v>70</v>
      </c>
    </row>
    <row r="23413" spans="93:97" ht="39" customHeight="1">
      <c r="CO23413" s="333">
        <v>64691</v>
      </c>
      <c r="CP23413" s="262" t="s">
        <v>70</v>
      </c>
      <c r="CR23413" s="333">
        <v>64691</v>
      </c>
      <c r="CS23413" s="262" t="s">
        <v>71</v>
      </c>
    </row>
    <row r="23414" spans="93:97" ht="39" customHeight="1">
      <c r="CO23414" s="333">
        <v>64692</v>
      </c>
      <c r="CP23414" s="262" t="s">
        <v>71</v>
      </c>
      <c r="CR23414" s="333">
        <v>64692</v>
      </c>
      <c r="CS23414" s="262" t="s">
        <v>72</v>
      </c>
    </row>
    <row r="23415" spans="93:97" ht="39" customHeight="1">
      <c r="CO23415" s="333">
        <v>64693</v>
      </c>
      <c r="CP23415" s="262" t="s">
        <v>72</v>
      </c>
      <c r="CR23415" s="333">
        <v>64693</v>
      </c>
      <c r="CS23415" s="262" t="s">
        <v>73</v>
      </c>
    </row>
    <row r="23416" spans="93:97" ht="39" customHeight="1">
      <c r="CO23416" s="333">
        <v>64694</v>
      </c>
      <c r="CP23416" s="262" t="s">
        <v>73</v>
      </c>
      <c r="CR23416" s="333">
        <v>64694</v>
      </c>
      <c r="CS23416" s="262" t="s">
        <v>74</v>
      </c>
    </row>
    <row r="23417" spans="93:97" ht="39" customHeight="1">
      <c r="CO23417" s="333">
        <v>64695</v>
      </c>
      <c r="CP23417" s="262" t="s">
        <v>74</v>
      </c>
      <c r="CR23417" s="333">
        <v>64695</v>
      </c>
      <c r="CS23417" s="262" t="s">
        <v>75</v>
      </c>
    </row>
    <row r="23418" spans="93:97" ht="39" customHeight="1">
      <c r="CO23418" s="333">
        <v>64696</v>
      </c>
      <c r="CP23418" s="262" t="s">
        <v>75</v>
      </c>
      <c r="CR23418" s="333">
        <v>64696</v>
      </c>
      <c r="CS23418" s="262" t="s">
        <v>76</v>
      </c>
    </row>
    <row r="23419" spans="93:97" ht="39" customHeight="1">
      <c r="CO23419" s="333">
        <v>64697</v>
      </c>
      <c r="CP23419" s="262" t="s">
        <v>76</v>
      </c>
      <c r="CR23419" s="333">
        <v>64697</v>
      </c>
      <c r="CS23419" s="262" t="s">
        <v>77</v>
      </c>
    </row>
    <row r="23420" spans="93:97" ht="39" customHeight="1">
      <c r="CO23420" s="333">
        <v>64698</v>
      </c>
      <c r="CP23420" s="262" t="s">
        <v>77</v>
      </c>
      <c r="CR23420" s="333">
        <v>64698</v>
      </c>
      <c r="CS23420" s="262" t="s">
        <v>78</v>
      </c>
    </row>
    <row r="23421" spans="93:97" ht="39" customHeight="1">
      <c r="CO23421" s="333">
        <v>64699</v>
      </c>
      <c r="CP23421" s="262" t="s">
        <v>78</v>
      </c>
      <c r="CR23421" s="333">
        <v>64699</v>
      </c>
      <c r="CS23421" s="262" t="s">
        <v>79</v>
      </c>
    </row>
    <row r="23422" spans="93:97" ht="39" customHeight="1">
      <c r="CO23422" s="333">
        <v>64700</v>
      </c>
      <c r="CP23422" s="262" t="s">
        <v>79</v>
      </c>
      <c r="CR23422" s="333">
        <v>64700</v>
      </c>
      <c r="CS23422" s="262" t="s">
        <v>80</v>
      </c>
    </row>
    <row r="23423" spans="93:97" ht="39" customHeight="1">
      <c r="CO23423" s="333">
        <v>64701</v>
      </c>
      <c r="CP23423" s="262" t="s">
        <v>80</v>
      </c>
      <c r="CR23423" s="333">
        <v>64701</v>
      </c>
      <c r="CS23423" s="262" t="s">
        <v>81</v>
      </c>
    </row>
    <row r="23424" spans="93:97" ht="39" customHeight="1">
      <c r="CO23424" s="333">
        <v>64702</v>
      </c>
      <c r="CP23424" s="262" t="s">
        <v>81</v>
      </c>
      <c r="CR23424" s="333">
        <v>64702</v>
      </c>
      <c r="CS23424" s="262" t="s">
        <v>82</v>
      </c>
    </row>
    <row r="23425" spans="93:97" ht="39" customHeight="1">
      <c r="CO23425" s="333">
        <v>64703</v>
      </c>
      <c r="CP23425" s="262" t="s">
        <v>82</v>
      </c>
      <c r="CR23425" s="333">
        <v>64703</v>
      </c>
      <c r="CS23425" s="262" t="s">
        <v>83</v>
      </c>
    </row>
    <row r="23426" spans="93:97" ht="39" customHeight="1">
      <c r="CO23426" s="333">
        <v>64704</v>
      </c>
      <c r="CP23426" s="262" t="s">
        <v>83</v>
      </c>
      <c r="CR23426" s="333">
        <v>64704</v>
      </c>
      <c r="CS23426" s="262" t="s">
        <v>84</v>
      </c>
    </row>
    <row r="23427" spans="93:97" ht="39" customHeight="1">
      <c r="CO23427" s="333">
        <v>64705</v>
      </c>
      <c r="CP23427" s="262" t="s">
        <v>84</v>
      </c>
      <c r="CR23427" s="333">
        <v>64705</v>
      </c>
      <c r="CS23427" s="262" t="s">
        <v>85</v>
      </c>
    </row>
    <row r="23428" spans="93:97" ht="39" customHeight="1">
      <c r="CO23428" s="333">
        <v>64706</v>
      </c>
      <c r="CP23428" s="262" t="s">
        <v>85</v>
      </c>
      <c r="CR23428" s="333">
        <v>64706</v>
      </c>
      <c r="CS23428" s="262" t="s">
        <v>86</v>
      </c>
    </row>
    <row r="23429" spans="93:97" ht="39" customHeight="1">
      <c r="CO23429" s="333">
        <v>64707</v>
      </c>
      <c r="CP23429" s="262" t="s">
        <v>86</v>
      </c>
      <c r="CR23429" s="333">
        <v>64707</v>
      </c>
      <c r="CS23429" s="262" t="s">
        <v>87</v>
      </c>
    </row>
    <row r="23430" spans="93:97" ht="39" customHeight="1">
      <c r="CO23430" s="333">
        <v>64708</v>
      </c>
      <c r="CP23430" s="262" t="s">
        <v>87</v>
      </c>
      <c r="CR23430" s="333">
        <v>64708</v>
      </c>
      <c r="CS23430" s="262" t="s">
        <v>88</v>
      </c>
    </row>
    <row r="23431" spans="93:97" ht="39" customHeight="1">
      <c r="CO23431" s="333">
        <v>64709</v>
      </c>
      <c r="CP23431" s="262" t="s">
        <v>88</v>
      </c>
      <c r="CR23431" s="333">
        <v>64709</v>
      </c>
      <c r="CS23431" s="262" t="s">
        <v>89</v>
      </c>
    </row>
    <row r="23432" spans="93:97" ht="39" customHeight="1">
      <c r="CO23432" s="333">
        <v>64710</v>
      </c>
      <c r="CP23432" s="262" t="s">
        <v>89</v>
      </c>
      <c r="CR23432" s="333">
        <v>64710</v>
      </c>
      <c r="CS23432" s="262" t="s">
        <v>90</v>
      </c>
    </row>
    <row r="23433" spans="93:97" ht="39" customHeight="1">
      <c r="CO23433" s="333">
        <v>64711</v>
      </c>
      <c r="CP23433" s="262" t="s">
        <v>90</v>
      </c>
      <c r="CR23433" s="333">
        <v>64711</v>
      </c>
      <c r="CS23433" s="262" t="s">
        <v>91</v>
      </c>
    </row>
    <row r="23434" spans="93:97" ht="39" customHeight="1">
      <c r="CO23434" s="333">
        <v>64712</v>
      </c>
      <c r="CP23434" s="262" t="s">
        <v>91</v>
      </c>
      <c r="CR23434" s="333">
        <v>64712</v>
      </c>
      <c r="CS23434" s="262" t="s">
        <v>92</v>
      </c>
    </row>
    <row r="23435" spans="93:97" ht="39" customHeight="1">
      <c r="CO23435" s="333">
        <v>64713</v>
      </c>
      <c r="CP23435" s="262" t="s">
        <v>92</v>
      </c>
      <c r="CR23435" s="333">
        <v>64713</v>
      </c>
      <c r="CS23435" s="262" t="s">
        <v>93</v>
      </c>
    </row>
    <row r="23436" spans="93:97" ht="39" customHeight="1">
      <c r="CO23436" s="333">
        <v>64714</v>
      </c>
      <c r="CP23436" s="262" t="s">
        <v>93</v>
      </c>
      <c r="CR23436" s="333">
        <v>64714</v>
      </c>
      <c r="CS23436" s="262" t="s">
        <v>94</v>
      </c>
    </row>
    <row r="23437" spans="93:97" ht="39" customHeight="1">
      <c r="CO23437" s="333">
        <v>64715</v>
      </c>
      <c r="CP23437" s="262" t="s">
        <v>94</v>
      </c>
      <c r="CR23437" s="333">
        <v>64715</v>
      </c>
      <c r="CS23437" s="262" t="s">
        <v>95</v>
      </c>
    </row>
    <row r="23438" spans="93:97" ht="39" customHeight="1">
      <c r="CO23438" s="333">
        <v>64716</v>
      </c>
      <c r="CP23438" s="262" t="s">
        <v>95</v>
      </c>
      <c r="CR23438" s="333">
        <v>64716</v>
      </c>
      <c r="CS23438" s="262" t="s">
        <v>96</v>
      </c>
    </row>
    <row r="23439" spans="93:97" ht="39" customHeight="1">
      <c r="CO23439" s="333">
        <v>64717</v>
      </c>
      <c r="CP23439" s="262" t="s">
        <v>96</v>
      </c>
      <c r="CR23439" s="333">
        <v>64717</v>
      </c>
      <c r="CS23439" s="262" t="s">
        <v>97</v>
      </c>
    </row>
    <row r="23440" spans="93:97" ht="39" customHeight="1">
      <c r="CO23440" s="333">
        <v>64718</v>
      </c>
      <c r="CP23440" s="262" t="s">
        <v>97</v>
      </c>
      <c r="CR23440" s="333">
        <v>64718</v>
      </c>
      <c r="CS23440" s="262" t="s">
        <v>98</v>
      </c>
    </row>
    <row r="23441" spans="93:97" ht="39" customHeight="1">
      <c r="CO23441" s="333">
        <v>64719</v>
      </c>
      <c r="CP23441" s="262" t="s">
        <v>98</v>
      </c>
      <c r="CR23441" s="333">
        <v>64719</v>
      </c>
      <c r="CS23441" s="262" t="s">
        <v>99</v>
      </c>
    </row>
    <row r="23442" spans="93:97" ht="39" customHeight="1">
      <c r="CO23442" s="333">
        <v>64720</v>
      </c>
      <c r="CP23442" s="262" t="s">
        <v>99</v>
      </c>
      <c r="CR23442" s="333">
        <v>64720</v>
      </c>
      <c r="CS23442" s="262" t="s">
        <v>100</v>
      </c>
    </row>
    <row r="23443" spans="93:97" ht="39" customHeight="1">
      <c r="CO23443" s="333">
        <v>64721</v>
      </c>
      <c r="CP23443" s="262" t="s">
        <v>100</v>
      </c>
      <c r="CR23443" s="333">
        <v>64721</v>
      </c>
      <c r="CS23443" s="262" t="s">
        <v>101</v>
      </c>
    </row>
    <row r="23444" spans="93:97" ht="39" customHeight="1">
      <c r="CO23444" s="333">
        <v>64722</v>
      </c>
      <c r="CP23444" s="262" t="s">
        <v>101</v>
      </c>
      <c r="CR23444" s="333">
        <v>64722</v>
      </c>
      <c r="CS23444" s="262" t="s">
        <v>102</v>
      </c>
    </row>
    <row r="23445" spans="93:97" ht="39" customHeight="1">
      <c r="CO23445" s="333">
        <v>64723</v>
      </c>
      <c r="CP23445" s="262" t="s">
        <v>102</v>
      </c>
      <c r="CR23445" s="333">
        <v>64723</v>
      </c>
      <c r="CS23445" s="262" t="s">
        <v>103</v>
      </c>
    </row>
    <row r="23446" spans="93:97" ht="39" customHeight="1">
      <c r="CO23446" s="333">
        <v>64724</v>
      </c>
      <c r="CP23446" s="262" t="s">
        <v>103</v>
      </c>
      <c r="CR23446" s="333">
        <v>64724</v>
      </c>
      <c r="CS23446" s="262" t="s">
        <v>104</v>
      </c>
    </row>
    <row r="23447" spans="93:97" ht="39" customHeight="1">
      <c r="CO23447" s="333">
        <v>64725</v>
      </c>
      <c r="CP23447" s="262" t="s">
        <v>104</v>
      </c>
      <c r="CR23447" s="333">
        <v>64725</v>
      </c>
      <c r="CS23447" s="262" t="s">
        <v>105</v>
      </c>
    </row>
    <row r="23448" spans="93:97" ht="39" customHeight="1">
      <c r="CO23448" s="333">
        <v>64726</v>
      </c>
      <c r="CP23448" s="262" t="s">
        <v>105</v>
      </c>
      <c r="CR23448" s="333">
        <v>64726</v>
      </c>
      <c r="CS23448" s="262" t="s">
        <v>106</v>
      </c>
    </row>
    <row r="23449" spans="93:97" ht="39" customHeight="1">
      <c r="CO23449" s="333">
        <v>64727</v>
      </c>
      <c r="CP23449" s="262" t="s">
        <v>106</v>
      </c>
      <c r="CR23449" s="333">
        <v>64727</v>
      </c>
      <c r="CS23449" s="262" t="s">
        <v>107</v>
      </c>
    </row>
    <row r="23450" spans="93:97" ht="39" customHeight="1">
      <c r="CO23450" s="333">
        <v>64728</v>
      </c>
      <c r="CP23450" s="262" t="s">
        <v>107</v>
      </c>
      <c r="CR23450" s="333">
        <v>64728</v>
      </c>
      <c r="CS23450" s="262" t="s">
        <v>108</v>
      </c>
    </row>
    <row r="23451" spans="93:97" ht="39" customHeight="1">
      <c r="CO23451" s="333">
        <v>64729</v>
      </c>
      <c r="CP23451" s="262" t="s">
        <v>108</v>
      </c>
      <c r="CR23451" s="333">
        <v>64729</v>
      </c>
      <c r="CS23451" s="262" t="s">
        <v>109</v>
      </c>
    </row>
    <row r="23452" spans="93:97" ht="39" customHeight="1">
      <c r="CO23452" s="333">
        <v>64730</v>
      </c>
      <c r="CP23452" s="262" t="s">
        <v>109</v>
      </c>
      <c r="CR23452" s="333">
        <v>64730</v>
      </c>
      <c r="CS23452" s="262" t="s">
        <v>110</v>
      </c>
    </row>
    <row r="23453" spans="93:97" ht="39" customHeight="1">
      <c r="CO23453" s="333">
        <v>64731</v>
      </c>
      <c r="CP23453" s="262" t="s">
        <v>110</v>
      </c>
      <c r="CR23453" s="333">
        <v>64731</v>
      </c>
      <c r="CS23453" s="262" t="s">
        <v>111</v>
      </c>
    </row>
    <row r="23454" spans="93:97" ht="39" customHeight="1">
      <c r="CO23454" s="333">
        <v>64732</v>
      </c>
      <c r="CP23454" s="262" t="s">
        <v>111</v>
      </c>
      <c r="CR23454" s="333">
        <v>64732</v>
      </c>
      <c r="CS23454" s="262" t="s">
        <v>112</v>
      </c>
    </row>
    <row r="23455" spans="93:97" ht="39" customHeight="1">
      <c r="CO23455" s="333">
        <v>64733</v>
      </c>
      <c r="CP23455" s="262" t="s">
        <v>112</v>
      </c>
      <c r="CR23455" s="333">
        <v>64733</v>
      </c>
      <c r="CS23455" s="262" t="s">
        <v>113</v>
      </c>
    </row>
    <row r="23456" spans="93:97" ht="39" customHeight="1">
      <c r="CO23456" s="333">
        <v>64734</v>
      </c>
      <c r="CP23456" s="262" t="s">
        <v>113</v>
      </c>
      <c r="CR23456" s="333">
        <v>64734</v>
      </c>
      <c r="CS23456" s="262" t="s">
        <v>114</v>
      </c>
    </row>
    <row r="23457" spans="93:97" ht="39" customHeight="1">
      <c r="CO23457" s="333">
        <v>64735</v>
      </c>
      <c r="CP23457" s="262" t="s">
        <v>114</v>
      </c>
      <c r="CR23457" s="333">
        <v>64735</v>
      </c>
      <c r="CS23457" s="262" t="s">
        <v>115</v>
      </c>
    </row>
    <row r="23458" spans="93:97" ht="39" customHeight="1">
      <c r="CO23458" s="333">
        <v>64736</v>
      </c>
      <c r="CP23458" s="262" t="s">
        <v>115</v>
      </c>
      <c r="CR23458" s="333">
        <v>64736</v>
      </c>
      <c r="CS23458" s="262" t="s">
        <v>116</v>
      </c>
    </row>
    <row r="23459" spans="93:97" ht="39" customHeight="1">
      <c r="CO23459" s="333">
        <v>64737</v>
      </c>
      <c r="CP23459" s="262" t="s">
        <v>116</v>
      </c>
      <c r="CR23459" s="333">
        <v>64737</v>
      </c>
      <c r="CS23459" s="262" t="s">
        <v>117</v>
      </c>
    </row>
    <row r="23460" spans="93:97" ht="39" customHeight="1">
      <c r="CO23460" s="333">
        <v>64738</v>
      </c>
      <c r="CP23460" s="262" t="s">
        <v>117</v>
      </c>
      <c r="CR23460" s="333">
        <v>64738</v>
      </c>
      <c r="CS23460" s="262" t="s">
        <v>118</v>
      </c>
    </row>
    <row r="23461" spans="93:97" ht="39" customHeight="1">
      <c r="CO23461" s="333">
        <v>64739</v>
      </c>
      <c r="CP23461" s="262" t="s">
        <v>118</v>
      </c>
      <c r="CR23461" s="333">
        <v>64739</v>
      </c>
      <c r="CS23461" s="262" t="s">
        <v>119</v>
      </c>
    </row>
    <row r="23462" spans="93:97" ht="39" customHeight="1">
      <c r="CO23462" s="333">
        <v>64740</v>
      </c>
      <c r="CP23462" s="262" t="s">
        <v>119</v>
      </c>
      <c r="CR23462" s="333">
        <v>64740</v>
      </c>
      <c r="CS23462" s="262" t="s">
        <v>120</v>
      </c>
    </row>
    <row r="23463" spans="93:97" ht="39" customHeight="1">
      <c r="CO23463" s="333">
        <v>64741</v>
      </c>
      <c r="CP23463" s="262" t="s">
        <v>120</v>
      </c>
      <c r="CR23463" s="333">
        <v>64741</v>
      </c>
      <c r="CS23463" s="262" t="s">
        <v>121</v>
      </c>
    </row>
    <row r="23464" spans="93:97" ht="39" customHeight="1">
      <c r="CO23464" s="333">
        <v>64742</v>
      </c>
      <c r="CP23464" s="262" t="s">
        <v>121</v>
      </c>
      <c r="CR23464" s="333">
        <v>64742</v>
      </c>
      <c r="CS23464" s="262" t="s">
        <v>122</v>
      </c>
    </row>
    <row r="23465" spans="93:97" ht="39" customHeight="1">
      <c r="CO23465" s="333">
        <v>64743</v>
      </c>
      <c r="CP23465" s="262" t="s">
        <v>122</v>
      </c>
      <c r="CR23465" s="333">
        <v>64743</v>
      </c>
      <c r="CS23465" s="262" t="s">
        <v>123</v>
      </c>
    </row>
    <row r="23466" spans="93:97" ht="39" customHeight="1">
      <c r="CO23466" s="333">
        <v>64744</v>
      </c>
      <c r="CP23466" s="262" t="s">
        <v>123</v>
      </c>
      <c r="CR23466" s="333">
        <v>64744</v>
      </c>
      <c r="CS23466" s="262" t="s">
        <v>124</v>
      </c>
    </row>
    <row r="23467" spans="93:97" ht="39" customHeight="1">
      <c r="CO23467" s="333">
        <v>64745</v>
      </c>
      <c r="CP23467" s="262" t="s">
        <v>124</v>
      </c>
      <c r="CR23467" s="333">
        <v>64745</v>
      </c>
      <c r="CS23467" s="262" t="s">
        <v>125</v>
      </c>
    </row>
    <row r="23468" spans="93:97" ht="39" customHeight="1">
      <c r="CO23468" s="333">
        <v>64746</v>
      </c>
      <c r="CP23468" s="262" t="s">
        <v>125</v>
      </c>
      <c r="CR23468" s="333">
        <v>64746</v>
      </c>
      <c r="CS23468" s="262" t="s">
        <v>126</v>
      </c>
    </row>
    <row r="23469" spans="93:97" ht="39" customHeight="1">
      <c r="CO23469" s="333">
        <v>64747</v>
      </c>
      <c r="CP23469" s="262" t="s">
        <v>126</v>
      </c>
      <c r="CR23469" s="333">
        <v>64747</v>
      </c>
      <c r="CS23469" s="262" t="s">
        <v>127</v>
      </c>
    </row>
    <row r="23470" spans="93:97" ht="39" customHeight="1">
      <c r="CO23470" s="333">
        <v>64748</v>
      </c>
      <c r="CP23470" s="262" t="s">
        <v>127</v>
      </c>
      <c r="CR23470" s="333">
        <v>64748</v>
      </c>
      <c r="CS23470" s="262" t="s">
        <v>128</v>
      </c>
    </row>
    <row r="23471" spans="93:97" ht="39" customHeight="1">
      <c r="CO23471" s="333">
        <v>64749</v>
      </c>
      <c r="CP23471" s="262" t="s">
        <v>128</v>
      </c>
      <c r="CR23471" s="333">
        <v>64749</v>
      </c>
      <c r="CS23471" s="262" t="s">
        <v>129</v>
      </c>
    </row>
    <row r="23472" spans="93:97" ht="39" customHeight="1">
      <c r="CO23472" s="333">
        <v>64750</v>
      </c>
      <c r="CP23472" s="262" t="s">
        <v>129</v>
      </c>
      <c r="CR23472" s="333">
        <v>64750</v>
      </c>
      <c r="CS23472" s="262" t="s">
        <v>130</v>
      </c>
    </row>
    <row r="23473" spans="93:97" ht="39" customHeight="1">
      <c r="CO23473" s="333">
        <v>64751</v>
      </c>
      <c r="CP23473" s="262" t="s">
        <v>130</v>
      </c>
      <c r="CR23473" s="333">
        <v>64751</v>
      </c>
      <c r="CS23473" s="262" t="s">
        <v>131</v>
      </c>
    </row>
    <row r="23474" spans="93:97" ht="39" customHeight="1">
      <c r="CO23474" s="333">
        <v>64752</v>
      </c>
      <c r="CP23474" s="262" t="s">
        <v>131</v>
      </c>
      <c r="CR23474" s="333">
        <v>64752</v>
      </c>
      <c r="CS23474" s="262" t="s">
        <v>132</v>
      </c>
    </row>
    <row r="23475" spans="93:97" ht="39" customHeight="1">
      <c r="CO23475" s="333">
        <v>64753</v>
      </c>
      <c r="CP23475" s="262" t="s">
        <v>132</v>
      </c>
      <c r="CR23475" s="333">
        <v>64753</v>
      </c>
      <c r="CS23475" s="262" t="s">
        <v>133</v>
      </c>
    </row>
    <row r="23476" spans="93:97" ht="39" customHeight="1">
      <c r="CO23476" s="333">
        <v>64754</v>
      </c>
      <c r="CP23476" s="262" t="s">
        <v>133</v>
      </c>
      <c r="CR23476" s="333">
        <v>64754</v>
      </c>
      <c r="CS23476" s="262" t="s">
        <v>134</v>
      </c>
    </row>
    <row r="23477" spans="93:97" ht="39" customHeight="1">
      <c r="CO23477" s="333">
        <v>64755</v>
      </c>
      <c r="CP23477" s="262" t="s">
        <v>134</v>
      </c>
      <c r="CR23477" s="333">
        <v>64755</v>
      </c>
      <c r="CS23477" s="262" t="s">
        <v>135</v>
      </c>
    </row>
    <row r="23478" spans="93:97" ht="39" customHeight="1">
      <c r="CO23478" s="333">
        <v>64756</v>
      </c>
      <c r="CP23478" s="262" t="s">
        <v>135</v>
      </c>
      <c r="CR23478" s="333">
        <v>64756</v>
      </c>
      <c r="CS23478" s="262" t="s">
        <v>136</v>
      </c>
    </row>
    <row r="23479" spans="93:97" ht="39" customHeight="1">
      <c r="CO23479" s="333">
        <v>64757</v>
      </c>
      <c r="CP23479" s="262" t="s">
        <v>136</v>
      </c>
      <c r="CR23479" s="333">
        <v>64757</v>
      </c>
      <c r="CS23479" s="262" t="s">
        <v>137</v>
      </c>
    </row>
    <row r="23480" spans="93:97" ht="39" customHeight="1">
      <c r="CO23480" s="333">
        <v>64758</v>
      </c>
      <c r="CP23480" s="262" t="s">
        <v>137</v>
      </c>
      <c r="CR23480" s="333">
        <v>64758</v>
      </c>
      <c r="CS23480" s="262" t="s">
        <v>138</v>
      </c>
    </row>
    <row r="23481" spans="93:97" ht="39" customHeight="1">
      <c r="CO23481" s="333">
        <v>64759</v>
      </c>
      <c r="CP23481" s="262" t="s">
        <v>138</v>
      </c>
      <c r="CR23481" s="333">
        <v>64759</v>
      </c>
      <c r="CS23481" s="262" t="s">
        <v>139</v>
      </c>
    </row>
    <row r="23482" spans="93:97" ht="39" customHeight="1">
      <c r="CO23482" s="333">
        <v>64760</v>
      </c>
      <c r="CP23482" s="262" t="s">
        <v>139</v>
      </c>
      <c r="CR23482" s="333">
        <v>64760</v>
      </c>
      <c r="CS23482" s="262" t="s">
        <v>140</v>
      </c>
    </row>
    <row r="23483" spans="93:97" ht="39" customHeight="1">
      <c r="CO23483" s="333">
        <v>64761</v>
      </c>
      <c r="CP23483" s="262" t="s">
        <v>140</v>
      </c>
      <c r="CR23483" s="333">
        <v>64761</v>
      </c>
      <c r="CS23483" s="262" t="s">
        <v>141</v>
      </c>
    </row>
    <row r="23484" spans="93:97" ht="39" customHeight="1">
      <c r="CO23484" s="333">
        <v>64762</v>
      </c>
      <c r="CP23484" s="262" t="s">
        <v>141</v>
      </c>
      <c r="CR23484" s="333">
        <v>64762</v>
      </c>
      <c r="CS23484" s="262" t="s">
        <v>142</v>
      </c>
    </row>
    <row r="23485" spans="93:97" ht="39" customHeight="1">
      <c r="CO23485" s="333">
        <v>64763</v>
      </c>
      <c r="CP23485" s="262" t="s">
        <v>142</v>
      </c>
      <c r="CR23485" s="333">
        <v>64763</v>
      </c>
      <c r="CS23485" s="262" t="s">
        <v>143</v>
      </c>
    </row>
    <row r="23486" spans="93:97" ht="39" customHeight="1">
      <c r="CO23486" s="333">
        <v>64764</v>
      </c>
      <c r="CP23486" s="262" t="s">
        <v>143</v>
      </c>
      <c r="CR23486" s="333">
        <v>64764</v>
      </c>
      <c r="CS23486" s="262" t="s">
        <v>144</v>
      </c>
    </row>
    <row r="23487" spans="93:97" ht="39" customHeight="1">
      <c r="CO23487" s="333">
        <v>64765</v>
      </c>
      <c r="CP23487" s="262" t="s">
        <v>144</v>
      </c>
      <c r="CR23487" s="333">
        <v>64765</v>
      </c>
      <c r="CS23487" s="262" t="s">
        <v>145</v>
      </c>
    </row>
    <row r="23488" spans="93:97" ht="39" customHeight="1">
      <c r="CO23488" s="333">
        <v>64766</v>
      </c>
      <c r="CP23488" s="262" t="s">
        <v>145</v>
      </c>
      <c r="CR23488" s="333">
        <v>64766</v>
      </c>
      <c r="CS23488" s="262" t="s">
        <v>146</v>
      </c>
    </row>
    <row r="23489" spans="93:97" ht="39" customHeight="1">
      <c r="CO23489" s="333">
        <v>64767</v>
      </c>
      <c r="CP23489" s="262" t="s">
        <v>146</v>
      </c>
      <c r="CR23489" s="333">
        <v>64767</v>
      </c>
      <c r="CS23489" s="262" t="s">
        <v>147</v>
      </c>
    </row>
    <row r="23490" spans="93:97" ht="39" customHeight="1">
      <c r="CO23490" s="333">
        <v>64768</v>
      </c>
      <c r="CP23490" s="262" t="s">
        <v>147</v>
      </c>
      <c r="CR23490" s="333">
        <v>64768</v>
      </c>
      <c r="CS23490" s="262" t="s">
        <v>148</v>
      </c>
    </row>
    <row r="23491" spans="93:97" ht="39" customHeight="1">
      <c r="CO23491" s="333">
        <v>64769</v>
      </c>
      <c r="CP23491" s="262" t="s">
        <v>148</v>
      </c>
      <c r="CR23491" s="333">
        <v>64769</v>
      </c>
      <c r="CS23491" s="262" t="s">
        <v>149</v>
      </c>
    </row>
    <row r="23492" spans="93:97" ht="39" customHeight="1">
      <c r="CO23492" s="333">
        <v>64770</v>
      </c>
      <c r="CP23492" s="262" t="s">
        <v>149</v>
      </c>
      <c r="CR23492" s="333">
        <v>64770</v>
      </c>
      <c r="CS23492" s="262" t="s">
        <v>150</v>
      </c>
    </row>
    <row r="23493" spans="93:97" ht="39" customHeight="1">
      <c r="CO23493" s="333">
        <v>64771</v>
      </c>
      <c r="CP23493" s="262" t="s">
        <v>150</v>
      </c>
      <c r="CR23493" s="333">
        <v>64771</v>
      </c>
      <c r="CS23493" s="262" t="s">
        <v>151</v>
      </c>
    </row>
    <row r="23494" spans="93:97" ht="39" customHeight="1">
      <c r="CO23494" s="333">
        <v>64772</v>
      </c>
      <c r="CP23494" s="262" t="s">
        <v>151</v>
      </c>
      <c r="CR23494" s="333">
        <v>64772</v>
      </c>
      <c r="CS23494" s="262" t="s">
        <v>152</v>
      </c>
    </row>
    <row r="23495" spans="93:97" ht="39" customHeight="1">
      <c r="CO23495" s="333">
        <v>64773</v>
      </c>
      <c r="CP23495" s="262" t="s">
        <v>152</v>
      </c>
      <c r="CR23495" s="333">
        <v>64773</v>
      </c>
      <c r="CS23495" s="262" t="s">
        <v>153</v>
      </c>
    </row>
    <row r="23496" spans="93:97" ht="39" customHeight="1">
      <c r="CO23496" s="333">
        <v>64774</v>
      </c>
      <c r="CP23496" s="262" t="s">
        <v>153</v>
      </c>
      <c r="CR23496" s="333">
        <v>64774</v>
      </c>
      <c r="CS23496" s="262" t="s">
        <v>154</v>
      </c>
    </row>
    <row r="23497" spans="93:97" ht="39" customHeight="1">
      <c r="CO23497" s="333">
        <v>64775</v>
      </c>
      <c r="CP23497" s="262" t="s">
        <v>154</v>
      </c>
      <c r="CR23497" s="333">
        <v>64775</v>
      </c>
      <c r="CS23497" s="262" t="s">
        <v>155</v>
      </c>
    </row>
    <row r="23498" spans="93:97" ht="39" customHeight="1">
      <c r="CO23498" s="333">
        <v>64776</v>
      </c>
      <c r="CP23498" s="262" t="s">
        <v>155</v>
      </c>
      <c r="CR23498" s="333">
        <v>64776</v>
      </c>
      <c r="CS23498" s="262" t="s">
        <v>156</v>
      </c>
    </row>
    <row r="23499" spans="93:97" ht="39" customHeight="1">
      <c r="CO23499" s="333">
        <v>64777</v>
      </c>
      <c r="CP23499" s="262" t="s">
        <v>156</v>
      </c>
      <c r="CR23499" s="333">
        <v>64777</v>
      </c>
      <c r="CS23499" s="262" t="s">
        <v>157</v>
      </c>
    </row>
    <row r="23500" spans="93:97" ht="39" customHeight="1">
      <c r="CO23500" s="333">
        <v>64778</v>
      </c>
      <c r="CP23500" s="262" t="s">
        <v>157</v>
      </c>
      <c r="CR23500" s="333">
        <v>64778</v>
      </c>
      <c r="CS23500" s="262" t="s">
        <v>158</v>
      </c>
    </row>
    <row r="23501" spans="93:97" ht="39" customHeight="1">
      <c r="CO23501" s="333">
        <v>64779</v>
      </c>
      <c r="CP23501" s="262" t="s">
        <v>158</v>
      </c>
      <c r="CR23501" s="333">
        <v>64779</v>
      </c>
      <c r="CS23501" s="262" t="s">
        <v>159</v>
      </c>
    </row>
    <row r="23502" spans="93:97" ht="39" customHeight="1">
      <c r="CO23502" s="333">
        <v>64780</v>
      </c>
      <c r="CP23502" s="262" t="s">
        <v>159</v>
      </c>
      <c r="CR23502" s="333">
        <v>64780</v>
      </c>
      <c r="CS23502" s="262" t="s">
        <v>160</v>
      </c>
    </row>
    <row r="23503" spans="93:97" ht="39" customHeight="1">
      <c r="CO23503" s="333">
        <v>64781</v>
      </c>
      <c r="CP23503" s="262" t="s">
        <v>160</v>
      </c>
      <c r="CR23503" s="333">
        <v>64781</v>
      </c>
      <c r="CS23503" s="262" t="s">
        <v>161</v>
      </c>
    </row>
    <row r="23504" spans="93:97" ht="39" customHeight="1">
      <c r="CO23504" s="333">
        <v>64782</v>
      </c>
      <c r="CP23504" s="262" t="s">
        <v>161</v>
      </c>
      <c r="CR23504" s="333">
        <v>64782</v>
      </c>
      <c r="CS23504" s="262" t="s">
        <v>162</v>
      </c>
    </row>
    <row r="23505" spans="93:97" ht="39" customHeight="1">
      <c r="CO23505" s="333">
        <v>64783</v>
      </c>
      <c r="CP23505" s="262" t="s">
        <v>162</v>
      </c>
      <c r="CR23505" s="333">
        <v>64783</v>
      </c>
      <c r="CS23505" s="262" t="s">
        <v>163</v>
      </c>
    </row>
    <row r="23506" spans="93:97" ht="39" customHeight="1">
      <c r="CO23506" s="333">
        <v>64784</v>
      </c>
      <c r="CP23506" s="262" t="s">
        <v>163</v>
      </c>
      <c r="CR23506" s="333">
        <v>64784</v>
      </c>
      <c r="CS23506" s="262" t="s">
        <v>164</v>
      </c>
    </row>
    <row r="23507" spans="93:97" ht="39" customHeight="1">
      <c r="CO23507" s="333">
        <v>64785</v>
      </c>
      <c r="CP23507" s="262" t="s">
        <v>164</v>
      </c>
      <c r="CR23507" s="333">
        <v>64785</v>
      </c>
      <c r="CS23507" s="262" t="s">
        <v>165</v>
      </c>
    </row>
    <row r="23508" spans="93:97" ht="39" customHeight="1">
      <c r="CO23508" s="333">
        <v>64786</v>
      </c>
      <c r="CP23508" s="262" t="s">
        <v>165</v>
      </c>
      <c r="CR23508" s="333">
        <v>64786</v>
      </c>
      <c r="CS23508" s="262" t="s">
        <v>166</v>
      </c>
    </row>
    <row r="23509" spans="93:97" ht="39" customHeight="1">
      <c r="CO23509" s="333">
        <v>64787</v>
      </c>
      <c r="CP23509" s="262" t="s">
        <v>166</v>
      </c>
      <c r="CR23509" s="333">
        <v>64787</v>
      </c>
      <c r="CS23509" s="262" t="s">
        <v>167</v>
      </c>
    </row>
    <row r="23510" spans="93:97" ht="39" customHeight="1">
      <c r="CO23510" s="333">
        <v>64788</v>
      </c>
      <c r="CP23510" s="262" t="s">
        <v>167</v>
      </c>
      <c r="CR23510" s="333">
        <v>64788</v>
      </c>
      <c r="CS23510" s="262" t="s">
        <v>168</v>
      </c>
    </row>
    <row r="23511" spans="93:97" ht="39" customHeight="1">
      <c r="CO23511" s="333">
        <v>64789</v>
      </c>
      <c r="CP23511" s="262" t="s">
        <v>168</v>
      </c>
      <c r="CR23511" s="333">
        <v>64789</v>
      </c>
      <c r="CS23511" s="262" t="s">
        <v>169</v>
      </c>
    </row>
    <row r="23512" spans="93:97" ht="39" customHeight="1">
      <c r="CO23512" s="333">
        <v>64790</v>
      </c>
      <c r="CP23512" s="262" t="s">
        <v>169</v>
      </c>
      <c r="CR23512" s="333">
        <v>64790</v>
      </c>
      <c r="CS23512" s="262" t="s">
        <v>170</v>
      </c>
    </row>
    <row r="23513" spans="93:97" ht="39" customHeight="1">
      <c r="CO23513" s="333">
        <v>64791</v>
      </c>
      <c r="CP23513" s="262" t="s">
        <v>170</v>
      </c>
      <c r="CR23513" s="333">
        <v>64791</v>
      </c>
      <c r="CS23513" s="262" t="s">
        <v>171</v>
      </c>
    </row>
    <row r="23514" spans="93:97" ht="39" customHeight="1">
      <c r="CO23514" s="333">
        <v>64792</v>
      </c>
      <c r="CP23514" s="262" t="s">
        <v>171</v>
      </c>
      <c r="CR23514" s="333">
        <v>64792</v>
      </c>
      <c r="CS23514" s="262" t="s">
        <v>172</v>
      </c>
    </row>
    <row r="23515" spans="93:97" ht="39" customHeight="1">
      <c r="CO23515" s="333">
        <v>64793</v>
      </c>
      <c r="CP23515" s="262" t="s">
        <v>172</v>
      </c>
      <c r="CR23515" s="333">
        <v>64793</v>
      </c>
      <c r="CS23515" s="262" t="s">
        <v>173</v>
      </c>
    </row>
    <row r="23516" spans="93:97" ht="39" customHeight="1">
      <c r="CO23516" s="333">
        <v>64794</v>
      </c>
      <c r="CP23516" s="262" t="s">
        <v>173</v>
      </c>
      <c r="CR23516" s="333">
        <v>64794</v>
      </c>
      <c r="CS23516" s="262" t="s">
        <v>174</v>
      </c>
    </row>
    <row r="23517" spans="93:97" ht="39" customHeight="1">
      <c r="CO23517" s="333">
        <v>64795</v>
      </c>
      <c r="CP23517" s="262" t="s">
        <v>174</v>
      </c>
      <c r="CR23517" s="333">
        <v>64795</v>
      </c>
      <c r="CS23517" s="262" t="s">
        <v>175</v>
      </c>
    </row>
    <row r="23518" spans="93:97" ht="39" customHeight="1">
      <c r="CO23518" s="333">
        <v>64796</v>
      </c>
      <c r="CP23518" s="262" t="s">
        <v>175</v>
      </c>
      <c r="CR23518" s="333">
        <v>64796</v>
      </c>
      <c r="CS23518" s="262" t="s">
        <v>176</v>
      </c>
    </row>
    <row r="23519" spans="93:97" ht="39" customHeight="1">
      <c r="CO23519" s="333">
        <v>64797</v>
      </c>
      <c r="CP23519" s="262" t="s">
        <v>176</v>
      </c>
      <c r="CR23519" s="333">
        <v>64797</v>
      </c>
      <c r="CS23519" s="262" t="s">
        <v>177</v>
      </c>
    </row>
    <row r="23520" spans="93:97" ht="39" customHeight="1">
      <c r="CO23520" s="333">
        <v>64798</v>
      </c>
      <c r="CP23520" s="262" t="s">
        <v>177</v>
      </c>
      <c r="CR23520" s="333">
        <v>64798</v>
      </c>
      <c r="CS23520" s="262" t="s">
        <v>178</v>
      </c>
    </row>
    <row r="23521" spans="93:97" ht="39" customHeight="1">
      <c r="CO23521" s="333">
        <v>64799</v>
      </c>
      <c r="CP23521" s="262" t="s">
        <v>178</v>
      </c>
      <c r="CR23521" s="333">
        <v>64799</v>
      </c>
      <c r="CS23521" s="262" t="s">
        <v>179</v>
      </c>
    </row>
    <row r="23522" spans="93:97" ht="39" customHeight="1">
      <c r="CO23522" s="333">
        <v>64800</v>
      </c>
      <c r="CP23522" s="262" t="s">
        <v>179</v>
      </c>
      <c r="CR23522" s="333">
        <v>64800</v>
      </c>
      <c r="CS23522" s="262" t="s">
        <v>180</v>
      </c>
    </row>
    <row r="23523" spans="93:97" ht="39" customHeight="1">
      <c r="CO23523" s="333">
        <v>64801</v>
      </c>
      <c r="CP23523" s="262" t="s">
        <v>180</v>
      </c>
      <c r="CR23523" s="333">
        <v>64801</v>
      </c>
      <c r="CS23523" s="262" t="s">
        <v>181</v>
      </c>
    </row>
    <row r="23524" spans="93:97" ht="39" customHeight="1">
      <c r="CO23524" s="333">
        <v>64802</v>
      </c>
      <c r="CP23524" s="262" t="s">
        <v>181</v>
      </c>
      <c r="CR23524" s="333">
        <v>64802</v>
      </c>
      <c r="CS23524" s="262" t="s">
        <v>182</v>
      </c>
    </row>
    <row r="23525" spans="93:97" ht="39" customHeight="1">
      <c r="CO23525" s="333">
        <v>64803</v>
      </c>
      <c r="CP23525" s="262" t="s">
        <v>182</v>
      </c>
      <c r="CR23525" s="333">
        <v>64803</v>
      </c>
      <c r="CS23525" s="262" t="s">
        <v>183</v>
      </c>
    </row>
    <row r="23526" spans="93:97" ht="39" customHeight="1">
      <c r="CO23526" s="333">
        <v>64804</v>
      </c>
      <c r="CP23526" s="262" t="s">
        <v>183</v>
      </c>
      <c r="CR23526" s="333">
        <v>64804</v>
      </c>
      <c r="CS23526" s="262" t="s">
        <v>184</v>
      </c>
    </row>
    <row r="23527" spans="93:97" ht="39" customHeight="1">
      <c r="CO23527" s="333">
        <v>64805</v>
      </c>
      <c r="CP23527" s="262" t="s">
        <v>184</v>
      </c>
      <c r="CR23527" s="333">
        <v>64805</v>
      </c>
      <c r="CS23527" s="262" t="s">
        <v>185</v>
      </c>
    </row>
    <row r="23528" spans="93:97" ht="39" customHeight="1">
      <c r="CO23528" s="333">
        <v>64806</v>
      </c>
      <c r="CP23528" s="262" t="s">
        <v>185</v>
      </c>
      <c r="CR23528" s="333">
        <v>64806</v>
      </c>
      <c r="CS23528" s="262" t="s">
        <v>186</v>
      </c>
    </row>
    <row r="23529" spans="93:97" ht="39" customHeight="1">
      <c r="CO23529" s="333">
        <v>64807</v>
      </c>
      <c r="CP23529" s="262" t="s">
        <v>186</v>
      </c>
      <c r="CR23529" s="333">
        <v>64807</v>
      </c>
      <c r="CS23529" s="262" t="s">
        <v>187</v>
      </c>
    </row>
    <row r="23530" spans="93:97" ht="39" customHeight="1">
      <c r="CO23530" s="333">
        <v>64808</v>
      </c>
      <c r="CP23530" s="262" t="s">
        <v>187</v>
      </c>
      <c r="CR23530" s="333">
        <v>64808</v>
      </c>
      <c r="CS23530" s="262" t="s">
        <v>188</v>
      </c>
    </row>
    <row r="23531" spans="93:97" ht="39" customHeight="1">
      <c r="CO23531" s="333">
        <v>64809</v>
      </c>
      <c r="CP23531" s="262" t="s">
        <v>188</v>
      </c>
      <c r="CR23531" s="333">
        <v>64809</v>
      </c>
      <c r="CS23531" s="262" t="s">
        <v>189</v>
      </c>
    </row>
    <row r="23532" spans="93:97" ht="39" customHeight="1">
      <c r="CO23532" s="333">
        <v>64810</v>
      </c>
      <c r="CP23532" s="262" t="s">
        <v>189</v>
      </c>
      <c r="CR23532" s="333">
        <v>64810</v>
      </c>
      <c r="CS23532" s="262" t="s">
        <v>190</v>
      </c>
    </row>
    <row r="23533" spans="93:97" ht="39" customHeight="1">
      <c r="CO23533" s="333">
        <v>64811</v>
      </c>
      <c r="CP23533" s="262" t="s">
        <v>190</v>
      </c>
      <c r="CR23533" s="333">
        <v>64811</v>
      </c>
      <c r="CS23533" s="262" t="s">
        <v>191</v>
      </c>
    </row>
    <row r="23534" spans="93:97" ht="39" customHeight="1">
      <c r="CO23534" s="333">
        <v>64812</v>
      </c>
      <c r="CP23534" s="262" t="s">
        <v>191</v>
      </c>
      <c r="CR23534" s="333">
        <v>64812</v>
      </c>
      <c r="CS23534" s="262" t="s">
        <v>192</v>
      </c>
    </row>
    <row r="23535" spans="93:97" ht="39" customHeight="1">
      <c r="CO23535" s="333">
        <v>64813</v>
      </c>
      <c r="CP23535" s="262" t="s">
        <v>192</v>
      </c>
      <c r="CR23535" s="333">
        <v>64813</v>
      </c>
      <c r="CS23535" s="262" t="s">
        <v>193</v>
      </c>
    </row>
    <row r="23536" spans="93:97" ht="39" customHeight="1">
      <c r="CO23536" s="333">
        <v>64814</v>
      </c>
      <c r="CP23536" s="262" t="s">
        <v>193</v>
      </c>
      <c r="CR23536" s="333">
        <v>64814</v>
      </c>
      <c r="CS23536" s="262" t="s">
        <v>194</v>
      </c>
    </row>
    <row r="23537" spans="93:97" ht="39" customHeight="1">
      <c r="CO23537" s="333">
        <v>64815</v>
      </c>
      <c r="CP23537" s="262" t="s">
        <v>194</v>
      </c>
      <c r="CR23537" s="333">
        <v>64815</v>
      </c>
      <c r="CS23537" s="262" t="s">
        <v>195</v>
      </c>
    </row>
    <row r="23538" spans="93:97" ht="39" customHeight="1">
      <c r="CO23538" s="333">
        <v>64816</v>
      </c>
      <c r="CP23538" s="262" t="s">
        <v>195</v>
      </c>
      <c r="CR23538" s="333">
        <v>64816</v>
      </c>
      <c r="CS23538" s="262" t="s">
        <v>196</v>
      </c>
    </row>
    <row r="23539" spans="93:97" ht="39" customHeight="1">
      <c r="CO23539" s="333">
        <v>64817</v>
      </c>
      <c r="CP23539" s="262" t="s">
        <v>196</v>
      </c>
      <c r="CR23539" s="333">
        <v>64817</v>
      </c>
      <c r="CS23539" s="262" t="s">
        <v>197</v>
      </c>
    </row>
    <row r="23540" spans="93:97" ht="39" customHeight="1">
      <c r="CO23540" s="333">
        <v>64818</v>
      </c>
      <c r="CP23540" s="262" t="s">
        <v>197</v>
      </c>
      <c r="CR23540" s="333">
        <v>64818</v>
      </c>
      <c r="CS23540" s="262" t="s">
        <v>198</v>
      </c>
    </row>
    <row r="23541" spans="93:97" ht="39" customHeight="1">
      <c r="CO23541" s="333">
        <v>64819</v>
      </c>
      <c r="CP23541" s="262" t="s">
        <v>198</v>
      </c>
      <c r="CR23541" s="333">
        <v>64819</v>
      </c>
      <c r="CS23541" s="262" t="s">
        <v>199</v>
      </c>
    </row>
    <row r="23542" spans="93:97" ht="39" customHeight="1">
      <c r="CO23542" s="333">
        <v>64820</v>
      </c>
      <c r="CP23542" s="262" t="s">
        <v>199</v>
      </c>
      <c r="CR23542" s="333">
        <v>64820</v>
      </c>
      <c r="CS23542" s="262" t="s">
        <v>200</v>
      </c>
    </row>
    <row r="23543" spans="93:97" ht="39" customHeight="1">
      <c r="CO23543" s="333">
        <v>64821</v>
      </c>
      <c r="CP23543" s="262" t="s">
        <v>200</v>
      </c>
      <c r="CR23543" s="333">
        <v>64821</v>
      </c>
      <c r="CS23543" s="262" t="s">
        <v>201</v>
      </c>
    </row>
    <row r="23544" spans="93:97" ht="39" customHeight="1">
      <c r="CO23544" s="333">
        <v>64822</v>
      </c>
      <c r="CP23544" s="262" t="s">
        <v>201</v>
      </c>
      <c r="CR23544" s="333">
        <v>64822</v>
      </c>
      <c r="CS23544" s="262" t="s">
        <v>202</v>
      </c>
    </row>
    <row r="23545" spans="93:97" ht="39" customHeight="1">
      <c r="CO23545" s="333">
        <v>64823</v>
      </c>
      <c r="CP23545" s="262" t="s">
        <v>202</v>
      </c>
      <c r="CR23545" s="333">
        <v>64823</v>
      </c>
      <c r="CS23545" s="262" t="s">
        <v>203</v>
      </c>
    </row>
    <row r="23546" spans="93:97" ht="39" customHeight="1">
      <c r="CO23546" s="333">
        <v>64824</v>
      </c>
      <c r="CP23546" s="262" t="s">
        <v>203</v>
      </c>
      <c r="CR23546" s="333">
        <v>64824</v>
      </c>
      <c r="CS23546" s="262" t="s">
        <v>204</v>
      </c>
    </row>
    <row r="23547" spans="93:97" ht="39" customHeight="1">
      <c r="CO23547" s="333">
        <v>64825</v>
      </c>
      <c r="CP23547" s="262" t="s">
        <v>204</v>
      </c>
      <c r="CR23547" s="333">
        <v>64825</v>
      </c>
      <c r="CS23547" s="262" t="s">
        <v>205</v>
      </c>
    </row>
    <row r="23548" spans="93:97" ht="39" customHeight="1">
      <c r="CO23548" s="333">
        <v>64826</v>
      </c>
      <c r="CP23548" s="262" t="s">
        <v>205</v>
      </c>
      <c r="CR23548" s="333">
        <v>64826</v>
      </c>
      <c r="CS23548" s="262" t="s">
        <v>206</v>
      </c>
    </row>
    <row r="23549" spans="93:97" ht="39" customHeight="1">
      <c r="CO23549" s="333">
        <v>64827</v>
      </c>
      <c r="CP23549" s="262" t="s">
        <v>206</v>
      </c>
      <c r="CR23549" s="333">
        <v>64827</v>
      </c>
      <c r="CS23549" s="262" t="s">
        <v>207</v>
      </c>
    </row>
    <row r="23550" spans="93:97" ht="39" customHeight="1">
      <c r="CO23550" s="333">
        <v>64828</v>
      </c>
      <c r="CP23550" s="262" t="s">
        <v>207</v>
      </c>
      <c r="CR23550" s="333">
        <v>64828</v>
      </c>
      <c r="CS23550" s="262" t="s">
        <v>208</v>
      </c>
    </row>
    <row r="23551" spans="93:97" ht="39" customHeight="1">
      <c r="CO23551" s="333">
        <v>64829</v>
      </c>
      <c r="CP23551" s="262" t="s">
        <v>208</v>
      </c>
      <c r="CR23551" s="333">
        <v>64829</v>
      </c>
      <c r="CS23551" s="262" t="s">
        <v>209</v>
      </c>
    </row>
    <row r="23552" spans="93:97" ht="39" customHeight="1">
      <c r="CO23552" s="333">
        <v>64830</v>
      </c>
      <c r="CP23552" s="262" t="s">
        <v>209</v>
      </c>
      <c r="CR23552" s="333">
        <v>64830</v>
      </c>
      <c r="CS23552" s="262" t="s">
        <v>210</v>
      </c>
    </row>
    <row r="23553" spans="93:97" ht="39" customHeight="1">
      <c r="CO23553" s="333">
        <v>64831</v>
      </c>
      <c r="CP23553" s="262" t="s">
        <v>210</v>
      </c>
      <c r="CR23553" s="333">
        <v>64831</v>
      </c>
      <c r="CS23553" s="262" t="s">
        <v>211</v>
      </c>
    </row>
    <row r="23554" spans="93:97" ht="39" customHeight="1">
      <c r="CO23554" s="333">
        <v>64832</v>
      </c>
      <c r="CP23554" s="262" t="s">
        <v>211</v>
      </c>
      <c r="CR23554" s="333">
        <v>64832</v>
      </c>
      <c r="CS23554" s="262" t="s">
        <v>212</v>
      </c>
    </row>
    <row r="23555" spans="93:97" ht="39" customHeight="1">
      <c r="CO23555" s="333">
        <v>64833</v>
      </c>
      <c r="CP23555" s="262" t="s">
        <v>212</v>
      </c>
      <c r="CR23555" s="333">
        <v>64833</v>
      </c>
      <c r="CS23555" s="262" t="s">
        <v>213</v>
      </c>
    </row>
    <row r="23556" spans="93:97" ht="39" customHeight="1">
      <c r="CO23556" s="333">
        <v>64834</v>
      </c>
      <c r="CP23556" s="262" t="s">
        <v>213</v>
      </c>
      <c r="CR23556" s="333">
        <v>64834</v>
      </c>
      <c r="CS23556" s="262" t="s">
        <v>214</v>
      </c>
    </row>
    <row r="23557" spans="93:97" ht="39" customHeight="1">
      <c r="CO23557" s="333">
        <v>64835</v>
      </c>
      <c r="CP23557" s="262" t="s">
        <v>214</v>
      </c>
      <c r="CR23557" s="333">
        <v>64835</v>
      </c>
      <c r="CS23557" s="262" t="s">
        <v>215</v>
      </c>
    </row>
    <row r="23558" spans="93:97" ht="39" customHeight="1">
      <c r="CO23558" s="333">
        <v>64836</v>
      </c>
      <c r="CP23558" s="262" t="s">
        <v>215</v>
      </c>
      <c r="CR23558" s="333">
        <v>64836</v>
      </c>
      <c r="CS23558" s="262" t="s">
        <v>216</v>
      </c>
    </row>
    <row r="23559" spans="93:97" ht="39" customHeight="1">
      <c r="CO23559" s="333">
        <v>64837</v>
      </c>
      <c r="CP23559" s="262" t="s">
        <v>216</v>
      </c>
      <c r="CR23559" s="333">
        <v>64837</v>
      </c>
      <c r="CS23559" s="262" t="s">
        <v>217</v>
      </c>
    </row>
    <row r="23560" spans="93:97" ht="39" customHeight="1">
      <c r="CO23560" s="333">
        <v>64838</v>
      </c>
      <c r="CP23560" s="262" t="s">
        <v>217</v>
      </c>
      <c r="CR23560" s="333">
        <v>64838</v>
      </c>
      <c r="CS23560" s="262" t="s">
        <v>218</v>
      </c>
    </row>
    <row r="23561" spans="93:97" ht="39" customHeight="1">
      <c r="CO23561" s="333">
        <v>64839</v>
      </c>
      <c r="CP23561" s="262" t="s">
        <v>218</v>
      </c>
      <c r="CR23561" s="333">
        <v>64839</v>
      </c>
      <c r="CS23561" s="262" t="s">
        <v>219</v>
      </c>
    </row>
    <row r="23562" spans="93:97" ht="39" customHeight="1">
      <c r="CO23562" s="333">
        <v>64840</v>
      </c>
      <c r="CP23562" s="262" t="s">
        <v>219</v>
      </c>
      <c r="CR23562" s="333">
        <v>64840</v>
      </c>
      <c r="CS23562" s="262" t="s">
        <v>220</v>
      </c>
    </row>
    <row r="23563" spans="93:97" ht="39" customHeight="1">
      <c r="CO23563" s="333">
        <v>64841</v>
      </c>
      <c r="CP23563" s="262" t="s">
        <v>220</v>
      </c>
      <c r="CR23563" s="333">
        <v>64841</v>
      </c>
      <c r="CS23563" s="262" t="s">
        <v>221</v>
      </c>
    </row>
    <row r="23564" spans="93:97" ht="39" customHeight="1">
      <c r="CO23564" s="333">
        <v>64842</v>
      </c>
      <c r="CP23564" s="262" t="s">
        <v>221</v>
      </c>
      <c r="CR23564" s="333">
        <v>64842</v>
      </c>
      <c r="CS23564" s="262" t="s">
        <v>222</v>
      </c>
    </row>
    <row r="23565" spans="93:97" ht="39" customHeight="1">
      <c r="CO23565" s="333">
        <v>64843</v>
      </c>
      <c r="CP23565" s="262" t="s">
        <v>222</v>
      </c>
      <c r="CR23565" s="333">
        <v>64843</v>
      </c>
      <c r="CS23565" s="262" t="s">
        <v>223</v>
      </c>
    </row>
    <row r="23566" spans="93:97" ht="39" customHeight="1">
      <c r="CO23566" s="333">
        <v>64844</v>
      </c>
      <c r="CP23566" s="262" t="s">
        <v>223</v>
      </c>
      <c r="CR23566" s="333">
        <v>64844</v>
      </c>
      <c r="CS23566" s="262" t="s">
        <v>224</v>
      </c>
    </row>
    <row r="23567" spans="93:97" ht="39" customHeight="1">
      <c r="CO23567" s="333">
        <v>64845</v>
      </c>
      <c r="CP23567" s="262" t="s">
        <v>224</v>
      </c>
      <c r="CR23567" s="333">
        <v>64845</v>
      </c>
      <c r="CS23567" s="262" t="s">
        <v>225</v>
      </c>
    </row>
    <row r="23568" spans="93:97" ht="39" customHeight="1">
      <c r="CO23568" s="333">
        <v>64846</v>
      </c>
      <c r="CP23568" s="262" t="s">
        <v>225</v>
      </c>
      <c r="CR23568" s="333">
        <v>64846</v>
      </c>
      <c r="CS23568" s="262" t="s">
        <v>226</v>
      </c>
    </row>
    <row r="23569" spans="93:97" ht="39" customHeight="1">
      <c r="CO23569" s="333">
        <v>64847</v>
      </c>
      <c r="CP23569" s="262" t="s">
        <v>226</v>
      </c>
      <c r="CR23569" s="333">
        <v>64847</v>
      </c>
      <c r="CS23569" s="262" t="s">
        <v>227</v>
      </c>
    </row>
    <row r="23570" spans="93:97" ht="39" customHeight="1">
      <c r="CO23570" s="333">
        <v>64848</v>
      </c>
      <c r="CP23570" s="262" t="s">
        <v>227</v>
      </c>
      <c r="CR23570" s="333">
        <v>64848</v>
      </c>
      <c r="CS23570" s="262" t="s">
        <v>228</v>
      </c>
    </row>
    <row r="23571" spans="93:97" ht="39" customHeight="1">
      <c r="CO23571" s="333">
        <v>64849</v>
      </c>
      <c r="CP23571" s="262" t="s">
        <v>228</v>
      </c>
      <c r="CR23571" s="333">
        <v>64849</v>
      </c>
      <c r="CS23571" s="262" t="s">
        <v>229</v>
      </c>
    </row>
    <row r="23572" spans="93:97" ht="39" customHeight="1">
      <c r="CO23572" s="333">
        <v>64850</v>
      </c>
      <c r="CP23572" s="262" t="s">
        <v>229</v>
      </c>
      <c r="CR23572" s="333">
        <v>64850</v>
      </c>
      <c r="CS23572" s="262" t="s">
        <v>230</v>
      </c>
    </row>
    <row r="23573" spans="93:97" ht="39" customHeight="1">
      <c r="CO23573" s="333">
        <v>64851</v>
      </c>
      <c r="CP23573" s="262" t="s">
        <v>230</v>
      </c>
      <c r="CR23573" s="333">
        <v>64851</v>
      </c>
      <c r="CS23573" s="262" t="s">
        <v>231</v>
      </c>
    </row>
    <row r="23574" spans="93:97" ht="39" customHeight="1">
      <c r="CO23574" s="333">
        <v>64852</v>
      </c>
      <c r="CP23574" s="262" t="s">
        <v>231</v>
      </c>
      <c r="CR23574" s="333">
        <v>64852</v>
      </c>
      <c r="CS23574" s="262" t="s">
        <v>232</v>
      </c>
    </row>
    <row r="23575" spans="93:97" ht="39" customHeight="1">
      <c r="CO23575" s="333">
        <v>64853</v>
      </c>
      <c r="CP23575" s="262" t="s">
        <v>232</v>
      </c>
      <c r="CR23575" s="333">
        <v>64853</v>
      </c>
      <c r="CS23575" s="262" t="s">
        <v>233</v>
      </c>
    </row>
    <row r="23576" spans="93:97" ht="39" customHeight="1">
      <c r="CO23576" s="333">
        <v>64854</v>
      </c>
      <c r="CP23576" s="262" t="s">
        <v>233</v>
      </c>
      <c r="CR23576" s="333">
        <v>64854</v>
      </c>
      <c r="CS23576" s="262" t="s">
        <v>234</v>
      </c>
    </row>
    <row r="23577" spans="93:97" ht="39" customHeight="1">
      <c r="CO23577" s="333">
        <v>64855</v>
      </c>
      <c r="CP23577" s="262" t="s">
        <v>234</v>
      </c>
      <c r="CR23577" s="333">
        <v>64855</v>
      </c>
      <c r="CS23577" s="262" t="s">
        <v>235</v>
      </c>
    </row>
    <row r="23578" spans="93:97" ht="39" customHeight="1">
      <c r="CO23578" s="333">
        <v>64856</v>
      </c>
      <c r="CP23578" s="262" t="s">
        <v>235</v>
      </c>
      <c r="CR23578" s="333">
        <v>64856</v>
      </c>
      <c r="CS23578" s="262" t="s">
        <v>236</v>
      </c>
    </row>
    <row r="23579" spans="93:97" ht="39" customHeight="1">
      <c r="CO23579" s="333">
        <v>64857</v>
      </c>
      <c r="CP23579" s="262" t="s">
        <v>236</v>
      </c>
      <c r="CR23579" s="333">
        <v>64857</v>
      </c>
      <c r="CS23579" s="262" t="s">
        <v>237</v>
      </c>
    </row>
    <row r="23580" spans="93:97" ht="39" customHeight="1">
      <c r="CO23580" s="333">
        <v>64858</v>
      </c>
      <c r="CP23580" s="262" t="s">
        <v>237</v>
      </c>
      <c r="CR23580" s="333">
        <v>64858</v>
      </c>
      <c r="CS23580" s="262" t="s">
        <v>238</v>
      </c>
    </row>
    <row r="23581" spans="93:97" ht="39" customHeight="1">
      <c r="CO23581" s="333">
        <v>64859</v>
      </c>
      <c r="CP23581" s="262" t="s">
        <v>238</v>
      </c>
      <c r="CR23581" s="333">
        <v>64859</v>
      </c>
      <c r="CS23581" s="262" t="s">
        <v>239</v>
      </c>
    </row>
    <row r="23582" spans="93:97" ht="39" customHeight="1">
      <c r="CO23582" s="333">
        <v>64860</v>
      </c>
      <c r="CP23582" s="262" t="s">
        <v>239</v>
      </c>
      <c r="CR23582" s="333">
        <v>64860</v>
      </c>
      <c r="CS23582" s="262" t="s">
        <v>240</v>
      </c>
    </row>
    <row r="23583" spans="93:97" ht="39" customHeight="1">
      <c r="CO23583" s="333">
        <v>64861</v>
      </c>
      <c r="CP23583" s="262" t="s">
        <v>240</v>
      </c>
      <c r="CR23583" s="333">
        <v>64861</v>
      </c>
      <c r="CS23583" s="262" t="s">
        <v>241</v>
      </c>
    </row>
    <row r="23584" spans="93:97" ht="39" customHeight="1">
      <c r="CO23584" s="333">
        <v>64862</v>
      </c>
      <c r="CP23584" s="262" t="s">
        <v>241</v>
      </c>
      <c r="CR23584" s="333">
        <v>64862</v>
      </c>
      <c r="CS23584" s="262" t="s">
        <v>242</v>
      </c>
    </row>
    <row r="23585" spans="93:97" ht="39" customHeight="1">
      <c r="CO23585" s="333">
        <v>64863</v>
      </c>
      <c r="CP23585" s="262" t="s">
        <v>242</v>
      </c>
      <c r="CR23585" s="333">
        <v>64863</v>
      </c>
      <c r="CS23585" s="262" t="s">
        <v>243</v>
      </c>
    </row>
    <row r="23586" spans="93:97" ht="39" customHeight="1">
      <c r="CO23586" s="333">
        <v>64864</v>
      </c>
      <c r="CP23586" s="262" t="s">
        <v>243</v>
      </c>
      <c r="CR23586" s="333">
        <v>64864</v>
      </c>
      <c r="CS23586" s="262" t="s">
        <v>244</v>
      </c>
    </row>
    <row r="23587" spans="93:97" ht="39" customHeight="1">
      <c r="CO23587" s="333">
        <v>64865</v>
      </c>
      <c r="CP23587" s="262" t="s">
        <v>244</v>
      </c>
      <c r="CR23587" s="333">
        <v>64865</v>
      </c>
      <c r="CS23587" s="262" t="s">
        <v>245</v>
      </c>
    </row>
    <row r="23588" spans="93:97" ht="39" customHeight="1">
      <c r="CO23588" s="333">
        <v>64866</v>
      </c>
      <c r="CP23588" s="262" t="s">
        <v>245</v>
      </c>
      <c r="CR23588" s="333">
        <v>64866</v>
      </c>
      <c r="CS23588" s="262" t="s">
        <v>246</v>
      </c>
    </row>
    <row r="23589" spans="93:97" ht="39" customHeight="1">
      <c r="CO23589" s="333">
        <v>64867</v>
      </c>
      <c r="CP23589" s="262" t="s">
        <v>246</v>
      </c>
      <c r="CR23589" s="333">
        <v>64867</v>
      </c>
      <c r="CS23589" s="262" t="s">
        <v>247</v>
      </c>
    </row>
    <row r="23590" spans="93:97" ht="39" customHeight="1">
      <c r="CO23590" s="333">
        <v>64868</v>
      </c>
      <c r="CP23590" s="262" t="s">
        <v>247</v>
      </c>
      <c r="CR23590" s="333">
        <v>64868</v>
      </c>
      <c r="CS23590" s="262" t="s">
        <v>248</v>
      </c>
    </row>
    <row r="23591" spans="93:97" ht="39" customHeight="1">
      <c r="CO23591" s="333">
        <v>64869</v>
      </c>
      <c r="CP23591" s="262" t="s">
        <v>248</v>
      </c>
      <c r="CR23591" s="333">
        <v>64869</v>
      </c>
      <c r="CS23591" s="262" t="s">
        <v>249</v>
      </c>
    </row>
    <row r="23592" spans="93:97" ht="39" customHeight="1">
      <c r="CO23592" s="333">
        <v>64870</v>
      </c>
      <c r="CP23592" s="262" t="s">
        <v>249</v>
      </c>
      <c r="CR23592" s="333">
        <v>64870</v>
      </c>
      <c r="CS23592" s="262" t="s">
        <v>250</v>
      </c>
    </row>
    <row r="23593" spans="93:97" ht="39" customHeight="1">
      <c r="CO23593" s="333">
        <v>64871</v>
      </c>
      <c r="CP23593" s="262" t="s">
        <v>250</v>
      </c>
      <c r="CR23593" s="333">
        <v>64871</v>
      </c>
      <c r="CS23593" s="262" t="s">
        <v>251</v>
      </c>
    </row>
    <row r="23594" spans="93:97" ht="39" customHeight="1">
      <c r="CO23594" s="333">
        <v>64872</v>
      </c>
      <c r="CP23594" s="262" t="s">
        <v>251</v>
      </c>
      <c r="CR23594" s="333">
        <v>64872</v>
      </c>
      <c r="CS23594" s="262" t="s">
        <v>252</v>
      </c>
    </row>
    <row r="23595" spans="93:97" ht="39" customHeight="1">
      <c r="CO23595" s="333">
        <v>64873</v>
      </c>
      <c r="CP23595" s="262" t="s">
        <v>252</v>
      </c>
      <c r="CR23595" s="333">
        <v>64873</v>
      </c>
      <c r="CS23595" s="262" t="s">
        <v>253</v>
      </c>
    </row>
    <row r="23596" spans="93:97" ht="39" customHeight="1">
      <c r="CO23596" s="333">
        <v>64874</v>
      </c>
      <c r="CP23596" s="262" t="s">
        <v>253</v>
      </c>
      <c r="CR23596" s="333">
        <v>64874</v>
      </c>
      <c r="CS23596" s="262" t="s">
        <v>254</v>
      </c>
    </row>
    <row r="23597" spans="93:97" ht="39" customHeight="1">
      <c r="CO23597" s="333">
        <v>64875</v>
      </c>
      <c r="CP23597" s="262" t="s">
        <v>254</v>
      </c>
      <c r="CR23597" s="333">
        <v>64875</v>
      </c>
      <c r="CS23597" s="262" t="s">
        <v>255</v>
      </c>
    </row>
    <row r="23598" spans="93:97" ht="39" customHeight="1">
      <c r="CO23598" s="333">
        <v>64876</v>
      </c>
      <c r="CP23598" s="262" t="s">
        <v>255</v>
      </c>
      <c r="CR23598" s="333">
        <v>64876</v>
      </c>
      <c r="CS23598" s="262" t="s">
        <v>256</v>
      </c>
    </row>
    <row r="23599" spans="93:97" ht="39" customHeight="1">
      <c r="CO23599" s="333">
        <v>64877</v>
      </c>
      <c r="CP23599" s="262" t="s">
        <v>256</v>
      </c>
      <c r="CR23599" s="333">
        <v>64877</v>
      </c>
      <c r="CS23599" s="262" t="s">
        <v>257</v>
      </c>
    </row>
    <row r="23600" spans="93:97" ht="39" customHeight="1">
      <c r="CO23600" s="333">
        <v>64878</v>
      </c>
      <c r="CP23600" s="262" t="s">
        <v>257</v>
      </c>
      <c r="CR23600" s="333">
        <v>64878</v>
      </c>
      <c r="CS23600" s="262" t="s">
        <v>258</v>
      </c>
    </row>
    <row r="23601" spans="93:97" ht="39" customHeight="1">
      <c r="CO23601" s="333">
        <v>64879</v>
      </c>
      <c r="CP23601" s="262" t="s">
        <v>258</v>
      </c>
      <c r="CR23601" s="333">
        <v>64879</v>
      </c>
      <c r="CS23601" s="262" t="s">
        <v>259</v>
      </c>
    </row>
    <row r="23602" spans="93:97" ht="39" customHeight="1">
      <c r="CO23602" s="333">
        <v>64880</v>
      </c>
      <c r="CP23602" s="262" t="s">
        <v>259</v>
      </c>
      <c r="CR23602" s="333">
        <v>64880</v>
      </c>
      <c r="CS23602" s="262" t="s">
        <v>260</v>
      </c>
    </row>
    <row r="23603" spans="93:97" ht="39" customHeight="1">
      <c r="CO23603" s="333">
        <v>64881</v>
      </c>
      <c r="CP23603" s="262" t="s">
        <v>260</v>
      </c>
      <c r="CR23603" s="333">
        <v>64881</v>
      </c>
      <c r="CS23603" s="262" t="s">
        <v>261</v>
      </c>
    </row>
    <row r="23604" spans="93:97" ht="39" customHeight="1">
      <c r="CO23604" s="333">
        <v>64882</v>
      </c>
      <c r="CP23604" s="262" t="s">
        <v>261</v>
      </c>
      <c r="CR23604" s="333">
        <v>64882</v>
      </c>
      <c r="CS23604" s="262" t="s">
        <v>262</v>
      </c>
    </row>
    <row r="23605" spans="93:97" ht="39" customHeight="1">
      <c r="CO23605" s="333">
        <v>64883</v>
      </c>
      <c r="CP23605" s="262" t="s">
        <v>262</v>
      </c>
      <c r="CR23605" s="333">
        <v>64883</v>
      </c>
      <c r="CS23605" s="262" t="s">
        <v>263</v>
      </c>
    </row>
    <row r="23606" spans="93:97" ht="39" customHeight="1">
      <c r="CO23606" s="333">
        <v>64884</v>
      </c>
      <c r="CP23606" s="262" t="s">
        <v>263</v>
      </c>
      <c r="CR23606" s="333">
        <v>64884</v>
      </c>
      <c r="CS23606" s="262" t="s">
        <v>264</v>
      </c>
    </row>
    <row r="23607" spans="93:97" ht="39" customHeight="1">
      <c r="CO23607" s="333">
        <v>64885</v>
      </c>
      <c r="CP23607" s="262" t="s">
        <v>264</v>
      </c>
      <c r="CR23607" s="333">
        <v>64885</v>
      </c>
      <c r="CS23607" s="262" t="s">
        <v>265</v>
      </c>
    </row>
    <row r="23608" spans="93:97" ht="39" customHeight="1">
      <c r="CO23608" s="333">
        <v>64886</v>
      </c>
      <c r="CP23608" s="262" t="s">
        <v>265</v>
      </c>
      <c r="CR23608" s="333">
        <v>64886</v>
      </c>
      <c r="CS23608" s="262" t="s">
        <v>266</v>
      </c>
    </row>
    <row r="23609" spans="93:97" ht="39" customHeight="1">
      <c r="CO23609" s="333">
        <v>64887</v>
      </c>
      <c r="CP23609" s="262" t="s">
        <v>266</v>
      </c>
      <c r="CR23609" s="333">
        <v>64887</v>
      </c>
      <c r="CS23609" s="262" t="s">
        <v>267</v>
      </c>
    </row>
    <row r="23610" spans="93:97" ht="39" customHeight="1">
      <c r="CO23610" s="333">
        <v>64888</v>
      </c>
      <c r="CP23610" s="262" t="s">
        <v>267</v>
      </c>
      <c r="CR23610" s="333">
        <v>64888</v>
      </c>
      <c r="CS23610" s="262" t="s">
        <v>268</v>
      </c>
    </row>
    <row r="23611" spans="93:97" ht="39" customHeight="1">
      <c r="CO23611" s="333">
        <v>64889</v>
      </c>
      <c r="CP23611" s="262" t="s">
        <v>268</v>
      </c>
      <c r="CR23611" s="333">
        <v>64889</v>
      </c>
      <c r="CS23611" s="262" t="s">
        <v>269</v>
      </c>
    </row>
    <row r="23612" spans="93:97" ht="39" customHeight="1">
      <c r="CO23612" s="333">
        <v>64890</v>
      </c>
      <c r="CP23612" s="262" t="s">
        <v>269</v>
      </c>
      <c r="CR23612" s="333">
        <v>64890</v>
      </c>
      <c r="CS23612" s="262" t="s">
        <v>270</v>
      </c>
    </row>
    <row r="23613" spans="93:97" ht="39" customHeight="1">
      <c r="CO23613" s="333">
        <v>64891</v>
      </c>
      <c r="CP23613" s="262" t="s">
        <v>270</v>
      </c>
      <c r="CR23613" s="333">
        <v>64891</v>
      </c>
      <c r="CS23613" s="262" t="s">
        <v>271</v>
      </c>
    </row>
    <row r="23614" spans="93:97" ht="39" customHeight="1">
      <c r="CO23614" s="333">
        <v>64892</v>
      </c>
      <c r="CP23614" s="262" t="s">
        <v>271</v>
      </c>
      <c r="CR23614" s="333">
        <v>64892</v>
      </c>
      <c r="CS23614" s="262" t="s">
        <v>272</v>
      </c>
    </row>
    <row r="23615" spans="93:97" ht="39" customHeight="1">
      <c r="CO23615" s="333">
        <v>64893</v>
      </c>
      <c r="CP23615" s="262" t="s">
        <v>272</v>
      </c>
      <c r="CR23615" s="333">
        <v>64893</v>
      </c>
      <c r="CS23615" s="262" t="s">
        <v>273</v>
      </c>
    </row>
    <row r="23616" spans="93:97" ht="39" customHeight="1">
      <c r="CO23616" s="333">
        <v>64894</v>
      </c>
      <c r="CP23616" s="262" t="s">
        <v>273</v>
      </c>
      <c r="CR23616" s="333">
        <v>64894</v>
      </c>
      <c r="CS23616" s="262" t="s">
        <v>274</v>
      </c>
    </row>
    <row r="23617" spans="93:97" ht="39" customHeight="1">
      <c r="CO23617" s="333">
        <v>64895</v>
      </c>
      <c r="CP23617" s="262" t="s">
        <v>274</v>
      </c>
      <c r="CR23617" s="333">
        <v>64895</v>
      </c>
      <c r="CS23617" s="262" t="s">
        <v>275</v>
      </c>
    </row>
    <row r="23618" spans="93:97" ht="39" customHeight="1">
      <c r="CO23618" s="333">
        <v>64896</v>
      </c>
      <c r="CP23618" s="262" t="s">
        <v>275</v>
      </c>
      <c r="CR23618" s="333">
        <v>64896</v>
      </c>
      <c r="CS23618" s="262" t="s">
        <v>276</v>
      </c>
    </row>
    <row r="23619" spans="93:97" ht="39" customHeight="1">
      <c r="CO23619" s="333">
        <v>64897</v>
      </c>
      <c r="CP23619" s="262" t="s">
        <v>276</v>
      </c>
      <c r="CR23619" s="333">
        <v>64897</v>
      </c>
      <c r="CS23619" s="262" t="s">
        <v>277</v>
      </c>
    </row>
    <row r="23620" spans="93:97" ht="39" customHeight="1">
      <c r="CO23620" s="333">
        <v>64898</v>
      </c>
      <c r="CP23620" s="262" t="s">
        <v>277</v>
      </c>
      <c r="CR23620" s="333">
        <v>64898</v>
      </c>
      <c r="CS23620" s="262" t="s">
        <v>278</v>
      </c>
    </row>
    <row r="23621" spans="93:97" ht="39" customHeight="1">
      <c r="CO23621" s="333">
        <v>64899</v>
      </c>
      <c r="CP23621" s="262" t="s">
        <v>278</v>
      </c>
      <c r="CR23621" s="333">
        <v>64899</v>
      </c>
      <c r="CS23621" s="262" t="s">
        <v>279</v>
      </c>
    </row>
    <row r="23622" spans="93:97" ht="39" customHeight="1">
      <c r="CO23622" s="333">
        <v>64900</v>
      </c>
      <c r="CP23622" s="262" t="s">
        <v>279</v>
      </c>
      <c r="CR23622" s="333">
        <v>64900</v>
      </c>
      <c r="CS23622" s="262" t="s">
        <v>280</v>
      </c>
    </row>
    <row r="23623" spans="93:97" ht="39" customHeight="1">
      <c r="CO23623" s="333">
        <v>64901</v>
      </c>
      <c r="CP23623" s="262" t="s">
        <v>280</v>
      </c>
      <c r="CR23623" s="333">
        <v>64901</v>
      </c>
      <c r="CS23623" s="262" t="s">
        <v>281</v>
      </c>
    </row>
    <row r="23624" spans="93:97" ht="39" customHeight="1">
      <c r="CO23624" s="333">
        <v>64902</v>
      </c>
      <c r="CP23624" s="262" t="s">
        <v>281</v>
      </c>
      <c r="CR23624" s="333">
        <v>64902</v>
      </c>
      <c r="CS23624" s="262" t="s">
        <v>282</v>
      </c>
    </row>
    <row r="23625" spans="93:97" ht="39" customHeight="1">
      <c r="CO23625" s="333">
        <v>64903</v>
      </c>
      <c r="CP23625" s="262" t="s">
        <v>282</v>
      </c>
      <c r="CR23625" s="333">
        <v>64903</v>
      </c>
      <c r="CS23625" s="262" t="s">
        <v>283</v>
      </c>
    </row>
    <row r="23626" spans="93:97" ht="39" customHeight="1">
      <c r="CO23626" s="333">
        <v>64904</v>
      </c>
      <c r="CP23626" s="262" t="s">
        <v>283</v>
      </c>
      <c r="CR23626" s="333">
        <v>64904</v>
      </c>
      <c r="CS23626" s="262" t="s">
        <v>284</v>
      </c>
    </row>
    <row r="23627" spans="93:97" ht="39" customHeight="1">
      <c r="CO23627" s="333">
        <v>64905</v>
      </c>
      <c r="CP23627" s="262" t="s">
        <v>284</v>
      </c>
      <c r="CR23627" s="333">
        <v>64905</v>
      </c>
      <c r="CS23627" s="262" t="s">
        <v>285</v>
      </c>
    </row>
    <row r="23628" spans="93:97" ht="39" customHeight="1">
      <c r="CO23628" s="333">
        <v>64906</v>
      </c>
      <c r="CP23628" s="262" t="s">
        <v>285</v>
      </c>
      <c r="CR23628" s="333">
        <v>64906</v>
      </c>
      <c r="CS23628" s="262" t="s">
        <v>286</v>
      </c>
    </row>
    <row r="23629" spans="93:97" ht="39" customHeight="1">
      <c r="CO23629" s="333">
        <v>64907</v>
      </c>
      <c r="CP23629" s="262" t="s">
        <v>286</v>
      </c>
      <c r="CR23629" s="333">
        <v>64907</v>
      </c>
      <c r="CS23629" s="262" t="s">
        <v>287</v>
      </c>
    </row>
    <row r="23630" spans="93:97" ht="39" customHeight="1">
      <c r="CO23630" s="333">
        <v>64908</v>
      </c>
      <c r="CP23630" s="262" t="s">
        <v>287</v>
      </c>
      <c r="CR23630" s="333">
        <v>64908</v>
      </c>
      <c r="CS23630" s="262" t="s">
        <v>288</v>
      </c>
    </row>
    <row r="23631" spans="93:97" ht="39" customHeight="1">
      <c r="CO23631" s="333">
        <v>64909</v>
      </c>
      <c r="CP23631" s="262" t="s">
        <v>288</v>
      </c>
      <c r="CR23631" s="333">
        <v>64909</v>
      </c>
      <c r="CS23631" s="262" t="s">
        <v>289</v>
      </c>
    </row>
    <row r="23632" spans="93:97" ht="39" customHeight="1">
      <c r="CO23632" s="333">
        <v>64910</v>
      </c>
      <c r="CP23632" s="262" t="s">
        <v>289</v>
      </c>
      <c r="CR23632" s="333">
        <v>64910</v>
      </c>
      <c r="CS23632" s="262" t="s">
        <v>290</v>
      </c>
    </row>
    <row r="23633" spans="93:97" ht="39" customHeight="1">
      <c r="CO23633" s="333">
        <v>64911</v>
      </c>
      <c r="CP23633" s="262" t="s">
        <v>290</v>
      </c>
      <c r="CR23633" s="333">
        <v>64911</v>
      </c>
      <c r="CS23633" s="262" t="s">
        <v>291</v>
      </c>
    </row>
    <row r="23634" spans="93:97" ht="39" customHeight="1">
      <c r="CO23634" s="333">
        <v>64912</v>
      </c>
      <c r="CP23634" s="262" t="s">
        <v>291</v>
      </c>
      <c r="CR23634" s="333">
        <v>64912</v>
      </c>
      <c r="CS23634" s="262" t="s">
        <v>292</v>
      </c>
    </row>
    <row r="23635" spans="93:97" ht="39" customHeight="1">
      <c r="CO23635" s="333">
        <v>64913</v>
      </c>
      <c r="CP23635" s="262" t="s">
        <v>292</v>
      </c>
      <c r="CR23635" s="333">
        <v>64913</v>
      </c>
      <c r="CS23635" s="262" t="s">
        <v>293</v>
      </c>
    </row>
    <row r="23636" spans="93:97" ht="39" customHeight="1">
      <c r="CO23636" s="333">
        <v>64914</v>
      </c>
      <c r="CP23636" s="262" t="s">
        <v>293</v>
      </c>
      <c r="CR23636" s="333">
        <v>64914</v>
      </c>
      <c r="CS23636" s="262" t="s">
        <v>294</v>
      </c>
    </row>
    <row r="23637" spans="93:97" ht="39" customHeight="1">
      <c r="CO23637" s="333">
        <v>64915</v>
      </c>
      <c r="CP23637" s="262" t="s">
        <v>294</v>
      </c>
      <c r="CR23637" s="333">
        <v>64915</v>
      </c>
      <c r="CS23637" s="262" t="s">
        <v>295</v>
      </c>
    </row>
    <row r="23638" spans="93:97" ht="39" customHeight="1">
      <c r="CO23638" s="333">
        <v>64916</v>
      </c>
      <c r="CP23638" s="262" t="s">
        <v>295</v>
      </c>
      <c r="CR23638" s="333">
        <v>64916</v>
      </c>
      <c r="CS23638" s="262" t="s">
        <v>296</v>
      </c>
    </row>
    <row r="23639" spans="93:97" ht="39" customHeight="1">
      <c r="CO23639" s="333">
        <v>64917</v>
      </c>
      <c r="CP23639" s="262" t="s">
        <v>296</v>
      </c>
      <c r="CR23639" s="333">
        <v>64917</v>
      </c>
      <c r="CS23639" s="262" t="s">
        <v>297</v>
      </c>
    </row>
    <row r="23640" spans="93:97" ht="39" customHeight="1">
      <c r="CO23640" s="333">
        <v>64918</v>
      </c>
      <c r="CP23640" s="262" t="s">
        <v>297</v>
      </c>
      <c r="CR23640" s="333">
        <v>64918</v>
      </c>
      <c r="CS23640" s="262" t="s">
        <v>298</v>
      </c>
    </row>
    <row r="23641" spans="93:97" ht="39" customHeight="1">
      <c r="CO23641" s="333">
        <v>64919</v>
      </c>
      <c r="CP23641" s="262" t="s">
        <v>298</v>
      </c>
      <c r="CR23641" s="333">
        <v>64919</v>
      </c>
      <c r="CS23641" s="262" t="s">
        <v>299</v>
      </c>
    </row>
    <row r="23642" spans="93:97" ht="39" customHeight="1">
      <c r="CO23642" s="333">
        <v>64920</v>
      </c>
      <c r="CP23642" s="262" t="s">
        <v>299</v>
      </c>
      <c r="CR23642" s="333">
        <v>64920</v>
      </c>
      <c r="CS23642" s="262" t="s">
        <v>300</v>
      </c>
    </row>
    <row r="23643" spans="93:97" ht="39" customHeight="1">
      <c r="CO23643" s="333">
        <v>64921</v>
      </c>
      <c r="CP23643" s="262" t="s">
        <v>300</v>
      </c>
      <c r="CR23643" s="333">
        <v>64921</v>
      </c>
      <c r="CS23643" s="262" t="s">
        <v>301</v>
      </c>
    </row>
    <row r="23644" spans="93:97" ht="39" customHeight="1">
      <c r="CO23644" s="333">
        <v>64922</v>
      </c>
      <c r="CP23644" s="262" t="s">
        <v>301</v>
      </c>
      <c r="CR23644" s="333">
        <v>64922</v>
      </c>
      <c r="CS23644" s="262" t="s">
        <v>302</v>
      </c>
    </row>
    <row r="23645" spans="93:97" ht="39" customHeight="1">
      <c r="CO23645" s="333">
        <v>64923</v>
      </c>
      <c r="CP23645" s="262" t="s">
        <v>302</v>
      </c>
      <c r="CR23645" s="333">
        <v>64923</v>
      </c>
      <c r="CS23645" s="262" t="s">
        <v>303</v>
      </c>
    </row>
    <row r="23646" spans="93:97" ht="39" customHeight="1">
      <c r="CO23646" s="333">
        <v>64924</v>
      </c>
      <c r="CP23646" s="262" t="s">
        <v>303</v>
      </c>
      <c r="CR23646" s="333">
        <v>64924</v>
      </c>
      <c r="CS23646" s="262" t="s">
        <v>304</v>
      </c>
    </row>
    <row r="23647" spans="93:97" ht="39" customHeight="1">
      <c r="CO23647" s="333">
        <v>64925</v>
      </c>
      <c r="CP23647" s="262" t="s">
        <v>304</v>
      </c>
      <c r="CR23647" s="333">
        <v>64925</v>
      </c>
      <c r="CS23647" s="262" t="s">
        <v>305</v>
      </c>
    </row>
    <row r="23648" spans="93:97" ht="39" customHeight="1">
      <c r="CO23648" s="333">
        <v>64926</v>
      </c>
      <c r="CP23648" s="262" t="s">
        <v>305</v>
      </c>
      <c r="CR23648" s="333">
        <v>64926</v>
      </c>
      <c r="CS23648" s="262" t="s">
        <v>306</v>
      </c>
    </row>
    <row r="23649" spans="93:97" ht="39" customHeight="1">
      <c r="CO23649" s="333">
        <v>64927</v>
      </c>
      <c r="CP23649" s="262" t="s">
        <v>306</v>
      </c>
      <c r="CR23649" s="333">
        <v>64927</v>
      </c>
      <c r="CS23649" s="262" t="s">
        <v>307</v>
      </c>
    </row>
    <row r="23650" spans="93:97" ht="39" customHeight="1">
      <c r="CO23650" s="333">
        <v>64928</v>
      </c>
      <c r="CP23650" s="262" t="s">
        <v>307</v>
      </c>
      <c r="CR23650" s="333">
        <v>64928</v>
      </c>
      <c r="CS23650" s="262" t="s">
        <v>308</v>
      </c>
    </row>
    <row r="23651" spans="93:97" ht="39" customHeight="1">
      <c r="CO23651" s="333">
        <v>64929</v>
      </c>
      <c r="CP23651" s="262" t="s">
        <v>308</v>
      </c>
      <c r="CR23651" s="333">
        <v>64929</v>
      </c>
      <c r="CS23651" s="262" t="s">
        <v>309</v>
      </c>
    </row>
    <row r="23652" spans="93:97" ht="39" customHeight="1">
      <c r="CO23652" s="333">
        <v>64930</v>
      </c>
      <c r="CP23652" s="262" t="s">
        <v>309</v>
      </c>
      <c r="CR23652" s="333">
        <v>64930</v>
      </c>
      <c r="CS23652" s="262" t="s">
        <v>310</v>
      </c>
    </row>
    <row r="23653" spans="93:97" ht="39" customHeight="1">
      <c r="CO23653" s="333">
        <v>64931</v>
      </c>
      <c r="CP23653" s="262" t="s">
        <v>310</v>
      </c>
      <c r="CR23653" s="333">
        <v>64931</v>
      </c>
      <c r="CS23653" s="262" t="s">
        <v>311</v>
      </c>
    </row>
    <row r="23654" spans="93:97" ht="39" customHeight="1">
      <c r="CO23654" s="333">
        <v>64932</v>
      </c>
      <c r="CP23654" s="262" t="s">
        <v>311</v>
      </c>
      <c r="CR23654" s="333">
        <v>64932</v>
      </c>
      <c r="CS23654" s="262" t="s">
        <v>312</v>
      </c>
    </row>
    <row r="23655" spans="93:97" ht="39" customHeight="1">
      <c r="CO23655" s="333">
        <v>64933</v>
      </c>
      <c r="CP23655" s="262" t="s">
        <v>312</v>
      </c>
      <c r="CR23655" s="333">
        <v>64933</v>
      </c>
      <c r="CS23655" s="262" t="s">
        <v>313</v>
      </c>
    </row>
    <row r="23656" spans="93:97" ht="39" customHeight="1">
      <c r="CO23656" s="333">
        <v>64934</v>
      </c>
      <c r="CP23656" s="262" t="s">
        <v>313</v>
      </c>
      <c r="CR23656" s="333">
        <v>64934</v>
      </c>
      <c r="CS23656" s="262" t="s">
        <v>314</v>
      </c>
    </row>
    <row r="23657" spans="93:97" ht="39" customHeight="1">
      <c r="CO23657" s="333">
        <v>64935</v>
      </c>
      <c r="CP23657" s="262" t="s">
        <v>314</v>
      </c>
      <c r="CR23657" s="333">
        <v>64935</v>
      </c>
      <c r="CS23657" s="262" t="s">
        <v>315</v>
      </c>
    </row>
    <row r="23658" spans="93:97" ht="39" customHeight="1">
      <c r="CO23658" s="333">
        <v>64936</v>
      </c>
      <c r="CP23658" s="262" t="s">
        <v>315</v>
      </c>
      <c r="CR23658" s="333">
        <v>64936</v>
      </c>
      <c r="CS23658" s="262" t="s">
        <v>316</v>
      </c>
    </row>
    <row r="23659" spans="93:97" ht="39" customHeight="1">
      <c r="CO23659" s="333">
        <v>64937</v>
      </c>
      <c r="CP23659" s="262" t="s">
        <v>316</v>
      </c>
      <c r="CR23659" s="333">
        <v>64937</v>
      </c>
      <c r="CS23659" s="262" t="s">
        <v>317</v>
      </c>
    </row>
    <row r="23660" spans="93:97" ht="39" customHeight="1">
      <c r="CO23660" s="333">
        <v>64938</v>
      </c>
      <c r="CP23660" s="262" t="s">
        <v>317</v>
      </c>
      <c r="CR23660" s="333">
        <v>64938</v>
      </c>
      <c r="CS23660" s="262" t="s">
        <v>318</v>
      </c>
    </row>
    <row r="23661" spans="93:97" ht="39" customHeight="1">
      <c r="CO23661" s="333">
        <v>64939</v>
      </c>
      <c r="CP23661" s="262" t="s">
        <v>318</v>
      </c>
      <c r="CR23661" s="333">
        <v>64939</v>
      </c>
      <c r="CS23661" s="262" t="s">
        <v>319</v>
      </c>
    </row>
    <row r="23662" spans="93:97" ht="39" customHeight="1">
      <c r="CO23662" s="333">
        <v>64940</v>
      </c>
      <c r="CP23662" s="262" t="s">
        <v>319</v>
      </c>
      <c r="CR23662" s="333">
        <v>64940</v>
      </c>
      <c r="CS23662" s="262" t="s">
        <v>320</v>
      </c>
    </row>
    <row r="23663" spans="93:97" ht="39" customHeight="1">
      <c r="CO23663" s="333">
        <v>64941</v>
      </c>
      <c r="CP23663" s="262" t="s">
        <v>320</v>
      </c>
      <c r="CR23663" s="333">
        <v>64941</v>
      </c>
      <c r="CS23663" s="262" t="s">
        <v>321</v>
      </c>
    </row>
    <row r="23664" spans="93:97" ht="39" customHeight="1">
      <c r="CO23664" s="333">
        <v>64942</v>
      </c>
      <c r="CP23664" s="262" t="s">
        <v>321</v>
      </c>
      <c r="CR23664" s="333">
        <v>64942</v>
      </c>
      <c r="CS23664" s="262" t="s">
        <v>322</v>
      </c>
    </row>
    <row r="23665" spans="93:97" ht="39" customHeight="1">
      <c r="CO23665" s="333">
        <v>64943</v>
      </c>
      <c r="CP23665" s="262" t="s">
        <v>322</v>
      </c>
      <c r="CR23665" s="333">
        <v>64943</v>
      </c>
      <c r="CS23665" s="262" t="s">
        <v>323</v>
      </c>
    </row>
    <row r="23666" spans="93:97" ht="39" customHeight="1">
      <c r="CO23666" s="333">
        <v>64944</v>
      </c>
      <c r="CP23666" s="262" t="s">
        <v>323</v>
      </c>
      <c r="CR23666" s="333">
        <v>64944</v>
      </c>
      <c r="CS23666" s="262" t="s">
        <v>324</v>
      </c>
    </row>
    <row r="23667" spans="93:97" ht="39" customHeight="1">
      <c r="CO23667" s="333">
        <v>64945</v>
      </c>
      <c r="CP23667" s="262" t="s">
        <v>324</v>
      </c>
      <c r="CR23667" s="333">
        <v>64945</v>
      </c>
      <c r="CS23667" s="262" t="s">
        <v>325</v>
      </c>
    </row>
    <row r="23668" spans="93:97" ht="39" customHeight="1">
      <c r="CO23668" s="333">
        <v>64946</v>
      </c>
      <c r="CP23668" s="262" t="s">
        <v>325</v>
      </c>
      <c r="CR23668" s="333">
        <v>64946</v>
      </c>
      <c r="CS23668" s="262" t="s">
        <v>326</v>
      </c>
    </row>
    <row r="23669" spans="93:97" ht="39" customHeight="1">
      <c r="CO23669" s="333">
        <v>64947</v>
      </c>
      <c r="CP23669" s="262" t="s">
        <v>326</v>
      </c>
      <c r="CR23669" s="333">
        <v>64947</v>
      </c>
      <c r="CS23669" s="262" t="s">
        <v>327</v>
      </c>
    </row>
    <row r="23670" spans="93:97" ht="39" customHeight="1">
      <c r="CO23670" s="333">
        <v>64948</v>
      </c>
      <c r="CP23670" s="262" t="s">
        <v>327</v>
      </c>
      <c r="CR23670" s="333">
        <v>64948</v>
      </c>
      <c r="CS23670" s="262" t="s">
        <v>328</v>
      </c>
    </row>
    <row r="23671" spans="93:97" ht="39" customHeight="1">
      <c r="CO23671" s="333">
        <v>64949</v>
      </c>
      <c r="CP23671" s="262" t="s">
        <v>328</v>
      </c>
      <c r="CR23671" s="333">
        <v>64949</v>
      </c>
      <c r="CS23671" s="262" t="s">
        <v>329</v>
      </c>
    </row>
    <row r="23672" spans="93:97" ht="39" customHeight="1">
      <c r="CO23672" s="333">
        <v>64950</v>
      </c>
      <c r="CP23672" s="262" t="s">
        <v>329</v>
      </c>
      <c r="CR23672" s="333">
        <v>64950</v>
      </c>
      <c r="CS23672" s="262" t="s">
        <v>330</v>
      </c>
    </row>
    <row r="23673" spans="93:97" ht="39" customHeight="1">
      <c r="CO23673" s="333">
        <v>64951</v>
      </c>
      <c r="CP23673" s="262" t="s">
        <v>330</v>
      </c>
      <c r="CR23673" s="333">
        <v>64951</v>
      </c>
      <c r="CS23673" s="262" t="s">
        <v>331</v>
      </c>
    </row>
    <row r="23674" spans="93:97" ht="39" customHeight="1">
      <c r="CO23674" s="333">
        <v>64952</v>
      </c>
      <c r="CP23674" s="262" t="s">
        <v>331</v>
      </c>
      <c r="CR23674" s="333">
        <v>64952</v>
      </c>
      <c r="CS23674" s="262" t="s">
        <v>332</v>
      </c>
    </row>
    <row r="23675" spans="93:97" ht="39" customHeight="1">
      <c r="CO23675" s="333">
        <v>64953</v>
      </c>
      <c r="CP23675" s="262" t="s">
        <v>332</v>
      </c>
      <c r="CR23675" s="333">
        <v>64953</v>
      </c>
      <c r="CS23675" s="262" t="s">
        <v>333</v>
      </c>
    </row>
    <row r="23676" spans="93:97" ht="39" customHeight="1">
      <c r="CO23676" s="333">
        <v>64954</v>
      </c>
      <c r="CP23676" s="262" t="s">
        <v>333</v>
      </c>
      <c r="CR23676" s="333">
        <v>64954</v>
      </c>
      <c r="CS23676" s="262" t="s">
        <v>334</v>
      </c>
    </row>
    <row r="23677" spans="93:97" ht="39" customHeight="1">
      <c r="CO23677" s="333">
        <v>64955</v>
      </c>
      <c r="CP23677" s="262" t="s">
        <v>334</v>
      </c>
      <c r="CR23677" s="333">
        <v>64955</v>
      </c>
      <c r="CS23677" s="262" t="s">
        <v>335</v>
      </c>
    </row>
    <row r="23678" spans="93:97" ht="39" customHeight="1">
      <c r="CO23678" s="333">
        <v>64956</v>
      </c>
      <c r="CP23678" s="262" t="s">
        <v>335</v>
      </c>
      <c r="CR23678" s="333">
        <v>64956</v>
      </c>
      <c r="CS23678" s="262" t="s">
        <v>336</v>
      </c>
    </row>
    <row r="23679" spans="93:97" ht="39" customHeight="1">
      <c r="CO23679" s="333">
        <v>64957</v>
      </c>
      <c r="CP23679" s="262" t="s">
        <v>336</v>
      </c>
      <c r="CR23679" s="333">
        <v>64957</v>
      </c>
      <c r="CS23679" s="262" t="s">
        <v>337</v>
      </c>
    </row>
    <row r="23680" spans="93:97" ht="39" customHeight="1">
      <c r="CO23680" s="333">
        <v>64958</v>
      </c>
      <c r="CP23680" s="262" t="s">
        <v>337</v>
      </c>
      <c r="CR23680" s="333">
        <v>64958</v>
      </c>
      <c r="CS23680" s="262" t="s">
        <v>338</v>
      </c>
    </row>
    <row r="23681" spans="93:97" ht="39" customHeight="1">
      <c r="CO23681" s="333">
        <v>64959</v>
      </c>
      <c r="CP23681" s="262" t="s">
        <v>338</v>
      </c>
      <c r="CR23681" s="333">
        <v>64959</v>
      </c>
      <c r="CS23681" s="262" t="s">
        <v>339</v>
      </c>
    </row>
    <row r="23682" spans="93:97" ht="39" customHeight="1">
      <c r="CO23682" s="333">
        <v>64960</v>
      </c>
      <c r="CP23682" s="262" t="s">
        <v>339</v>
      </c>
      <c r="CR23682" s="333">
        <v>64960</v>
      </c>
      <c r="CS23682" s="262" t="s">
        <v>340</v>
      </c>
    </row>
    <row r="23683" spans="93:97" ht="39" customHeight="1">
      <c r="CO23683" s="333">
        <v>64961</v>
      </c>
      <c r="CP23683" s="262" t="s">
        <v>340</v>
      </c>
      <c r="CR23683" s="333">
        <v>64961</v>
      </c>
      <c r="CS23683" s="262" t="s">
        <v>341</v>
      </c>
    </row>
    <row r="23684" spans="93:97" ht="39" customHeight="1">
      <c r="CO23684" s="333">
        <v>64962</v>
      </c>
      <c r="CP23684" s="262" t="s">
        <v>341</v>
      </c>
      <c r="CR23684" s="333">
        <v>64962</v>
      </c>
      <c r="CS23684" s="262" t="s">
        <v>342</v>
      </c>
    </row>
    <row r="23685" spans="93:97" ht="39" customHeight="1">
      <c r="CO23685" s="333">
        <v>64963</v>
      </c>
      <c r="CP23685" s="262" t="s">
        <v>342</v>
      </c>
      <c r="CR23685" s="333">
        <v>64963</v>
      </c>
      <c r="CS23685" s="262" t="s">
        <v>343</v>
      </c>
    </row>
    <row r="23686" spans="93:97" ht="39" customHeight="1">
      <c r="CO23686" s="333">
        <v>64964</v>
      </c>
      <c r="CP23686" s="262" t="s">
        <v>343</v>
      </c>
      <c r="CR23686" s="333">
        <v>64964</v>
      </c>
      <c r="CS23686" s="262" t="s">
        <v>344</v>
      </c>
    </row>
    <row r="23687" spans="93:97" ht="39" customHeight="1">
      <c r="CO23687" s="333">
        <v>64965</v>
      </c>
      <c r="CP23687" s="262" t="s">
        <v>344</v>
      </c>
      <c r="CR23687" s="333">
        <v>64965</v>
      </c>
      <c r="CS23687" s="262" t="s">
        <v>345</v>
      </c>
    </row>
    <row r="23688" spans="93:97" ht="39" customHeight="1">
      <c r="CO23688" s="333">
        <v>64966</v>
      </c>
      <c r="CP23688" s="262" t="s">
        <v>345</v>
      </c>
      <c r="CR23688" s="333">
        <v>64966</v>
      </c>
      <c r="CS23688" s="262" t="s">
        <v>346</v>
      </c>
    </row>
    <row r="23689" spans="93:97" ht="39" customHeight="1">
      <c r="CO23689" s="333">
        <v>64967</v>
      </c>
      <c r="CP23689" s="262" t="s">
        <v>346</v>
      </c>
      <c r="CR23689" s="333">
        <v>64967</v>
      </c>
      <c r="CS23689" s="262" t="s">
        <v>347</v>
      </c>
    </row>
    <row r="23690" spans="93:97" ht="39" customHeight="1">
      <c r="CO23690" s="333">
        <v>64968</v>
      </c>
      <c r="CP23690" s="262" t="s">
        <v>347</v>
      </c>
      <c r="CR23690" s="333">
        <v>64968</v>
      </c>
      <c r="CS23690" s="262" t="s">
        <v>348</v>
      </c>
    </row>
    <row r="23691" spans="93:97" ht="39" customHeight="1">
      <c r="CO23691" s="333">
        <v>64969</v>
      </c>
      <c r="CP23691" s="262" t="s">
        <v>348</v>
      </c>
      <c r="CR23691" s="333">
        <v>64969</v>
      </c>
      <c r="CS23691" s="262" t="s">
        <v>349</v>
      </c>
    </row>
    <row r="23692" spans="93:97" ht="39" customHeight="1">
      <c r="CO23692" s="333">
        <v>64970</v>
      </c>
      <c r="CP23692" s="262" t="s">
        <v>349</v>
      </c>
      <c r="CR23692" s="333">
        <v>64970</v>
      </c>
      <c r="CS23692" s="262" t="s">
        <v>350</v>
      </c>
    </row>
    <row r="23693" spans="93:97" ht="39" customHeight="1">
      <c r="CO23693" s="333">
        <v>64971</v>
      </c>
      <c r="CP23693" s="262" t="s">
        <v>350</v>
      </c>
      <c r="CR23693" s="333">
        <v>64971</v>
      </c>
      <c r="CS23693" s="262" t="s">
        <v>351</v>
      </c>
    </row>
    <row r="23694" spans="93:97" ht="39" customHeight="1">
      <c r="CO23694" s="333">
        <v>64972</v>
      </c>
      <c r="CP23694" s="262" t="s">
        <v>351</v>
      </c>
      <c r="CR23694" s="333">
        <v>64972</v>
      </c>
      <c r="CS23694" s="262" t="s">
        <v>352</v>
      </c>
    </row>
    <row r="23695" spans="93:97" ht="39" customHeight="1">
      <c r="CO23695" s="333">
        <v>64973</v>
      </c>
      <c r="CP23695" s="262" t="s">
        <v>352</v>
      </c>
      <c r="CR23695" s="333">
        <v>64973</v>
      </c>
      <c r="CS23695" s="262" t="s">
        <v>353</v>
      </c>
    </row>
    <row r="23696" spans="93:97" ht="39" customHeight="1">
      <c r="CO23696" s="333">
        <v>64974</v>
      </c>
      <c r="CP23696" s="262" t="s">
        <v>353</v>
      </c>
      <c r="CR23696" s="333">
        <v>64974</v>
      </c>
      <c r="CS23696" s="262" t="s">
        <v>354</v>
      </c>
    </row>
    <row r="23697" spans="93:97" ht="39" customHeight="1">
      <c r="CO23697" s="333">
        <v>64975</v>
      </c>
      <c r="CP23697" s="262" t="s">
        <v>354</v>
      </c>
      <c r="CR23697" s="333">
        <v>64975</v>
      </c>
      <c r="CS23697" s="262" t="s">
        <v>355</v>
      </c>
    </row>
    <row r="23698" spans="93:97" ht="39" customHeight="1">
      <c r="CO23698" s="333">
        <v>64976</v>
      </c>
      <c r="CP23698" s="262" t="s">
        <v>355</v>
      </c>
      <c r="CR23698" s="333">
        <v>64976</v>
      </c>
      <c r="CS23698" s="262" t="s">
        <v>356</v>
      </c>
    </row>
    <row r="23699" spans="93:97" ht="39" customHeight="1">
      <c r="CO23699" s="333">
        <v>64977</v>
      </c>
      <c r="CP23699" s="262" t="s">
        <v>356</v>
      </c>
      <c r="CR23699" s="333">
        <v>64977</v>
      </c>
      <c r="CS23699" s="262" t="s">
        <v>357</v>
      </c>
    </row>
    <row r="23700" spans="93:97" ht="39" customHeight="1">
      <c r="CO23700" s="333">
        <v>64978</v>
      </c>
      <c r="CP23700" s="262" t="s">
        <v>357</v>
      </c>
      <c r="CR23700" s="333">
        <v>64978</v>
      </c>
      <c r="CS23700" s="262" t="s">
        <v>358</v>
      </c>
    </row>
    <row r="23701" spans="93:97" ht="39" customHeight="1">
      <c r="CO23701" s="333">
        <v>64979</v>
      </c>
      <c r="CP23701" s="262" t="s">
        <v>358</v>
      </c>
      <c r="CR23701" s="333">
        <v>64979</v>
      </c>
      <c r="CS23701" s="262" t="s">
        <v>359</v>
      </c>
    </row>
    <row r="23702" spans="93:97" ht="39" customHeight="1">
      <c r="CO23702" s="333">
        <v>64980</v>
      </c>
      <c r="CP23702" s="262" t="s">
        <v>359</v>
      </c>
      <c r="CR23702" s="333">
        <v>64980</v>
      </c>
      <c r="CS23702" s="262" t="s">
        <v>360</v>
      </c>
    </row>
    <row r="23703" spans="93:97" ht="39" customHeight="1">
      <c r="CO23703" s="333">
        <v>64981</v>
      </c>
      <c r="CP23703" s="262" t="s">
        <v>360</v>
      </c>
      <c r="CR23703" s="333">
        <v>64981</v>
      </c>
      <c r="CS23703" s="262" t="s">
        <v>361</v>
      </c>
    </row>
    <row r="23704" spans="93:97" ht="39" customHeight="1">
      <c r="CO23704" s="333">
        <v>64982</v>
      </c>
      <c r="CP23704" s="262" t="s">
        <v>361</v>
      </c>
      <c r="CR23704" s="333">
        <v>64982</v>
      </c>
      <c r="CS23704" s="262" t="s">
        <v>362</v>
      </c>
    </row>
    <row r="23705" spans="93:97" ht="39" customHeight="1">
      <c r="CO23705" s="333">
        <v>64983</v>
      </c>
      <c r="CP23705" s="262" t="s">
        <v>362</v>
      </c>
      <c r="CR23705" s="333">
        <v>64983</v>
      </c>
      <c r="CS23705" s="262" t="s">
        <v>363</v>
      </c>
    </row>
    <row r="23706" spans="93:97" ht="39" customHeight="1">
      <c r="CO23706" s="333">
        <v>64984</v>
      </c>
      <c r="CP23706" s="262" t="s">
        <v>363</v>
      </c>
      <c r="CR23706" s="333">
        <v>64984</v>
      </c>
      <c r="CS23706" s="262" t="s">
        <v>364</v>
      </c>
    </row>
    <row r="23707" spans="93:97" ht="39" customHeight="1">
      <c r="CO23707" s="333">
        <v>64985</v>
      </c>
      <c r="CP23707" s="262" t="s">
        <v>364</v>
      </c>
      <c r="CR23707" s="333">
        <v>64985</v>
      </c>
      <c r="CS23707" s="262" t="s">
        <v>365</v>
      </c>
    </row>
    <row r="23708" spans="93:97" ht="39" customHeight="1">
      <c r="CO23708" s="333">
        <v>64986</v>
      </c>
      <c r="CP23708" s="262" t="s">
        <v>365</v>
      </c>
      <c r="CR23708" s="333">
        <v>64986</v>
      </c>
      <c r="CS23708" s="262" t="s">
        <v>366</v>
      </c>
    </row>
    <row r="23709" spans="93:97" ht="39" customHeight="1">
      <c r="CO23709" s="333">
        <v>64987</v>
      </c>
      <c r="CP23709" s="262" t="s">
        <v>366</v>
      </c>
      <c r="CR23709" s="333">
        <v>64987</v>
      </c>
      <c r="CS23709" s="262" t="s">
        <v>367</v>
      </c>
    </row>
    <row r="23710" spans="93:97" ht="39" customHeight="1">
      <c r="CO23710" s="333">
        <v>64988</v>
      </c>
      <c r="CP23710" s="262" t="s">
        <v>367</v>
      </c>
      <c r="CR23710" s="333">
        <v>64988</v>
      </c>
      <c r="CS23710" s="262" t="s">
        <v>368</v>
      </c>
    </row>
    <row r="23711" spans="93:97" ht="39" customHeight="1">
      <c r="CO23711" s="333">
        <v>64989</v>
      </c>
      <c r="CP23711" s="262" t="s">
        <v>368</v>
      </c>
      <c r="CR23711" s="333">
        <v>64989</v>
      </c>
      <c r="CS23711" s="262" t="s">
        <v>369</v>
      </c>
    </row>
    <row r="23712" spans="93:97" ht="39" customHeight="1">
      <c r="CO23712" s="333">
        <v>64990</v>
      </c>
      <c r="CP23712" s="262" t="s">
        <v>369</v>
      </c>
      <c r="CR23712" s="333">
        <v>64990</v>
      </c>
      <c r="CS23712" s="262" t="s">
        <v>370</v>
      </c>
    </row>
    <row r="23713" spans="93:97" ht="39" customHeight="1">
      <c r="CO23713" s="333">
        <v>64991</v>
      </c>
      <c r="CP23713" s="262" t="s">
        <v>370</v>
      </c>
      <c r="CR23713" s="333">
        <v>64991</v>
      </c>
      <c r="CS23713" s="262" t="s">
        <v>371</v>
      </c>
    </row>
    <row r="23714" spans="93:97" ht="39" customHeight="1">
      <c r="CO23714" s="333">
        <v>64992</v>
      </c>
      <c r="CP23714" s="262" t="s">
        <v>371</v>
      </c>
      <c r="CR23714" s="333">
        <v>64992</v>
      </c>
      <c r="CS23714" s="262" t="s">
        <v>372</v>
      </c>
    </row>
    <row r="23715" spans="93:97" ht="39" customHeight="1">
      <c r="CO23715" s="333">
        <v>64993</v>
      </c>
      <c r="CP23715" s="262" t="s">
        <v>372</v>
      </c>
      <c r="CR23715" s="333">
        <v>64993</v>
      </c>
      <c r="CS23715" s="262" t="s">
        <v>373</v>
      </c>
    </row>
    <row r="23716" spans="93:97" ht="39" customHeight="1">
      <c r="CO23716" s="333">
        <v>64994</v>
      </c>
      <c r="CP23716" s="262" t="s">
        <v>373</v>
      </c>
      <c r="CR23716" s="333">
        <v>64994</v>
      </c>
      <c r="CS23716" s="262" t="s">
        <v>374</v>
      </c>
    </row>
    <row r="23717" spans="93:97" ht="39" customHeight="1">
      <c r="CO23717" s="333">
        <v>64995</v>
      </c>
      <c r="CP23717" s="262" t="s">
        <v>374</v>
      </c>
      <c r="CR23717" s="333">
        <v>64995</v>
      </c>
      <c r="CS23717" s="262" t="s">
        <v>375</v>
      </c>
    </row>
    <row r="23718" spans="93:97" ht="39" customHeight="1">
      <c r="CO23718" s="333">
        <v>64996</v>
      </c>
      <c r="CP23718" s="262" t="s">
        <v>375</v>
      </c>
      <c r="CR23718" s="333">
        <v>64996</v>
      </c>
      <c r="CS23718" s="262" t="s">
        <v>376</v>
      </c>
    </row>
    <row r="23719" spans="93:97" ht="39" customHeight="1">
      <c r="CO23719" s="333">
        <v>64997</v>
      </c>
      <c r="CP23719" s="262" t="s">
        <v>376</v>
      </c>
      <c r="CR23719" s="333">
        <v>64997</v>
      </c>
      <c r="CS23719" s="262" t="s">
        <v>377</v>
      </c>
    </row>
    <row r="23720" spans="93:97" ht="39" customHeight="1">
      <c r="CO23720" s="333">
        <v>64998</v>
      </c>
      <c r="CP23720" s="262" t="s">
        <v>377</v>
      </c>
      <c r="CR23720" s="333">
        <v>64998</v>
      </c>
      <c r="CS23720" s="262" t="s">
        <v>378</v>
      </c>
    </row>
    <row r="23721" spans="93:97" ht="39" customHeight="1">
      <c r="CO23721" s="333">
        <v>64999</v>
      </c>
      <c r="CP23721" s="262" t="s">
        <v>378</v>
      </c>
      <c r="CR23721" s="333">
        <v>64999</v>
      </c>
      <c r="CS23721" s="262" t="s">
        <v>379</v>
      </c>
    </row>
    <row r="23722" spans="93:97" ht="39" customHeight="1">
      <c r="CO23722" s="333">
        <v>65000</v>
      </c>
      <c r="CP23722" s="262" t="s">
        <v>379</v>
      </c>
      <c r="CR23722" s="333">
        <v>65000</v>
      </c>
      <c r="CS23722" s="262" t="s">
        <v>380</v>
      </c>
    </row>
    <row r="23723" spans="93:97" ht="39" customHeight="1">
      <c r="CO23723" s="333">
        <v>65001</v>
      </c>
      <c r="CP23723" s="262" t="s">
        <v>380</v>
      </c>
      <c r="CR23723" s="333">
        <v>65001</v>
      </c>
      <c r="CS23723" s="262" t="s">
        <v>381</v>
      </c>
    </row>
    <row r="23724" spans="93:97" ht="39" customHeight="1">
      <c r="CO23724" s="333">
        <v>65002</v>
      </c>
      <c r="CP23724" s="262" t="s">
        <v>381</v>
      </c>
      <c r="CR23724" s="333">
        <v>65002</v>
      </c>
      <c r="CS23724" s="262" t="s">
        <v>382</v>
      </c>
    </row>
    <row r="23725" spans="93:97" ht="39" customHeight="1">
      <c r="CO23725" s="333">
        <v>65003</v>
      </c>
      <c r="CP23725" s="262" t="s">
        <v>382</v>
      </c>
      <c r="CR23725" s="333">
        <v>65003</v>
      </c>
      <c r="CS23725" s="262" t="s">
        <v>383</v>
      </c>
    </row>
    <row r="23726" spans="93:97" ht="39" customHeight="1">
      <c r="CO23726" s="333">
        <v>65004</v>
      </c>
      <c r="CP23726" s="262" t="s">
        <v>383</v>
      </c>
      <c r="CR23726" s="333">
        <v>65004</v>
      </c>
      <c r="CS23726" s="262" t="s">
        <v>384</v>
      </c>
    </row>
    <row r="23727" spans="93:97" ht="39" customHeight="1">
      <c r="CO23727" s="333">
        <v>65005</v>
      </c>
      <c r="CP23727" s="262" t="s">
        <v>384</v>
      </c>
      <c r="CR23727" s="333">
        <v>65005</v>
      </c>
      <c r="CS23727" s="262" t="s">
        <v>385</v>
      </c>
    </row>
    <row r="23728" spans="93:97" ht="39" customHeight="1">
      <c r="CO23728" s="333">
        <v>65006</v>
      </c>
      <c r="CP23728" s="262" t="s">
        <v>385</v>
      </c>
      <c r="CR23728" s="333">
        <v>65006</v>
      </c>
      <c r="CS23728" s="262" t="s">
        <v>386</v>
      </c>
    </row>
    <row r="23729" spans="93:97" ht="39" customHeight="1">
      <c r="CO23729" s="333">
        <v>65007</v>
      </c>
      <c r="CP23729" s="262" t="s">
        <v>386</v>
      </c>
      <c r="CR23729" s="333">
        <v>65007</v>
      </c>
      <c r="CS23729" s="262" t="s">
        <v>387</v>
      </c>
    </row>
    <row r="23730" spans="93:97" ht="39" customHeight="1">
      <c r="CO23730" s="333">
        <v>65008</v>
      </c>
      <c r="CP23730" s="262" t="s">
        <v>387</v>
      </c>
      <c r="CR23730" s="333">
        <v>65008</v>
      </c>
      <c r="CS23730" s="262" t="s">
        <v>388</v>
      </c>
    </row>
    <row r="23731" spans="93:97" ht="39" customHeight="1">
      <c r="CO23731" s="333">
        <v>65009</v>
      </c>
      <c r="CP23731" s="262" t="s">
        <v>388</v>
      </c>
      <c r="CR23731" s="333">
        <v>65009</v>
      </c>
      <c r="CS23731" s="262" t="s">
        <v>389</v>
      </c>
    </row>
    <row r="23732" spans="93:97" ht="39" customHeight="1">
      <c r="CO23732" s="333">
        <v>65010</v>
      </c>
      <c r="CP23732" s="262" t="s">
        <v>389</v>
      </c>
      <c r="CR23732" s="333">
        <v>65010</v>
      </c>
      <c r="CS23732" s="262" t="s">
        <v>390</v>
      </c>
    </row>
    <row r="23733" spans="93:97" ht="39" customHeight="1">
      <c r="CO23733" s="333">
        <v>65011</v>
      </c>
      <c r="CP23733" s="262" t="s">
        <v>390</v>
      </c>
      <c r="CR23733" s="333">
        <v>65011</v>
      </c>
      <c r="CS23733" s="262" t="s">
        <v>391</v>
      </c>
    </row>
    <row r="23734" spans="93:97" ht="39" customHeight="1">
      <c r="CO23734" s="333">
        <v>65012</v>
      </c>
      <c r="CP23734" s="262" t="s">
        <v>391</v>
      </c>
      <c r="CR23734" s="333">
        <v>65012</v>
      </c>
      <c r="CS23734" s="262" t="s">
        <v>392</v>
      </c>
    </row>
    <row r="23735" spans="93:97" ht="39" customHeight="1">
      <c r="CO23735" s="333">
        <v>65013</v>
      </c>
      <c r="CP23735" s="262" t="s">
        <v>392</v>
      </c>
      <c r="CR23735" s="333">
        <v>65013</v>
      </c>
      <c r="CS23735" s="262" t="s">
        <v>393</v>
      </c>
    </row>
    <row r="23736" spans="93:97" ht="39" customHeight="1">
      <c r="CO23736" s="333">
        <v>65014</v>
      </c>
      <c r="CP23736" s="262" t="s">
        <v>393</v>
      </c>
      <c r="CR23736" s="333">
        <v>65014</v>
      </c>
      <c r="CS23736" s="262" t="s">
        <v>394</v>
      </c>
    </row>
    <row r="23737" spans="93:97" ht="39" customHeight="1">
      <c r="CO23737" s="333">
        <v>65015</v>
      </c>
      <c r="CP23737" s="262" t="s">
        <v>394</v>
      </c>
      <c r="CR23737" s="333">
        <v>65015</v>
      </c>
      <c r="CS23737" s="262" t="s">
        <v>395</v>
      </c>
    </row>
    <row r="23738" spans="93:97" ht="39" customHeight="1">
      <c r="CO23738" s="333">
        <v>65016</v>
      </c>
      <c r="CP23738" s="262" t="s">
        <v>395</v>
      </c>
      <c r="CR23738" s="333">
        <v>65016</v>
      </c>
      <c r="CS23738" s="262" t="s">
        <v>31</v>
      </c>
    </row>
    <row r="23739" spans="93:97" ht="39" customHeight="1">
      <c r="CO23739" s="333">
        <v>65017</v>
      </c>
      <c r="CP23739" s="262" t="s">
        <v>31</v>
      </c>
      <c r="CR23739" s="333">
        <v>65017</v>
      </c>
      <c r="CS23739" s="262" t="s">
        <v>32</v>
      </c>
    </row>
    <row r="23740" spans="93:97" ht="39" customHeight="1">
      <c r="CO23740" s="333">
        <v>65018</v>
      </c>
      <c r="CP23740" s="262" t="s">
        <v>32</v>
      </c>
      <c r="CR23740" s="333">
        <v>65018</v>
      </c>
      <c r="CS23740" s="262" t="s">
        <v>33</v>
      </c>
    </row>
    <row r="23741" spans="93:97" ht="39" customHeight="1">
      <c r="CO23741" s="333">
        <v>65019</v>
      </c>
      <c r="CP23741" s="262" t="s">
        <v>33</v>
      </c>
      <c r="CR23741" s="333">
        <v>65019</v>
      </c>
      <c r="CS23741" s="262" t="s">
        <v>34</v>
      </c>
    </row>
    <row r="23742" spans="93:97" ht="39" customHeight="1">
      <c r="CO23742" s="333">
        <v>65020</v>
      </c>
      <c r="CP23742" s="262" t="s">
        <v>34</v>
      </c>
      <c r="CR23742" s="333">
        <v>65020</v>
      </c>
      <c r="CS23742" s="262" t="s">
        <v>35</v>
      </c>
    </row>
    <row r="23743" spans="93:97" ht="39" customHeight="1">
      <c r="CO23743" s="333">
        <v>65021</v>
      </c>
      <c r="CP23743" s="262" t="s">
        <v>35</v>
      </c>
      <c r="CR23743" s="333">
        <v>65021</v>
      </c>
      <c r="CS23743" s="262" t="s">
        <v>36</v>
      </c>
    </row>
    <row r="23744" spans="93:97" ht="39" customHeight="1">
      <c r="CO23744" s="333">
        <v>65022</v>
      </c>
      <c r="CP23744" s="262" t="s">
        <v>36</v>
      </c>
      <c r="CR23744" s="333">
        <v>65022</v>
      </c>
      <c r="CS23744" s="262" t="s">
        <v>37</v>
      </c>
    </row>
    <row r="23745" spans="93:97" ht="39" customHeight="1">
      <c r="CO23745" s="333">
        <v>65023</v>
      </c>
      <c r="CP23745" s="262" t="s">
        <v>37</v>
      </c>
      <c r="CR23745" s="333">
        <v>65023</v>
      </c>
      <c r="CS23745" s="262" t="s">
        <v>38</v>
      </c>
    </row>
    <row r="23746" spans="93:97" ht="39" customHeight="1">
      <c r="CO23746" s="333">
        <v>65024</v>
      </c>
      <c r="CP23746" s="262" t="s">
        <v>38</v>
      </c>
      <c r="CR23746" s="333">
        <v>65024</v>
      </c>
      <c r="CS23746" s="262" t="s">
        <v>39</v>
      </c>
    </row>
    <row r="23747" spans="93:97" ht="39" customHeight="1">
      <c r="CO23747" s="333">
        <v>65025</v>
      </c>
      <c r="CP23747" s="262" t="s">
        <v>39</v>
      </c>
      <c r="CR23747" s="333">
        <v>65025</v>
      </c>
      <c r="CS23747" s="262" t="s">
        <v>40</v>
      </c>
    </row>
    <row r="23748" spans="93:97" ht="39" customHeight="1">
      <c r="CO23748" s="333">
        <v>65026</v>
      </c>
      <c r="CP23748" s="262" t="s">
        <v>40</v>
      </c>
      <c r="CR23748" s="333">
        <v>65026</v>
      </c>
      <c r="CS23748" s="262" t="s">
        <v>41</v>
      </c>
    </row>
    <row r="23749" spans="93:97" ht="39" customHeight="1">
      <c r="CO23749" s="333">
        <v>65027</v>
      </c>
      <c r="CP23749" s="262" t="s">
        <v>41</v>
      </c>
      <c r="CR23749" s="333">
        <v>65027</v>
      </c>
      <c r="CS23749" s="262" t="s">
        <v>42</v>
      </c>
    </row>
    <row r="23750" spans="93:97" ht="39" customHeight="1">
      <c r="CO23750" s="333">
        <v>65028</v>
      </c>
      <c r="CP23750" s="262" t="s">
        <v>42</v>
      </c>
      <c r="CR23750" s="333">
        <v>65028</v>
      </c>
      <c r="CS23750" s="262" t="s">
        <v>43</v>
      </c>
    </row>
    <row r="23751" spans="93:97" ht="39" customHeight="1">
      <c r="CO23751" s="333">
        <v>65029</v>
      </c>
      <c r="CP23751" s="262" t="s">
        <v>43</v>
      </c>
      <c r="CR23751" s="333">
        <v>65029</v>
      </c>
      <c r="CS23751" s="262" t="s">
        <v>44</v>
      </c>
    </row>
    <row r="23752" spans="93:97" ht="39" customHeight="1">
      <c r="CO23752" s="333">
        <v>65030</v>
      </c>
      <c r="CP23752" s="262" t="s">
        <v>44</v>
      </c>
      <c r="CR23752" s="333">
        <v>65030</v>
      </c>
      <c r="CS23752" s="262" t="s">
        <v>45</v>
      </c>
    </row>
    <row r="23753" spans="93:97" ht="39" customHeight="1">
      <c r="CO23753" s="333">
        <v>65031</v>
      </c>
      <c r="CP23753" s="262" t="s">
        <v>45</v>
      </c>
      <c r="CR23753" s="333">
        <v>65031</v>
      </c>
      <c r="CS23753" s="262" t="s">
        <v>46</v>
      </c>
    </row>
    <row r="23754" spans="93:97" ht="39" customHeight="1">
      <c r="CO23754" s="333">
        <v>65032</v>
      </c>
      <c r="CP23754" s="262" t="s">
        <v>46</v>
      </c>
      <c r="CR23754" s="333">
        <v>65032</v>
      </c>
      <c r="CS23754" s="262" t="s">
        <v>47</v>
      </c>
    </row>
    <row r="23755" spans="93:97" ht="39" customHeight="1">
      <c r="CO23755" s="333">
        <v>65033</v>
      </c>
      <c r="CP23755" s="262" t="s">
        <v>47</v>
      </c>
      <c r="CR23755" s="333">
        <v>65033</v>
      </c>
      <c r="CS23755" s="262" t="s">
        <v>48</v>
      </c>
    </row>
    <row r="23756" spans="93:97" ht="39" customHeight="1">
      <c r="CO23756" s="333">
        <v>65034</v>
      </c>
      <c r="CP23756" s="262" t="s">
        <v>48</v>
      </c>
      <c r="CR23756" s="333">
        <v>65034</v>
      </c>
      <c r="CS23756" s="262" t="s">
        <v>49</v>
      </c>
    </row>
    <row r="23757" spans="93:97" ht="39" customHeight="1">
      <c r="CO23757" s="333">
        <v>65035</v>
      </c>
      <c r="CP23757" s="262" t="s">
        <v>49</v>
      </c>
      <c r="CR23757" s="333">
        <v>65035</v>
      </c>
      <c r="CS23757" s="262" t="s">
        <v>50</v>
      </c>
    </row>
    <row r="23758" spans="93:97" ht="39" customHeight="1">
      <c r="CO23758" s="333">
        <v>65036</v>
      </c>
      <c r="CP23758" s="262" t="s">
        <v>50</v>
      </c>
      <c r="CR23758" s="333">
        <v>65036</v>
      </c>
      <c r="CS23758" s="262" t="s">
        <v>51</v>
      </c>
    </row>
    <row r="23759" spans="93:97" ht="39" customHeight="1">
      <c r="CO23759" s="333">
        <v>65037</v>
      </c>
      <c r="CP23759" s="262" t="s">
        <v>51</v>
      </c>
      <c r="CR23759" s="333">
        <v>65037</v>
      </c>
      <c r="CS23759" s="262" t="s">
        <v>52</v>
      </c>
    </row>
    <row r="23760" spans="93:97" ht="39" customHeight="1">
      <c r="CO23760" s="333">
        <v>65038</v>
      </c>
      <c r="CP23760" s="262" t="s">
        <v>52</v>
      </c>
      <c r="CR23760" s="333">
        <v>65038</v>
      </c>
      <c r="CS23760" s="262" t="s">
        <v>53</v>
      </c>
    </row>
    <row r="23761" spans="93:97" ht="39" customHeight="1">
      <c r="CO23761" s="333">
        <v>65039</v>
      </c>
      <c r="CP23761" s="262" t="s">
        <v>53</v>
      </c>
      <c r="CR23761" s="333">
        <v>65039</v>
      </c>
      <c r="CS23761" s="262" t="s">
        <v>54</v>
      </c>
    </row>
    <row r="23762" spans="93:97" ht="39" customHeight="1">
      <c r="CO23762" s="333">
        <v>65040</v>
      </c>
      <c r="CP23762" s="262" t="s">
        <v>54</v>
      </c>
      <c r="CR23762" s="333">
        <v>65040</v>
      </c>
      <c r="CS23762" s="262" t="s">
        <v>55</v>
      </c>
    </row>
    <row r="23763" spans="93:97" ht="39" customHeight="1">
      <c r="CO23763" s="333">
        <v>65041</v>
      </c>
      <c r="CP23763" s="262" t="s">
        <v>55</v>
      </c>
      <c r="CR23763" s="333">
        <v>65041</v>
      </c>
      <c r="CS23763" s="262" t="s">
        <v>56</v>
      </c>
    </row>
    <row r="23764" spans="93:97" ht="39" customHeight="1">
      <c r="CO23764" s="333">
        <v>65042</v>
      </c>
      <c r="CP23764" s="262" t="s">
        <v>56</v>
      </c>
      <c r="CR23764" s="333">
        <v>65042</v>
      </c>
      <c r="CS23764" s="262" t="s">
        <v>57</v>
      </c>
    </row>
    <row r="23765" spans="93:97" ht="39" customHeight="1">
      <c r="CO23765" s="333">
        <v>65043</v>
      </c>
      <c r="CP23765" s="262" t="s">
        <v>57</v>
      </c>
      <c r="CR23765" s="333">
        <v>65043</v>
      </c>
      <c r="CS23765" s="262" t="s">
        <v>58</v>
      </c>
    </row>
    <row r="23766" spans="93:97" ht="39" customHeight="1">
      <c r="CO23766" s="333">
        <v>65044</v>
      </c>
      <c r="CP23766" s="262" t="s">
        <v>58</v>
      </c>
      <c r="CR23766" s="333">
        <v>65044</v>
      </c>
      <c r="CS23766" s="262" t="s">
        <v>59</v>
      </c>
    </row>
    <row r="23767" spans="93:97" ht="39" customHeight="1">
      <c r="CO23767" s="333">
        <v>65045</v>
      </c>
      <c r="CP23767" s="262" t="s">
        <v>59</v>
      </c>
      <c r="CR23767" s="333">
        <v>65045</v>
      </c>
      <c r="CS23767" s="262" t="s">
        <v>60</v>
      </c>
    </row>
    <row r="23768" spans="93:97" ht="39" customHeight="1">
      <c r="CO23768" s="333">
        <v>65046</v>
      </c>
      <c r="CP23768" s="262" t="s">
        <v>60</v>
      </c>
      <c r="CR23768" s="333">
        <v>65046</v>
      </c>
      <c r="CS23768" s="262" t="s">
        <v>61</v>
      </c>
    </row>
    <row r="23769" spans="93:97" ht="39" customHeight="1">
      <c r="CO23769" s="333">
        <v>65047</v>
      </c>
      <c r="CP23769" s="262" t="s">
        <v>61</v>
      </c>
      <c r="CR23769" s="333">
        <v>65047</v>
      </c>
      <c r="CS23769" s="262" t="s">
        <v>62</v>
      </c>
    </row>
    <row r="23770" spans="93:97" ht="39" customHeight="1">
      <c r="CO23770" s="333">
        <v>65048</v>
      </c>
      <c r="CP23770" s="262" t="s">
        <v>62</v>
      </c>
      <c r="CR23770" s="333">
        <v>65048</v>
      </c>
      <c r="CS23770" s="262" t="s">
        <v>63</v>
      </c>
    </row>
    <row r="23771" spans="93:97" ht="39" customHeight="1">
      <c r="CO23771" s="333">
        <v>65049</v>
      </c>
      <c r="CP23771" s="262" t="s">
        <v>63</v>
      </c>
      <c r="CR23771" s="333">
        <v>65049</v>
      </c>
      <c r="CS23771" s="262" t="s">
        <v>64</v>
      </c>
    </row>
    <row r="23772" spans="93:97" ht="39" customHeight="1">
      <c r="CO23772" s="333">
        <v>65050</v>
      </c>
      <c r="CP23772" s="262" t="s">
        <v>64</v>
      </c>
      <c r="CR23772" s="333">
        <v>65050</v>
      </c>
      <c r="CS23772" s="262" t="s">
        <v>65</v>
      </c>
    </row>
    <row r="23773" spans="93:97" ht="39" customHeight="1">
      <c r="CO23773" s="333">
        <v>65051</v>
      </c>
      <c r="CP23773" s="262" t="s">
        <v>65</v>
      </c>
      <c r="CR23773" s="333">
        <v>65051</v>
      </c>
      <c r="CS23773" s="262" t="s">
        <v>66</v>
      </c>
    </row>
    <row r="23774" spans="93:97" ht="39" customHeight="1">
      <c r="CO23774" s="333">
        <v>65052</v>
      </c>
      <c r="CP23774" s="262" t="s">
        <v>66</v>
      </c>
      <c r="CR23774" s="333">
        <v>65052</v>
      </c>
      <c r="CS23774" s="262" t="s">
        <v>67</v>
      </c>
    </row>
    <row r="23775" spans="93:97" ht="39" customHeight="1">
      <c r="CO23775" s="333">
        <v>65053</v>
      </c>
      <c r="CP23775" s="262" t="s">
        <v>67</v>
      </c>
      <c r="CR23775" s="333">
        <v>65053</v>
      </c>
      <c r="CS23775" s="262" t="s">
        <v>68</v>
      </c>
    </row>
    <row r="23776" spans="93:97" ht="39" customHeight="1">
      <c r="CO23776" s="333">
        <v>65054</v>
      </c>
      <c r="CP23776" s="262" t="s">
        <v>68</v>
      </c>
      <c r="CR23776" s="333">
        <v>65054</v>
      </c>
      <c r="CS23776" s="262" t="s">
        <v>69</v>
      </c>
    </row>
    <row r="23777" spans="93:97" ht="39" customHeight="1">
      <c r="CO23777" s="333">
        <v>65055</v>
      </c>
      <c r="CP23777" s="262" t="s">
        <v>69</v>
      </c>
      <c r="CR23777" s="333">
        <v>65055</v>
      </c>
      <c r="CS23777" s="262" t="s">
        <v>70</v>
      </c>
    </row>
    <row r="23778" spans="93:97" ht="39" customHeight="1">
      <c r="CO23778" s="333">
        <v>65056</v>
      </c>
      <c r="CP23778" s="262" t="s">
        <v>70</v>
      </c>
      <c r="CR23778" s="333">
        <v>65056</v>
      </c>
      <c r="CS23778" s="262" t="s">
        <v>71</v>
      </c>
    </row>
    <row r="23779" spans="93:97" ht="39" customHeight="1">
      <c r="CO23779" s="333">
        <v>65057</v>
      </c>
      <c r="CP23779" s="262" t="s">
        <v>71</v>
      </c>
      <c r="CR23779" s="333">
        <v>65057</v>
      </c>
      <c r="CS23779" s="262" t="s">
        <v>72</v>
      </c>
    </row>
    <row r="23780" spans="93:97" ht="39" customHeight="1">
      <c r="CO23780" s="333">
        <v>65058</v>
      </c>
      <c r="CP23780" s="262" t="s">
        <v>72</v>
      </c>
      <c r="CR23780" s="333">
        <v>65058</v>
      </c>
      <c r="CS23780" s="262" t="s">
        <v>73</v>
      </c>
    </row>
    <row r="23781" spans="93:97" ht="39" customHeight="1">
      <c r="CO23781" s="333">
        <v>65059</v>
      </c>
      <c r="CP23781" s="262" t="s">
        <v>73</v>
      </c>
      <c r="CR23781" s="333">
        <v>65059</v>
      </c>
      <c r="CS23781" s="262" t="s">
        <v>74</v>
      </c>
    </row>
    <row r="23782" spans="93:97" ht="39" customHeight="1">
      <c r="CO23782" s="333">
        <v>65060</v>
      </c>
      <c r="CP23782" s="262" t="s">
        <v>74</v>
      </c>
      <c r="CR23782" s="333">
        <v>65060</v>
      </c>
      <c r="CS23782" s="262" t="s">
        <v>75</v>
      </c>
    </row>
    <row r="23783" spans="93:97" ht="39" customHeight="1">
      <c r="CO23783" s="333">
        <v>65061</v>
      </c>
      <c r="CP23783" s="262" t="s">
        <v>75</v>
      </c>
      <c r="CR23783" s="333">
        <v>65061</v>
      </c>
      <c r="CS23783" s="262" t="s">
        <v>76</v>
      </c>
    </row>
    <row r="23784" spans="93:97" ht="39" customHeight="1">
      <c r="CO23784" s="333">
        <v>65062</v>
      </c>
      <c r="CP23784" s="262" t="s">
        <v>76</v>
      </c>
      <c r="CR23784" s="333">
        <v>65062</v>
      </c>
      <c r="CS23784" s="262" t="s">
        <v>77</v>
      </c>
    </row>
    <row r="23785" spans="93:97" ht="39" customHeight="1">
      <c r="CO23785" s="333">
        <v>65063</v>
      </c>
      <c r="CP23785" s="262" t="s">
        <v>77</v>
      </c>
      <c r="CR23785" s="333">
        <v>65063</v>
      </c>
      <c r="CS23785" s="262" t="s">
        <v>78</v>
      </c>
    </row>
    <row r="23786" spans="93:97" ht="39" customHeight="1">
      <c r="CO23786" s="333">
        <v>65064</v>
      </c>
      <c r="CP23786" s="262" t="s">
        <v>78</v>
      </c>
      <c r="CR23786" s="333">
        <v>65064</v>
      </c>
      <c r="CS23786" s="262" t="s">
        <v>79</v>
      </c>
    </row>
    <row r="23787" spans="93:97" ht="39" customHeight="1">
      <c r="CO23787" s="333">
        <v>65065</v>
      </c>
      <c r="CP23787" s="262" t="s">
        <v>79</v>
      </c>
      <c r="CR23787" s="333">
        <v>65065</v>
      </c>
      <c r="CS23787" s="262" t="s">
        <v>80</v>
      </c>
    </row>
    <row r="23788" spans="93:97" ht="39" customHeight="1">
      <c r="CO23788" s="333">
        <v>65066</v>
      </c>
      <c r="CP23788" s="262" t="s">
        <v>80</v>
      </c>
      <c r="CR23788" s="333">
        <v>65066</v>
      </c>
      <c r="CS23788" s="262" t="s">
        <v>81</v>
      </c>
    </row>
    <row r="23789" spans="93:97" ht="39" customHeight="1">
      <c r="CO23789" s="333">
        <v>65067</v>
      </c>
      <c r="CP23789" s="262" t="s">
        <v>81</v>
      </c>
      <c r="CR23789" s="333">
        <v>65067</v>
      </c>
      <c r="CS23789" s="262" t="s">
        <v>82</v>
      </c>
    </row>
    <row r="23790" spans="93:97" ht="39" customHeight="1">
      <c r="CO23790" s="333">
        <v>65068</v>
      </c>
      <c r="CP23790" s="262" t="s">
        <v>82</v>
      </c>
      <c r="CR23790" s="333">
        <v>65068</v>
      </c>
      <c r="CS23790" s="262" t="s">
        <v>83</v>
      </c>
    </row>
    <row r="23791" spans="93:97" ht="39" customHeight="1">
      <c r="CO23791" s="333">
        <v>65069</v>
      </c>
      <c r="CP23791" s="262" t="s">
        <v>83</v>
      </c>
      <c r="CR23791" s="333">
        <v>65069</v>
      </c>
      <c r="CS23791" s="262" t="s">
        <v>84</v>
      </c>
    </row>
    <row r="23792" spans="93:97" ht="39" customHeight="1">
      <c r="CO23792" s="333">
        <v>65070</v>
      </c>
      <c r="CP23792" s="262" t="s">
        <v>84</v>
      </c>
      <c r="CR23792" s="333">
        <v>65070</v>
      </c>
      <c r="CS23792" s="262" t="s">
        <v>85</v>
      </c>
    </row>
    <row r="23793" spans="93:97" ht="39" customHeight="1">
      <c r="CO23793" s="333">
        <v>65071</v>
      </c>
      <c r="CP23793" s="262" t="s">
        <v>85</v>
      </c>
      <c r="CR23793" s="333">
        <v>65071</v>
      </c>
      <c r="CS23793" s="262" t="s">
        <v>86</v>
      </c>
    </row>
    <row r="23794" spans="93:97" ht="39" customHeight="1">
      <c r="CO23794" s="333">
        <v>65072</v>
      </c>
      <c r="CP23794" s="262" t="s">
        <v>86</v>
      </c>
      <c r="CR23794" s="333">
        <v>65072</v>
      </c>
      <c r="CS23794" s="262" t="s">
        <v>87</v>
      </c>
    </row>
    <row r="23795" spans="93:97" ht="39" customHeight="1">
      <c r="CO23795" s="333">
        <v>65073</v>
      </c>
      <c r="CP23795" s="262" t="s">
        <v>87</v>
      </c>
      <c r="CR23795" s="333">
        <v>65073</v>
      </c>
      <c r="CS23795" s="262" t="s">
        <v>88</v>
      </c>
    </row>
    <row r="23796" spans="93:97" ht="39" customHeight="1">
      <c r="CO23796" s="333">
        <v>65074</v>
      </c>
      <c r="CP23796" s="262" t="s">
        <v>88</v>
      </c>
      <c r="CR23796" s="333">
        <v>65074</v>
      </c>
      <c r="CS23796" s="262" t="s">
        <v>89</v>
      </c>
    </row>
    <row r="23797" spans="93:97" ht="39" customHeight="1">
      <c r="CO23797" s="333">
        <v>65075</v>
      </c>
      <c r="CP23797" s="262" t="s">
        <v>89</v>
      </c>
      <c r="CR23797" s="333">
        <v>65075</v>
      </c>
      <c r="CS23797" s="262" t="s">
        <v>90</v>
      </c>
    </row>
    <row r="23798" spans="93:97" ht="39" customHeight="1">
      <c r="CO23798" s="333">
        <v>65076</v>
      </c>
      <c r="CP23798" s="262" t="s">
        <v>90</v>
      </c>
      <c r="CR23798" s="333">
        <v>65076</v>
      </c>
      <c r="CS23798" s="262" t="s">
        <v>91</v>
      </c>
    </row>
    <row r="23799" spans="93:97" ht="39" customHeight="1">
      <c r="CO23799" s="333">
        <v>65077</v>
      </c>
      <c r="CP23799" s="262" t="s">
        <v>91</v>
      </c>
      <c r="CR23799" s="333">
        <v>65077</v>
      </c>
      <c r="CS23799" s="262" t="s">
        <v>92</v>
      </c>
    </row>
    <row r="23800" spans="93:97" ht="39" customHeight="1">
      <c r="CO23800" s="333">
        <v>65078</v>
      </c>
      <c r="CP23800" s="262" t="s">
        <v>92</v>
      </c>
      <c r="CR23800" s="333">
        <v>65078</v>
      </c>
      <c r="CS23800" s="262" t="s">
        <v>93</v>
      </c>
    </row>
    <row r="23801" spans="93:97" ht="39" customHeight="1">
      <c r="CO23801" s="333">
        <v>65079</v>
      </c>
      <c r="CP23801" s="262" t="s">
        <v>93</v>
      </c>
      <c r="CR23801" s="333">
        <v>65079</v>
      </c>
      <c r="CS23801" s="262" t="s">
        <v>94</v>
      </c>
    </row>
    <row r="23802" spans="93:97" ht="39" customHeight="1">
      <c r="CO23802" s="333">
        <v>65080</v>
      </c>
      <c r="CP23802" s="262" t="s">
        <v>94</v>
      </c>
      <c r="CR23802" s="333">
        <v>65080</v>
      </c>
      <c r="CS23802" s="262" t="s">
        <v>95</v>
      </c>
    </row>
    <row r="23803" spans="93:97" ht="39" customHeight="1">
      <c r="CO23803" s="333">
        <v>65081</v>
      </c>
      <c r="CP23803" s="262" t="s">
        <v>95</v>
      </c>
      <c r="CR23803" s="333">
        <v>65081</v>
      </c>
      <c r="CS23803" s="262" t="s">
        <v>96</v>
      </c>
    </row>
    <row r="23804" spans="93:97" ht="39" customHeight="1">
      <c r="CO23804" s="333">
        <v>65082</v>
      </c>
      <c r="CP23804" s="262" t="s">
        <v>96</v>
      </c>
      <c r="CR23804" s="333">
        <v>65082</v>
      </c>
      <c r="CS23804" s="262" t="s">
        <v>97</v>
      </c>
    </row>
    <row r="23805" spans="93:97" ht="39" customHeight="1">
      <c r="CO23805" s="333">
        <v>65083</v>
      </c>
      <c r="CP23805" s="262" t="s">
        <v>97</v>
      </c>
      <c r="CR23805" s="333">
        <v>65083</v>
      </c>
      <c r="CS23805" s="262" t="s">
        <v>98</v>
      </c>
    </row>
    <row r="23806" spans="93:97" ht="39" customHeight="1">
      <c r="CO23806" s="333">
        <v>65084</v>
      </c>
      <c r="CP23806" s="262" t="s">
        <v>98</v>
      </c>
      <c r="CR23806" s="333">
        <v>65084</v>
      </c>
      <c r="CS23806" s="262" t="s">
        <v>99</v>
      </c>
    </row>
    <row r="23807" spans="93:97" ht="39" customHeight="1">
      <c r="CO23807" s="333">
        <v>65085</v>
      </c>
      <c r="CP23807" s="262" t="s">
        <v>99</v>
      </c>
      <c r="CR23807" s="333">
        <v>65085</v>
      </c>
      <c r="CS23807" s="262" t="s">
        <v>100</v>
      </c>
    </row>
    <row r="23808" spans="93:97" ht="39" customHeight="1">
      <c r="CO23808" s="333">
        <v>65086</v>
      </c>
      <c r="CP23808" s="262" t="s">
        <v>100</v>
      </c>
      <c r="CR23808" s="333">
        <v>65086</v>
      </c>
      <c r="CS23808" s="262" t="s">
        <v>101</v>
      </c>
    </row>
    <row r="23809" spans="93:97" ht="39" customHeight="1">
      <c r="CO23809" s="333">
        <v>65087</v>
      </c>
      <c r="CP23809" s="262" t="s">
        <v>101</v>
      </c>
      <c r="CR23809" s="333">
        <v>65087</v>
      </c>
      <c r="CS23809" s="262" t="s">
        <v>102</v>
      </c>
    </row>
    <row r="23810" spans="93:97" ht="39" customHeight="1">
      <c r="CO23810" s="333">
        <v>65088</v>
      </c>
      <c r="CP23810" s="262" t="s">
        <v>102</v>
      </c>
      <c r="CR23810" s="333">
        <v>65088</v>
      </c>
      <c r="CS23810" s="262" t="s">
        <v>103</v>
      </c>
    </row>
    <row r="23811" spans="93:97" ht="39" customHeight="1">
      <c r="CO23811" s="333">
        <v>65089</v>
      </c>
      <c r="CP23811" s="262" t="s">
        <v>103</v>
      </c>
      <c r="CR23811" s="333">
        <v>65089</v>
      </c>
      <c r="CS23811" s="262" t="s">
        <v>104</v>
      </c>
    </row>
    <row r="23812" spans="93:97" ht="39" customHeight="1">
      <c r="CO23812" s="333">
        <v>65090</v>
      </c>
      <c r="CP23812" s="262" t="s">
        <v>104</v>
      </c>
      <c r="CR23812" s="333">
        <v>65090</v>
      </c>
      <c r="CS23812" s="262" t="s">
        <v>105</v>
      </c>
    </row>
    <row r="23813" spans="93:97" ht="39" customHeight="1">
      <c r="CO23813" s="333">
        <v>65091</v>
      </c>
      <c r="CP23813" s="262" t="s">
        <v>105</v>
      </c>
      <c r="CR23813" s="333">
        <v>65091</v>
      </c>
      <c r="CS23813" s="262" t="s">
        <v>106</v>
      </c>
    </row>
    <row r="23814" spans="93:97" ht="39" customHeight="1">
      <c r="CO23814" s="333">
        <v>65092</v>
      </c>
      <c r="CP23814" s="262" t="s">
        <v>106</v>
      </c>
      <c r="CR23814" s="333">
        <v>65092</v>
      </c>
      <c r="CS23814" s="262" t="s">
        <v>107</v>
      </c>
    </row>
    <row r="23815" spans="93:97" ht="39" customHeight="1">
      <c r="CO23815" s="333">
        <v>65093</v>
      </c>
      <c r="CP23815" s="262" t="s">
        <v>107</v>
      </c>
      <c r="CR23815" s="333">
        <v>65093</v>
      </c>
      <c r="CS23815" s="262" t="s">
        <v>108</v>
      </c>
    </row>
    <row r="23816" spans="93:97" ht="39" customHeight="1">
      <c r="CO23816" s="333">
        <v>65094</v>
      </c>
      <c r="CP23816" s="262" t="s">
        <v>108</v>
      </c>
      <c r="CR23816" s="333">
        <v>65094</v>
      </c>
      <c r="CS23816" s="262" t="s">
        <v>109</v>
      </c>
    </row>
    <row r="23817" spans="93:97" ht="39" customHeight="1">
      <c r="CO23817" s="333">
        <v>65095</v>
      </c>
      <c r="CP23817" s="262" t="s">
        <v>109</v>
      </c>
      <c r="CR23817" s="333">
        <v>65095</v>
      </c>
      <c r="CS23817" s="262" t="s">
        <v>110</v>
      </c>
    </row>
    <row r="23818" spans="93:97" ht="39" customHeight="1">
      <c r="CO23818" s="333">
        <v>65096</v>
      </c>
      <c r="CP23818" s="262" t="s">
        <v>110</v>
      </c>
      <c r="CR23818" s="333">
        <v>65096</v>
      </c>
      <c r="CS23818" s="262" t="s">
        <v>111</v>
      </c>
    </row>
    <row r="23819" spans="93:97" ht="39" customHeight="1">
      <c r="CO23819" s="333">
        <v>65097</v>
      </c>
      <c r="CP23819" s="262" t="s">
        <v>111</v>
      </c>
      <c r="CR23819" s="333">
        <v>65097</v>
      </c>
      <c r="CS23819" s="262" t="s">
        <v>112</v>
      </c>
    </row>
    <row r="23820" spans="93:97" ht="39" customHeight="1">
      <c r="CO23820" s="333">
        <v>65098</v>
      </c>
      <c r="CP23820" s="262" t="s">
        <v>112</v>
      </c>
      <c r="CR23820" s="333">
        <v>65098</v>
      </c>
      <c r="CS23820" s="262" t="s">
        <v>113</v>
      </c>
    </row>
    <row r="23821" spans="93:97" ht="39" customHeight="1">
      <c r="CO23821" s="333">
        <v>65099</v>
      </c>
      <c r="CP23821" s="262" t="s">
        <v>113</v>
      </c>
      <c r="CR23821" s="333">
        <v>65099</v>
      </c>
      <c r="CS23821" s="262" t="s">
        <v>114</v>
      </c>
    </row>
    <row r="23822" spans="93:97" ht="39" customHeight="1">
      <c r="CO23822" s="333">
        <v>65100</v>
      </c>
      <c r="CP23822" s="262" t="s">
        <v>114</v>
      </c>
      <c r="CR23822" s="333">
        <v>65100</v>
      </c>
      <c r="CS23822" s="262" t="s">
        <v>115</v>
      </c>
    </row>
    <row r="23823" spans="93:97" ht="39" customHeight="1">
      <c r="CO23823" s="333">
        <v>65101</v>
      </c>
      <c r="CP23823" s="262" t="s">
        <v>115</v>
      </c>
      <c r="CR23823" s="333">
        <v>65101</v>
      </c>
      <c r="CS23823" s="262" t="s">
        <v>116</v>
      </c>
    </row>
    <row r="23824" spans="93:97" ht="39" customHeight="1">
      <c r="CO23824" s="333">
        <v>65102</v>
      </c>
      <c r="CP23824" s="262" t="s">
        <v>116</v>
      </c>
      <c r="CR23824" s="333">
        <v>65102</v>
      </c>
      <c r="CS23824" s="262" t="s">
        <v>117</v>
      </c>
    </row>
    <row r="23825" spans="93:97" ht="39" customHeight="1">
      <c r="CO23825" s="333">
        <v>65103</v>
      </c>
      <c r="CP23825" s="262" t="s">
        <v>117</v>
      </c>
      <c r="CR23825" s="333">
        <v>65103</v>
      </c>
      <c r="CS23825" s="262" t="s">
        <v>118</v>
      </c>
    </row>
    <row r="23826" spans="93:97" ht="39" customHeight="1">
      <c r="CO23826" s="333">
        <v>65104</v>
      </c>
      <c r="CP23826" s="262" t="s">
        <v>118</v>
      </c>
      <c r="CR23826" s="333">
        <v>65104</v>
      </c>
      <c r="CS23826" s="262" t="s">
        <v>119</v>
      </c>
    </row>
    <row r="23827" spans="93:97" ht="39" customHeight="1">
      <c r="CO23827" s="333">
        <v>65105</v>
      </c>
      <c r="CP23827" s="262" t="s">
        <v>119</v>
      </c>
      <c r="CR23827" s="333">
        <v>65105</v>
      </c>
      <c r="CS23827" s="262" t="s">
        <v>120</v>
      </c>
    </row>
    <row r="23828" spans="93:97" ht="39" customHeight="1">
      <c r="CO23828" s="333">
        <v>65106</v>
      </c>
      <c r="CP23828" s="262" t="s">
        <v>120</v>
      </c>
      <c r="CR23828" s="333">
        <v>65106</v>
      </c>
      <c r="CS23828" s="262" t="s">
        <v>121</v>
      </c>
    </row>
    <row r="23829" spans="93:97" ht="39" customHeight="1">
      <c r="CO23829" s="333">
        <v>65107</v>
      </c>
      <c r="CP23829" s="262" t="s">
        <v>121</v>
      </c>
      <c r="CR23829" s="333">
        <v>65107</v>
      </c>
      <c r="CS23829" s="262" t="s">
        <v>122</v>
      </c>
    </row>
    <row r="23830" spans="93:97" ht="39" customHeight="1">
      <c r="CO23830" s="333">
        <v>65108</v>
      </c>
      <c r="CP23830" s="262" t="s">
        <v>122</v>
      </c>
      <c r="CR23830" s="333">
        <v>65108</v>
      </c>
      <c r="CS23830" s="262" t="s">
        <v>123</v>
      </c>
    </row>
    <row r="23831" spans="93:97" ht="39" customHeight="1">
      <c r="CO23831" s="333">
        <v>65109</v>
      </c>
      <c r="CP23831" s="262" t="s">
        <v>123</v>
      </c>
      <c r="CR23831" s="333">
        <v>65109</v>
      </c>
      <c r="CS23831" s="262" t="s">
        <v>124</v>
      </c>
    </row>
    <row r="23832" spans="93:97" ht="39" customHeight="1">
      <c r="CO23832" s="333">
        <v>65110</v>
      </c>
      <c r="CP23832" s="262" t="s">
        <v>124</v>
      </c>
      <c r="CR23832" s="333">
        <v>65110</v>
      </c>
      <c r="CS23832" s="262" t="s">
        <v>125</v>
      </c>
    </row>
    <row r="23833" spans="93:97" ht="39" customHeight="1">
      <c r="CO23833" s="333">
        <v>65111</v>
      </c>
      <c r="CP23833" s="262" t="s">
        <v>125</v>
      </c>
      <c r="CR23833" s="333">
        <v>65111</v>
      </c>
      <c r="CS23833" s="262" t="s">
        <v>126</v>
      </c>
    </row>
    <row r="23834" spans="93:97" ht="39" customHeight="1">
      <c r="CO23834" s="333">
        <v>65112</v>
      </c>
      <c r="CP23834" s="262" t="s">
        <v>126</v>
      </c>
      <c r="CR23834" s="333">
        <v>65112</v>
      </c>
      <c r="CS23834" s="262" t="s">
        <v>127</v>
      </c>
    </row>
    <row r="23835" spans="93:97" ht="39" customHeight="1">
      <c r="CO23835" s="333">
        <v>65113</v>
      </c>
      <c r="CP23835" s="262" t="s">
        <v>127</v>
      </c>
      <c r="CR23835" s="333">
        <v>65113</v>
      </c>
      <c r="CS23835" s="262" t="s">
        <v>128</v>
      </c>
    </row>
    <row r="23836" spans="93:97" ht="39" customHeight="1">
      <c r="CO23836" s="333">
        <v>65114</v>
      </c>
      <c r="CP23836" s="262" t="s">
        <v>128</v>
      </c>
      <c r="CR23836" s="333">
        <v>65114</v>
      </c>
      <c r="CS23836" s="262" t="s">
        <v>129</v>
      </c>
    </row>
    <row r="23837" spans="93:97" ht="39" customHeight="1">
      <c r="CO23837" s="333">
        <v>65115</v>
      </c>
      <c r="CP23837" s="262" t="s">
        <v>129</v>
      </c>
      <c r="CR23837" s="333">
        <v>65115</v>
      </c>
      <c r="CS23837" s="262" t="s">
        <v>130</v>
      </c>
    </row>
    <row r="23838" spans="93:97" ht="39" customHeight="1">
      <c r="CO23838" s="333">
        <v>65116</v>
      </c>
      <c r="CP23838" s="262" t="s">
        <v>130</v>
      </c>
      <c r="CR23838" s="333">
        <v>65116</v>
      </c>
      <c r="CS23838" s="262" t="s">
        <v>131</v>
      </c>
    </row>
    <row r="23839" spans="93:97" ht="39" customHeight="1">
      <c r="CO23839" s="333">
        <v>65117</v>
      </c>
      <c r="CP23839" s="262" t="s">
        <v>131</v>
      </c>
      <c r="CR23839" s="333">
        <v>65117</v>
      </c>
      <c r="CS23839" s="262" t="s">
        <v>132</v>
      </c>
    </row>
    <row r="23840" spans="93:97" ht="39" customHeight="1">
      <c r="CO23840" s="333">
        <v>65118</v>
      </c>
      <c r="CP23840" s="262" t="s">
        <v>132</v>
      </c>
      <c r="CR23840" s="333">
        <v>65118</v>
      </c>
      <c r="CS23840" s="262" t="s">
        <v>133</v>
      </c>
    </row>
    <row r="23841" spans="93:97" ht="39" customHeight="1">
      <c r="CO23841" s="333">
        <v>65119</v>
      </c>
      <c r="CP23841" s="262" t="s">
        <v>133</v>
      </c>
      <c r="CR23841" s="333">
        <v>65119</v>
      </c>
      <c r="CS23841" s="262" t="s">
        <v>134</v>
      </c>
    </row>
    <row r="23842" spans="93:97" ht="39" customHeight="1">
      <c r="CO23842" s="333">
        <v>65120</v>
      </c>
      <c r="CP23842" s="262" t="s">
        <v>134</v>
      </c>
      <c r="CR23842" s="333">
        <v>65120</v>
      </c>
      <c r="CS23842" s="262" t="s">
        <v>135</v>
      </c>
    </row>
    <row r="23843" spans="93:97" ht="39" customHeight="1">
      <c r="CO23843" s="333">
        <v>65121</v>
      </c>
      <c r="CP23843" s="262" t="s">
        <v>135</v>
      </c>
      <c r="CR23843" s="333">
        <v>65121</v>
      </c>
      <c r="CS23843" s="262" t="s">
        <v>136</v>
      </c>
    </row>
    <row r="23844" spans="93:97" ht="39" customHeight="1">
      <c r="CO23844" s="333">
        <v>65122</v>
      </c>
      <c r="CP23844" s="262" t="s">
        <v>136</v>
      </c>
      <c r="CR23844" s="333">
        <v>65122</v>
      </c>
      <c r="CS23844" s="262" t="s">
        <v>137</v>
      </c>
    </row>
    <row r="23845" spans="93:97" ht="39" customHeight="1">
      <c r="CO23845" s="333">
        <v>65123</v>
      </c>
      <c r="CP23845" s="262" t="s">
        <v>137</v>
      </c>
      <c r="CR23845" s="333">
        <v>65123</v>
      </c>
      <c r="CS23845" s="262" t="s">
        <v>138</v>
      </c>
    </row>
    <row r="23846" spans="93:97" ht="39" customHeight="1">
      <c r="CO23846" s="333">
        <v>65124</v>
      </c>
      <c r="CP23846" s="262" t="s">
        <v>138</v>
      </c>
      <c r="CR23846" s="333">
        <v>65124</v>
      </c>
      <c r="CS23846" s="262" t="s">
        <v>139</v>
      </c>
    </row>
    <row r="23847" spans="93:97" ht="39" customHeight="1">
      <c r="CO23847" s="333">
        <v>65125</v>
      </c>
      <c r="CP23847" s="262" t="s">
        <v>139</v>
      </c>
      <c r="CR23847" s="333">
        <v>65125</v>
      </c>
      <c r="CS23847" s="262" t="s">
        <v>140</v>
      </c>
    </row>
    <row r="23848" spans="93:97" ht="39" customHeight="1">
      <c r="CO23848" s="333">
        <v>65126</v>
      </c>
      <c r="CP23848" s="262" t="s">
        <v>140</v>
      </c>
      <c r="CR23848" s="333">
        <v>65126</v>
      </c>
      <c r="CS23848" s="262" t="s">
        <v>141</v>
      </c>
    </row>
    <row r="23849" spans="93:97" ht="39" customHeight="1">
      <c r="CO23849" s="333">
        <v>65127</v>
      </c>
      <c r="CP23849" s="262" t="s">
        <v>141</v>
      </c>
      <c r="CR23849" s="333">
        <v>65127</v>
      </c>
      <c r="CS23849" s="262" t="s">
        <v>142</v>
      </c>
    </row>
    <row r="23850" spans="93:97" ht="39" customHeight="1">
      <c r="CO23850" s="333">
        <v>65128</v>
      </c>
      <c r="CP23850" s="262" t="s">
        <v>142</v>
      </c>
      <c r="CR23850" s="333">
        <v>65128</v>
      </c>
      <c r="CS23850" s="262" t="s">
        <v>143</v>
      </c>
    </row>
    <row r="23851" spans="93:97" ht="39" customHeight="1">
      <c r="CO23851" s="333">
        <v>65129</v>
      </c>
      <c r="CP23851" s="262" t="s">
        <v>143</v>
      </c>
      <c r="CR23851" s="333">
        <v>65129</v>
      </c>
      <c r="CS23851" s="262" t="s">
        <v>144</v>
      </c>
    </row>
    <row r="23852" spans="93:97" ht="39" customHeight="1">
      <c r="CO23852" s="333">
        <v>65130</v>
      </c>
      <c r="CP23852" s="262" t="s">
        <v>144</v>
      </c>
      <c r="CR23852" s="333">
        <v>65130</v>
      </c>
      <c r="CS23852" s="262" t="s">
        <v>145</v>
      </c>
    </row>
    <row r="23853" spans="93:97" ht="39" customHeight="1">
      <c r="CO23853" s="333">
        <v>65131</v>
      </c>
      <c r="CP23853" s="262" t="s">
        <v>145</v>
      </c>
      <c r="CR23853" s="333">
        <v>65131</v>
      </c>
      <c r="CS23853" s="262" t="s">
        <v>146</v>
      </c>
    </row>
    <row r="23854" spans="93:97" ht="39" customHeight="1">
      <c r="CO23854" s="333">
        <v>65132</v>
      </c>
      <c r="CP23854" s="262" t="s">
        <v>146</v>
      </c>
      <c r="CR23854" s="333">
        <v>65132</v>
      </c>
      <c r="CS23854" s="262" t="s">
        <v>147</v>
      </c>
    </row>
    <row r="23855" spans="93:97" ht="39" customHeight="1">
      <c r="CO23855" s="333">
        <v>65133</v>
      </c>
      <c r="CP23855" s="262" t="s">
        <v>147</v>
      </c>
      <c r="CR23855" s="333">
        <v>65133</v>
      </c>
      <c r="CS23855" s="262" t="s">
        <v>148</v>
      </c>
    </row>
    <row r="23856" spans="93:97" ht="39" customHeight="1">
      <c r="CO23856" s="333">
        <v>65134</v>
      </c>
      <c r="CP23856" s="262" t="s">
        <v>148</v>
      </c>
      <c r="CR23856" s="333">
        <v>65134</v>
      </c>
      <c r="CS23856" s="262" t="s">
        <v>149</v>
      </c>
    </row>
    <row r="23857" spans="93:97" ht="39" customHeight="1">
      <c r="CO23857" s="333">
        <v>65135</v>
      </c>
      <c r="CP23857" s="262" t="s">
        <v>149</v>
      </c>
      <c r="CR23857" s="333">
        <v>65135</v>
      </c>
      <c r="CS23857" s="262" t="s">
        <v>150</v>
      </c>
    </row>
    <row r="23858" spans="93:97" ht="39" customHeight="1">
      <c r="CO23858" s="333">
        <v>65136</v>
      </c>
      <c r="CP23858" s="262" t="s">
        <v>150</v>
      </c>
      <c r="CR23858" s="333">
        <v>65136</v>
      </c>
      <c r="CS23858" s="262" t="s">
        <v>151</v>
      </c>
    </row>
    <row r="23859" spans="93:97" ht="39" customHeight="1">
      <c r="CO23859" s="333">
        <v>65137</v>
      </c>
      <c r="CP23859" s="262" t="s">
        <v>151</v>
      </c>
      <c r="CR23859" s="333">
        <v>65137</v>
      </c>
      <c r="CS23859" s="262" t="s">
        <v>152</v>
      </c>
    </row>
    <row r="23860" spans="93:97" ht="39" customHeight="1">
      <c r="CO23860" s="333">
        <v>65138</v>
      </c>
      <c r="CP23860" s="262" t="s">
        <v>152</v>
      </c>
      <c r="CR23860" s="333">
        <v>65138</v>
      </c>
      <c r="CS23860" s="262" t="s">
        <v>153</v>
      </c>
    </row>
    <row r="23861" spans="93:97" ht="39" customHeight="1">
      <c r="CO23861" s="333">
        <v>65139</v>
      </c>
      <c r="CP23861" s="262" t="s">
        <v>153</v>
      </c>
      <c r="CR23861" s="333">
        <v>65139</v>
      </c>
      <c r="CS23861" s="262" t="s">
        <v>154</v>
      </c>
    </row>
    <row r="23862" spans="93:97" ht="39" customHeight="1">
      <c r="CO23862" s="333">
        <v>65140</v>
      </c>
      <c r="CP23862" s="262" t="s">
        <v>154</v>
      </c>
      <c r="CR23862" s="333">
        <v>65140</v>
      </c>
      <c r="CS23862" s="262" t="s">
        <v>155</v>
      </c>
    </row>
    <row r="23863" spans="93:97" ht="39" customHeight="1">
      <c r="CO23863" s="333">
        <v>65141</v>
      </c>
      <c r="CP23863" s="262" t="s">
        <v>155</v>
      </c>
      <c r="CR23863" s="333">
        <v>65141</v>
      </c>
      <c r="CS23863" s="262" t="s">
        <v>156</v>
      </c>
    </row>
    <row r="23864" spans="93:97" ht="39" customHeight="1">
      <c r="CO23864" s="333">
        <v>65142</v>
      </c>
      <c r="CP23864" s="262" t="s">
        <v>156</v>
      </c>
      <c r="CR23864" s="333">
        <v>65142</v>
      </c>
      <c r="CS23864" s="262" t="s">
        <v>157</v>
      </c>
    </row>
    <row r="23865" spans="93:97" ht="39" customHeight="1">
      <c r="CO23865" s="333">
        <v>65143</v>
      </c>
      <c r="CP23865" s="262" t="s">
        <v>157</v>
      </c>
      <c r="CR23865" s="333">
        <v>65143</v>
      </c>
      <c r="CS23865" s="262" t="s">
        <v>158</v>
      </c>
    </row>
    <row r="23866" spans="93:97" ht="39" customHeight="1">
      <c r="CO23866" s="333">
        <v>65144</v>
      </c>
      <c r="CP23866" s="262" t="s">
        <v>158</v>
      </c>
      <c r="CR23866" s="333">
        <v>65144</v>
      </c>
      <c r="CS23866" s="262" t="s">
        <v>159</v>
      </c>
    </row>
    <row r="23867" spans="93:97" ht="39" customHeight="1">
      <c r="CO23867" s="333">
        <v>65145</v>
      </c>
      <c r="CP23867" s="262" t="s">
        <v>159</v>
      </c>
      <c r="CR23867" s="333">
        <v>65145</v>
      </c>
      <c r="CS23867" s="262" t="s">
        <v>160</v>
      </c>
    </row>
    <row r="23868" spans="93:97" ht="39" customHeight="1">
      <c r="CO23868" s="333">
        <v>65146</v>
      </c>
      <c r="CP23868" s="262" t="s">
        <v>160</v>
      </c>
      <c r="CR23868" s="333">
        <v>65146</v>
      </c>
      <c r="CS23868" s="262" t="s">
        <v>161</v>
      </c>
    </row>
    <row r="23869" spans="93:97" ht="39" customHeight="1">
      <c r="CO23869" s="333">
        <v>65147</v>
      </c>
      <c r="CP23869" s="262" t="s">
        <v>161</v>
      </c>
      <c r="CR23869" s="333">
        <v>65147</v>
      </c>
      <c r="CS23869" s="262" t="s">
        <v>162</v>
      </c>
    </row>
    <row r="23870" spans="93:97" ht="39" customHeight="1">
      <c r="CO23870" s="333">
        <v>65148</v>
      </c>
      <c r="CP23870" s="262" t="s">
        <v>162</v>
      </c>
      <c r="CR23870" s="333">
        <v>65148</v>
      </c>
      <c r="CS23870" s="262" t="s">
        <v>163</v>
      </c>
    </row>
    <row r="23871" spans="93:97" ht="39" customHeight="1">
      <c r="CO23871" s="333">
        <v>65149</v>
      </c>
      <c r="CP23871" s="262" t="s">
        <v>163</v>
      </c>
      <c r="CR23871" s="333">
        <v>65149</v>
      </c>
      <c r="CS23871" s="262" t="s">
        <v>164</v>
      </c>
    </row>
    <row r="23872" spans="93:97" ht="39" customHeight="1">
      <c r="CO23872" s="333">
        <v>65150</v>
      </c>
      <c r="CP23872" s="262" t="s">
        <v>164</v>
      </c>
      <c r="CR23872" s="333">
        <v>65150</v>
      </c>
      <c r="CS23872" s="262" t="s">
        <v>165</v>
      </c>
    </row>
    <row r="23873" spans="93:97" ht="39" customHeight="1">
      <c r="CO23873" s="333">
        <v>65151</v>
      </c>
      <c r="CP23873" s="262" t="s">
        <v>165</v>
      </c>
      <c r="CR23873" s="333">
        <v>65151</v>
      </c>
      <c r="CS23873" s="262" t="s">
        <v>166</v>
      </c>
    </row>
    <row r="23874" spans="93:97" ht="39" customHeight="1">
      <c r="CO23874" s="333">
        <v>65152</v>
      </c>
      <c r="CP23874" s="262" t="s">
        <v>166</v>
      </c>
      <c r="CR23874" s="333">
        <v>65152</v>
      </c>
      <c r="CS23874" s="262" t="s">
        <v>167</v>
      </c>
    </row>
    <row r="23875" spans="93:97" ht="39" customHeight="1">
      <c r="CO23875" s="333">
        <v>65153</v>
      </c>
      <c r="CP23875" s="262" t="s">
        <v>167</v>
      </c>
      <c r="CR23875" s="333">
        <v>65153</v>
      </c>
      <c r="CS23875" s="262" t="s">
        <v>168</v>
      </c>
    </row>
    <row r="23876" spans="93:97" ht="39" customHeight="1">
      <c r="CO23876" s="333">
        <v>65154</v>
      </c>
      <c r="CP23876" s="262" t="s">
        <v>168</v>
      </c>
      <c r="CR23876" s="333">
        <v>65154</v>
      </c>
      <c r="CS23876" s="262" t="s">
        <v>169</v>
      </c>
    </row>
    <row r="23877" spans="93:97" ht="39" customHeight="1">
      <c r="CO23877" s="333">
        <v>65155</v>
      </c>
      <c r="CP23877" s="262" t="s">
        <v>169</v>
      </c>
      <c r="CR23877" s="333">
        <v>65155</v>
      </c>
      <c r="CS23877" s="262" t="s">
        <v>170</v>
      </c>
    </row>
    <row r="23878" spans="93:97" ht="39" customHeight="1">
      <c r="CO23878" s="333">
        <v>65156</v>
      </c>
      <c r="CP23878" s="262" t="s">
        <v>170</v>
      </c>
      <c r="CR23878" s="333">
        <v>65156</v>
      </c>
      <c r="CS23878" s="262" t="s">
        <v>171</v>
      </c>
    </row>
    <row r="23879" spans="93:97" ht="39" customHeight="1">
      <c r="CO23879" s="333">
        <v>65157</v>
      </c>
      <c r="CP23879" s="262" t="s">
        <v>171</v>
      </c>
      <c r="CR23879" s="333">
        <v>65157</v>
      </c>
      <c r="CS23879" s="262" t="s">
        <v>172</v>
      </c>
    </row>
    <row r="23880" spans="93:97" ht="39" customHeight="1">
      <c r="CO23880" s="333">
        <v>65158</v>
      </c>
      <c r="CP23880" s="262" t="s">
        <v>172</v>
      </c>
      <c r="CR23880" s="333">
        <v>65158</v>
      </c>
      <c r="CS23880" s="262" t="s">
        <v>173</v>
      </c>
    </row>
    <row r="23881" spans="93:97" ht="39" customHeight="1">
      <c r="CO23881" s="333">
        <v>65159</v>
      </c>
      <c r="CP23881" s="262" t="s">
        <v>173</v>
      </c>
      <c r="CR23881" s="333">
        <v>65159</v>
      </c>
      <c r="CS23881" s="262" t="s">
        <v>174</v>
      </c>
    </row>
    <row r="23882" spans="93:97" ht="39" customHeight="1">
      <c r="CO23882" s="333">
        <v>65160</v>
      </c>
      <c r="CP23882" s="262" t="s">
        <v>174</v>
      </c>
      <c r="CR23882" s="333">
        <v>65160</v>
      </c>
      <c r="CS23882" s="262" t="s">
        <v>175</v>
      </c>
    </row>
    <row r="23883" spans="93:97" ht="39" customHeight="1">
      <c r="CO23883" s="333">
        <v>65161</v>
      </c>
      <c r="CP23883" s="262" t="s">
        <v>175</v>
      </c>
      <c r="CR23883" s="333">
        <v>65161</v>
      </c>
      <c r="CS23883" s="262" t="s">
        <v>176</v>
      </c>
    </row>
    <row r="23884" spans="93:97" ht="39" customHeight="1">
      <c r="CO23884" s="333">
        <v>65162</v>
      </c>
      <c r="CP23884" s="262" t="s">
        <v>176</v>
      </c>
      <c r="CR23884" s="333">
        <v>65162</v>
      </c>
      <c r="CS23884" s="262" t="s">
        <v>177</v>
      </c>
    </row>
    <row r="23885" spans="93:97" ht="39" customHeight="1">
      <c r="CO23885" s="333">
        <v>65163</v>
      </c>
      <c r="CP23885" s="262" t="s">
        <v>177</v>
      </c>
      <c r="CR23885" s="333">
        <v>65163</v>
      </c>
      <c r="CS23885" s="262" t="s">
        <v>178</v>
      </c>
    </row>
    <row r="23886" spans="93:97" ht="39" customHeight="1">
      <c r="CO23886" s="333">
        <v>65164</v>
      </c>
      <c r="CP23886" s="262" t="s">
        <v>178</v>
      </c>
      <c r="CR23886" s="333">
        <v>65164</v>
      </c>
      <c r="CS23886" s="262" t="s">
        <v>179</v>
      </c>
    </row>
    <row r="23887" spans="93:97" ht="39" customHeight="1">
      <c r="CO23887" s="333">
        <v>65165</v>
      </c>
      <c r="CP23887" s="262" t="s">
        <v>179</v>
      </c>
      <c r="CR23887" s="333">
        <v>65165</v>
      </c>
      <c r="CS23887" s="262" t="s">
        <v>180</v>
      </c>
    </row>
    <row r="23888" spans="93:97" ht="39" customHeight="1">
      <c r="CO23888" s="333">
        <v>65166</v>
      </c>
      <c r="CP23888" s="262" t="s">
        <v>180</v>
      </c>
      <c r="CR23888" s="333">
        <v>65166</v>
      </c>
      <c r="CS23888" s="262" t="s">
        <v>181</v>
      </c>
    </row>
    <row r="23889" spans="93:97" ht="39" customHeight="1">
      <c r="CO23889" s="333">
        <v>65167</v>
      </c>
      <c r="CP23889" s="262" t="s">
        <v>181</v>
      </c>
      <c r="CR23889" s="333">
        <v>65167</v>
      </c>
      <c r="CS23889" s="262" t="s">
        <v>182</v>
      </c>
    </row>
    <row r="23890" spans="93:97" ht="39" customHeight="1">
      <c r="CO23890" s="333">
        <v>65168</v>
      </c>
      <c r="CP23890" s="262" t="s">
        <v>182</v>
      </c>
      <c r="CR23890" s="333">
        <v>65168</v>
      </c>
      <c r="CS23890" s="262" t="s">
        <v>183</v>
      </c>
    </row>
    <row r="23891" spans="93:97" ht="39" customHeight="1">
      <c r="CO23891" s="333">
        <v>65169</v>
      </c>
      <c r="CP23891" s="262" t="s">
        <v>183</v>
      </c>
      <c r="CR23891" s="333">
        <v>65169</v>
      </c>
      <c r="CS23891" s="262" t="s">
        <v>184</v>
      </c>
    </row>
    <row r="23892" spans="93:97" ht="39" customHeight="1">
      <c r="CO23892" s="333">
        <v>65170</v>
      </c>
      <c r="CP23892" s="262" t="s">
        <v>184</v>
      </c>
      <c r="CR23892" s="333">
        <v>65170</v>
      </c>
      <c r="CS23892" s="262" t="s">
        <v>185</v>
      </c>
    </row>
    <row r="23893" spans="93:97" ht="39" customHeight="1">
      <c r="CO23893" s="333">
        <v>65171</v>
      </c>
      <c r="CP23893" s="262" t="s">
        <v>185</v>
      </c>
      <c r="CR23893" s="333">
        <v>65171</v>
      </c>
      <c r="CS23893" s="262" t="s">
        <v>186</v>
      </c>
    </row>
    <row r="23894" spans="93:97" ht="39" customHeight="1">
      <c r="CO23894" s="333">
        <v>65172</v>
      </c>
      <c r="CP23894" s="262" t="s">
        <v>186</v>
      </c>
      <c r="CR23894" s="333">
        <v>65172</v>
      </c>
      <c r="CS23894" s="262" t="s">
        <v>187</v>
      </c>
    </row>
    <row r="23895" spans="93:97" ht="39" customHeight="1">
      <c r="CO23895" s="333">
        <v>65173</v>
      </c>
      <c r="CP23895" s="262" t="s">
        <v>187</v>
      </c>
      <c r="CR23895" s="333">
        <v>65173</v>
      </c>
      <c r="CS23895" s="262" t="s">
        <v>188</v>
      </c>
    </row>
    <row r="23896" spans="93:97" ht="39" customHeight="1">
      <c r="CO23896" s="333">
        <v>65174</v>
      </c>
      <c r="CP23896" s="262" t="s">
        <v>188</v>
      </c>
      <c r="CR23896" s="333">
        <v>65174</v>
      </c>
      <c r="CS23896" s="262" t="s">
        <v>189</v>
      </c>
    </row>
    <row r="23897" spans="93:97" ht="39" customHeight="1">
      <c r="CO23897" s="333">
        <v>65175</v>
      </c>
      <c r="CP23897" s="262" t="s">
        <v>189</v>
      </c>
      <c r="CR23897" s="333">
        <v>65175</v>
      </c>
      <c r="CS23897" s="262" t="s">
        <v>190</v>
      </c>
    </row>
    <row r="23898" spans="93:97" ht="39" customHeight="1">
      <c r="CO23898" s="333">
        <v>65176</v>
      </c>
      <c r="CP23898" s="262" t="s">
        <v>190</v>
      </c>
      <c r="CR23898" s="333">
        <v>65176</v>
      </c>
      <c r="CS23898" s="262" t="s">
        <v>191</v>
      </c>
    </row>
    <row r="23899" spans="93:97" ht="39" customHeight="1">
      <c r="CO23899" s="333">
        <v>65177</v>
      </c>
      <c r="CP23899" s="262" t="s">
        <v>191</v>
      </c>
      <c r="CR23899" s="333">
        <v>65177</v>
      </c>
      <c r="CS23899" s="262" t="s">
        <v>192</v>
      </c>
    </row>
    <row r="23900" spans="93:97" ht="39" customHeight="1">
      <c r="CO23900" s="333">
        <v>65178</v>
      </c>
      <c r="CP23900" s="262" t="s">
        <v>192</v>
      </c>
      <c r="CR23900" s="333">
        <v>65178</v>
      </c>
      <c r="CS23900" s="262" t="s">
        <v>193</v>
      </c>
    </row>
    <row r="23901" spans="93:97" ht="39" customHeight="1">
      <c r="CO23901" s="333">
        <v>65179</v>
      </c>
      <c r="CP23901" s="262" t="s">
        <v>193</v>
      </c>
      <c r="CR23901" s="333">
        <v>65179</v>
      </c>
      <c r="CS23901" s="262" t="s">
        <v>194</v>
      </c>
    </row>
    <row r="23902" spans="93:97" ht="39" customHeight="1">
      <c r="CO23902" s="333">
        <v>65180</v>
      </c>
      <c r="CP23902" s="262" t="s">
        <v>194</v>
      </c>
      <c r="CR23902" s="333">
        <v>65180</v>
      </c>
      <c r="CS23902" s="262" t="s">
        <v>195</v>
      </c>
    </row>
    <row r="23903" spans="93:97" ht="39" customHeight="1">
      <c r="CO23903" s="333">
        <v>65181</v>
      </c>
      <c r="CP23903" s="262" t="s">
        <v>195</v>
      </c>
      <c r="CR23903" s="333">
        <v>65181</v>
      </c>
      <c r="CS23903" s="262" t="s">
        <v>196</v>
      </c>
    </row>
    <row r="23904" spans="93:97" ht="39" customHeight="1">
      <c r="CO23904" s="333">
        <v>65182</v>
      </c>
      <c r="CP23904" s="262" t="s">
        <v>196</v>
      </c>
      <c r="CR23904" s="333">
        <v>65182</v>
      </c>
      <c r="CS23904" s="262" t="s">
        <v>197</v>
      </c>
    </row>
    <row r="23905" spans="93:97" ht="39" customHeight="1">
      <c r="CO23905" s="333">
        <v>65183</v>
      </c>
      <c r="CP23905" s="262" t="s">
        <v>197</v>
      </c>
      <c r="CR23905" s="333">
        <v>65183</v>
      </c>
      <c r="CS23905" s="262" t="s">
        <v>198</v>
      </c>
    </row>
    <row r="23906" spans="93:97" ht="39" customHeight="1">
      <c r="CO23906" s="333">
        <v>65184</v>
      </c>
      <c r="CP23906" s="262" t="s">
        <v>198</v>
      </c>
      <c r="CR23906" s="333">
        <v>65184</v>
      </c>
      <c r="CS23906" s="262" t="s">
        <v>199</v>
      </c>
    </row>
    <row r="23907" spans="93:97" ht="39" customHeight="1">
      <c r="CO23907" s="333">
        <v>65185</v>
      </c>
      <c r="CP23907" s="262" t="s">
        <v>199</v>
      </c>
      <c r="CR23907" s="333">
        <v>65185</v>
      </c>
      <c r="CS23907" s="262" t="s">
        <v>200</v>
      </c>
    </row>
    <row r="23908" spans="93:97" ht="39" customHeight="1">
      <c r="CO23908" s="333">
        <v>65186</v>
      </c>
      <c r="CP23908" s="262" t="s">
        <v>200</v>
      </c>
      <c r="CR23908" s="333">
        <v>65186</v>
      </c>
      <c r="CS23908" s="262" t="s">
        <v>201</v>
      </c>
    </row>
    <row r="23909" spans="93:97" ht="39" customHeight="1">
      <c r="CO23909" s="333">
        <v>65187</v>
      </c>
      <c r="CP23909" s="262" t="s">
        <v>201</v>
      </c>
      <c r="CR23909" s="333">
        <v>65187</v>
      </c>
      <c r="CS23909" s="262" t="s">
        <v>202</v>
      </c>
    </row>
    <row r="23910" spans="93:97" ht="39" customHeight="1">
      <c r="CO23910" s="333">
        <v>65188</v>
      </c>
      <c r="CP23910" s="262" t="s">
        <v>202</v>
      </c>
      <c r="CR23910" s="333">
        <v>65188</v>
      </c>
      <c r="CS23910" s="262" t="s">
        <v>203</v>
      </c>
    </row>
    <row r="23911" spans="93:97" ht="39" customHeight="1">
      <c r="CO23911" s="333">
        <v>65189</v>
      </c>
      <c r="CP23911" s="262" t="s">
        <v>203</v>
      </c>
      <c r="CR23911" s="333">
        <v>65189</v>
      </c>
      <c r="CS23911" s="262" t="s">
        <v>204</v>
      </c>
    </row>
    <row r="23912" spans="93:97" ht="39" customHeight="1">
      <c r="CO23912" s="333">
        <v>65190</v>
      </c>
      <c r="CP23912" s="262" t="s">
        <v>204</v>
      </c>
      <c r="CR23912" s="333">
        <v>65190</v>
      </c>
      <c r="CS23912" s="262" t="s">
        <v>205</v>
      </c>
    </row>
    <row r="23913" spans="93:97" ht="39" customHeight="1">
      <c r="CO23913" s="333">
        <v>65191</v>
      </c>
      <c r="CP23913" s="262" t="s">
        <v>205</v>
      </c>
      <c r="CR23913" s="333">
        <v>65191</v>
      </c>
      <c r="CS23913" s="262" t="s">
        <v>206</v>
      </c>
    </row>
    <row r="23914" spans="93:97" ht="39" customHeight="1">
      <c r="CO23914" s="333">
        <v>65192</v>
      </c>
      <c r="CP23914" s="262" t="s">
        <v>206</v>
      </c>
      <c r="CR23914" s="333">
        <v>65192</v>
      </c>
      <c r="CS23914" s="262" t="s">
        <v>207</v>
      </c>
    </row>
    <row r="23915" spans="93:97" ht="39" customHeight="1">
      <c r="CO23915" s="333">
        <v>65193</v>
      </c>
      <c r="CP23915" s="262" t="s">
        <v>207</v>
      </c>
      <c r="CR23915" s="333">
        <v>65193</v>
      </c>
      <c r="CS23915" s="262" t="s">
        <v>208</v>
      </c>
    </row>
    <row r="23916" spans="93:97" ht="39" customHeight="1">
      <c r="CO23916" s="333">
        <v>65194</v>
      </c>
      <c r="CP23916" s="262" t="s">
        <v>208</v>
      </c>
      <c r="CR23916" s="333">
        <v>65194</v>
      </c>
      <c r="CS23916" s="262" t="s">
        <v>209</v>
      </c>
    </row>
    <row r="23917" spans="93:97" ht="39" customHeight="1">
      <c r="CO23917" s="333">
        <v>65195</v>
      </c>
      <c r="CP23917" s="262" t="s">
        <v>209</v>
      </c>
      <c r="CR23917" s="333">
        <v>65195</v>
      </c>
      <c r="CS23917" s="262" t="s">
        <v>210</v>
      </c>
    </row>
    <row r="23918" spans="93:97" ht="39" customHeight="1">
      <c r="CO23918" s="333">
        <v>65196</v>
      </c>
      <c r="CP23918" s="262" t="s">
        <v>210</v>
      </c>
      <c r="CR23918" s="333">
        <v>65196</v>
      </c>
      <c r="CS23918" s="262" t="s">
        <v>211</v>
      </c>
    </row>
    <row r="23919" spans="93:97" ht="39" customHeight="1">
      <c r="CO23919" s="333">
        <v>65197</v>
      </c>
      <c r="CP23919" s="262" t="s">
        <v>211</v>
      </c>
      <c r="CR23919" s="333">
        <v>65197</v>
      </c>
      <c r="CS23919" s="262" t="s">
        <v>212</v>
      </c>
    </row>
    <row r="23920" spans="93:97" ht="39" customHeight="1">
      <c r="CO23920" s="333">
        <v>65198</v>
      </c>
      <c r="CP23920" s="262" t="s">
        <v>212</v>
      </c>
      <c r="CR23920" s="333">
        <v>65198</v>
      </c>
      <c r="CS23920" s="262" t="s">
        <v>213</v>
      </c>
    </row>
    <row r="23921" spans="93:97" ht="39" customHeight="1">
      <c r="CO23921" s="333">
        <v>65199</v>
      </c>
      <c r="CP23921" s="262" t="s">
        <v>213</v>
      </c>
      <c r="CR23921" s="333">
        <v>65199</v>
      </c>
      <c r="CS23921" s="262" t="s">
        <v>214</v>
      </c>
    </row>
    <row r="23922" spans="93:97" ht="39" customHeight="1">
      <c r="CO23922" s="333">
        <v>65200</v>
      </c>
      <c r="CP23922" s="262" t="s">
        <v>214</v>
      </c>
      <c r="CR23922" s="333">
        <v>65200</v>
      </c>
      <c r="CS23922" s="262" t="s">
        <v>215</v>
      </c>
    </row>
    <row r="23923" spans="93:97" ht="39" customHeight="1">
      <c r="CO23923" s="333">
        <v>65201</v>
      </c>
      <c r="CP23923" s="262" t="s">
        <v>215</v>
      </c>
      <c r="CR23923" s="333">
        <v>65201</v>
      </c>
      <c r="CS23923" s="262" t="s">
        <v>216</v>
      </c>
    </row>
    <row r="23924" spans="93:97" ht="39" customHeight="1">
      <c r="CO23924" s="333">
        <v>65202</v>
      </c>
      <c r="CP23924" s="262" t="s">
        <v>216</v>
      </c>
      <c r="CR23924" s="333">
        <v>65202</v>
      </c>
      <c r="CS23924" s="262" t="s">
        <v>217</v>
      </c>
    </row>
    <row r="23925" spans="93:97" ht="39" customHeight="1">
      <c r="CO23925" s="333">
        <v>65203</v>
      </c>
      <c r="CP23925" s="262" t="s">
        <v>217</v>
      </c>
      <c r="CR23925" s="333">
        <v>65203</v>
      </c>
      <c r="CS23925" s="262" t="s">
        <v>218</v>
      </c>
    </row>
    <row r="23926" spans="93:97" ht="39" customHeight="1">
      <c r="CO23926" s="333">
        <v>65204</v>
      </c>
      <c r="CP23926" s="262" t="s">
        <v>218</v>
      </c>
      <c r="CR23926" s="333">
        <v>65204</v>
      </c>
      <c r="CS23926" s="262" t="s">
        <v>219</v>
      </c>
    </row>
    <row r="23927" spans="93:97" ht="39" customHeight="1">
      <c r="CO23927" s="333">
        <v>65205</v>
      </c>
      <c r="CP23927" s="262" t="s">
        <v>219</v>
      </c>
      <c r="CR23927" s="333">
        <v>65205</v>
      </c>
      <c r="CS23927" s="262" t="s">
        <v>220</v>
      </c>
    </row>
    <row r="23928" spans="93:97" ht="39" customHeight="1">
      <c r="CO23928" s="333">
        <v>65206</v>
      </c>
      <c r="CP23928" s="262" t="s">
        <v>220</v>
      </c>
      <c r="CR23928" s="333">
        <v>65206</v>
      </c>
      <c r="CS23928" s="262" t="s">
        <v>221</v>
      </c>
    </row>
    <row r="23929" spans="93:97" ht="39" customHeight="1">
      <c r="CO23929" s="333">
        <v>65207</v>
      </c>
      <c r="CP23929" s="262" t="s">
        <v>221</v>
      </c>
      <c r="CR23929" s="333">
        <v>65207</v>
      </c>
      <c r="CS23929" s="262" t="s">
        <v>222</v>
      </c>
    </row>
    <row r="23930" spans="93:97" ht="39" customHeight="1">
      <c r="CO23930" s="333">
        <v>65208</v>
      </c>
      <c r="CP23930" s="262" t="s">
        <v>222</v>
      </c>
      <c r="CR23930" s="333">
        <v>65208</v>
      </c>
      <c r="CS23930" s="262" t="s">
        <v>223</v>
      </c>
    </row>
    <row r="23931" spans="93:97" ht="39" customHeight="1">
      <c r="CO23931" s="333">
        <v>65209</v>
      </c>
      <c r="CP23931" s="262" t="s">
        <v>223</v>
      </c>
      <c r="CR23931" s="333">
        <v>65209</v>
      </c>
      <c r="CS23931" s="262" t="s">
        <v>224</v>
      </c>
    </row>
    <row r="23932" spans="93:97" ht="39" customHeight="1">
      <c r="CO23932" s="333">
        <v>65210</v>
      </c>
      <c r="CP23932" s="262" t="s">
        <v>224</v>
      </c>
      <c r="CR23932" s="333">
        <v>65210</v>
      </c>
      <c r="CS23932" s="262" t="s">
        <v>225</v>
      </c>
    </row>
    <row r="23933" spans="93:97" ht="39" customHeight="1">
      <c r="CO23933" s="333">
        <v>65211</v>
      </c>
      <c r="CP23933" s="262" t="s">
        <v>225</v>
      </c>
      <c r="CR23933" s="333">
        <v>65211</v>
      </c>
      <c r="CS23933" s="262" t="s">
        <v>226</v>
      </c>
    </row>
    <row r="23934" spans="93:97" ht="39" customHeight="1">
      <c r="CO23934" s="333">
        <v>65212</v>
      </c>
      <c r="CP23934" s="262" t="s">
        <v>226</v>
      </c>
      <c r="CR23934" s="333">
        <v>65212</v>
      </c>
      <c r="CS23934" s="262" t="s">
        <v>227</v>
      </c>
    </row>
    <row r="23935" spans="93:97" ht="39" customHeight="1">
      <c r="CO23935" s="333">
        <v>65213</v>
      </c>
      <c r="CP23935" s="262" t="s">
        <v>227</v>
      </c>
      <c r="CR23935" s="333">
        <v>65213</v>
      </c>
      <c r="CS23935" s="262" t="s">
        <v>228</v>
      </c>
    </row>
    <row r="23936" spans="93:97" ht="39" customHeight="1">
      <c r="CO23936" s="333">
        <v>65214</v>
      </c>
      <c r="CP23936" s="262" t="s">
        <v>228</v>
      </c>
      <c r="CR23936" s="333">
        <v>65214</v>
      </c>
      <c r="CS23936" s="262" t="s">
        <v>229</v>
      </c>
    </row>
    <row r="23937" spans="93:97" ht="39" customHeight="1">
      <c r="CO23937" s="333">
        <v>65215</v>
      </c>
      <c r="CP23937" s="262" t="s">
        <v>229</v>
      </c>
      <c r="CR23937" s="333">
        <v>65215</v>
      </c>
      <c r="CS23937" s="262" t="s">
        <v>230</v>
      </c>
    </row>
    <row r="23938" spans="93:97" ht="39" customHeight="1">
      <c r="CO23938" s="333">
        <v>65216</v>
      </c>
      <c r="CP23938" s="262" t="s">
        <v>230</v>
      </c>
      <c r="CR23938" s="333">
        <v>65216</v>
      </c>
      <c r="CS23938" s="262" t="s">
        <v>231</v>
      </c>
    </row>
    <row r="23939" spans="93:97" ht="39" customHeight="1">
      <c r="CO23939" s="333">
        <v>65217</v>
      </c>
      <c r="CP23939" s="262" t="s">
        <v>231</v>
      </c>
      <c r="CR23939" s="333">
        <v>65217</v>
      </c>
      <c r="CS23939" s="262" t="s">
        <v>232</v>
      </c>
    </row>
    <row r="23940" spans="93:97" ht="39" customHeight="1">
      <c r="CO23940" s="333">
        <v>65218</v>
      </c>
      <c r="CP23940" s="262" t="s">
        <v>232</v>
      </c>
      <c r="CR23940" s="333">
        <v>65218</v>
      </c>
      <c r="CS23940" s="262" t="s">
        <v>233</v>
      </c>
    </row>
    <row r="23941" spans="93:97" ht="39" customHeight="1">
      <c r="CO23941" s="333">
        <v>65219</v>
      </c>
      <c r="CP23941" s="262" t="s">
        <v>233</v>
      </c>
      <c r="CR23941" s="333">
        <v>65219</v>
      </c>
      <c r="CS23941" s="262" t="s">
        <v>234</v>
      </c>
    </row>
    <row r="23942" spans="93:97" ht="39" customHeight="1">
      <c r="CO23942" s="333">
        <v>65220</v>
      </c>
      <c r="CP23942" s="262" t="s">
        <v>234</v>
      </c>
      <c r="CR23942" s="333">
        <v>65220</v>
      </c>
      <c r="CS23942" s="262" t="s">
        <v>235</v>
      </c>
    </row>
    <row r="23943" spans="93:97" ht="39" customHeight="1">
      <c r="CO23943" s="333">
        <v>65221</v>
      </c>
      <c r="CP23943" s="262" t="s">
        <v>235</v>
      </c>
      <c r="CR23943" s="333">
        <v>65221</v>
      </c>
      <c r="CS23943" s="262" t="s">
        <v>236</v>
      </c>
    </row>
    <row r="23944" spans="93:97" ht="39" customHeight="1">
      <c r="CO23944" s="333">
        <v>65222</v>
      </c>
      <c r="CP23944" s="262" t="s">
        <v>236</v>
      </c>
      <c r="CR23944" s="333">
        <v>65222</v>
      </c>
      <c r="CS23944" s="262" t="s">
        <v>237</v>
      </c>
    </row>
    <row r="23945" spans="93:97" ht="39" customHeight="1">
      <c r="CO23945" s="333">
        <v>65223</v>
      </c>
      <c r="CP23945" s="262" t="s">
        <v>237</v>
      </c>
      <c r="CR23945" s="333">
        <v>65223</v>
      </c>
      <c r="CS23945" s="262" t="s">
        <v>238</v>
      </c>
    </row>
    <row r="23946" spans="93:97" ht="39" customHeight="1">
      <c r="CO23946" s="333">
        <v>65224</v>
      </c>
      <c r="CP23946" s="262" t="s">
        <v>238</v>
      </c>
      <c r="CR23946" s="333">
        <v>65224</v>
      </c>
      <c r="CS23946" s="262" t="s">
        <v>239</v>
      </c>
    </row>
    <row r="23947" spans="93:97" ht="39" customHeight="1">
      <c r="CO23947" s="333">
        <v>65225</v>
      </c>
      <c r="CP23947" s="262" t="s">
        <v>239</v>
      </c>
      <c r="CR23947" s="333">
        <v>65225</v>
      </c>
      <c r="CS23947" s="262" t="s">
        <v>240</v>
      </c>
    </row>
    <row r="23948" spans="93:97" ht="39" customHeight="1">
      <c r="CO23948" s="333">
        <v>65226</v>
      </c>
      <c r="CP23948" s="262" t="s">
        <v>240</v>
      </c>
      <c r="CR23948" s="333">
        <v>65226</v>
      </c>
      <c r="CS23948" s="262" t="s">
        <v>241</v>
      </c>
    </row>
    <row r="23949" spans="93:97" ht="39" customHeight="1">
      <c r="CO23949" s="333">
        <v>65227</v>
      </c>
      <c r="CP23949" s="262" t="s">
        <v>241</v>
      </c>
      <c r="CR23949" s="333">
        <v>65227</v>
      </c>
      <c r="CS23949" s="262" t="s">
        <v>242</v>
      </c>
    </row>
    <row r="23950" spans="93:97" ht="39" customHeight="1">
      <c r="CO23950" s="333">
        <v>65228</v>
      </c>
      <c r="CP23950" s="262" t="s">
        <v>242</v>
      </c>
      <c r="CR23950" s="333">
        <v>65228</v>
      </c>
      <c r="CS23950" s="262" t="s">
        <v>243</v>
      </c>
    </row>
    <row r="23951" spans="93:97" ht="39" customHeight="1">
      <c r="CO23951" s="333">
        <v>65229</v>
      </c>
      <c r="CP23951" s="262" t="s">
        <v>243</v>
      </c>
      <c r="CR23951" s="333">
        <v>65229</v>
      </c>
      <c r="CS23951" s="262" t="s">
        <v>244</v>
      </c>
    </row>
    <row r="23952" spans="93:97" ht="39" customHeight="1">
      <c r="CO23952" s="333">
        <v>65230</v>
      </c>
      <c r="CP23952" s="262" t="s">
        <v>244</v>
      </c>
      <c r="CR23952" s="333">
        <v>65230</v>
      </c>
      <c r="CS23952" s="262" t="s">
        <v>245</v>
      </c>
    </row>
    <row r="23953" spans="93:97" ht="39" customHeight="1">
      <c r="CO23953" s="333">
        <v>65231</v>
      </c>
      <c r="CP23953" s="262" t="s">
        <v>245</v>
      </c>
      <c r="CR23953" s="333">
        <v>65231</v>
      </c>
      <c r="CS23953" s="262" t="s">
        <v>246</v>
      </c>
    </row>
    <row r="23954" spans="93:97" ht="39" customHeight="1">
      <c r="CO23954" s="333">
        <v>65232</v>
      </c>
      <c r="CP23954" s="262" t="s">
        <v>246</v>
      </c>
      <c r="CR23954" s="333">
        <v>65232</v>
      </c>
      <c r="CS23954" s="262" t="s">
        <v>247</v>
      </c>
    </row>
    <row r="23955" spans="93:97" ht="39" customHeight="1">
      <c r="CO23955" s="333">
        <v>65233</v>
      </c>
      <c r="CP23955" s="262" t="s">
        <v>247</v>
      </c>
      <c r="CR23955" s="333">
        <v>65233</v>
      </c>
      <c r="CS23955" s="262" t="s">
        <v>248</v>
      </c>
    </row>
    <row r="23956" spans="93:97" ht="39" customHeight="1">
      <c r="CO23956" s="333">
        <v>65234</v>
      </c>
      <c r="CP23956" s="262" t="s">
        <v>248</v>
      </c>
      <c r="CR23956" s="333">
        <v>65234</v>
      </c>
      <c r="CS23956" s="262" t="s">
        <v>249</v>
      </c>
    </row>
    <row r="23957" spans="93:97" ht="39" customHeight="1">
      <c r="CO23957" s="333">
        <v>65235</v>
      </c>
      <c r="CP23957" s="262" t="s">
        <v>249</v>
      </c>
      <c r="CR23957" s="333">
        <v>65235</v>
      </c>
      <c r="CS23957" s="262" t="s">
        <v>250</v>
      </c>
    </row>
    <row r="23958" spans="93:97" ht="39" customHeight="1">
      <c r="CO23958" s="333">
        <v>65236</v>
      </c>
      <c r="CP23958" s="262" t="s">
        <v>250</v>
      </c>
      <c r="CR23958" s="333">
        <v>65236</v>
      </c>
      <c r="CS23958" s="262" t="s">
        <v>251</v>
      </c>
    </row>
    <row r="23959" spans="93:97" ht="39" customHeight="1">
      <c r="CO23959" s="333">
        <v>65237</v>
      </c>
      <c r="CP23959" s="262" t="s">
        <v>251</v>
      </c>
      <c r="CR23959" s="333">
        <v>65237</v>
      </c>
      <c r="CS23959" s="262" t="s">
        <v>252</v>
      </c>
    </row>
    <row r="23960" spans="93:97" ht="39" customHeight="1">
      <c r="CO23960" s="333">
        <v>65238</v>
      </c>
      <c r="CP23960" s="262" t="s">
        <v>252</v>
      </c>
      <c r="CR23960" s="333">
        <v>65238</v>
      </c>
      <c r="CS23960" s="262" t="s">
        <v>253</v>
      </c>
    </row>
    <row r="23961" spans="93:97" ht="39" customHeight="1">
      <c r="CO23961" s="333">
        <v>65239</v>
      </c>
      <c r="CP23961" s="262" t="s">
        <v>253</v>
      </c>
      <c r="CR23961" s="333">
        <v>65239</v>
      </c>
      <c r="CS23961" s="262" t="s">
        <v>254</v>
      </c>
    </row>
    <row r="23962" spans="93:97" ht="39" customHeight="1">
      <c r="CO23962" s="333">
        <v>65240</v>
      </c>
      <c r="CP23962" s="262" t="s">
        <v>254</v>
      </c>
      <c r="CR23962" s="333">
        <v>65240</v>
      </c>
      <c r="CS23962" s="262" t="s">
        <v>255</v>
      </c>
    </row>
    <row r="23963" spans="93:97" ht="39" customHeight="1">
      <c r="CO23963" s="333">
        <v>65241</v>
      </c>
      <c r="CP23963" s="262" t="s">
        <v>255</v>
      </c>
      <c r="CR23963" s="333">
        <v>65241</v>
      </c>
      <c r="CS23963" s="262" t="s">
        <v>256</v>
      </c>
    </row>
    <row r="23964" spans="93:97" ht="39" customHeight="1">
      <c r="CO23964" s="333">
        <v>65242</v>
      </c>
      <c r="CP23964" s="262" t="s">
        <v>256</v>
      </c>
      <c r="CR23964" s="333">
        <v>65242</v>
      </c>
      <c r="CS23964" s="262" t="s">
        <v>257</v>
      </c>
    </row>
    <row r="23965" spans="93:97" ht="39" customHeight="1">
      <c r="CO23965" s="333">
        <v>65243</v>
      </c>
      <c r="CP23965" s="262" t="s">
        <v>257</v>
      </c>
      <c r="CR23965" s="333">
        <v>65243</v>
      </c>
      <c r="CS23965" s="262" t="s">
        <v>258</v>
      </c>
    </row>
    <row r="23966" spans="93:97" ht="39" customHeight="1">
      <c r="CO23966" s="333">
        <v>65244</v>
      </c>
      <c r="CP23966" s="262" t="s">
        <v>258</v>
      </c>
      <c r="CR23966" s="333">
        <v>65244</v>
      </c>
      <c r="CS23966" s="262" t="s">
        <v>259</v>
      </c>
    </row>
    <row r="23967" spans="93:97" ht="39" customHeight="1">
      <c r="CO23967" s="333">
        <v>65245</v>
      </c>
      <c r="CP23967" s="262" t="s">
        <v>259</v>
      </c>
      <c r="CR23967" s="333">
        <v>65245</v>
      </c>
      <c r="CS23967" s="262" t="s">
        <v>260</v>
      </c>
    </row>
    <row r="23968" spans="93:97" ht="39" customHeight="1">
      <c r="CO23968" s="333">
        <v>65246</v>
      </c>
      <c r="CP23968" s="262" t="s">
        <v>260</v>
      </c>
      <c r="CR23968" s="333">
        <v>65246</v>
      </c>
      <c r="CS23968" s="262" t="s">
        <v>261</v>
      </c>
    </row>
    <row r="23969" spans="93:97" ht="39" customHeight="1">
      <c r="CO23969" s="333">
        <v>65247</v>
      </c>
      <c r="CP23969" s="262" t="s">
        <v>261</v>
      </c>
      <c r="CR23969" s="333">
        <v>65247</v>
      </c>
      <c r="CS23969" s="262" t="s">
        <v>262</v>
      </c>
    </row>
    <row r="23970" spans="93:97" ht="39" customHeight="1">
      <c r="CO23970" s="333">
        <v>65248</v>
      </c>
      <c r="CP23970" s="262" t="s">
        <v>262</v>
      </c>
      <c r="CR23970" s="333">
        <v>65248</v>
      </c>
      <c r="CS23970" s="262" t="s">
        <v>263</v>
      </c>
    </row>
    <row r="23971" spans="93:97" ht="39" customHeight="1">
      <c r="CO23971" s="333">
        <v>65249</v>
      </c>
      <c r="CP23971" s="262" t="s">
        <v>263</v>
      </c>
      <c r="CR23971" s="333">
        <v>65249</v>
      </c>
      <c r="CS23971" s="262" t="s">
        <v>264</v>
      </c>
    </row>
    <row r="23972" spans="93:97" ht="39" customHeight="1">
      <c r="CO23972" s="333">
        <v>65250</v>
      </c>
      <c r="CP23972" s="262" t="s">
        <v>264</v>
      </c>
      <c r="CR23972" s="333">
        <v>65250</v>
      </c>
      <c r="CS23972" s="262" t="s">
        <v>265</v>
      </c>
    </row>
    <row r="23973" spans="93:97" ht="39" customHeight="1">
      <c r="CO23973" s="333">
        <v>65251</v>
      </c>
      <c r="CP23973" s="262" t="s">
        <v>265</v>
      </c>
      <c r="CR23973" s="333">
        <v>65251</v>
      </c>
      <c r="CS23973" s="262" t="s">
        <v>266</v>
      </c>
    </row>
    <row r="23974" spans="93:97" ht="39" customHeight="1">
      <c r="CO23974" s="333">
        <v>65252</v>
      </c>
      <c r="CP23974" s="262" t="s">
        <v>266</v>
      </c>
      <c r="CR23974" s="333">
        <v>65252</v>
      </c>
      <c r="CS23974" s="262" t="s">
        <v>267</v>
      </c>
    </row>
    <row r="23975" spans="93:97" ht="39" customHeight="1">
      <c r="CO23975" s="333">
        <v>65253</v>
      </c>
      <c r="CP23975" s="262" t="s">
        <v>267</v>
      </c>
      <c r="CR23975" s="333">
        <v>65253</v>
      </c>
      <c r="CS23975" s="262" t="s">
        <v>268</v>
      </c>
    </row>
    <row r="23976" spans="93:97" ht="39" customHeight="1">
      <c r="CO23976" s="333">
        <v>65254</v>
      </c>
      <c r="CP23976" s="262" t="s">
        <v>268</v>
      </c>
      <c r="CR23976" s="333">
        <v>65254</v>
      </c>
      <c r="CS23976" s="262" t="s">
        <v>269</v>
      </c>
    </row>
    <row r="23977" spans="93:97" ht="39" customHeight="1">
      <c r="CO23977" s="333">
        <v>65255</v>
      </c>
      <c r="CP23977" s="262" t="s">
        <v>269</v>
      </c>
      <c r="CR23977" s="333">
        <v>65255</v>
      </c>
      <c r="CS23977" s="262" t="s">
        <v>270</v>
      </c>
    </row>
    <row r="23978" spans="93:97" ht="39" customHeight="1">
      <c r="CO23978" s="333">
        <v>65256</v>
      </c>
      <c r="CP23978" s="262" t="s">
        <v>270</v>
      </c>
      <c r="CR23978" s="333">
        <v>65256</v>
      </c>
      <c r="CS23978" s="262" t="s">
        <v>271</v>
      </c>
    </row>
    <row r="23979" spans="93:97" ht="39" customHeight="1">
      <c r="CO23979" s="333">
        <v>65257</v>
      </c>
      <c r="CP23979" s="262" t="s">
        <v>271</v>
      </c>
      <c r="CR23979" s="333">
        <v>65257</v>
      </c>
      <c r="CS23979" s="262" t="s">
        <v>272</v>
      </c>
    </row>
    <row r="23980" spans="93:97" ht="39" customHeight="1">
      <c r="CO23980" s="333">
        <v>65258</v>
      </c>
      <c r="CP23980" s="262" t="s">
        <v>272</v>
      </c>
      <c r="CR23980" s="333">
        <v>65258</v>
      </c>
      <c r="CS23980" s="262" t="s">
        <v>273</v>
      </c>
    </row>
    <row r="23981" spans="93:97" ht="39" customHeight="1">
      <c r="CO23981" s="333">
        <v>65259</v>
      </c>
      <c r="CP23981" s="262" t="s">
        <v>273</v>
      </c>
      <c r="CR23981" s="333">
        <v>65259</v>
      </c>
      <c r="CS23981" s="262" t="s">
        <v>274</v>
      </c>
    </row>
    <row r="23982" spans="93:97" ht="39" customHeight="1">
      <c r="CO23982" s="333">
        <v>65260</v>
      </c>
      <c r="CP23982" s="262" t="s">
        <v>274</v>
      </c>
      <c r="CR23982" s="333">
        <v>65260</v>
      </c>
      <c r="CS23982" s="262" t="s">
        <v>275</v>
      </c>
    </row>
    <row r="23983" spans="93:97" ht="39" customHeight="1">
      <c r="CO23983" s="333">
        <v>65261</v>
      </c>
      <c r="CP23983" s="262" t="s">
        <v>275</v>
      </c>
      <c r="CR23983" s="333">
        <v>65261</v>
      </c>
      <c r="CS23983" s="262" t="s">
        <v>276</v>
      </c>
    </row>
    <row r="23984" spans="93:97" ht="39" customHeight="1">
      <c r="CO23984" s="333">
        <v>65262</v>
      </c>
      <c r="CP23984" s="262" t="s">
        <v>276</v>
      </c>
      <c r="CR23984" s="333">
        <v>65262</v>
      </c>
      <c r="CS23984" s="262" t="s">
        <v>277</v>
      </c>
    </row>
    <row r="23985" spans="93:97" ht="39" customHeight="1">
      <c r="CO23985" s="333">
        <v>65263</v>
      </c>
      <c r="CP23985" s="262" t="s">
        <v>277</v>
      </c>
      <c r="CR23985" s="333">
        <v>65263</v>
      </c>
      <c r="CS23985" s="262" t="s">
        <v>278</v>
      </c>
    </row>
    <row r="23986" spans="93:97" ht="39" customHeight="1">
      <c r="CO23986" s="333">
        <v>65264</v>
      </c>
      <c r="CP23986" s="262" t="s">
        <v>278</v>
      </c>
      <c r="CR23986" s="333">
        <v>65264</v>
      </c>
      <c r="CS23986" s="262" t="s">
        <v>279</v>
      </c>
    </row>
    <row r="23987" spans="93:97" ht="39" customHeight="1">
      <c r="CO23987" s="333">
        <v>65265</v>
      </c>
      <c r="CP23987" s="262" t="s">
        <v>279</v>
      </c>
      <c r="CR23987" s="333">
        <v>65265</v>
      </c>
      <c r="CS23987" s="262" t="s">
        <v>280</v>
      </c>
    </row>
    <row r="23988" spans="93:97" ht="39" customHeight="1">
      <c r="CO23988" s="333">
        <v>65266</v>
      </c>
      <c r="CP23988" s="262" t="s">
        <v>280</v>
      </c>
      <c r="CR23988" s="333">
        <v>65266</v>
      </c>
      <c r="CS23988" s="262" t="s">
        <v>281</v>
      </c>
    </row>
    <row r="23989" spans="93:97" ht="39" customHeight="1">
      <c r="CO23989" s="333">
        <v>65267</v>
      </c>
      <c r="CP23989" s="262" t="s">
        <v>281</v>
      </c>
      <c r="CR23989" s="333">
        <v>65267</v>
      </c>
      <c r="CS23989" s="262" t="s">
        <v>282</v>
      </c>
    </row>
    <row r="23990" spans="93:97" ht="39" customHeight="1">
      <c r="CO23990" s="333">
        <v>65268</v>
      </c>
      <c r="CP23990" s="262" t="s">
        <v>282</v>
      </c>
      <c r="CR23990" s="333">
        <v>65268</v>
      </c>
      <c r="CS23990" s="262" t="s">
        <v>283</v>
      </c>
    </row>
    <row r="23991" spans="93:97" ht="39" customHeight="1">
      <c r="CO23991" s="333">
        <v>65269</v>
      </c>
      <c r="CP23991" s="262" t="s">
        <v>283</v>
      </c>
      <c r="CR23991" s="333">
        <v>65269</v>
      </c>
      <c r="CS23991" s="262" t="s">
        <v>284</v>
      </c>
    </row>
    <row r="23992" spans="93:97" ht="39" customHeight="1">
      <c r="CO23992" s="333">
        <v>65270</v>
      </c>
      <c r="CP23992" s="262" t="s">
        <v>284</v>
      </c>
      <c r="CR23992" s="333">
        <v>65270</v>
      </c>
      <c r="CS23992" s="262" t="s">
        <v>285</v>
      </c>
    </row>
    <row r="23993" spans="93:97" ht="39" customHeight="1">
      <c r="CO23993" s="333">
        <v>65271</v>
      </c>
      <c r="CP23993" s="262" t="s">
        <v>285</v>
      </c>
      <c r="CR23993" s="333">
        <v>65271</v>
      </c>
      <c r="CS23993" s="262" t="s">
        <v>286</v>
      </c>
    </row>
    <row r="23994" spans="93:97" ht="39" customHeight="1">
      <c r="CO23994" s="333">
        <v>65272</v>
      </c>
      <c r="CP23994" s="262" t="s">
        <v>286</v>
      </c>
      <c r="CR23994" s="333">
        <v>65272</v>
      </c>
      <c r="CS23994" s="262" t="s">
        <v>287</v>
      </c>
    </row>
    <row r="23995" spans="93:97" ht="39" customHeight="1">
      <c r="CO23995" s="333">
        <v>65273</v>
      </c>
      <c r="CP23995" s="262" t="s">
        <v>287</v>
      </c>
      <c r="CR23995" s="333">
        <v>65273</v>
      </c>
      <c r="CS23995" s="262" t="s">
        <v>288</v>
      </c>
    </row>
    <row r="23996" spans="93:97" ht="39" customHeight="1">
      <c r="CO23996" s="333">
        <v>65274</v>
      </c>
      <c r="CP23996" s="262" t="s">
        <v>288</v>
      </c>
      <c r="CR23996" s="333">
        <v>65274</v>
      </c>
      <c r="CS23996" s="262" t="s">
        <v>289</v>
      </c>
    </row>
    <row r="23997" spans="93:97" ht="39" customHeight="1">
      <c r="CO23997" s="333">
        <v>65275</v>
      </c>
      <c r="CP23997" s="262" t="s">
        <v>289</v>
      </c>
      <c r="CR23997" s="333">
        <v>65275</v>
      </c>
      <c r="CS23997" s="262" t="s">
        <v>290</v>
      </c>
    </row>
    <row r="23998" spans="93:97" ht="39" customHeight="1">
      <c r="CO23998" s="333">
        <v>65276</v>
      </c>
      <c r="CP23998" s="262" t="s">
        <v>290</v>
      </c>
      <c r="CR23998" s="333">
        <v>65276</v>
      </c>
      <c r="CS23998" s="262" t="s">
        <v>291</v>
      </c>
    </row>
    <row r="23999" spans="93:97" ht="39" customHeight="1">
      <c r="CO23999" s="333">
        <v>65277</v>
      </c>
      <c r="CP23999" s="262" t="s">
        <v>291</v>
      </c>
      <c r="CR23999" s="333">
        <v>65277</v>
      </c>
      <c r="CS23999" s="262" t="s">
        <v>292</v>
      </c>
    </row>
    <row r="24000" spans="93:97" ht="39" customHeight="1">
      <c r="CO24000" s="333">
        <v>65278</v>
      </c>
      <c r="CP24000" s="262" t="s">
        <v>292</v>
      </c>
      <c r="CR24000" s="333">
        <v>65278</v>
      </c>
      <c r="CS24000" s="262" t="s">
        <v>293</v>
      </c>
    </row>
    <row r="24001" spans="93:97" ht="39" customHeight="1">
      <c r="CO24001" s="333">
        <v>65279</v>
      </c>
      <c r="CP24001" s="262" t="s">
        <v>293</v>
      </c>
      <c r="CR24001" s="333">
        <v>65279</v>
      </c>
      <c r="CS24001" s="262" t="s">
        <v>294</v>
      </c>
    </row>
    <row r="24002" spans="93:97" ht="39" customHeight="1">
      <c r="CO24002" s="333">
        <v>65280</v>
      </c>
      <c r="CP24002" s="262" t="s">
        <v>294</v>
      </c>
      <c r="CR24002" s="333">
        <v>65280</v>
      </c>
      <c r="CS24002" s="262" t="s">
        <v>295</v>
      </c>
    </row>
    <row r="24003" spans="93:97" ht="39" customHeight="1">
      <c r="CO24003" s="333">
        <v>65281</v>
      </c>
      <c r="CP24003" s="262" t="s">
        <v>295</v>
      </c>
      <c r="CR24003" s="333">
        <v>65281</v>
      </c>
      <c r="CS24003" s="262" t="s">
        <v>296</v>
      </c>
    </row>
    <row r="24004" spans="93:97" ht="39" customHeight="1">
      <c r="CO24004" s="333">
        <v>65282</v>
      </c>
      <c r="CP24004" s="262" t="s">
        <v>296</v>
      </c>
      <c r="CR24004" s="333">
        <v>65282</v>
      </c>
      <c r="CS24004" s="262" t="s">
        <v>297</v>
      </c>
    </row>
    <row r="24005" spans="93:97" ht="39" customHeight="1">
      <c r="CO24005" s="333">
        <v>65283</v>
      </c>
      <c r="CP24005" s="262" t="s">
        <v>297</v>
      </c>
      <c r="CR24005" s="333">
        <v>65283</v>
      </c>
      <c r="CS24005" s="262" t="s">
        <v>298</v>
      </c>
    </row>
    <row r="24006" spans="93:97" ht="39" customHeight="1">
      <c r="CO24006" s="333">
        <v>65284</v>
      </c>
      <c r="CP24006" s="262" t="s">
        <v>298</v>
      </c>
      <c r="CR24006" s="333">
        <v>65284</v>
      </c>
      <c r="CS24006" s="262" t="s">
        <v>299</v>
      </c>
    </row>
    <row r="24007" spans="93:97" ht="39" customHeight="1">
      <c r="CO24007" s="333">
        <v>65285</v>
      </c>
      <c r="CP24007" s="262" t="s">
        <v>299</v>
      </c>
      <c r="CR24007" s="333">
        <v>65285</v>
      </c>
      <c r="CS24007" s="262" t="s">
        <v>300</v>
      </c>
    </row>
    <row r="24008" spans="93:97" ht="39" customHeight="1">
      <c r="CO24008" s="333">
        <v>65286</v>
      </c>
      <c r="CP24008" s="262" t="s">
        <v>300</v>
      </c>
      <c r="CR24008" s="333">
        <v>65286</v>
      </c>
      <c r="CS24008" s="262" t="s">
        <v>301</v>
      </c>
    </row>
    <row r="24009" spans="93:97" ht="39" customHeight="1">
      <c r="CO24009" s="333">
        <v>65287</v>
      </c>
      <c r="CP24009" s="262" t="s">
        <v>301</v>
      </c>
      <c r="CR24009" s="333">
        <v>65287</v>
      </c>
      <c r="CS24009" s="262" t="s">
        <v>302</v>
      </c>
    </row>
    <row r="24010" spans="93:97" ht="39" customHeight="1">
      <c r="CO24010" s="333">
        <v>65288</v>
      </c>
      <c r="CP24010" s="262" t="s">
        <v>302</v>
      </c>
      <c r="CR24010" s="333">
        <v>65288</v>
      </c>
      <c r="CS24010" s="262" t="s">
        <v>303</v>
      </c>
    </row>
    <row r="24011" spans="93:97" ht="39" customHeight="1">
      <c r="CO24011" s="333">
        <v>65289</v>
      </c>
      <c r="CP24011" s="262" t="s">
        <v>303</v>
      </c>
      <c r="CR24011" s="333">
        <v>65289</v>
      </c>
      <c r="CS24011" s="262" t="s">
        <v>304</v>
      </c>
    </row>
    <row r="24012" spans="93:97" ht="39" customHeight="1">
      <c r="CO24012" s="333">
        <v>65290</v>
      </c>
      <c r="CP24012" s="262" t="s">
        <v>304</v>
      </c>
      <c r="CR24012" s="333">
        <v>65290</v>
      </c>
      <c r="CS24012" s="262" t="s">
        <v>305</v>
      </c>
    </row>
    <row r="24013" spans="93:97" ht="39" customHeight="1">
      <c r="CO24013" s="333">
        <v>65291</v>
      </c>
      <c r="CP24013" s="262" t="s">
        <v>305</v>
      </c>
      <c r="CR24013" s="333">
        <v>65291</v>
      </c>
      <c r="CS24013" s="262" t="s">
        <v>306</v>
      </c>
    </row>
    <row r="24014" spans="93:97" ht="39" customHeight="1">
      <c r="CO24014" s="333">
        <v>65292</v>
      </c>
      <c r="CP24014" s="262" t="s">
        <v>306</v>
      </c>
      <c r="CR24014" s="333">
        <v>65292</v>
      </c>
      <c r="CS24014" s="262" t="s">
        <v>307</v>
      </c>
    </row>
    <row r="24015" spans="93:97" ht="39" customHeight="1">
      <c r="CO24015" s="333">
        <v>65293</v>
      </c>
      <c r="CP24015" s="262" t="s">
        <v>307</v>
      </c>
      <c r="CR24015" s="333">
        <v>65293</v>
      </c>
      <c r="CS24015" s="262" t="s">
        <v>308</v>
      </c>
    </row>
    <row r="24016" spans="93:97" ht="39" customHeight="1">
      <c r="CO24016" s="333">
        <v>65294</v>
      </c>
      <c r="CP24016" s="262" t="s">
        <v>308</v>
      </c>
      <c r="CR24016" s="333">
        <v>65294</v>
      </c>
      <c r="CS24016" s="262" t="s">
        <v>309</v>
      </c>
    </row>
    <row r="24017" spans="93:97" ht="39" customHeight="1">
      <c r="CO24017" s="333">
        <v>65295</v>
      </c>
      <c r="CP24017" s="262" t="s">
        <v>309</v>
      </c>
      <c r="CR24017" s="333">
        <v>65295</v>
      </c>
      <c r="CS24017" s="262" t="s">
        <v>310</v>
      </c>
    </row>
    <row r="24018" spans="93:97" ht="39" customHeight="1">
      <c r="CO24018" s="333">
        <v>65296</v>
      </c>
      <c r="CP24018" s="262" t="s">
        <v>310</v>
      </c>
      <c r="CR24018" s="333">
        <v>65296</v>
      </c>
      <c r="CS24018" s="262" t="s">
        <v>311</v>
      </c>
    </row>
    <row r="24019" spans="93:97" ht="39" customHeight="1">
      <c r="CO24019" s="333">
        <v>65297</v>
      </c>
      <c r="CP24019" s="262" t="s">
        <v>311</v>
      </c>
      <c r="CR24019" s="333">
        <v>65297</v>
      </c>
      <c r="CS24019" s="262" t="s">
        <v>312</v>
      </c>
    </row>
    <row r="24020" spans="93:97" ht="39" customHeight="1">
      <c r="CO24020" s="333">
        <v>65298</v>
      </c>
      <c r="CP24020" s="262" t="s">
        <v>312</v>
      </c>
      <c r="CR24020" s="333">
        <v>65298</v>
      </c>
      <c r="CS24020" s="262" t="s">
        <v>313</v>
      </c>
    </row>
    <row r="24021" spans="93:97" ht="39" customHeight="1">
      <c r="CO24021" s="333">
        <v>65299</v>
      </c>
      <c r="CP24021" s="262" t="s">
        <v>313</v>
      </c>
      <c r="CR24021" s="333">
        <v>65299</v>
      </c>
      <c r="CS24021" s="262" t="s">
        <v>314</v>
      </c>
    </row>
    <row r="24022" spans="93:97" ht="39" customHeight="1">
      <c r="CO24022" s="333">
        <v>65300</v>
      </c>
      <c r="CP24022" s="262" t="s">
        <v>314</v>
      </c>
      <c r="CR24022" s="333">
        <v>65300</v>
      </c>
      <c r="CS24022" s="262" t="s">
        <v>315</v>
      </c>
    </row>
    <row r="24023" spans="93:97" ht="39" customHeight="1">
      <c r="CO24023" s="333">
        <v>65301</v>
      </c>
      <c r="CP24023" s="262" t="s">
        <v>315</v>
      </c>
      <c r="CR24023" s="333">
        <v>65301</v>
      </c>
      <c r="CS24023" s="262" t="s">
        <v>316</v>
      </c>
    </row>
    <row r="24024" spans="93:97" ht="39" customHeight="1">
      <c r="CO24024" s="333">
        <v>65302</v>
      </c>
      <c r="CP24024" s="262" t="s">
        <v>316</v>
      </c>
      <c r="CR24024" s="333">
        <v>65302</v>
      </c>
      <c r="CS24024" s="262" t="s">
        <v>317</v>
      </c>
    </row>
    <row r="24025" spans="93:97" ht="39" customHeight="1">
      <c r="CO24025" s="333">
        <v>65303</v>
      </c>
      <c r="CP24025" s="262" t="s">
        <v>317</v>
      </c>
      <c r="CR24025" s="333">
        <v>65303</v>
      </c>
      <c r="CS24025" s="262" t="s">
        <v>318</v>
      </c>
    </row>
    <row r="24026" spans="93:97" ht="39" customHeight="1">
      <c r="CO24026" s="333">
        <v>65304</v>
      </c>
      <c r="CP24026" s="262" t="s">
        <v>318</v>
      </c>
      <c r="CR24026" s="333">
        <v>65304</v>
      </c>
      <c r="CS24026" s="262" t="s">
        <v>319</v>
      </c>
    </row>
    <row r="24027" spans="93:97" ht="39" customHeight="1">
      <c r="CO24027" s="333">
        <v>65305</v>
      </c>
      <c r="CP24027" s="262" t="s">
        <v>319</v>
      </c>
      <c r="CR24027" s="333">
        <v>65305</v>
      </c>
      <c r="CS24027" s="262" t="s">
        <v>320</v>
      </c>
    </row>
    <row r="24028" spans="93:97" ht="39" customHeight="1">
      <c r="CO24028" s="333">
        <v>65306</v>
      </c>
      <c r="CP24028" s="262" t="s">
        <v>320</v>
      </c>
      <c r="CR24028" s="333">
        <v>65306</v>
      </c>
      <c r="CS24028" s="262" t="s">
        <v>321</v>
      </c>
    </row>
    <row r="24029" spans="93:97" ht="39" customHeight="1">
      <c r="CO24029" s="333">
        <v>65307</v>
      </c>
      <c r="CP24029" s="262" t="s">
        <v>321</v>
      </c>
      <c r="CR24029" s="333">
        <v>65307</v>
      </c>
      <c r="CS24029" s="262" t="s">
        <v>322</v>
      </c>
    </row>
    <row r="24030" spans="93:97" ht="39" customHeight="1">
      <c r="CO24030" s="333">
        <v>65308</v>
      </c>
      <c r="CP24030" s="262" t="s">
        <v>322</v>
      </c>
      <c r="CR24030" s="333">
        <v>65308</v>
      </c>
      <c r="CS24030" s="262" t="s">
        <v>323</v>
      </c>
    </row>
    <row r="24031" spans="93:97" ht="39" customHeight="1">
      <c r="CO24031" s="333">
        <v>65309</v>
      </c>
      <c r="CP24031" s="262" t="s">
        <v>323</v>
      </c>
      <c r="CR24031" s="333">
        <v>65309</v>
      </c>
      <c r="CS24031" s="262" t="s">
        <v>324</v>
      </c>
    </row>
    <row r="24032" spans="93:97" ht="39" customHeight="1">
      <c r="CO24032" s="333">
        <v>65310</v>
      </c>
      <c r="CP24032" s="262" t="s">
        <v>324</v>
      </c>
      <c r="CR24032" s="333">
        <v>65310</v>
      </c>
      <c r="CS24032" s="262" t="s">
        <v>325</v>
      </c>
    </row>
    <row r="24033" spans="93:97" ht="39" customHeight="1">
      <c r="CO24033" s="333">
        <v>65311</v>
      </c>
      <c r="CP24033" s="262" t="s">
        <v>325</v>
      </c>
      <c r="CR24033" s="333">
        <v>65311</v>
      </c>
      <c r="CS24033" s="262" t="s">
        <v>326</v>
      </c>
    </row>
    <row r="24034" spans="93:97" ht="39" customHeight="1">
      <c r="CO24034" s="333">
        <v>65312</v>
      </c>
      <c r="CP24034" s="262" t="s">
        <v>326</v>
      </c>
      <c r="CR24034" s="333">
        <v>65312</v>
      </c>
      <c r="CS24034" s="262" t="s">
        <v>327</v>
      </c>
    </row>
    <row r="24035" spans="93:97" ht="39" customHeight="1">
      <c r="CO24035" s="333">
        <v>65313</v>
      </c>
      <c r="CP24035" s="262" t="s">
        <v>327</v>
      </c>
      <c r="CR24035" s="333">
        <v>65313</v>
      </c>
      <c r="CS24035" s="262" t="s">
        <v>328</v>
      </c>
    </row>
    <row r="24036" spans="93:97" ht="39" customHeight="1">
      <c r="CO24036" s="333">
        <v>65314</v>
      </c>
      <c r="CP24036" s="262" t="s">
        <v>328</v>
      </c>
      <c r="CR24036" s="333">
        <v>65314</v>
      </c>
      <c r="CS24036" s="262" t="s">
        <v>329</v>
      </c>
    </row>
    <row r="24037" spans="93:97" ht="39" customHeight="1">
      <c r="CO24037" s="333">
        <v>65315</v>
      </c>
      <c r="CP24037" s="262" t="s">
        <v>329</v>
      </c>
      <c r="CR24037" s="333">
        <v>65315</v>
      </c>
      <c r="CS24037" s="262" t="s">
        <v>330</v>
      </c>
    </row>
    <row r="24038" spans="93:97" ht="39" customHeight="1">
      <c r="CO24038" s="333">
        <v>65316</v>
      </c>
      <c r="CP24038" s="262" t="s">
        <v>330</v>
      </c>
      <c r="CR24038" s="333">
        <v>65316</v>
      </c>
      <c r="CS24038" s="262" t="s">
        <v>331</v>
      </c>
    </row>
    <row r="24039" spans="93:97" ht="39" customHeight="1">
      <c r="CO24039" s="333">
        <v>65317</v>
      </c>
      <c r="CP24039" s="262" t="s">
        <v>331</v>
      </c>
      <c r="CR24039" s="333">
        <v>65317</v>
      </c>
      <c r="CS24039" s="262" t="s">
        <v>332</v>
      </c>
    </row>
    <row r="24040" spans="93:97" ht="39" customHeight="1">
      <c r="CO24040" s="333">
        <v>65318</v>
      </c>
      <c r="CP24040" s="262" t="s">
        <v>332</v>
      </c>
      <c r="CR24040" s="333">
        <v>65318</v>
      </c>
      <c r="CS24040" s="262" t="s">
        <v>333</v>
      </c>
    </row>
    <row r="24041" spans="93:97" ht="39" customHeight="1">
      <c r="CO24041" s="333">
        <v>65319</v>
      </c>
      <c r="CP24041" s="262" t="s">
        <v>333</v>
      </c>
      <c r="CR24041" s="333">
        <v>65319</v>
      </c>
      <c r="CS24041" s="262" t="s">
        <v>334</v>
      </c>
    </row>
    <row r="24042" spans="93:97" ht="39" customHeight="1">
      <c r="CO24042" s="333">
        <v>65320</v>
      </c>
      <c r="CP24042" s="262" t="s">
        <v>334</v>
      </c>
      <c r="CR24042" s="333">
        <v>65320</v>
      </c>
      <c r="CS24042" s="262" t="s">
        <v>335</v>
      </c>
    </row>
    <row r="24043" spans="93:97" ht="39" customHeight="1">
      <c r="CO24043" s="333">
        <v>65321</v>
      </c>
      <c r="CP24043" s="262" t="s">
        <v>335</v>
      </c>
      <c r="CR24043" s="333">
        <v>65321</v>
      </c>
      <c r="CS24043" s="262" t="s">
        <v>336</v>
      </c>
    </row>
    <row r="24044" spans="93:97" ht="39" customHeight="1">
      <c r="CO24044" s="333">
        <v>65322</v>
      </c>
      <c r="CP24044" s="262" t="s">
        <v>336</v>
      </c>
      <c r="CR24044" s="333">
        <v>65322</v>
      </c>
      <c r="CS24044" s="262" t="s">
        <v>337</v>
      </c>
    </row>
    <row r="24045" spans="93:97" ht="39" customHeight="1">
      <c r="CO24045" s="333">
        <v>65323</v>
      </c>
      <c r="CP24045" s="262" t="s">
        <v>337</v>
      </c>
      <c r="CR24045" s="333">
        <v>65323</v>
      </c>
      <c r="CS24045" s="262" t="s">
        <v>338</v>
      </c>
    </row>
    <row r="24046" spans="93:97" ht="39" customHeight="1">
      <c r="CO24046" s="333">
        <v>65324</v>
      </c>
      <c r="CP24046" s="262" t="s">
        <v>338</v>
      </c>
      <c r="CR24046" s="333">
        <v>65324</v>
      </c>
      <c r="CS24046" s="262" t="s">
        <v>339</v>
      </c>
    </row>
    <row r="24047" spans="93:97" ht="39" customHeight="1">
      <c r="CO24047" s="333">
        <v>65325</v>
      </c>
      <c r="CP24047" s="262" t="s">
        <v>339</v>
      </c>
      <c r="CR24047" s="333">
        <v>65325</v>
      </c>
      <c r="CS24047" s="262" t="s">
        <v>340</v>
      </c>
    </row>
    <row r="24048" spans="93:97" ht="39" customHeight="1">
      <c r="CO24048" s="333">
        <v>65326</v>
      </c>
      <c r="CP24048" s="262" t="s">
        <v>340</v>
      </c>
      <c r="CR24048" s="333">
        <v>65326</v>
      </c>
      <c r="CS24048" s="262" t="s">
        <v>341</v>
      </c>
    </row>
    <row r="24049" spans="93:97" ht="39" customHeight="1">
      <c r="CO24049" s="333">
        <v>65327</v>
      </c>
      <c r="CP24049" s="262" t="s">
        <v>341</v>
      </c>
      <c r="CR24049" s="333">
        <v>65327</v>
      </c>
      <c r="CS24049" s="262" t="s">
        <v>342</v>
      </c>
    </row>
    <row r="24050" spans="93:97" ht="39" customHeight="1">
      <c r="CO24050" s="333">
        <v>65328</v>
      </c>
      <c r="CP24050" s="262" t="s">
        <v>342</v>
      </c>
      <c r="CR24050" s="333">
        <v>65328</v>
      </c>
      <c r="CS24050" s="262" t="s">
        <v>343</v>
      </c>
    </row>
    <row r="24051" spans="93:97" ht="39" customHeight="1">
      <c r="CO24051" s="333">
        <v>65329</v>
      </c>
      <c r="CP24051" s="262" t="s">
        <v>343</v>
      </c>
      <c r="CR24051" s="333">
        <v>65329</v>
      </c>
      <c r="CS24051" s="262" t="s">
        <v>344</v>
      </c>
    </row>
    <row r="24052" spans="93:97" ht="39" customHeight="1">
      <c r="CO24052" s="333">
        <v>65330</v>
      </c>
      <c r="CP24052" s="262" t="s">
        <v>344</v>
      </c>
      <c r="CR24052" s="333">
        <v>65330</v>
      </c>
      <c r="CS24052" s="262" t="s">
        <v>345</v>
      </c>
    </row>
    <row r="24053" spans="93:97" ht="39" customHeight="1">
      <c r="CO24053" s="333">
        <v>65331</v>
      </c>
      <c r="CP24053" s="262" t="s">
        <v>345</v>
      </c>
      <c r="CR24053" s="333">
        <v>65331</v>
      </c>
      <c r="CS24053" s="262" t="s">
        <v>346</v>
      </c>
    </row>
    <row r="24054" spans="93:97" ht="39" customHeight="1">
      <c r="CO24054" s="333">
        <v>65332</v>
      </c>
      <c r="CP24054" s="262" t="s">
        <v>346</v>
      </c>
      <c r="CR24054" s="333">
        <v>65332</v>
      </c>
      <c r="CS24054" s="262" t="s">
        <v>347</v>
      </c>
    </row>
    <row r="24055" spans="93:97" ht="39" customHeight="1">
      <c r="CO24055" s="333">
        <v>65333</v>
      </c>
      <c r="CP24055" s="262" t="s">
        <v>347</v>
      </c>
      <c r="CR24055" s="333">
        <v>65333</v>
      </c>
      <c r="CS24055" s="262" t="s">
        <v>348</v>
      </c>
    </row>
    <row r="24056" spans="93:97" ht="39" customHeight="1">
      <c r="CO24056" s="333">
        <v>65334</v>
      </c>
      <c r="CP24056" s="262" t="s">
        <v>348</v>
      </c>
      <c r="CR24056" s="333">
        <v>65334</v>
      </c>
      <c r="CS24056" s="262" t="s">
        <v>349</v>
      </c>
    </row>
    <row r="24057" spans="93:97" ht="39" customHeight="1">
      <c r="CO24057" s="333">
        <v>65335</v>
      </c>
      <c r="CP24057" s="262" t="s">
        <v>349</v>
      </c>
      <c r="CR24057" s="333">
        <v>65335</v>
      </c>
      <c r="CS24057" s="262" t="s">
        <v>350</v>
      </c>
    </row>
    <row r="24058" spans="93:97" ht="39" customHeight="1">
      <c r="CO24058" s="333">
        <v>65336</v>
      </c>
      <c r="CP24058" s="262" t="s">
        <v>350</v>
      </c>
      <c r="CR24058" s="333">
        <v>65336</v>
      </c>
      <c r="CS24058" s="262" t="s">
        <v>351</v>
      </c>
    </row>
    <row r="24059" spans="93:97" ht="39" customHeight="1">
      <c r="CO24059" s="333">
        <v>65337</v>
      </c>
      <c r="CP24059" s="262" t="s">
        <v>351</v>
      </c>
      <c r="CR24059" s="333">
        <v>65337</v>
      </c>
      <c r="CS24059" s="262" t="s">
        <v>352</v>
      </c>
    </row>
    <row r="24060" spans="93:97" ht="39" customHeight="1">
      <c r="CO24060" s="333">
        <v>65338</v>
      </c>
      <c r="CP24060" s="262" t="s">
        <v>352</v>
      </c>
      <c r="CR24060" s="333">
        <v>65338</v>
      </c>
      <c r="CS24060" s="262" t="s">
        <v>353</v>
      </c>
    </row>
    <row r="24061" spans="93:97" ht="39" customHeight="1">
      <c r="CO24061" s="333">
        <v>65339</v>
      </c>
      <c r="CP24061" s="262" t="s">
        <v>353</v>
      </c>
      <c r="CR24061" s="333">
        <v>65339</v>
      </c>
      <c r="CS24061" s="262" t="s">
        <v>354</v>
      </c>
    </row>
    <row r="24062" spans="93:97" ht="39" customHeight="1">
      <c r="CO24062" s="333">
        <v>65340</v>
      </c>
      <c r="CP24062" s="262" t="s">
        <v>354</v>
      </c>
      <c r="CR24062" s="333">
        <v>65340</v>
      </c>
      <c r="CS24062" s="262" t="s">
        <v>355</v>
      </c>
    </row>
    <row r="24063" spans="93:97" ht="39" customHeight="1">
      <c r="CO24063" s="333">
        <v>65341</v>
      </c>
      <c r="CP24063" s="262" t="s">
        <v>355</v>
      </c>
      <c r="CR24063" s="333">
        <v>65341</v>
      </c>
      <c r="CS24063" s="262" t="s">
        <v>356</v>
      </c>
    </row>
    <row r="24064" spans="93:97" ht="39" customHeight="1">
      <c r="CO24064" s="333">
        <v>65342</v>
      </c>
      <c r="CP24064" s="262" t="s">
        <v>356</v>
      </c>
      <c r="CR24064" s="333">
        <v>65342</v>
      </c>
      <c r="CS24064" s="262" t="s">
        <v>357</v>
      </c>
    </row>
    <row r="24065" spans="93:97" ht="39" customHeight="1">
      <c r="CO24065" s="333">
        <v>65343</v>
      </c>
      <c r="CP24065" s="262" t="s">
        <v>357</v>
      </c>
      <c r="CR24065" s="333">
        <v>65343</v>
      </c>
      <c r="CS24065" s="262" t="s">
        <v>358</v>
      </c>
    </row>
    <row r="24066" spans="93:97" ht="39" customHeight="1">
      <c r="CO24066" s="333">
        <v>65344</v>
      </c>
      <c r="CP24066" s="262" t="s">
        <v>358</v>
      </c>
      <c r="CR24066" s="333">
        <v>65344</v>
      </c>
      <c r="CS24066" s="262" t="s">
        <v>359</v>
      </c>
    </row>
    <row r="24067" spans="93:97" ht="39" customHeight="1">
      <c r="CO24067" s="333">
        <v>65345</v>
      </c>
      <c r="CP24067" s="262" t="s">
        <v>359</v>
      </c>
      <c r="CR24067" s="333">
        <v>65345</v>
      </c>
      <c r="CS24067" s="262" t="s">
        <v>360</v>
      </c>
    </row>
    <row r="24068" spans="93:97" ht="39" customHeight="1">
      <c r="CO24068" s="333">
        <v>65346</v>
      </c>
      <c r="CP24068" s="262" t="s">
        <v>360</v>
      </c>
      <c r="CR24068" s="333">
        <v>65346</v>
      </c>
      <c r="CS24068" s="262" t="s">
        <v>361</v>
      </c>
    </row>
    <row r="24069" spans="93:97" ht="39" customHeight="1">
      <c r="CO24069" s="333">
        <v>65347</v>
      </c>
      <c r="CP24069" s="262" t="s">
        <v>361</v>
      </c>
      <c r="CR24069" s="333">
        <v>65347</v>
      </c>
      <c r="CS24069" s="262" t="s">
        <v>362</v>
      </c>
    </row>
    <row r="24070" spans="93:97" ht="39" customHeight="1">
      <c r="CO24070" s="333">
        <v>65348</v>
      </c>
      <c r="CP24070" s="262" t="s">
        <v>362</v>
      </c>
      <c r="CR24070" s="333">
        <v>65348</v>
      </c>
      <c r="CS24070" s="262" t="s">
        <v>363</v>
      </c>
    </row>
    <row r="24071" spans="93:97" ht="39" customHeight="1">
      <c r="CO24071" s="333">
        <v>65349</v>
      </c>
      <c r="CP24071" s="262" t="s">
        <v>363</v>
      </c>
      <c r="CR24071" s="333">
        <v>65349</v>
      </c>
      <c r="CS24071" s="262" t="s">
        <v>364</v>
      </c>
    </row>
    <row r="24072" spans="93:97" ht="39" customHeight="1">
      <c r="CO24072" s="333">
        <v>65350</v>
      </c>
      <c r="CP24072" s="262" t="s">
        <v>364</v>
      </c>
      <c r="CR24072" s="333">
        <v>65350</v>
      </c>
      <c r="CS24072" s="262" t="s">
        <v>365</v>
      </c>
    </row>
    <row r="24073" spans="93:97" ht="39" customHeight="1">
      <c r="CO24073" s="333">
        <v>65351</v>
      </c>
      <c r="CP24073" s="262" t="s">
        <v>365</v>
      </c>
      <c r="CR24073" s="333">
        <v>65351</v>
      </c>
      <c r="CS24073" s="262" t="s">
        <v>366</v>
      </c>
    </row>
    <row r="24074" spans="93:97" ht="39" customHeight="1">
      <c r="CO24074" s="333">
        <v>65352</v>
      </c>
      <c r="CP24074" s="262" t="s">
        <v>366</v>
      </c>
      <c r="CR24074" s="333">
        <v>65352</v>
      </c>
      <c r="CS24074" s="262" t="s">
        <v>367</v>
      </c>
    </row>
    <row r="24075" spans="93:97" ht="39" customHeight="1">
      <c r="CO24075" s="333">
        <v>65353</v>
      </c>
      <c r="CP24075" s="262" t="s">
        <v>367</v>
      </c>
      <c r="CR24075" s="333">
        <v>65353</v>
      </c>
      <c r="CS24075" s="262" t="s">
        <v>368</v>
      </c>
    </row>
    <row r="24076" spans="93:97" ht="39" customHeight="1">
      <c r="CO24076" s="333">
        <v>65354</v>
      </c>
      <c r="CP24076" s="262" t="s">
        <v>368</v>
      </c>
      <c r="CR24076" s="333">
        <v>65354</v>
      </c>
      <c r="CS24076" s="262" t="s">
        <v>369</v>
      </c>
    </row>
    <row r="24077" spans="93:97" ht="39" customHeight="1">
      <c r="CO24077" s="333">
        <v>65355</v>
      </c>
      <c r="CP24077" s="262" t="s">
        <v>369</v>
      </c>
      <c r="CR24077" s="333">
        <v>65355</v>
      </c>
      <c r="CS24077" s="262" t="s">
        <v>370</v>
      </c>
    </row>
    <row r="24078" spans="93:97" ht="39" customHeight="1">
      <c r="CO24078" s="333">
        <v>65356</v>
      </c>
      <c r="CP24078" s="262" t="s">
        <v>370</v>
      </c>
      <c r="CR24078" s="333">
        <v>65356</v>
      </c>
      <c r="CS24078" s="262" t="s">
        <v>371</v>
      </c>
    </row>
    <row r="24079" spans="93:97" ht="39" customHeight="1">
      <c r="CO24079" s="333">
        <v>65357</v>
      </c>
      <c r="CP24079" s="262" t="s">
        <v>371</v>
      </c>
      <c r="CR24079" s="333">
        <v>65357</v>
      </c>
      <c r="CS24079" s="262" t="s">
        <v>372</v>
      </c>
    </row>
    <row r="24080" spans="93:97" ht="39" customHeight="1">
      <c r="CO24080" s="333">
        <v>65358</v>
      </c>
      <c r="CP24080" s="262" t="s">
        <v>372</v>
      </c>
      <c r="CR24080" s="333">
        <v>65358</v>
      </c>
      <c r="CS24080" s="262" t="s">
        <v>373</v>
      </c>
    </row>
    <row r="24081" spans="93:97" ht="39" customHeight="1">
      <c r="CO24081" s="333">
        <v>65359</v>
      </c>
      <c r="CP24081" s="262" t="s">
        <v>373</v>
      </c>
      <c r="CR24081" s="333">
        <v>65359</v>
      </c>
      <c r="CS24081" s="262" t="s">
        <v>374</v>
      </c>
    </row>
    <row r="24082" spans="93:97" ht="39" customHeight="1">
      <c r="CO24082" s="333">
        <v>65360</v>
      </c>
      <c r="CP24082" s="262" t="s">
        <v>374</v>
      </c>
      <c r="CR24082" s="333">
        <v>65360</v>
      </c>
      <c r="CS24082" s="262" t="s">
        <v>375</v>
      </c>
    </row>
    <row r="24083" spans="93:97" ht="39" customHeight="1">
      <c r="CO24083" s="333">
        <v>65361</v>
      </c>
      <c r="CP24083" s="262" t="s">
        <v>375</v>
      </c>
      <c r="CR24083" s="333">
        <v>65361</v>
      </c>
      <c r="CS24083" s="262" t="s">
        <v>376</v>
      </c>
    </row>
    <row r="24084" spans="93:97" ht="39" customHeight="1">
      <c r="CO24084" s="333">
        <v>65362</v>
      </c>
      <c r="CP24084" s="262" t="s">
        <v>376</v>
      </c>
      <c r="CR24084" s="333">
        <v>65362</v>
      </c>
      <c r="CS24084" s="262" t="s">
        <v>377</v>
      </c>
    </row>
    <row r="24085" spans="93:97" ht="39" customHeight="1">
      <c r="CO24085" s="333">
        <v>65363</v>
      </c>
      <c r="CP24085" s="262" t="s">
        <v>377</v>
      </c>
      <c r="CR24085" s="333">
        <v>65363</v>
      </c>
      <c r="CS24085" s="262" t="s">
        <v>378</v>
      </c>
    </row>
    <row r="24086" spans="93:97" ht="39" customHeight="1">
      <c r="CO24086" s="333">
        <v>65364</v>
      </c>
      <c r="CP24086" s="262" t="s">
        <v>378</v>
      </c>
      <c r="CR24086" s="333">
        <v>65364</v>
      </c>
      <c r="CS24086" s="262" t="s">
        <v>379</v>
      </c>
    </row>
    <row r="24087" spans="93:97" ht="39" customHeight="1">
      <c r="CO24087" s="333">
        <v>65365</v>
      </c>
      <c r="CP24087" s="262" t="s">
        <v>379</v>
      </c>
      <c r="CR24087" s="333">
        <v>65365</v>
      </c>
      <c r="CS24087" s="262" t="s">
        <v>380</v>
      </c>
    </row>
    <row r="24088" spans="93:97" ht="39" customHeight="1">
      <c r="CO24088" s="333">
        <v>65366</v>
      </c>
      <c r="CP24088" s="262" t="s">
        <v>380</v>
      </c>
      <c r="CR24088" s="333">
        <v>65366</v>
      </c>
      <c r="CS24088" s="262" t="s">
        <v>381</v>
      </c>
    </row>
    <row r="24089" spans="93:97" ht="39" customHeight="1">
      <c r="CO24089" s="333">
        <v>65367</v>
      </c>
      <c r="CP24089" s="262" t="s">
        <v>381</v>
      </c>
      <c r="CR24089" s="333">
        <v>65367</v>
      </c>
      <c r="CS24089" s="262" t="s">
        <v>382</v>
      </c>
    </row>
    <row r="24090" spans="93:97" ht="39" customHeight="1">
      <c r="CO24090" s="333">
        <v>65368</v>
      </c>
      <c r="CP24090" s="262" t="s">
        <v>382</v>
      </c>
      <c r="CR24090" s="333">
        <v>65368</v>
      </c>
      <c r="CS24090" s="262" t="s">
        <v>383</v>
      </c>
    </row>
    <row r="24091" spans="93:97" ht="39" customHeight="1">
      <c r="CO24091" s="333">
        <v>65369</v>
      </c>
      <c r="CP24091" s="262" t="s">
        <v>383</v>
      </c>
      <c r="CR24091" s="333">
        <v>65369</v>
      </c>
      <c r="CS24091" s="262" t="s">
        <v>384</v>
      </c>
    </row>
    <row r="24092" spans="93:97" ht="39" customHeight="1">
      <c r="CO24092" s="333">
        <v>65370</v>
      </c>
      <c r="CP24092" s="262" t="s">
        <v>384</v>
      </c>
      <c r="CR24092" s="333">
        <v>65370</v>
      </c>
      <c r="CS24092" s="262" t="s">
        <v>385</v>
      </c>
    </row>
    <row r="24093" spans="93:97" ht="39" customHeight="1">
      <c r="CO24093" s="333">
        <v>65371</v>
      </c>
      <c r="CP24093" s="262" t="s">
        <v>385</v>
      </c>
      <c r="CR24093" s="333">
        <v>65371</v>
      </c>
      <c r="CS24093" s="262" t="s">
        <v>386</v>
      </c>
    </row>
    <row r="24094" spans="93:97" ht="39" customHeight="1">
      <c r="CO24094" s="333">
        <v>65372</v>
      </c>
      <c r="CP24094" s="262" t="s">
        <v>386</v>
      </c>
      <c r="CR24094" s="333">
        <v>65372</v>
      </c>
      <c r="CS24094" s="262" t="s">
        <v>387</v>
      </c>
    </row>
    <row r="24095" spans="93:97" ht="39" customHeight="1">
      <c r="CO24095" s="333">
        <v>65373</v>
      </c>
      <c r="CP24095" s="262" t="s">
        <v>387</v>
      </c>
      <c r="CR24095" s="333">
        <v>65373</v>
      </c>
      <c r="CS24095" s="262" t="s">
        <v>388</v>
      </c>
    </row>
    <row r="24096" spans="93:97" ht="39" customHeight="1">
      <c r="CO24096" s="333">
        <v>65374</v>
      </c>
      <c r="CP24096" s="262" t="s">
        <v>388</v>
      </c>
      <c r="CR24096" s="333">
        <v>65374</v>
      </c>
      <c r="CS24096" s="262" t="s">
        <v>389</v>
      </c>
    </row>
    <row r="24097" spans="93:97" ht="39" customHeight="1">
      <c r="CO24097" s="333">
        <v>65375</v>
      </c>
      <c r="CP24097" s="262" t="s">
        <v>389</v>
      </c>
      <c r="CR24097" s="333">
        <v>65375</v>
      </c>
      <c r="CS24097" s="262" t="s">
        <v>390</v>
      </c>
    </row>
    <row r="24098" spans="93:97" ht="39" customHeight="1">
      <c r="CO24098" s="333">
        <v>65376</v>
      </c>
      <c r="CP24098" s="262" t="s">
        <v>390</v>
      </c>
      <c r="CR24098" s="333">
        <v>65376</v>
      </c>
      <c r="CS24098" s="262" t="s">
        <v>391</v>
      </c>
    </row>
    <row r="24099" spans="93:97" ht="39" customHeight="1">
      <c r="CO24099" s="333">
        <v>65377</v>
      </c>
      <c r="CP24099" s="262" t="s">
        <v>391</v>
      </c>
      <c r="CR24099" s="333">
        <v>65377</v>
      </c>
      <c r="CS24099" s="262" t="s">
        <v>392</v>
      </c>
    </row>
    <row r="24100" spans="93:97" ht="39" customHeight="1">
      <c r="CO24100" s="333">
        <v>65378</v>
      </c>
      <c r="CP24100" s="262" t="s">
        <v>392</v>
      </c>
      <c r="CR24100" s="333">
        <v>65378</v>
      </c>
      <c r="CS24100" s="262" t="s">
        <v>393</v>
      </c>
    </row>
    <row r="24101" spans="93:97" ht="39" customHeight="1">
      <c r="CO24101" s="333">
        <v>65379</v>
      </c>
      <c r="CP24101" s="262" t="s">
        <v>393</v>
      </c>
      <c r="CR24101" s="333">
        <v>65379</v>
      </c>
      <c r="CS24101" s="262" t="s">
        <v>394</v>
      </c>
    </row>
    <row r="24102" spans="93:97" ht="39" customHeight="1">
      <c r="CO24102" s="333">
        <v>65380</v>
      </c>
      <c r="CP24102" s="262" t="s">
        <v>394</v>
      </c>
      <c r="CR24102" s="333">
        <v>65380</v>
      </c>
      <c r="CS24102" s="262" t="s">
        <v>395</v>
      </c>
    </row>
    <row r="24103" spans="93:97" ht="39" customHeight="1">
      <c r="CO24103" s="333">
        <v>65381</v>
      </c>
      <c r="CP24103" s="262" t="s">
        <v>395</v>
      </c>
      <c r="CR24103" s="333">
        <v>65381</v>
      </c>
      <c r="CS24103" s="262" t="s">
        <v>31</v>
      </c>
    </row>
    <row r="24104" spans="93:97" ht="39" customHeight="1">
      <c r="CO24104" s="333">
        <v>65382</v>
      </c>
      <c r="CP24104" s="262" t="s">
        <v>31</v>
      </c>
      <c r="CR24104" s="333">
        <v>65382</v>
      </c>
      <c r="CS24104" s="262" t="s">
        <v>32</v>
      </c>
    </row>
    <row r="24105" spans="93:97" ht="39" customHeight="1">
      <c r="CO24105" s="333">
        <v>65383</v>
      </c>
      <c r="CP24105" s="262" t="s">
        <v>32</v>
      </c>
      <c r="CR24105" s="333">
        <v>65383</v>
      </c>
      <c r="CS24105" s="262" t="s">
        <v>33</v>
      </c>
    </row>
    <row r="24106" spans="93:97" ht="39" customHeight="1">
      <c r="CO24106" s="333">
        <v>65384</v>
      </c>
      <c r="CP24106" s="262" t="s">
        <v>33</v>
      </c>
      <c r="CR24106" s="333">
        <v>65384</v>
      </c>
      <c r="CS24106" s="262" t="s">
        <v>34</v>
      </c>
    </row>
    <row r="24107" spans="93:97" ht="39" customHeight="1">
      <c r="CO24107" s="333">
        <v>65385</v>
      </c>
      <c r="CP24107" s="262" t="s">
        <v>34</v>
      </c>
      <c r="CR24107" s="333">
        <v>65385</v>
      </c>
      <c r="CS24107" s="262" t="s">
        <v>35</v>
      </c>
    </row>
    <row r="24108" spans="93:97" ht="39" customHeight="1">
      <c r="CO24108" s="333">
        <v>65386</v>
      </c>
      <c r="CP24108" s="262" t="s">
        <v>35</v>
      </c>
      <c r="CR24108" s="333">
        <v>65386</v>
      </c>
      <c r="CS24108" s="262" t="s">
        <v>36</v>
      </c>
    </row>
    <row r="24109" spans="93:97" ht="39" customHeight="1">
      <c r="CO24109" s="333">
        <v>65387</v>
      </c>
      <c r="CP24109" s="262" t="s">
        <v>36</v>
      </c>
      <c r="CR24109" s="333">
        <v>65387</v>
      </c>
      <c r="CS24109" s="262" t="s">
        <v>37</v>
      </c>
    </row>
    <row r="24110" spans="93:97" ht="39" customHeight="1">
      <c r="CO24110" s="333">
        <v>65388</v>
      </c>
      <c r="CP24110" s="262" t="s">
        <v>37</v>
      </c>
      <c r="CR24110" s="333">
        <v>65388</v>
      </c>
      <c r="CS24110" s="262" t="s">
        <v>38</v>
      </c>
    </row>
    <row r="24111" spans="93:97" ht="39" customHeight="1">
      <c r="CO24111" s="333">
        <v>65389</v>
      </c>
      <c r="CP24111" s="262" t="s">
        <v>38</v>
      </c>
      <c r="CR24111" s="333">
        <v>65389</v>
      </c>
      <c r="CS24111" s="262" t="s">
        <v>39</v>
      </c>
    </row>
    <row r="24112" spans="93:97" ht="39" customHeight="1">
      <c r="CO24112" s="333">
        <v>65390</v>
      </c>
      <c r="CP24112" s="262" t="s">
        <v>39</v>
      </c>
      <c r="CR24112" s="333">
        <v>65390</v>
      </c>
      <c r="CS24112" s="262" t="s">
        <v>40</v>
      </c>
    </row>
    <row r="24113" spans="93:97" ht="39" customHeight="1">
      <c r="CO24113" s="333">
        <v>65391</v>
      </c>
      <c r="CP24113" s="262" t="s">
        <v>40</v>
      </c>
      <c r="CR24113" s="333">
        <v>65391</v>
      </c>
      <c r="CS24113" s="262" t="s">
        <v>41</v>
      </c>
    </row>
    <row r="24114" spans="93:97" ht="39" customHeight="1">
      <c r="CO24114" s="333">
        <v>65392</v>
      </c>
      <c r="CP24114" s="262" t="s">
        <v>41</v>
      </c>
      <c r="CR24114" s="333">
        <v>65392</v>
      </c>
      <c r="CS24114" s="262" t="s">
        <v>42</v>
      </c>
    </row>
    <row r="24115" spans="93:97" ht="39" customHeight="1">
      <c r="CO24115" s="333">
        <v>65393</v>
      </c>
      <c r="CP24115" s="262" t="s">
        <v>42</v>
      </c>
      <c r="CR24115" s="333">
        <v>65393</v>
      </c>
      <c r="CS24115" s="262" t="s">
        <v>43</v>
      </c>
    </row>
    <row r="24116" spans="93:97" ht="39" customHeight="1">
      <c r="CO24116" s="333">
        <v>65394</v>
      </c>
      <c r="CP24116" s="262" t="s">
        <v>43</v>
      </c>
      <c r="CR24116" s="333">
        <v>65394</v>
      </c>
      <c r="CS24116" s="262" t="s">
        <v>44</v>
      </c>
    </row>
    <row r="24117" spans="93:97" ht="39" customHeight="1">
      <c r="CO24117" s="333">
        <v>65395</v>
      </c>
      <c r="CP24117" s="262" t="s">
        <v>44</v>
      </c>
      <c r="CR24117" s="333">
        <v>65395</v>
      </c>
      <c r="CS24117" s="262" t="s">
        <v>45</v>
      </c>
    </row>
    <row r="24118" spans="93:97" ht="39" customHeight="1">
      <c r="CO24118" s="333">
        <v>65396</v>
      </c>
      <c r="CP24118" s="262" t="s">
        <v>45</v>
      </c>
      <c r="CR24118" s="333">
        <v>65396</v>
      </c>
      <c r="CS24118" s="262" t="s">
        <v>46</v>
      </c>
    </row>
    <row r="24119" spans="93:97" ht="39" customHeight="1">
      <c r="CO24119" s="333">
        <v>65397</v>
      </c>
      <c r="CP24119" s="262" t="s">
        <v>46</v>
      </c>
      <c r="CR24119" s="333">
        <v>65397</v>
      </c>
      <c r="CS24119" s="262" t="s">
        <v>47</v>
      </c>
    </row>
    <row r="24120" spans="93:97" ht="39" customHeight="1">
      <c r="CO24120" s="333">
        <v>65398</v>
      </c>
      <c r="CP24120" s="262" t="s">
        <v>47</v>
      </c>
      <c r="CR24120" s="333">
        <v>65398</v>
      </c>
      <c r="CS24120" s="262" t="s">
        <v>48</v>
      </c>
    </row>
    <row r="24121" spans="93:97" ht="39" customHeight="1">
      <c r="CO24121" s="333">
        <v>65399</v>
      </c>
      <c r="CP24121" s="262" t="s">
        <v>48</v>
      </c>
      <c r="CR24121" s="333">
        <v>65399</v>
      </c>
      <c r="CS24121" s="262" t="s">
        <v>49</v>
      </c>
    </row>
    <row r="24122" spans="93:97" ht="39" customHeight="1">
      <c r="CO24122" s="333">
        <v>65400</v>
      </c>
      <c r="CP24122" s="262" t="s">
        <v>49</v>
      </c>
      <c r="CR24122" s="333">
        <v>65400</v>
      </c>
      <c r="CS24122" s="262" t="s">
        <v>50</v>
      </c>
    </row>
    <row r="24123" spans="93:97" ht="39" customHeight="1">
      <c r="CO24123" s="333">
        <v>65401</v>
      </c>
      <c r="CP24123" s="262" t="s">
        <v>50</v>
      </c>
      <c r="CR24123" s="333">
        <v>65401</v>
      </c>
      <c r="CS24123" s="262" t="s">
        <v>51</v>
      </c>
    </row>
    <row r="24124" spans="93:97" ht="39" customHeight="1">
      <c r="CO24124" s="333">
        <v>65402</v>
      </c>
      <c r="CP24124" s="262" t="s">
        <v>51</v>
      </c>
      <c r="CR24124" s="333">
        <v>65402</v>
      </c>
      <c r="CS24124" s="262" t="s">
        <v>52</v>
      </c>
    </row>
    <row r="24125" spans="93:97" ht="39" customHeight="1">
      <c r="CO24125" s="333">
        <v>65403</v>
      </c>
      <c r="CP24125" s="262" t="s">
        <v>52</v>
      </c>
      <c r="CR24125" s="333">
        <v>65403</v>
      </c>
      <c r="CS24125" s="262" t="s">
        <v>53</v>
      </c>
    </row>
    <row r="24126" spans="93:97" ht="39" customHeight="1">
      <c r="CO24126" s="333">
        <v>65404</v>
      </c>
      <c r="CP24126" s="262" t="s">
        <v>53</v>
      </c>
      <c r="CR24126" s="333">
        <v>65404</v>
      </c>
      <c r="CS24126" s="262" t="s">
        <v>54</v>
      </c>
    </row>
    <row r="24127" spans="93:97" ht="39" customHeight="1">
      <c r="CO24127" s="333">
        <v>65405</v>
      </c>
      <c r="CP24127" s="262" t="s">
        <v>54</v>
      </c>
      <c r="CR24127" s="333">
        <v>65405</v>
      </c>
      <c r="CS24127" s="262" t="s">
        <v>55</v>
      </c>
    </row>
    <row r="24128" spans="93:97" ht="39" customHeight="1">
      <c r="CO24128" s="333">
        <v>65406</v>
      </c>
      <c r="CP24128" s="262" t="s">
        <v>55</v>
      </c>
      <c r="CR24128" s="333">
        <v>65406</v>
      </c>
      <c r="CS24128" s="262" t="s">
        <v>56</v>
      </c>
    </row>
    <row r="24129" spans="93:97" ht="39" customHeight="1">
      <c r="CO24129" s="333">
        <v>65407</v>
      </c>
      <c r="CP24129" s="262" t="s">
        <v>56</v>
      </c>
      <c r="CR24129" s="333">
        <v>65407</v>
      </c>
      <c r="CS24129" s="262" t="s">
        <v>57</v>
      </c>
    </row>
    <row r="24130" spans="93:97" ht="39" customHeight="1">
      <c r="CO24130" s="333">
        <v>65408</v>
      </c>
      <c r="CP24130" s="262" t="s">
        <v>57</v>
      </c>
      <c r="CR24130" s="333">
        <v>65408</v>
      </c>
      <c r="CS24130" s="262" t="s">
        <v>58</v>
      </c>
    </row>
    <row r="24131" spans="93:97" ht="39" customHeight="1">
      <c r="CO24131" s="333">
        <v>65409</v>
      </c>
      <c r="CP24131" s="262" t="s">
        <v>58</v>
      </c>
      <c r="CR24131" s="333">
        <v>65409</v>
      </c>
      <c r="CS24131" s="262" t="s">
        <v>59</v>
      </c>
    </row>
    <row r="24132" spans="93:97" ht="39" customHeight="1">
      <c r="CO24132" s="333">
        <v>65410</v>
      </c>
      <c r="CP24132" s="262" t="s">
        <v>59</v>
      </c>
      <c r="CR24132" s="333">
        <v>65410</v>
      </c>
      <c r="CS24132" s="262" t="s">
        <v>60</v>
      </c>
    </row>
    <row r="24133" spans="93:97" ht="39" customHeight="1">
      <c r="CO24133" s="333">
        <v>65411</v>
      </c>
      <c r="CP24133" s="262" t="s">
        <v>60</v>
      </c>
      <c r="CR24133" s="333">
        <v>65411</v>
      </c>
      <c r="CS24133" s="262" t="s">
        <v>61</v>
      </c>
    </row>
    <row r="24134" spans="93:97" ht="39" customHeight="1">
      <c r="CO24134" s="333">
        <v>65412</v>
      </c>
      <c r="CP24134" s="262" t="s">
        <v>61</v>
      </c>
      <c r="CR24134" s="333">
        <v>65412</v>
      </c>
      <c r="CS24134" s="262" t="s">
        <v>62</v>
      </c>
    </row>
    <row r="24135" spans="93:97" ht="39" customHeight="1">
      <c r="CO24135" s="333">
        <v>65413</v>
      </c>
      <c r="CP24135" s="262" t="s">
        <v>62</v>
      </c>
      <c r="CR24135" s="333">
        <v>65413</v>
      </c>
      <c r="CS24135" s="262" t="s">
        <v>63</v>
      </c>
    </row>
    <row r="24136" spans="93:97" ht="39" customHeight="1">
      <c r="CO24136" s="333">
        <v>65414</v>
      </c>
      <c r="CP24136" s="262" t="s">
        <v>63</v>
      </c>
      <c r="CR24136" s="333">
        <v>65414</v>
      </c>
      <c r="CS24136" s="262" t="s">
        <v>64</v>
      </c>
    </row>
    <row r="24137" spans="93:97" ht="39" customHeight="1">
      <c r="CO24137" s="333">
        <v>65415</v>
      </c>
      <c r="CP24137" s="262" t="s">
        <v>64</v>
      </c>
      <c r="CR24137" s="333">
        <v>65415</v>
      </c>
      <c r="CS24137" s="262" t="s">
        <v>65</v>
      </c>
    </row>
    <row r="24138" spans="93:97" ht="39" customHeight="1">
      <c r="CO24138" s="333">
        <v>65416</v>
      </c>
      <c r="CP24138" s="262" t="s">
        <v>65</v>
      </c>
      <c r="CR24138" s="333">
        <v>65416</v>
      </c>
      <c r="CS24138" s="262" t="s">
        <v>66</v>
      </c>
    </row>
    <row r="24139" spans="93:97" ht="39" customHeight="1">
      <c r="CO24139" s="333">
        <v>65417</v>
      </c>
      <c r="CP24139" s="262" t="s">
        <v>66</v>
      </c>
      <c r="CR24139" s="333">
        <v>65417</v>
      </c>
      <c r="CS24139" s="262" t="s">
        <v>67</v>
      </c>
    </row>
    <row r="24140" spans="93:97" ht="39" customHeight="1">
      <c r="CO24140" s="333">
        <v>65418</v>
      </c>
      <c r="CP24140" s="262" t="s">
        <v>67</v>
      </c>
      <c r="CR24140" s="333">
        <v>65418</v>
      </c>
      <c r="CS24140" s="262" t="s">
        <v>68</v>
      </c>
    </row>
    <row r="24141" spans="93:97" ht="39" customHeight="1">
      <c r="CO24141" s="333">
        <v>65419</v>
      </c>
      <c r="CP24141" s="262" t="s">
        <v>68</v>
      </c>
      <c r="CR24141" s="333">
        <v>65419</v>
      </c>
      <c r="CS24141" s="262" t="s">
        <v>69</v>
      </c>
    </row>
    <row r="24142" spans="93:97" ht="39" customHeight="1">
      <c r="CO24142" s="333">
        <v>65420</v>
      </c>
      <c r="CP24142" s="262" t="s">
        <v>69</v>
      </c>
      <c r="CR24142" s="333">
        <v>65420</v>
      </c>
      <c r="CS24142" s="262" t="s">
        <v>70</v>
      </c>
    </row>
    <row r="24143" spans="93:97" ht="39" customHeight="1">
      <c r="CO24143" s="333">
        <v>65421</v>
      </c>
      <c r="CP24143" s="262" t="s">
        <v>70</v>
      </c>
      <c r="CR24143" s="333">
        <v>65421</v>
      </c>
      <c r="CS24143" s="262" t="s">
        <v>71</v>
      </c>
    </row>
    <row r="24144" spans="93:97" ht="39" customHeight="1">
      <c r="CO24144" s="333">
        <v>65422</v>
      </c>
      <c r="CP24144" s="262" t="s">
        <v>71</v>
      </c>
      <c r="CR24144" s="333">
        <v>65422</v>
      </c>
      <c r="CS24144" s="262" t="s">
        <v>72</v>
      </c>
    </row>
    <row r="24145" spans="93:97" ht="39" customHeight="1">
      <c r="CO24145" s="333">
        <v>65423</v>
      </c>
      <c r="CP24145" s="262" t="s">
        <v>72</v>
      </c>
      <c r="CR24145" s="333">
        <v>65423</v>
      </c>
      <c r="CS24145" s="262" t="s">
        <v>73</v>
      </c>
    </row>
    <row r="24146" spans="93:97" ht="39" customHeight="1">
      <c r="CO24146" s="333">
        <v>65424</v>
      </c>
      <c r="CP24146" s="262" t="s">
        <v>73</v>
      </c>
      <c r="CR24146" s="333">
        <v>65424</v>
      </c>
      <c r="CS24146" s="262" t="s">
        <v>74</v>
      </c>
    </row>
    <row r="24147" spans="93:97" ht="39" customHeight="1">
      <c r="CO24147" s="333">
        <v>65425</v>
      </c>
      <c r="CP24147" s="262" t="s">
        <v>74</v>
      </c>
      <c r="CR24147" s="333">
        <v>65425</v>
      </c>
      <c r="CS24147" s="262" t="s">
        <v>75</v>
      </c>
    </row>
    <row r="24148" spans="93:97" ht="39" customHeight="1">
      <c r="CO24148" s="333">
        <v>65426</v>
      </c>
      <c r="CP24148" s="262" t="s">
        <v>75</v>
      </c>
      <c r="CR24148" s="333">
        <v>65426</v>
      </c>
      <c r="CS24148" s="262" t="s">
        <v>76</v>
      </c>
    </row>
    <row r="24149" spans="93:97" ht="39" customHeight="1">
      <c r="CO24149" s="333">
        <v>65427</v>
      </c>
      <c r="CP24149" s="262" t="s">
        <v>76</v>
      </c>
      <c r="CR24149" s="333">
        <v>65427</v>
      </c>
      <c r="CS24149" s="262" t="s">
        <v>77</v>
      </c>
    </row>
    <row r="24150" spans="93:97" ht="39" customHeight="1">
      <c r="CO24150" s="333">
        <v>65428</v>
      </c>
      <c r="CP24150" s="262" t="s">
        <v>77</v>
      </c>
      <c r="CR24150" s="333">
        <v>65428</v>
      </c>
      <c r="CS24150" s="262" t="s">
        <v>78</v>
      </c>
    </row>
    <row r="24151" spans="93:97" ht="39" customHeight="1">
      <c r="CO24151" s="333">
        <v>65429</v>
      </c>
      <c r="CP24151" s="262" t="s">
        <v>78</v>
      </c>
      <c r="CR24151" s="333">
        <v>65429</v>
      </c>
      <c r="CS24151" s="262" t="s">
        <v>79</v>
      </c>
    </row>
    <row r="24152" spans="93:97" ht="39" customHeight="1">
      <c r="CO24152" s="333">
        <v>65430</v>
      </c>
      <c r="CP24152" s="262" t="s">
        <v>79</v>
      </c>
      <c r="CR24152" s="333">
        <v>65430</v>
      </c>
      <c r="CS24152" s="262" t="s">
        <v>80</v>
      </c>
    </row>
    <row r="24153" spans="93:97" ht="39" customHeight="1">
      <c r="CO24153" s="333">
        <v>65431</v>
      </c>
      <c r="CP24153" s="262" t="s">
        <v>80</v>
      </c>
      <c r="CR24153" s="333">
        <v>65431</v>
      </c>
      <c r="CS24153" s="262" t="s">
        <v>81</v>
      </c>
    </row>
    <row r="24154" spans="93:97" ht="39" customHeight="1">
      <c r="CO24154" s="333">
        <v>65432</v>
      </c>
      <c r="CP24154" s="262" t="s">
        <v>81</v>
      </c>
      <c r="CR24154" s="333">
        <v>65432</v>
      </c>
      <c r="CS24154" s="262" t="s">
        <v>82</v>
      </c>
    </row>
    <row r="24155" spans="93:97" ht="39" customHeight="1">
      <c r="CO24155" s="333">
        <v>65433</v>
      </c>
      <c r="CP24155" s="262" t="s">
        <v>82</v>
      </c>
      <c r="CR24155" s="333">
        <v>65433</v>
      </c>
      <c r="CS24155" s="262" t="s">
        <v>83</v>
      </c>
    </row>
    <row r="24156" spans="93:97" ht="39" customHeight="1">
      <c r="CO24156" s="333">
        <v>65434</v>
      </c>
      <c r="CP24156" s="262" t="s">
        <v>83</v>
      </c>
      <c r="CR24156" s="333">
        <v>65434</v>
      </c>
      <c r="CS24156" s="262" t="s">
        <v>84</v>
      </c>
    </row>
    <row r="24157" spans="93:97" ht="39" customHeight="1">
      <c r="CO24157" s="333">
        <v>65435</v>
      </c>
      <c r="CP24157" s="262" t="s">
        <v>84</v>
      </c>
      <c r="CR24157" s="333">
        <v>65435</v>
      </c>
      <c r="CS24157" s="262" t="s">
        <v>85</v>
      </c>
    </row>
    <row r="24158" spans="93:97" ht="39" customHeight="1">
      <c r="CO24158" s="333">
        <v>65436</v>
      </c>
      <c r="CP24158" s="262" t="s">
        <v>85</v>
      </c>
      <c r="CR24158" s="333">
        <v>65436</v>
      </c>
      <c r="CS24158" s="262" t="s">
        <v>86</v>
      </c>
    </row>
    <row r="24159" spans="93:97" ht="39" customHeight="1">
      <c r="CO24159" s="333">
        <v>65437</v>
      </c>
      <c r="CP24159" s="262" t="s">
        <v>86</v>
      </c>
      <c r="CR24159" s="333">
        <v>65437</v>
      </c>
      <c r="CS24159" s="262" t="s">
        <v>87</v>
      </c>
    </row>
    <row r="24160" spans="93:97" ht="39" customHeight="1">
      <c r="CO24160" s="333">
        <v>65438</v>
      </c>
      <c r="CP24160" s="262" t="s">
        <v>87</v>
      </c>
      <c r="CR24160" s="333">
        <v>65438</v>
      </c>
      <c r="CS24160" s="262" t="s">
        <v>88</v>
      </c>
    </row>
    <row r="24161" spans="93:97" ht="39" customHeight="1">
      <c r="CO24161" s="333">
        <v>65439</v>
      </c>
      <c r="CP24161" s="262" t="s">
        <v>88</v>
      </c>
      <c r="CR24161" s="333">
        <v>65439</v>
      </c>
      <c r="CS24161" s="262" t="s">
        <v>89</v>
      </c>
    </row>
    <row r="24162" spans="93:97" ht="39" customHeight="1">
      <c r="CO24162" s="333">
        <v>65440</v>
      </c>
      <c r="CP24162" s="262" t="s">
        <v>89</v>
      </c>
      <c r="CR24162" s="333">
        <v>65440</v>
      </c>
      <c r="CS24162" s="262" t="s">
        <v>90</v>
      </c>
    </row>
    <row r="24163" spans="93:97" ht="39" customHeight="1">
      <c r="CO24163" s="333">
        <v>65441</v>
      </c>
      <c r="CP24163" s="262" t="s">
        <v>90</v>
      </c>
      <c r="CR24163" s="333">
        <v>65441</v>
      </c>
      <c r="CS24163" s="262" t="s">
        <v>91</v>
      </c>
    </row>
    <row r="24164" spans="93:97" ht="39" customHeight="1">
      <c r="CO24164" s="333">
        <v>65442</v>
      </c>
      <c r="CP24164" s="262" t="s">
        <v>91</v>
      </c>
      <c r="CR24164" s="333">
        <v>65442</v>
      </c>
      <c r="CS24164" s="262" t="s">
        <v>92</v>
      </c>
    </row>
    <row r="24165" spans="93:97" ht="39" customHeight="1">
      <c r="CO24165" s="333">
        <v>65443</v>
      </c>
      <c r="CP24165" s="262" t="s">
        <v>92</v>
      </c>
      <c r="CR24165" s="333">
        <v>65443</v>
      </c>
      <c r="CS24165" s="262" t="s">
        <v>93</v>
      </c>
    </row>
    <row r="24166" spans="93:97" ht="39" customHeight="1">
      <c r="CO24166" s="333">
        <v>65444</v>
      </c>
      <c r="CP24166" s="262" t="s">
        <v>93</v>
      </c>
      <c r="CR24166" s="333">
        <v>65444</v>
      </c>
      <c r="CS24166" s="262" t="s">
        <v>94</v>
      </c>
    </row>
    <row r="24167" spans="93:97" ht="39" customHeight="1">
      <c r="CO24167" s="333">
        <v>65445</v>
      </c>
      <c r="CP24167" s="262" t="s">
        <v>94</v>
      </c>
      <c r="CR24167" s="333">
        <v>65445</v>
      </c>
      <c r="CS24167" s="262" t="s">
        <v>95</v>
      </c>
    </row>
    <row r="24168" spans="93:97" ht="39" customHeight="1">
      <c r="CO24168" s="333">
        <v>65446</v>
      </c>
      <c r="CP24168" s="262" t="s">
        <v>95</v>
      </c>
      <c r="CR24168" s="333">
        <v>65446</v>
      </c>
      <c r="CS24168" s="262" t="s">
        <v>96</v>
      </c>
    </row>
    <row r="24169" spans="93:97" ht="39" customHeight="1">
      <c r="CO24169" s="333">
        <v>65447</v>
      </c>
      <c r="CP24169" s="262" t="s">
        <v>96</v>
      </c>
      <c r="CR24169" s="333">
        <v>65447</v>
      </c>
      <c r="CS24169" s="262" t="s">
        <v>97</v>
      </c>
    </row>
    <row r="24170" spans="93:97" ht="39" customHeight="1">
      <c r="CO24170" s="333">
        <v>65448</v>
      </c>
      <c r="CP24170" s="262" t="s">
        <v>97</v>
      </c>
      <c r="CR24170" s="333">
        <v>65448</v>
      </c>
      <c r="CS24170" s="262" t="s">
        <v>98</v>
      </c>
    </row>
    <row r="24171" spans="93:97" ht="39" customHeight="1">
      <c r="CO24171" s="333">
        <v>65449</v>
      </c>
      <c r="CP24171" s="262" t="s">
        <v>98</v>
      </c>
      <c r="CR24171" s="333">
        <v>65449</v>
      </c>
      <c r="CS24171" s="262" t="s">
        <v>99</v>
      </c>
    </row>
    <row r="24172" spans="93:97" ht="39" customHeight="1">
      <c r="CO24172" s="333">
        <v>65450</v>
      </c>
      <c r="CP24172" s="262" t="s">
        <v>99</v>
      </c>
      <c r="CR24172" s="333">
        <v>65450</v>
      </c>
      <c r="CS24172" s="262" t="s">
        <v>100</v>
      </c>
    </row>
    <row r="24173" spans="93:97" ht="39" customHeight="1">
      <c r="CO24173" s="333">
        <v>65451</v>
      </c>
      <c r="CP24173" s="262" t="s">
        <v>100</v>
      </c>
      <c r="CR24173" s="333">
        <v>65451</v>
      </c>
      <c r="CS24173" s="262" t="s">
        <v>101</v>
      </c>
    </row>
    <row r="24174" spans="93:97" ht="39" customHeight="1">
      <c r="CO24174" s="333">
        <v>65452</v>
      </c>
      <c r="CP24174" s="262" t="s">
        <v>101</v>
      </c>
      <c r="CR24174" s="333">
        <v>65452</v>
      </c>
      <c r="CS24174" s="262" t="s">
        <v>102</v>
      </c>
    </row>
    <row r="24175" spans="93:97" ht="39" customHeight="1">
      <c r="CO24175" s="333">
        <v>65453</v>
      </c>
      <c r="CP24175" s="262" t="s">
        <v>102</v>
      </c>
      <c r="CR24175" s="333">
        <v>65453</v>
      </c>
      <c r="CS24175" s="262" t="s">
        <v>103</v>
      </c>
    </row>
    <row r="24176" spans="93:97" ht="39" customHeight="1">
      <c r="CO24176" s="333">
        <v>65454</v>
      </c>
      <c r="CP24176" s="262" t="s">
        <v>103</v>
      </c>
      <c r="CR24176" s="333">
        <v>65454</v>
      </c>
      <c r="CS24176" s="262" t="s">
        <v>104</v>
      </c>
    </row>
    <row r="24177" spans="93:97" ht="39" customHeight="1">
      <c r="CO24177" s="333">
        <v>65455</v>
      </c>
      <c r="CP24177" s="262" t="s">
        <v>104</v>
      </c>
      <c r="CR24177" s="333">
        <v>65455</v>
      </c>
      <c r="CS24177" s="262" t="s">
        <v>105</v>
      </c>
    </row>
    <row r="24178" spans="93:97" ht="39" customHeight="1">
      <c r="CO24178" s="333">
        <v>65456</v>
      </c>
      <c r="CP24178" s="262" t="s">
        <v>105</v>
      </c>
      <c r="CR24178" s="333">
        <v>65456</v>
      </c>
      <c r="CS24178" s="262" t="s">
        <v>106</v>
      </c>
    </row>
    <row r="24179" spans="93:97" ht="39" customHeight="1">
      <c r="CO24179" s="333">
        <v>65457</v>
      </c>
      <c r="CP24179" s="262" t="s">
        <v>106</v>
      </c>
      <c r="CR24179" s="333">
        <v>65457</v>
      </c>
      <c r="CS24179" s="262" t="s">
        <v>107</v>
      </c>
    </row>
    <row r="24180" spans="93:97" ht="39" customHeight="1">
      <c r="CO24180" s="333">
        <v>65458</v>
      </c>
      <c r="CP24180" s="262" t="s">
        <v>107</v>
      </c>
      <c r="CR24180" s="333">
        <v>65458</v>
      </c>
      <c r="CS24180" s="262" t="s">
        <v>108</v>
      </c>
    </row>
    <row r="24181" spans="93:97" ht="39" customHeight="1">
      <c r="CO24181" s="333">
        <v>65459</v>
      </c>
      <c r="CP24181" s="262" t="s">
        <v>108</v>
      </c>
      <c r="CR24181" s="333">
        <v>65459</v>
      </c>
      <c r="CS24181" s="262" t="s">
        <v>109</v>
      </c>
    </row>
    <row r="24182" spans="93:97" ht="39" customHeight="1">
      <c r="CO24182" s="333">
        <v>65460</v>
      </c>
      <c r="CP24182" s="262" t="s">
        <v>109</v>
      </c>
      <c r="CR24182" s="333">
        <v>65460</v>
      </c>
      <c r="CS24182" s="262" t="s">
        <v>110</v>
      </c>
    </row>
    <row r="24183" spans="93:97" ht="39" customHeight="1">
      <c r="CO24183" s="333">
        <v>65461</v>
      </c>
      <c r="CP24183" s="262" t="s">
        <v>110</v>
      </c>
      <c r="CR24183" s="333">
        <v>65461</v>
      </c>
      <c r="CS24183" s="262" t="s">
        <v>111</v>
      </c>
    </row>
    <row r="24184" spans="93:97" ht="39" customHeight="1">
      <c r="CO24184" s="333">
        <v>65462</v>
      </c>
      <c r="CP24184" s="262" t="s">
        <v>111</v>
      </c>
      <c r="CR24184" s="333">
        <v>65462</v>
      </c>
      <c r="CS24184" s="262" t="s">
        <v>112</v>
      </c>
    </row>
    <row r="24185" spans="93:97" ht="39" customHeight="1">
      <c r="CO24185" s="333">
        <v>65463</v>
      </c>
      <c r="CP24185" s="262" t="s">
        <v>112</v>
      </c>
      <c r="CR24185" s="333">
        <v>65463</v>
      </c>
      <c r="CS24185" s="262" t="s">
        <v>113</v>
      </c>
    </row>
    <row r="24186" spans="93:97" ht="39" customHeight="1">
      <c r="CO24186" s="333">
        <v>65464</v>
      </c>
      <c r="CP24186" s="262" t="s">
        <v>113</v>
      </c>
      <c r="CR24186" s="333">
        <v>65464</v>
      </c>
      <c r="CS24186" s="262" t="s">
        <v>114</v>
      </c>
    </row>
    <row r="24187" spans="93:97" ht="39" customHeight="1">
      <c r="CO24187" s="333">
        <v>65465</v>
      </c>
      <c r="CP24187" s="262" t="s">
        <v>114</v>
      </c>
      <c r="CR24187" s="333">
        <v>65465</v>
      </c>
      <c r="CS24187" s="262" t="s">
        <v>115</v>
      </c>
    </row>
    <row r="24188" spans="93:97" ht="39" customHeight="1">
      <c r="CO24188" s="333">
        <v>65466</v>
      </c>
      <c r="CP24188" s="262" t="s">
        <v>115</v>
      </c>
      <c r="CR24188" s="333">
        <v>65466</v>
      </c>
      <c r="CS24188" s="262" t="s">
        <v>116</v>
      </c>
    </row>
    <row r="24189" spans="93:97" ht="39" customHeight="1">
      <c r="CO24189" s="333">
        <v>65467</v>
      </c>
      <c r="CP24189" s="262" t="s">
        <v>116</v>
      </c>
      <c r="CR24189" s="333">
        <v>65467</v>
      </c>
      <c r="CS24189" s="262" t="s">
        <v>117</v>
      </c>
    </row>
    <row r="24190" spans="93:97" ht="39" customHeight="1">
      <c r="CO24190" s="333">
        <v>65468</v>
      </c>
      <c r="CP24190" s="262" t="s">
        <v>117</v>
      </c>
      <c r="CR24190" s="333">
        <v>65468</v>
      </c>
      <c r="CS24190" s="262" t="s">
        <v>118</v>
      </c>
    </row>
    <row r="24191" spans="93:97" ht="39" customHeight="1">
      <c r="CO24191" s="333">
        <v>65469</v>
      </c>
      <c r="CP24191" s="262" t="s">
        <v>118</v>
      </c>
      <c r="CR24191" s="333">
        <v>65469</v>
      </c>
      <c r="CS24191" s="262" t="s">
        <v>119</v>
      </c>
    </row>
    <row r="24192" spans="93:97" ht="39" customHeight="1">
      <c r="CO24192" s="333">
        <v>65470</v>
      </c>
      <c r="CP24192" s="262" t="s">
        <v>119</v>
      </c>
      <c r="CR24192" s="333">
        <v>65470</v>
      </c>
      <c r="CS24192" s="262" t="s">
        <v>120</v>
      </c>
    </row>
    <row r="24193" spans="93:97" ht="39" customHeight="1">
      <c r="CO24193" s="333">
        <v>65471</v>
      </c>
      <c r="CP24193" s="262" t="s">
        <v>120</v>
      </c>
      <c r="CR24193" s="333">
        <v>65471</v>
      </c>
      <c r="CS24193" s="262" t="s">
        <v>121</v>
      </c>
    </row>
    <row r="24194" spans="93:97" ht="39" customHeight="1">
      <c r="CO24194" s="333">
        <v>65472</v>
      </c>
      <c r="CP24194" s="262" t="s">
        <v>121</v>
      </c>
      <c r="CR24194" s="333">
        <v>65472</v>
      </c>
      <c r="CS24194" s="262" t="s">
        <v>122</v>
      </c>
    </row>
    <row r="24195" spans="93:97" ht="39" customHeight="1">
      <c r="CO24195" s="333">
        <v>65473</v>
      </c>
      <c r="CP24195" s="262" t="s">
        <v>122</v>
      </c>
      <c r="CR24195" s="333">
        <v>65473</v>
      </c>
      <c r="CS24195" s="262" t="s">
        <v>123</v>
      </c>
    </row>
    <row r="24196" spans="93:97" ht="39" customHeight="1">
      <c r="CO24196" s="333">
        <v>65474</v>
      </c>
      <c r="CP24196" s="262" t="s">
        <v>123</v>
      </c>
      <c r="CR24196" s="333">
        <v>65474</v>
      </c>
      <c r="CS24196" s="262" t="s">
        <v>124</v>
      </c>
    </row>
    <row r="24197" spans="93:97" ht="39" customHeight="1">
      <c r="CO24197" s="333">
        <v>65475</v>
      </c>
      <c r="CP24197" s="262" t="s">
        <v>124</v>
      </c>
      <c r="CR24197" s="333">
        <v>65475</v>
      </c>
      <c r="CS24197" s="262" t="s">
        <v>125</v>
      </c>
    </row>
    <row r="24198" spans="93:97" ht="39" customHeight="1">
      <c r="CO24198" s="333">
        <v>65476</v>
      </c>
      <c r="CP24198" s="262" t="s">
        <v>125</v>
      </c>
      <c r="CR24198" s="333">
        <v>65476</v>
      </c>
      <c r="CS24198" s="262" t="s">
        <v>126</v>
      </c>
    </row>
    <row r="24199" spans="93:97" ht="39" customHeight="1">
      <c r="CO24199" s="333">
        <v>65477</v>
      </c>
      <c r="CP24199" s="262" t="s">
        <v>126</v>
      </c>
      <c r="CR24199" s="333">
        <v>65477</v>
      </c>
      <c r="CS24199" s="262" t="s">
        <v>127</v>
      </c>
    </row>
    <row r="24200" spans="93:97" ht="39" customHeight="1">
      <c r="CO24200" s="333">
        <v>65478</v>
      </c>
      <c r="CP24200" s="262" t="s">
        <v>127</v>
      </c>
      <c r="CR24200" s="333">
        <v>65478</v>
      </c>
      <c r="CS24200" s="262" t="s">
        <v>128</v>
      </c>
    </row>
    <row r="24201" spans="93:97" ht="39" customHeight="1">
      <c r="CO24201" s="333">
        <v>65479</v>
      </c>
      <c r="CP24201" s="262" t="s">
        <v>128</v>
      </c>
      <c r="CR24201" s="333">
        <v>65479</v>
      </c>
      <c r="CS24201" s="262" t="s">
        <v>129</v>
      </c>
    </row>
    <row r="24202" spans="93:97" ht="39" customHeight="1">
      <c r="CO24202" s="333">
        <v>65480</v>
      </c>
      <c r="CP24202" s="262" t="s">
        <v>129</v>
      </c>
      <c r="CR24202" s="333">
        <v>65480</v>
      </c>
      <c r="CS24202" s="262" t="s">
        <v>130</v>
      </c>
    </row>
    <row r="24203" spans="93:97" ht="39" customHeight="1">
      <c r="CO24203" s="333">
        <v>65481</v>
      </c>
      <c r="CP24203" s="262" t="s">
        <v>130</v>
      </c>
      <c r="CR24203" s="333">
        <v>65481</v>
      </c>
      <c r="CS24203" s="262" t="s">
        <v>131</v>
      </c>
    </row>
    <row r="24204" spans="93:97" ht="39" customHeight="1">
      <c r="CO24204" s="333">
        <v>65482</v>
      </c>
      <c r="CP24204" s="262" t="s">
        <v>131</v>
      </c>
      <c r="CR24204" s="333">
        <v>65482</v>
      </c>
      <c r="CS24204" s="262" t="s">
        <v>132</v>
      </c>
    </row>
    <row r="24205" spans="93:97" ht="39" customHeight="1">
      <c r="CO24205" s="333">
        <v>65483</v>
      </c>
      <c r="CP24205" s="262" t="s">
        <v>132</v>
      </c>
      <c r="CR24205" s="333">
        <v>65483</v>
      </c>
      <c r="CS24205" s="262" t="s">
        <v>133</v>
      </c>
    </row>
    <row r="24206" spans="93:97" ht="39" customHeight="1">
      <c r="CO24206" s="333">
        <v>65484</v>
      </c>
      <c r="CP24206" s="262" t="s">
        <v>133</v>
      </c>
      <c r="CR24206" s="333">
        <v>65484</v>
      </c>
      <c r="CS24206" s="262" t="s">
        <v>134</v>
      </c>
    </row>
    <row r="24207" spans="93:97" ht="39" customHeight="1">
      <c r="CO24207" s="333">
        <v>65485</v>
      </c>
      <c r="CP24207" s="262" t="s">
        <v>134</v>
      </c>
      <c r="CR24207" s="333">
        <v>65485</v>
      </c>
      <c r="CS24207" s="262" t="s">
        <v>135</v>
      </c>
    </row>
    <row r="24208" spans="93:97" ht="39" customHeight="1">
      <c r="CO24208" s="333">
        <v>65486</v>
      </c>
      <c r="CP24208" s="262" t="s">
        <v>135</v>
      </c>
      <c r="CR24208" s="333">
        <v>65486</v>
      </c>
      <c r="CS24208" s="262" t="s">
        <v>136</v>
      </c>
    </row>
    <row r="24209" spans="93:97" ht="39" customHeight="1">
      <c r="CO24209" s="333">
        <v>65487</v>
      </c>
      <c r="CP24209" s="262" t="s">
        <v>136</v>
      </c>
      <c r="CR24209" s="333">
        <v>65487</v>
      </c>
      <c r="CS24209" s="262" t="s">
        <v>137</v>
      </c>
    </row>
    <row r="24210" spans="93:97" ht="39" customHeight="1">
      <c r="CO24210" s="333">
        <v>65488</v>
      </c>
      <c r="CP24210" s="262" t="s">
        <v>137</v>
      </c>
      <c r="CR24210" s="333">
        <v>65488</v>
      </c>
      <c r="CS24210" s="262" t="s">
        <v>138</v>
      </c>
    </row>
    <row r="24211" spans="93:97" ht="39" customHeight="1">
      <c r="CO24211" s="333">
        <v>65489</v>
      </c>
      <c r="CP24211" s="262" t="s">
        <v>138</v>
      </c>
      <c r="CR24211" s="333">
        <v>65489</v>
      </c>
      <c r="CS24211" s="262" t="s">
        <v>139</v>
      </c>
    </row>
    <row r="24212" spans="93:97" ht="39" customHeight="1">
      <c r="CO24212" s="333">
        <v>65490</v>
      </c>
      <c r="CP24212" s="262" t="s">
        <v>139</v>
      </c>
      <c r="CR24212" s="333">
        <v>65490</v>
      </c>
      <c r="CS24212" s="262" t="s">
        <v>140</v>
      </c>
    </row>
    <row r="24213" spans="93:97" ht="39" customHeight="1">
      <c r="CO24213" s="333">
        <v>65491</v>
      </c>
      <c r="CP24213" s="262" t="s">
        <v>140</v>
      </c>
      <c r="CR24213" s="333">
        <v>65491</v>
      </c>
      <c r="CS24213" s="262" t="s">
        <v>141</v>
      </c>
    </row>
    <row r="24214" spans="93:97" ht="39" customHeight="1">
      <c r="CO24214" s="333">
        <v>65492</v>
      </c>
      <c r="CP24214" s="262" t="s">
        <v>141</v>
      </c>
      <c r="CR24214" s="333">
        <v>65492</v>
      </c>
      <c r="CS24214" s="262" t="s">
        <v>142</v>
      </c>
    </row>
    <row r="24215" spans="93:97" ht="39" customHeight="1">
      <c r="CO24215" s="333">
        <v>65493</v>
      </c>
      <c r="CP24215" s="262" t="s">
        <v>142</v>
      </c>
      <c r="CR24215" s="333">
        <v>65493</v>
      </c>
      <c r="CS24215" s="262" t="s">
        <v>143</v>
      </c>
    </row>
    <row r="24216" spans="93:97" ht="39" customHeight="1">
      <c r="CO24216" s="333">
        <v>65494</v>
      </c>
      <c r="CP24216" s="262" t="s">
        <v>143</v>
      </c>
      <c r="CR24216" s="333">
        <v>65494</v>
      </c>
      <c r="CS24216" s="262" t="s">
        <v>144</v>
      </c>
    </row>
    <row r="24217" spans="93:97" ht="39" customHeight="1">
      <c r="CO24217" s="333">
        <v>65495</v>
      </c>
      <c r="CP24217" s="262" t="s">
        <v>144</v>
      </c>
      <c r="CR24217" s="333">
        <v>65495</v>
      </c>
      <c r="CS24217" s="262" t="s">
        <v>145</v>
      </c>
    </row>
    <row r="24218" spans="93:97" ht="39" customHeight="1">
      <c r="CO24218" s="333">
        <v>65496</v>
      </c>
      <c r="CP24218" s="262" t="s">
        <v>145</v>
      </c>
      <c r="CR24218" s="333">
        <v>65496</v>
      </c>
      <c r="CS24218" s="262" t="s">
        <v>146</v>
      </c>
    </row>
    <row r="24219" spans="93:97" ht="39" customHeight="1">
      <c r="CO24219" s="333">
        <v>65497</v>
      </c>
      <c r="CP24219" s="262" t="s">
        <v>146</v>
      </c>
      <c r="CR24219" s="333">
        <v>65497</v>
      </c>
      <c r="CS24219" s="262" t="s">
        <v>147</v>
      </c>
    </row>
    <row r="24220" spans="93:97" ht="39" customHeight="1">
      <c r="CO24220" s="333">
        <v>65498</v>
      </c>
      <c r="CP24220" s="262" t="s">
        <v>147</v>
      </c>
      <c r="CR24220" s="333">
        <v>65498</v>
      </c>
      <c r="CS24220" s="262" t="s">
        <v>148</v>
      </c>
    </row>
    <row r="24221" spans="93:97" ht="39" customHeight="1">
      <c r="CO24221" s="333">
        <v>65499</v>
      </c>
      <c r="CP24221" s="262" t="s">
        <v>148</v>
      </c>
      <c r="CR24221" s="333">
        <v>65499</v>
      </c>
      <c r="CS24221" s="262" t="s">
        <v>149</v>
      </c>
    </row>
    <row r="24222" spans="93:97" ht="39" customHeight="1">
      <c r="CO24222" s="333">
        <v>65500</v>
      </c>
      <c r="CP24222" s="262" t="s">
        <v>149</v>
      </c>
      <c r="CR24222" s="333">
        <v>65500</v>
      </c>
      <c r="CS24222" s="262" t="s">
        <v>150</v>
      </c>
    </row>
    <row r="24223" spans="93:97" ht="39" customHeight="1">
      <c r="CO24223" s="333">
        <v>65501</v>
      </c>
      <c r="CP24223" s="262" t="s">
        <v>150</v>
      </c>
      <c r="CR24223" s="333">
        <v>65501</v>
      </c>
      <c r="CS24223" s="262" t="s">
        <v>151</v>
      </c>
    </row>
    <row r="24224" spans="93:97" ht="39" customHeight="1">
      <c r="CO24224" s="333">
        <v>65502</v>
      </c>
      <c r="CP24224" s="262" t="s">
        <v>151</v>
      </c>
      <c r="CR24224" s="333">
        <v>65502</v>
      </c>
      <c r="CS24224" s="262" t="s">
        <v>152</v>
      </c>
    </row>
    <row r="24225" spans="93:97" ht="39" customHeight="1">
      <c r="CO24225" s="333">
        <v>65503</v>
      </c>
      <c r="CP24225" s="262" t="s">
        <v>152</v>
      </c>
      <c r="CR24225" s="333">
        <v>65503</v>
      </c>
      <c r="CS24225" s="262" t="s">
        <v>153</v>
      </c>
    </row>
    <row r="24226" spans="93:97" ht="39" customHeight="1">
      <c r="CO24226" s="333">
        <v>65504</v>
      </c>
      <c r="CP24226" s="262" t="s">
        <v>153</v>
      </c>
      <c r="CR24226" s="333">
        <v>65504</v>
      </c>
      <c r="CS24226" s="262" t="s">
        <v>154</v>
      </c>
    </row>
    <row r="24227" spans="93:97" ht="39" customHeight="1">
      <c r="CO24227" s="333">
        <v>65505</v>
      </c>
      <c r="CP24227" s="262" t="s">
        <v>154</v>
      </c>
      <c r="CR24227" s="333">
        <v>65505</v>
      </c>
      <c r="CS24227" s="262" t="s">
        <v>155</v>
      </c>
    </row>
    <row r="24228" spans="93:97" ht="39" customHeight="1">
      <c r="CO24228" s="333">
        <v>65506</v>
      </c>
      <c r="CP24228" s="262" t="s">
        <v>155</v>
      </c>
      <c r="CR24228" s="333">
        <v>65506</v>
      </c>
      <c r="CS24228" s="262" t="s">
        <v>156</v>
      </c>
    </row>
    <row r="24229" spans="93:97" ht="39" customHeight="1">
      <c r="CO24229" s="333">
        <v>65507</v>
      </c>
      <c r="CP24229" s="262" t="s">
        <v>156</v>
      </c>
      <c r="CR24229" s="333">
        <v>65507</v>
      </c>
      <c r="CS24229" s="262" t="s">
        <v>157</v>
      </c>
    </row>
    <row r="24230" spans="93:97" ht="39" customHeight="1">
      <c r="CO24230" s="333">
        <v>65508</v>
      </c>
      <c r="CP24230" s="262" t="s">
        <v>157</v>
      </c>
      <c r="CR24230" s="333">
        <v>65508</v>
      </c>
      <c r="CS24230" s="262" t="s">
        <v>158</v>
      </c>
    </row>
    <row r="24231" spans="93:97" ht="39" customHeight="1">
      <c r="CO24231" s="333">
        <v>65509</v>
      </c>
      <c r="CP24231" s="262" t="s">
        <v>158</v>
      </c>
      <c r="CR24231" s="333">
        <v>65509</v>
      </c>
      <c r="CS24231" s="262" t="s">
        <v>159</v>
      </c>
    </row>
    <row r="24232" spans="93:97" ht="39" customHeight="1">
      <c r="CO24232" s="333">
        <v>65510</v>
      </c>
      <c r="CP24232" s="262" t="s">
        <v>159</v>
      </c>
      <c r="CR24232" s="333">
        <v>65510</v>
      </c>
      <c r="CS24232" s="262" t="s">
        <v>160</v>
      </c>
    </row>
    <row r="24233" spans="93:97" ht="39" customHeight="1">
      <c r="CO24233" s="333">
        <v>65511</v>
      </c>
      <c r="CP24233" s="262" t="s">
        <v>160</v>
      </c>
      <c r="CR24233" s="333">
        <v>65511</v>
      </c>
      <c r="CS24233" s="262" t="s">
        <v>161</v>
      </c>
    </row>
    <row r="24234" spans="93:97" ht="39" customHeight="1">
      <c r="CO24234" s="333">
        <v>65512</v>
      </c>
      <c r="CP24234" s="262" t="s">
        <v>161</v>
      </c>
      <c r="CR24234" s="333">
        <v>65512</v>
      </c>
      <c r="CS24234" s="262" t="s">
        <v>162</v>
      </c>
    </row>
    <row r="24235" spans="93:97" ht="39" customHeight="1">
      <c r="CO24235" s="333">
        <v>65513</v>
      </c>
      <c r="CP24235" s="262" t="s">
        <v>162</v>
      </c>
      <c r="CR24235" s="333">
        <v>65513</v>
      </c>
      <c r="CS24235" s="262" t="s">
        <v>163</v>
      </c>
    </row>
    <row r="24236" spans="93:97" ht="39" customHeight="1">
      <c r="CO24236" s="333">
        <v>65514</v>
      </c>
      <c r="CP24236" s="262" t="s">
        <v>163</v>
      </c>
      <c r="CR24236" s="333">
        <v>65514</v>
      </c>
      <c r="CS24236" s="262" t="s">
        <v>164</v>
      </c>
    </row>
    <row r="24237" spans="93:97" ht="39" customHeight="1">
      <c r="CO24237" s="333">
        <v>65515</v>
      </c>
      <c r="CP24237" s="262" t="s">
        <v>164</v>
      </c>
      <c r="CR24237" s="333">
        <v>65515</v>
      </c>
      <c r="CS24237" s="262" t="s">
        <v>165</v>
      </c>
    </row>
    <row r="24238" spans="93:97" ht="39" customHeight="1">
      <c r="CO24238" s="333">
        <v>65516</v>
      </c>
      <c r="CP24238" s="262" t="s">
        <v>165</v>
      </c>
      <c r="CR24238" s="333">
        <v>65516</v>
      </c>
      <c r="CS24238" s="262" t="s">
        <v>166</v>
      </c>
    </row>
    <row r="24239" spans="93:97" ht="39" customHeight="1">
      <c r="CO24239" s="333">
        <v>65517</v>
      </c>
      <c r="CP24239" s="262" t="s">
        <v>166</v>
      </c>
      <c r="CR24239" s="333">
        <v>65517</v>
      </c>
      <c r="CS24239" s="262" t="s">
        <v>167</v>
      </c>
    </row>
    <row r="24240" spans="93:97" ht="39" customHeight="1">
      <c r="CO24240" s="333">
        <v>65518</v>
      </c>
      <c r="CP24240" s="262" t="s">
        <v>167</v>
      </c>
      <c r="CR24240" s="333">
        <v>65518</v>
      </c>
      <c r="CS24240" s="262" t="s">
        <v>168</v>
      </c>
    </row>
    <row r="24241" spans="93:97" ht="39" customHeight="1">
      <c r="CO24241" s="333">
        <v>65519</v>
      </c>
      <c r="CP24241" s="262" t="s">
        <v>168</v>
      </c>
      <c r="CR24241" s="333">
        <v>65519</v>
      </c>
      <c r="CS24241" s="262" t="s">
        <v>169</v>
      </c>
    </row>
    <row r="24242" spans="93:97" ht="39" customHeight="1">
      <c r="CO24242" s="333">
        <v>65520</v>
      </c>
      <c r="CP24242" s="262" t="s">
        <v>169</v>
      </c>
      <c r="CR24242" s="333">
        <v>65520</v>
      </c>
      <c r="CS24242" s="262" t="s">
        <v>170</v>
      </c>
    </row>
    <row r="24243" spans="93:97" ht="39" customHeight="1">
      <c r="CO24243" s="333">
        <v>65521</v>
      </c>
      <c r="CP24243" s="262" t="s">
        <v>170</v>
      </c>
      <c r="CR24243" s="333">
        <v>65521</v>
      </c>
      <c r="CS24243" s="262" t="s">
        <v>171</v>
      </c>
    </row>
    <row r="24244" spans="93:97" ht="39" customHeight="1">
      <c r="CO24244" s="333">
        <v>65522</v>
      </c>
      <c r="CP24244" s="262" t="s">
        <v>171</v>
      </c>
      <c r="CR24244" s="333">
        <v>65522</v>
      </c>
      <c r="CS24244" s="262" t="s">
        <v>172</v>
      </c>
    </row>
    <row r="24245" spans="93:97" ht="39" customHeight="1">
      <c r="CO24245" s="333">
        <v>65523</v>
      </c>
      <c r="CP24245" s="262" t="s">
        <v>172</v>
      </c>
      <c r="CR24245" s="333">
        <v>65523</v>
      </c>
      <c r="CS24245" s="262" t="s">
        <v>173</v>
      </c>
    </row>
    <row r="24246" spans="93:97" ht="39" customHeight="1">
      <c r="CO24246" s="333">
        <v>65524</v>
      </c>
      <c r="CP24246" s="262" t="s">
        <v>173</v>
      </c>
      <c r="CR24246" s="333">
        <v>65524</v>
      </c>
      <c r="CS24246" s="262" t="s">
        <v>174</v>
      </c>
    </row>
    <row r="24247" spans="93:97" ht="39" customHeight="1">
      <c r="CO24247" s="333">
        <v>65525</v>
      </c>
      <c r="CP24247" s="262" t="s">
        <v>174</v>
      </c>
      <c r="CR24247" s="333">
        <v>65525</v>
      </c>
      <c r="CS24247" s="262" t="s">
        <v>175</v>
      </c>
    </row>
    <row r="24248" spans="93:97" ht="39" customHeight="1">
      <c r="CO24248" s="333">
        <v>65526</v>
      </c>
      <c r="CP24248" s="262" t="s">
        <v>175</v>
      </c>
      <c r="CR24248" s="333">
        <v>65526</v>
      </c>
      <c r="CS24248" s="262" t="s">
        <v>176</v>
      </c>
    </row>
    <row r="24249" spans="93:97" ht="39" customHeight="1">
      <c r="CO24249" s="333">
        <v>65527</v>
      </c>
      <c r="CP24249" s="262" t="s">
        <v>176</v>
      </c>
      <c r="CR24249" s="333">
        <v>65527</v>
      </c>
      <c r="CS24249" s="262" t="s">
        <v>177</v>
      </c>
    </row>
    <row r="24250" spans="93:97" ht="39" customHeight="1">
      <c r="CO24250" s="333">
        <v>65528</v>
      </c>
      <c r="CP24250" s="262" t="s">
        <v>177</v>
      </c>
      <c r="CR24250" s="333">
        <v>65528</v>
      </c>
      <c r="CS24250" s="262" t="s">
        <v>178</v>
      </c>
    </row>
    <row r="24251" spans="93:97" ht="39" customHeight="1">
      <c r="CO24251" s="333">
        <v>65529</v>
      </c>
      <c r="CP24251" s="262" t="s">
        <v>178</v>
      </c>
      <c r="CR24251" s="333">
        <v>65529</v>
      </c>
      <c r="CS24251" s="262" t="s">
        <v>179</v>
      </c>
    </row>
    <row r="24252" spans="93:97" ht="39" customHeight="1">
      <c r="CO24252" s="333">
        <v>65530</v>
      </c>
      <c r="CP24252" s="262" t="s">
        <v>179</v>
      </c>
      <c r="CR24252" s="333">
        <v>65530</v>
      </c>
      <c r="CS24252" s="262" t="s">
        <v>180</v>
      </c>
    </row>
    <row r="24253" spans="93:97" ht="39" customHeight="1">
      <c r="CO24253" s="333">
        <v>65531</v>
      </c>
      <c r="CP24253" s="262" t="s">
        <v>180</v>
      </c>
      <c r="CR24253" s="333">
        <v>65531</v>
      </c>
      <c r="CS24253" s="262" t="s">
        <v>181</v>
      </c>
    </row>
    <row r="24254" spans="93:97" ht="39" customHeight="1">
      <c r="CO24254" s="333">
        <v>65532</v>
      </c>
      <c r="CP24254" s="262" t="s">
        <v>181</v>
      </c>
      <c r="CR24254" s="333">
        <v>65532</v>
      </c>
      <c r="CS24254" s="262" t="s">
        <v>182</v>
      </c>
    </row>
    <row r="24255" spans="93:97" ht="39" customHeight="1">
      <c r="CO24255" s="333">
        <v>65533</v>
      </c>
      <c r="CP24255" s="262" t="s">
        <v>182</v>
      </c>
      <c r="CR24255" s="333">
        <v>65533</v>
      </c>
      <c r="CS24255" s="262" t="s">
        <v>183</v>
      </c>
    </row>
    <row r="24256" spans="93:97" ht="39" customHeight="1">
      <c r="CO24256" s="333">
        <v>65534</v>
      </c>
      <c r="CP24256" s="262" t="s">
        <v>183</v>
      </c>
      <c r="CR24256" s="333">
        <v>65534</v>
      </c>
      <c r="CS24256" s="262" t="s">
        <v>184</v>
      </c>
    </row>
    <row r="24257" spans="93:97" ht="39" customHeight="1">
      <c r="CO24257" s="333">
        <v>65535</v>
      </c>
      <c r="CP24257" s="262" t="s">
        <v>184</v>
      </c>
      <c r="CR24257" s="333">
        <v>65535</v>
      </c>
      <c r="CS24257" s="262" t="s">
        <v>185</v>
      </c>
    </row>
    <row r="24258" spans="93:97" ht="39" customHeight="1">
      <c r="CO24258" s="333">
        <v>65536</v>
      </c>
      <c r="CP24258" s="262" t="s">
        <v>185</v>
      </c>
      <c r="CR24258" s="333">
        <v>65536</v>
      </c>
      <c r="CS24258" s="262" t="s">
        <v>186</v>
      </c>
    </row>
    <row r="24259" spans="93:97" ht="39" customHeight="1">
      <c r="CO24259" s="333">
        <v>65537</v>
      </c>
      <c r="CP24259" s="262" t="s">
        <v>186</v>
      </c>
      <c r="CR24259" s="333">
        <v>65537</v>
      </c>
      <c r="CS24259" s="262" t="s">
        <v>187</v>
      </c>
    </row>
    <row r="24260" spans="93:97" ht="39" customHeight="1">
      <c r="CO24260" s="333">
        <v>65538</v>
      </c>
      <c r="CP24260" s="262" t="s">
        <v>187</v>
      </c>
      <c r="CR24260" s="333">
        <v>65538</v>
      </c>
      <c r="CS24260" s="262" t="s">
        <v>188</v>
      </c>
    </row>
    <row r="24261" spans="93:97" ht="39" customHeight="1">
      <c r="CO24261" s="333">
        <v>65539</v>
      </c>
      <c r="CP24261" s="262" t="s">
        <v>188</v>
      </c>
      <c r="CR24261" s="333">
        <v>65539</v>
      </c>
      <c r="CS24261" s="262" t="s">
        <v>189</v>
      </c>
    </row>
    <row r="24262" spans="93:97" ht="39" customHeight="1">
      <c r="CO24262" s="333">
        <v>65540</v>
      </c>
      <c r="CP24262" s="262" t="s">
        <v>189</v>
      </c>
      <c r="CR24262" s="333">
        <v>65540</v>
      </c>
      <c r="CS24262" s="262" t="s">
        <v>190</v>
      </c>
    </row>
    <row r="24263" spans="93:97" ht="39" customHeight="1">
      <c r="CO24263" s="333">
        <v>65541</v>
      </c>
      <c r="CP24263" s="262" t="s">
        <v>190</v>
      </c>
      <c r="CR24263" s="333">
        <v>65541</v>
      </c>
      <c r="CS24263" s="262" t="s">
        <v>191</v>
      </c>
    </row>
    <row r="24264" spans="93:97" ht="39" customHeight="1">
      <c r="CO24264" s="333">
        <v>65542</v>
      </c>
      <c r="CP24264" s="262" t="s">
        <v>191</v>
      </c>
      <c r="CR24264" s="333">
        <v>65542</v>
      </c>
      <c r="CS24264" s="262" t="s">
        <v>192</v>
      </c>
    </row>
    <row r="24265" spans="93:97" ht="39" customHeight="1">
      <c r="CO24265" s="333">
        <v>65543</v>
      </c>
      <c r="CP24265" s="262" t="s">
        <v>192</v>
      </c>
      <c r="CR24265" s="333">
        <v>65543</v>
      </c>
      <c r="CS24265" s="262" t="s">
        <v>193</v>
      </c>
    </row>
    <row r="24266" spans="93:97" ht="39" customHeight="1">
      <c r="CO24266" s="333">
        <v>65544</v>
      </c>
      <c r="CP24266" s="262" t="s">
        <v>193</v>
      </c>
      <c r="CR24266" s="333">
        <v>65544</v>
      </c>
      <c r="CS24266" s="262" t="s">
        <v>194</v>
      </c>
    </row>
    <row r="24267" spans="93:97" ht="39" customHeight="1">
      <c r="CO24267" s="333">
        <v>65545</v>
      </c>
      <c r="CP24267" s="262" t="s">
        <v>194</v>
      </c>
      <c r="CR24267" s="333">
        <v>65545</v>
      </c>
      <c r="CS24267" s="262" t="s">
        <v>195</v>
      </c>
    </row>
    <row r="24268" spans="93:97" ht="39" customHeight="1">
      <c r="CO24268" s="333">
        <v>65546</v>
      </c>
      <c r="CP24268" s="262" t="s">
        <v>195</v>
      </c>
      <c r="CR24268" s="333">
        <v>65546</v>
      </c>
      <c r="CS24268" s="262" t="s">
        <v>196</v>
      </c>
    </row>
    <row r="24269" spans="93:97" ht="39" customHeight="1">
      <c r="CO24269" s="333">
        <v>65547</v>
      </c>
      <c r="CP24269" s="262" t="s">
        <v>196</v>
      </c>
      <c r="CR24269" s="333">
        <v>65547</v>
      </c>
      <c r="CS24269" s="262" t="s">
        <v>197</v>
      </c>
    </row>
    <row r="24270" spans="93:97" ht="39" customHeight="1">
      <c r="CO24270" s="333">
        <v>65548</v>
      </c>
      <c r="CP24270" s="262" t="s">
        <v>197</v>
      </c>
      <c r="CR24270" s="333">
        <v>65548</v>
      </c>
      <c r="CS24270" s="262" t="s">
        <v>198</v>
      </c>
    </row>
    <row r="24271" spans="93:97" ht="39" customHeight="1">
      <c r="CO24271" s="333">
        <v>65549</v>
      </c>
      <c r="CP24271" s="262" t="s">
        <v>198</v>
      </c>
      <c r="CR24271" s="333">
        <v>65549</v>
      </c>
      <c r="CS24271" s="262" t="s">
        <v>199</v>
      </c>
    </row>
    <row r="24272" spans="93:97" ht="39" customHeight="1">
      <c r="CO24272" s="333">
        <v>65550</v>
      </c>
      <c r="CP24272" s="262" t="s">
        <v>199</v>
      </c>
      <c r="CR24272" s="333">
        <v>65550</v>
      </c>
      <c r="CS24272" s="262" t="s">
        <v>200</v>
      </c>
    </row>
    <row r="24273" spans="93:97" ht="39" customHeight="1">
      <c r="CO24273" s="333">
        <v>65551</v>
      </c>
      <c r="CP24273" s="262" t="s">
        <v>200</v>
      </c>
      <c r="CR24273" s="333">
        <v>65551</v>
      </c>
      <c r="CS24273" s="262" t="s">
        <v>201</v>
      </c>
    </row>
    <row r="24274" spans="93:97" ht="39" customHeight="1">
      <c r="CO24274" s="333">
        <v>65552</v>
      </c>
      <c r="CP24274" s="262" t="s">
        <v>201</v>
      </c>
      <c r="CR24274" s="333">
        <v>65552</v>
      </c>
      <c r="CS24274" s="262" t="s">
        <v>202</v>
      </c>
    </row>
    <row r="24275" spans="93:97" ht="39" customHeight="1">
      <c r="CO24275" s="333">
        <v>65553</v>
      </c>
      <c r="CP24275" s="262" t="s">
        <v>202</v>
      </c>
      <c r="CR24275" s="333">
        <v>65553</v>
      </c>
      <c r="CS24275" s="262" t="s">
        <v>203</v>
      </c>
    </row>
    <row r="24276" spans="93:97" ht="39" customHeight="1">
      <c r="CO24276" s="333">
        <v>65554</v>
      </c>
      <c r="CP24276" s="262" t="s">
        <v>203</v>
      </c>
      <c r="CR24276" s="333">
        <v>65554</v>
      </c>
      <c r="CS24276" s="262" t="s">
        <v>204</v>
      </c>
    </row>
    <row r="24277" spans="93:97" ht="39" customHeight="1">
      <c r="CO24277" s="333">
        <v>65555</v>
      </c>
      <c r="CP24277" s="262" t="s">
        <v>204</v>
      </c>
      <c r="CR24277" s="333">
        <v>65555</v>
      </c>
      <c r="CS24277" s="262" t="s">
        <v>205</v>
      </c>
    </row>
    <row r="24278" spans="93:97" ht="39" customHeight="1">
      <c r="CO24278" s="333">
        <v>65556</v>
      </c>
      <c r="CP24278" s="262" t="s">
        <v>205</v>
      </c>
      <c r="CR24278" s="333">
        <v>65556</v>
      </c>
      <c r="CS24278" s="262" t="s">
        <v>206</v>
      </c>
    </row>
    <row r="24279" spans="93:97" ht="39" customHeight="1">
      <c r="CO24279" s="333">
        <v>65557</v>
      </c>
      <c r="CP24279" s="262" t="s">
        <v>206</v>
      </c>
      <c r="CR24279" s="333">
        <v>65557</v>
      </c>
      <c r="CS24279" s="262" t="s">
        <v>207</v>
      </c>
    </row>
    <row r="24280" spans="93:97" ht="39" customHeight="1">
      <c r="CO24280" s="333">
        <v>65558</v>
      </c>
      <c r="CP24280" s="262" t="s">
        <v>207</v>
      </c>
      <c r="CR24280" s="333">
        <v>65558</v>
      </c>
      <c r="CS24280" s="262" t="s">
        <v>208</v>
      </c>
    </row>
    <row r="24281" spans="93:97" ht="39" customHeight="1">
      <c r="CO24281" s="333">
        <v>65559</v>
      </c>
      <c r="CP24281" s="262" t="s">
        <v>208</v>
      </c>
      <c r="CR24281" s="333">
        <v>65559</v>
      </c>
      <c r="CS24281" s="262" t="s">
        <v>209</v>
      </c>
    </row>
    <row r="24282" spans="93:97" ht="39" customHeight="1">
      <c r="CO24282" s="333">
        <v>65560</v>
      </c>
      <c r="CP24282" s="262" t="s">
        <v>209</v>
      </c>
      <c r="CR24282" s="333">
        <v>65560</v>
      </c>
      <c r="CS24282" s="262" t="s">
        <v>210</v>
      </c>
    </row>
    <row r="24283" spans="93:97" ht="39" customHeight="1">
      <c r="CO24283" s="333">
        <v>65561</v>
      </c>
      <c r="CP24283" s="262" t="s">
        <v>210</v>
      </c>
      <c r="CR24283" s="333">
        <v>65561</v>
      </c>
      <c r="CS24283" s="262" t="s">
        <v>211</v>
      </c>
    </row>
    <row r="24284" spans="93:97" ht="39" customHeight="1">
      <c r="CO24284" s="333">
        <v>65562</v>
      </c>
      <c r="CP24284" s="262" t="s">
        <v>211</v>
      </c>
      <c r="CR24284" s="333">
        <v>65562</v>
      </c>
      <c r="CS24284" s="262" t="s">
        <v>212</v>
      </c>
    </row>
    <row r="24285" spans="93:97" ht="39" customHeight="1">
      <c r="CO24285" s="333">
        <v>65563</v>
      </c>
      <c r="CP24285" s="262" t="s">
        <v>212</v>
      </c>
      <c r="CR24285" s="333">
        <v>65563</v>
      </c>
      <c r="CS24285" s="262" t="s">
        <v>213</v>
      </c>
    </row>
    <row r="24286" spans="93:97" ht="39" customHeight="1">
      <c r="CO24286" s="333">
        <v>65564</v>
      </c>
      <c r="CP24286" s="262" t="s">
        <v>213</v>
      </c>
      <c r="CR24286" s="333">
        <v>65564</v>
      </c>
      <c r="CS24286" s="262" t="s">
        <v>214</v>
      </c>
    </row>
    <row r="24287" spans="93:97" ht="39" customHeight="1">
      <c r="CO24287" s="333">
        <v>65565</v>
      </c>
      <c r="CP24287" s="262" t="s">
        <v>214</v>
      </c>
      <c r="CR24287" s="333">
        <v>65565</v>
      </c>
      <c r="CS24287" s="262" t="s">
        <v>215</v>
      </c>
    </row>
    <row r="24288" spans="93:97" ht="39" customHeight="1">
      <c r="CO24288" s="333">
        <v>65566</v>
      </c>
      <c r="CP24288" s="262" t="s">
        <v>215</v>
      </c>
      <c r="CR24288" s="333">
        <v>65566</v>
      </c>
      <c r="CS24288" s="262" t="s">
        <v>216</v>
      </c>
    </row>
    <row r="24289" spans="93:97" ht="39" customHeight="1">
      <c r="CO24289" s="333">
        <v>65567</v>
      </c>
      <c r="CP24289" s="262" t="s">
        <v>216</v>
      </c>
      <c r="CR24289" s="333">
        <v>65567</v>
      </c>
      <c r="CS24289" s="262" t="s">
        <v>217</v>
      </c>
    </row>
    <row r="24290" spans="93:97" ht="39" customHeight="1">
      <c r="CO24290" s="333">
        <v>65568</v>
      </c>
      <c r="CP24290" s="262" t="s">
        <v>217</v>
      </c>
      <c r="CR24290" s="333">
        <v>65568</v>
      </c>
      <c r="CS24290" s="262" t="s">
        <v>218</v>
      </c>
    </row>
    <row r="24291" spans="93:97" ht="39" customHeight="1">
      <c r="CO24291" s="333">
        <v>65569</v>
      </c>
      <c r="CP24291" s="262" t="s">
        <v>218</v>
      </c>
      <c r="CR24291" s="333">
        <v>65569</v>
      </c>
      <c r="CS24291" s="262" t="s">
        <v>219</v>
      </c>
    </row>
    <row r="24292" spans="93:97" ht="39" customHeight="1">
      <c r="CO24292" s="333">
        <v>65570</v>
      </c>
      <c r="CP24292" s="262" t="s">
        <v>219</v>
      </c>
      <c r="CR24292" s="333">
        <v>65570</v>
      </c>
      <c r="CS24292" s="262" t="s">
        <v>220</v>
      </c>
    </row>
    <row r="24293" spans="93:97" ht="39" customHeight="1">
      <c r="CO24293" s="333">
        <v>65571</v>
      </c>
      <c r="CP24293" s="262" t="s">
        <v>220</v>
      </c>
      <c r="CR24293" s="333">
        <v>65571</v>
      </c>
      <c r="CS24293" s="262" t="s">
        <v>221</v>
      </c>
    </row>
    <row r="24294" spans="93:97" ht="39" customHeight="1">
      <c r="CO24294" s="333">
        <v>65572</v>
      </c>
      <c r="CP24294" s="262" t="s">
        <v>221</v>
      </c>
      <c r="CR24294" s="333">
        <v>65572</v>
      </c>
      <c r="CS24294" s="262" t="s">
        <v>222</v>
      </c>
    </row>
    <row r="24295" spans="93:97" ht="39" customHeight="1">
      <c r="CO24295" s="333">
        <v>65573</v>
      </c>
      <c r="CP24295" s="262" t="s">
        <v>222</v>
      </c>
      <c r="CR24295" s="333">
        <v>65573</v>
      </c>
      <c r="CS24295" s="262" t="s">
        <v>223</v>
      </c>
    </row>
    <row r="24296" spans="93:97" ht="39" customHeight="1">
      <c r="CO24296" s="333">
        <v>65574</v>
      </c>
      <c r="CP24296" s="262" t="s">
        <v>223</v>
      </c>
      <c r="CR24296" s="333">
        <v>65574</v>
      </c>
      <c r="CS24296" s="262" t="s">
        <v>224</v>
      </c>
    </row>
    <row r="24297" spans="93:97" ht="39" customHeight="1">
      <c r="CO24297" s="333">
        <v>65575</v>
      </c>
      <c r="CP24297" s="262" t="s">
        <v>224</v>
      </c>
      <c r="CR24297" s="333">
        <v>65575</v>
      </c>
      <c r="CS24297" s="262" t="s">
        <v>225</v>
      </c>
    </row>
    <row r="24298" spans="93:97" ht="39" customHeight="1">
      <c r="CO24298" s="333">
        <v>65576</v>
      </c>
      <c r="CP24298" s="262" t="s">
        <v>225</v>
      </c>
      <c r="CR24298" s="333">
        <v>65576</v>
      </c>
      <c r="CS24298" s="262" t="s">
        <v>226</v>
      </c>
    </row>
    <row r="24299" spans="93:97" ht="39" customHeight="1">
      <c r="CO24299" s="333">
        <v>65577</v>
      </c>
      <c r="CP24299" s="262" t="s">
        <v>226</v>
      </c>
      <c r="CR24299" s="333">
        <v>65577</v>
      </c>
      <c r="CS24299" s="262" t="s">
        <v>227</v>
      </c>
    </row>
    <row r="24300" spans="93:97" ht="39" customHeight="1">
      <c r="CO24300" s="333">
        <v>65578</v>
      </c>
      <c r="CP24300" s="262" t="s">
        <v>227</v>
      </c>
      <c r="CR24300" s="333">
        <v>65578</v>
      </c>
      <c r="CS24300" s="262" t="s">
        <v>228</v>
      </c>
    </row>
    <row r="24301" spans="93:97" ht="39" customHeight="1">
      <c r="CO24301" s="333">
        <v>65579</v>
      </c>
      <c r="CP24301" s="262" t="s">
        <v>228</v>
      </c>
      <c r="CR24301" s="333">
        <v>65579</v>
      </c>
      <c r="CS24301" s="262" t="s">
        <v>229</v>
      </c>
    </row>
    <row r="24302" spans="93:97" ht="39" customHeight="1">
      <c r="CO24302" s="333">
        <v>65580</v>
      </c>
      <c r="CP24302" s="262" t="s">
        <v>229</v>
      </c>
      <c r="CR24302" s="333">
        <v>65580</v>
      </c>
      <c r="CS24302" s="262" t="s">
        <v>230</v>
      </c>
    </row>
    <row r="24303" spans="93:97" ht="39" customHeight="1">
      <c r="CO24303" s="333">
        <v>65581</v>
      </c>
      <c r="CP24303" s="262" t="s">
        <v>230</v>
      </c>
      <c r="CR24303" s="333">
        <v>65581</v>
      </c>
      <c r="CS24303" s="262" t="s">
        <v>231</v>
      </c>
    </row>
    <row r="24304" spans="93:97" ht="39" customHeight="1">
      <c r="CO24304" s="333">
        <v>65582</v>
      </c>
      <c r="CP24304" s="262" t="s">
        <v>231</v>
      </c>
      <c r="CR24304" s="333">
        <v>65582</v>
      </c>
      <c r="CS24304" s="262" t="s">
        <v>232</v>
      </c>
    </row>
    <row r="24305" spans="93:97" ht="39" customHeight="1">
      <c r="CO24305" s="333">
        <v>65583</v>
      </c>
      <c r="CP24305" s="262" t="s">
        <v>232</v>
      </c>
      <c r="CR24305" s="333">
        <v>65583</v>
      </c>
      <c r="CS24305" s="262" t="s">
        <v>233</v>
      </c>
    </row>
    <row r="24306" spans="93:97" ht="39" customHeight="1">
      <c r="CO24306" s="333">
        <v>65584</v>
      </c>
      <c r="CP24306" s="262" t="s">
        <v>233</v>
      </c>
      <c r="CR24306" s="333">
        <v>65584</v>
      </c>
      <c r="CS24306" s="262" t="s">
        <v>234</v>
      </c>
    </row>
    <row r="24307" spans="93:97" ht="39" customHeight="1">
      <c r="CO24307" s="333">
        <v>65585</v>
      </c>
      <c r="CP24307" s="262" t="s">
        <v>234</v>
      </c>
      <c r="CR24307" s="333">
        <v>65585</v>
      </c>
      <c r="CS24307" s="262" t="s">
        <v>235</v>
      </c>
    </row>
    <row r="24308" spans="93:97" ht="39" customHeight="1">
      <c r="CO24308" s="333">
        <v>65586</v>
      </c>
      <c r="CP24308" s="262" t="s">
        <v>235</v>
      </c>
      <c r="CR24308" s="333">
        <v>65586</v>
      </c>
      <c r="CS24308" s="262" t="s">
        <v>236</v>
      </c>
    </row>
    <row r="24309" spans="93:97" ht="39" customHeight="1">
      <c r="CO24309" s="333">
        <v>65587</v>
      </c>
      <c r="CP24309" s="262" t="s">
        <v>236</v>
      </c>
      <c r="CR24309" s="333">
        <v>65587</v>
      </c>
      <c r="CS24309" s="262" t="s">
        <v>237</v>
      </c>
    </row>
    <row r="24310" spans="93:97" ht="39" customHeight="1">
      <c r="CO24310" s="333">
        <v>65588</v>
      </c>
      <c r="CP24310" s="262" t="s">
        <v>237</v>
      </c>
      <c r="CR24310" s="333">
        <v>65588</v>
      </c>
      <c r="CS24310" s="262" t="s">
        <v>238</v>
      </c>
    </row>
    <row r="24311" spans="93:97" ht="39" customHeight="1">
      <c r="CO24311" s="333">
        <v>65589</v>
      </c>
      <c r="CP24311" s="262" t="s">
        <v>238</v>
      </c>
      <c r="CR24311" s="333">
        <v>65589</v>
      </c>
      <c r="CS24311" s="262" t="s">
        <v>239</v>
      </c>
    </row>
    <row r="24312" spans="93:97" ht="39" customHeight="1">
      <c r="CO24312" s="333">
        <v>65590</v>
      </c>
      <c r="CP24312" s="262" t="s">
        <v>239</v>
      </c>
      <c r="CR24312" s="333">
        <v>65590</v>
      </c>
      <c r="CS24312" s="262" t="s">
        <v>240</v>
      </c>
    </row>
    <row r="24313" spans="93:97" ht="39" customHeight="1">
      <c r="CO24313" s="333">
        <v>65591</v>
      </c>
      <c r="CP24313" s="262" t="s">
        <v>240</v>
      </c>
      <c r="CR24313" s="333">
        <v>65591</v>
      </c>
      <c r="CS24313" s="262" t="s">
        <v>241</v>
      </c>
    </row>
    <row r="24314" spans="93:97" ht="39" customHeight="1">
      <c r="CO24314" s="333">
        <v>65592</v>
      </c>
      <c r="CP24314" s="262" t="s">
        <v>241</v>
      </c>
      <c r="CR24314" s="333">
        <v>65592</v>
      </c>
      <c r="CS24314" s="262" t="s">
        <v>242</v>
      </c>
    </row>
    <row r="24315" spans="93:97" ht="39" customHeight="1">
      <c r="CO24315" s="333">
        <v>65593</v>
      </c>
      <c r="CP24315" s="262" t="s">
        <v>242</v>
      </c>
      <c r="CR24315" s="333">
        <v>65593</v>
      </c>
      <c r="CS24315" s="262" t="s">
        <v>243</v>
      </c>
    </row>
    <row r="24316" spans="93:97" ht="39" customHeight="1">
      <c r="CO24316" s="333">
        <v>65594</v>
      </c>
      <c r="CP24316" s="262" t="s">
        <v>243</v>
      </c>
      <c r="CR24316" s="333">
        <v>65594</v>
      </c>
      <c r="CS24316" s="262" t="s">
        <v>244</v>
      </c>
    </row>
    <row r="24317" spans="93:97" ht="39" customHeight="1">
      <c r="CO24317" s="333">
        <v>65595</v>
      </c>
      <c r="CP24317" s="262" t="s">
        <v>244</v>
      </c>
      <c r="CR24317" s="333">
        <v>65595</v>
      </c>
      <c r="CS24317" s="262" t="s">
        <v>245</v>
      </c>
    </row>
    <row r="24318" spans="93:97" ht="39" customHeight="1">
      <c r="CO24318" s="333">
        <v>65596</v>
      </c>
      <c r="CP24318" s="262" t="s">
        <v>245</v>
      </c>
      <c r="CR24318" s="333">
        <v>65596</v>
      </c>
      <c r="CS24318" s="262" t="s">
        <v>246</v>
      </c>
    </row>
    <row r="24319" spans="93:97" ht="39" customHeight="1">
      <c r="CO24319" s="333">
        <v>65597</v>
      </c>
      <c r="CP24319" s="262" t="s">
        <v>246</v>
      </c>
      <c r="CR24319" s="333">
        <v>65597</v>
      </c>
      <c r="CS24319" s="262" t="s">
        <v>247</v>
      </c>
    </row>
    <row r="24320" spans="93:97" ht="39" customHeight="1">
      <c r="CO24320" s="333">
        <v>65598</v>
      </c>
      <c r="CP24320" s="262" t="s">
        <v>247</v>
      </c>
      <c r="CR24320" s="333">
        <v>65598</v>
      </c>
      <c r="CS24320" s="262" t="s">
        <v>248</v>
      </c>
    </row>
    <row r="24321" spans="93:97" ht="39" customHeight="1">
      <c r="CO24321" s="333">
        <v>65599</v>
      </c>
      <c r="CP24321" s="262" t="s">
        <v>248</v>
      </c>
      <c r="CR24321" s="333">
        <v>65599</v>
      </c>
      <c r="CS24321" s="262" t="s">
        <v>249</v>
      </c>
    </row>
    <row r="24322" spans="93:97" ht="39" customHeight="1">
      <c r="CO24322" s="333">
        <v>65600</v>
      </c>
      <c r="CP24322" s="262" t="s">
        <v>249</v>
      </c>
      <c r="CR24322" s="333">
        <v>65600</v>
      </c>
      <c r="CS24322" s="262" t="s">
        <v>250</v>
      </c>
    </row>
    <row r="24323" spans="93:97" ht="39" customHeight="1">
      <c r="CO24323" s="333">
        <v>65601</v>
      </c>
      <c r="CP24323" s="262" t="s">
        <v>250</v>
      </c>
      <c r="CR24323" s="333">
        <v>65601</v>
      </c>
      <c r="CS24323" s="262" t="s">
        <v>251</v>
      </c>
    </row>
    <row r="24324" spans="93:97" ht="39" customHeight="1">
      <c r="CO24324" s="333">
        <v>65602</v>
      </c>
      <c r="CP24324" s="262" t="s">
        <v>251</v>
      </c>
      <c r="CR24324" s="333">
        <v>65602</v>
      </c>
      <c r="CS24324" s="262" t="s">
        <v>252</v>
      </c>
    </row>
    <row r="24325" spans="93:97" ht="39" customHeight="1">
      <c r="CO24325" s="333">
        <v>65603</v>
      </c>
      <c r="CP24325" s="262" t="s">
        <v>252</v>
      </c>
      <c r="CR24325" s="333">
        <v>65603</v>
      </c>
      <c r="CS24325" s="262" t="s">
        <v>253</v>
      </c>
    </row>
    <row r="24326" spans="93:97" ht="39" customHeight="1">
      <c r="CO24326" s="333">
        <v>65604</v>
      </c>
      <c r="CP24326" s="262" t="s">
        <v>253</v>
      </c>
      <c r="CR24326" s="333">
        <v>65604</v>
      </c>
      <c r="CS24326" s="262" t="s">
        <v>254</v>
      </c>
    </row>
    <row r="24327" spans="93:97" ht="39" customHeight="1">
      <c r="CO24327" s="333">
        <v>65605</v>
      </c>
      <c r="CP24327" s="262" t="s">
        <v>254</v>
      </c>
      <c r="CR24327" s="333">
        <v>65605</v>
      </c>
      <c r="CS24327" s="262" t="s">
        <v>255</v>
      </c>
    </row>
    <row r="24328" spans="93:97" ht="39" customHeight="1">
      <c r="CO24328" s="333">
        <v>65606</v>
      </c>
      <c r="CP24328" s="262" t="s">
        <v>255</v>
      </c>
      <c r="CR24328" s="333">
        <v>65606</v>
      </c>
      <c r="CS24328" s="262" t="s">
        <v>256</v>
      </c>
    </row>
    <row r="24329" spans="93:97" ht="39" customHeight="1">
      <c r="CO24329" s="333">
        <v>65607</v>
      </c>
      <c r="CP24329" s="262" t="s">
        <v>256</v>
      </c>
      <c r="CR24329" s="333">
        <v>65607</v>
      </c>
      <c r="CS24329" s="262" t="s">
        <v>257</v>
      </c>
    </row>
    <row r="24330" spans="93:97" ht="39" customHeight="1">
      <c r="CO24330" s="333">
        <v>65608</v>
      </c>
      <c r="CP24330" s="262" t="s">
        <v>257</v>
      </c>
      <c r="CR24330" s="333">
        <v>65608</v>
      </c>
      <c r="CS24330" s="262" t="s">
        <v>258</v>
      </c>
    </row>
    <row r="24331" spans="93:97" ht="39" customHeight="1">
      <c r="CO24331" s="333">
        <v>65609</v>
      </c>
      <c r="CP24331" s="262" t="s">
        <v>258</v>
      </c>
      <c r="CR24331" s="333">
        <v>65609</v>
      </c>
      <c r="CS24331" s="262" t="s">
        <v>259</v>
      </c>
    </row>
    <row r="24332" spans="93:97" ht="39" customHeight="1">
      <c r="CO24332" s="333">
        <v>65610</v>
      </c>
      <c r="CP24332" s="262" t="s">
        <v>259</v>
      </c>
      <c r="CR24332" s="333">
        <v>65610</v>
      </c>
      <c r="CS24332" s="262" t="s">
        <v>260</v>
      </c>
    </row>
    <row r="24333" spans="93:97" ht="39" customHeight="1">
      <c r="CO24333" s="333">
        <v>65611</v>
      </c>
      <c r="CP24333" s="262" t="s">
        <v>260</v>
      </c>
      <c r="CR24333" s="333">
        <v>65611</v>
      </c>
      <c r="CS24333" s="262" t="s">
        <v>261</v>
      </c>
    </row>
    <row r="24334" spans="93:97" ht="39" customHeight="1">
      <c r="CO24334" s="333">
        <v>65612</v>
      </c>
      <c r="CP24334" s="262" t="s">
        <v>261</v>
      </c>
      <c r="CR24334" s="333">
        <v>65612</v>
      </c>
      <c r="CS24334" s="262" t="s">
        <v>262</v>
      </c>
    </row>
    <row r="24335" spans="93:97" ht="39" customHeight="1">
      <c r="CO24335" s="333">
        <v>65613</v>
      </c>
      <c r="CP24335" s="262" t="s">
        <v>262</v>
      </c>
      <c r="CR24335" s="333">
        <v>65613</v>
      </c>
      <c r="CS24335" s="262" t="s">
        <v>263</v>
      </c>
    </row>
    <row r="24336" spans="93:97" ht="39" customHeight="1">
      <c r="CO24336" s="333">
        <v>65614</v>
      </c>
      <c r="CP24336" s="262" t="s">
        <v>263</v>
      </c>
      <c r="CR24336" s="333">
        <v>65614</v>
      </c>
      <c r="CS24336" s="262" t="s">
        <v>264</v>
      </c>
    </row>
    <row r="24337" spans="93:97" ht="39" customHeight="1">
      <c r="CO24337" s="333">
        <v>65615</v>
      </c>
      <c r="CP24337" s="262" t="s">
        <v>264</v>
      </c>
      <c r="CR24337" s="333">
        <v>65615</v>
      </c>
      <c r="CS24337" s="262" t="s">
        <v>265</v>
      </c>
    </row>
    <row r="24338" spans="93:97" ht="39" customHeight="1">
      <c r="CO24338" s="333">
        <v>65616</v>
      </c>
      <c r="CP24338" s="262" t="s">
        <v>265</v>
      </c>
      <c r="CR24338" s="333">
        <v>65616</v>
      </c>
      <c r="CS24338" s="262" t="s">
        <v>266</v>
      </c>
    </row>
    <row r="24339" spans="93:97" ht="39" customHeight="1">
      <c r="CO24339" s="333">
        <v>65617</v>
      </c>
      <c r="CP24339" s="262" t="s">
        <v>266</v>
      </c>
      <c r="CR24339" s="333">
        <v>65617</v>
      </c>
      <c r="CS24339" s="262" t="s">
        <v>267</v>
      </c>
    </row>
    <row r="24340" spans="93:97" ht="39" customHeight="1">
      <c r="CO24340" s="333">
        <v>65618</v>
      </c>
      <c r="CP24340" s="262" t="s">
        <v>267</v>
      </c>
      <c r="CR24340" s="333">
        <v>65618</v>
      </c>
      <c r="CS24340" s="262" t="s">
        <v>268</v>
      </c>
    </row>
    <row r="24341" spans="93:97" ht="39" customHeight="1">
      <c r="CO24341" s="333">
        <v>65619</v>
      </c>
      <c r="CP24341" s="262" t="s">
        <v>268</v>
      </c>
      <c r="CR24341" s="333">
        <v>65619</v>
      </c>
      <c r="CS24341" s="262" t="s">
        <v>269</v>
      </c>
    </row>
    <row r="24342" spans="93:97" ht="39" customHeight="1">
      <c r="CO24342" s="333">
        <v>65620</v>
      </c>
      <c r="CP24342" s="262" t="s">
        <v>269</v>
      </c>
      <c r="CR24342" s="333">
        <v>65620</v>
      </c>
      <c r="CS24342" s="262" t="s">
        <v>270</v>
      </c>
    </row>
    <row r="24343" spans="93:97" ht="39" customHeight="1">
      <c r="CO24343" s="333">
        <v>65621</v>
      </c>
      <c r="CP24343" s="262" t="s">
        <v>270</v>
      </c>
      <c r="CR24343" s="333">
        <v>65621</v>
      </c>
      <c r="CS24343" s="262" t="s">
        <v>271</v>
      </c>
    </row>
    <row r="24344" spans="93:97" ht="39" customHeight="1">
      <c r="CO24344" s="333">
        <v>65622</v>
      </c>
      <c r="CP24344" s="262" t="s">
        <v>271</v>
      </c>
      <c r="CR24344" s="333">
        <v>65622</v>
      </c>
      <c r="CS24344" s="262" t="s">
        <v>272</v>
      </c>
    </row>
    <row r="24345" spans="93:97" ht="39" customHeight="1">
      <c r="CO24345" s="333">
        <v>65623</v>
      </c>
      <c r="CP24345" s="262" t="s">
        <v>272</v>
      </c>
      <c r="CR24345" s="333">
        <v>65623</v>
      </c>
      <c r="CS24345" s="262" t="s">
        <v>273</v>
      </c>
    </row>
    <row r="24346" spans="93:97" ht="39" customHeight="1">
      <c r="CO24346" s="333">
        <v>65624</v>
      </c>
      <c r="CP24346" s="262" t="s">
        <v>273</v>
      </c>
      <c r="CR24346" s="333">
        <v>65624</v>
      </c>
      <c r="CS24346" s="262" t="s">
        <v>274</v>
      </c>
    </row>
    <row r="24347" spans="93:97" ht="39" customHeight="1">
      <c r="CO24347" s="333">
        <v>65625</v>
      </c>
      <c r="CP24347" s="262" t="s">
        <v>274</v>
      </c>
      <c r="CR24347" s="333">
        <v>65625</v>
      </c>
      <c r="CS24347" s="262" t="s">
        <v>275</v>
      </c>
    </row>
    <row r="24348" spans="93:97" ht="39" customHeight="1">
      <c r="CO24348" s="333">
        <v>65626</v>
      </c>
      <c r="CP24348" s="262" t="s">
        <v>275</v>
      </c>
      <c r="CR24348" s="333">
        <v>65626</v>
      </c>
      <c r="CS24348" s="262" t="s">
        <v>276</v>
      </c>
    </row>
    <row r="24349" spans="93:97" ht="39" customHeight="1">
      <c r="CO24349" s="333">
        <v>65627</v>
      </c>
      <c r="CP24349" s="262" t="s">
        <v>276</v>
      </c>
      <c r="CR24349" s="333">
        <v>65627</v>
      </c>
      <c r="CS24349" s="262" t="s">
        <v>277</v>
      </c>
    </row>
    <row r="24350" spans="93:97" ht="39" customHeight="1">
      <c r="CO24350" s="333">
        <v>65628</v>
      </c>
      <c r="CP24350" s="262" t="s">
        <v>277</v>
      </c>
      <c r="CR24350" s="333">
        <v>65628</v>
      </c>
      <c r="CS24350" s="262" t="s">
        <v>278</v>
      </c>
    </row>
    <row r="24351" spans="93:97" ht="39" customHeight="1">
      <c r="CO24351" s="333">
        <v>65629</v>
      </c>
      <c r="CP24351" s="262" t="s">
        <v>278</v>
      </c>
      <c r="CR24351" s="333">
        <v>65629</v>
      </c>
      <c r="CS24351" s="262" t="s">
        <v>279</v>
      </c>
    </row>
    <row r="24352" spans="93:97" ht="39" customHeight="1">
      <c r="CO24352" s="333">
        <v>65630</v>
      </c>
      <c r="CP24352" s="262" t="s">
        <v>279</v>
      </c>
      <c r="CR24352" s="333">
        <v>65630</v>
      </c>
      <c r="CS24352" s="262" t="s">
        <v>280</v>
      </c>
    </row>
    <row r="24353" spans="93:97" ht="39" customHeight="1">
      <c r="CO24353" s="333">
        <v>65631</v>
      </c>
      <c r="CP24353" s="262" t="s">
        <v>280</v>
      </c>
      <c r="CR24353" s="333">
        <v>65631</v>
      </c>
      <c r="CS24353" s="262" t="s">
        <v>281</v>
      </c>
    </row>
    <row r="24354" spans="93:97" ht="39" customHeight="1">
      <c r="CO24354" s="333">
        <v>65632</v>
      </c>
      <c r="CP24354" s="262" t="s">
        <v>281</v>
      </c>
      <c r="CR24354" s="333">
        <v>65632</v>
      </c>
      <c r="CS24354" s="262" t="s">
        <v>282</v>
      </c>
    </row>
    <row r="24355" spans="93:97" ht="39" customHeight="1">
      <c r="CO24355" s="333">
        <v>65633</v>
      </c>
      <c r="CP24355" s="262" t="s">
        <v>282</v>
      </c>
      <c r="CR24355" s="333">
        <v>65633</v>
      </c>
      <c r="CS24355" s="262" t="s">
        <v>283</v>
      </c>
    </row>
    <row r="24356" spans="93:97" ht="39" customHeight="1">
      <c r="CO24356" s="333">
        <v>65634</v>
      </c>
      <c r="CP24356" s="262" t="s">
        <v>283</v>
      </c>
      <c r="CR24356" s="333">
        <v>65634</v>
      </c>
      <c r="CS24356" s="262" t="s">
        <v>284</v>
      </c>
    </row>
    <row r="24357" spans="93:97" ht="39" customHeight="1">
      <c r="CO24357" s="333">
        <v>65635</v>
      </c>
      <c r="CP24357" s="262" t="s">
        <v>284</v>
      </c>
      <c r="CR24357" s="333">
        <v>65635</v>
      </c>
      <c r="CS24357" s="262" t="s">
        <v>285</v>
      </c>
    </row>
    <row r="24358" spans="93:97" ht="39" customHeight="1">
      <c r="CO24358" s="333">
        <v>65636</v>
      </c>
      <c r="CP24358" s="262" t="s">
        <v>285</v>
      </c>
      <c r="CR24358" s="333">
        <v>65636</v>
      </c>
      <c r="CS24358" s="262" t="s">
        <v>286</v>
      </c>
    </row>
    <row r="24359" spans="93:97" ht="39" customHeight="1">
      <c r="CO24359" s="333">
        <v>65637</v>
      </c>
      <c r="CP24359" s="262" t="s">
        <v>286</v>
      </c>
      <c r="CR24359" s="333">
        <v>65637</v>
      </c>
      <c r="CS24359" s="262" t="s">
        <v>287</v>
      </c>
    </row>
    <row r="24360" spans="93:97" ht="39" customHeight="1">
      <c r="CO24360" s="333">
        <v>65638</v>
      </c>
      <c r="CP24360" s="262" t="s">
        <v>287</v>
      </c>
      <c r="CR24360" s="333">
        <v>65638</v>
      </c>
      <c r="CS24360" s="262" t="s">
        <v>288</v>
      </c>
    </row>
    <row r="24361" spans="93:97" ht="39" customHeight="1">
      <c r="CO24361" s="333">
        <v>65639</v>
      </c>
      <c r="CP24361" s="262" t="s">
        <v>288</v>
      </c>
      <c r="CR24361" s="333">
        <v>65639</v>
      </c>
      <c r="CS24361" s="262" t="s">
        <v>289</v>
      </c>
    </row>
    <row r="24362" spans="93:97" ht="39" customHeight="1">
      <c r="CO24362" s="333">
        <v>65640</v>
      </c>
      <c r="CP24362" s="262" t="s">
        <v>289</v>
      </c>
      <c r="CR24362" s="333">
        <v>65640</v>
      </c>
      <c r="CS24362" s="262" t="s">
        <v>290</v>
      </c>
    </row>
    <row r="24363" spans="93:97" ht="39" customHeight="1">
      <c r="CO24363" s="333">
        <v>65641</v>
      </c>
      <c r="CP24363" s="262" t="s">
        <v>290</v>
      </c>
      <c r="CR24363" s="333">
        <v>65641</v>
      </c>
      <c r="CS24363" s="262" t="s">
        <v>291</v>
      </c>
    </row>
    <row r="24364" spans="93:97" ht="39" customHeight="1">
      <c r="CO24364" s="333">
        <v>65642</v>
      </c>
      <c r="CP24364" s="262" t="s">
        <v>291</v>
      </c>
      <c r="CR24364" s="333">
        <v>65642</v>
      </c>
      <c r="CS24364" s="262" t="s">
        <v>292</v>
      </c>
    </row>
    <row r="24365" spans="93:97" ht="39" customHeight="1">
      <c r="CO24365" s="333">
        <v>65643</v>
      </c>
      <c r="CP24365" s="262" t="s">
        <v>292</v>
      </c>
      <c r="CR24365" s="333">
        <v>65643</v>
      </c>
      <c r="CS24365" s="262" t="s">
        <v>293</v>
      </c>
    </row>
    <row r="24366" spans="93:97" ht="39" customHeight="1">
      <c r="CO24366" s="333">
        <v>65644</v>
      </c>
      <c r="CP24366" s="262" t="s">
        <v>293</v>
      </c>
      <c r="CR24366" s="333">
        <v>65644</v>
      </c>
      <c r="CS24366" s="262" t="s">
        <v>294</v>
      </c>
    </row>
    <row r="24367" spans="93:97" ht="39" customHeight="1">
      <c r="CO24367" s="333">
        <v>65645</v>
      </c>
      <c r="CP24367" s="262" t="s">
        <v>294</v>
      </c>
      <c r="CR24367" s="333">
        <v>65645</v>
      </c>
      <c r="CS24367" s="262" t="s">
        <v>295</v>
      </c>
    </row>
    <row r="24368" spans="93:97" ht="39" customHeight="1">
      <c r="CO24368" s="333">
        <v>65646</v>
      </c>
      <c r="CP24368" s="262" t="s">
        <v>295</v>
      </c>
      <c r="CR24368" s="333">
        <v>65646</v>
      </c>
      <c r="CS24368" s="262" t="s">
        <v>296</v>
      </c>
    </row>
    <row r="24369" spans="93:97" ht="39" customHeight="1">
      <c r="CO24369" s="333">
        <v>65647</v>
      </c>
      <c r="CP24369" s="262" t="s">
        <v>296</v>
      </c>
      <c r="CR24369" s="333">
        <v>65647</v>
      </c>
      <c r="CS24369" s="262" t="s">
        <v>297</v>
      </c>
    </row>
    <row r="24370" spans="93:97" ht="39" customHeight="1">
      <c r="CO24370" s="333">
        <v>65648</v>
      </c>
      <c r="CP24370" s="262" t="s">
        <v>297</v>
      </c>
      <c r="CR24370" s="333">
        <v>65648</v>
      </c>
      <c r="CS24370" s="262" t="s">
        <v>298</v>
      </c>
    </row>
    <row r="24371" spans="93:97" ht="39" customHeight="1">
      <c r="CO24371" s="333">
        <v>65649</v>
      </c>
      <c r="CP24371" s="262" t="s">
        <v>298</v>
      </c>
      <c r="CR24371" s="333">
        <v>65649</v>
      </c>
      <c r="CS24371" s="262" t="s">
        <v>299</v>
      </c>
    </row>
    <row r="24372" spans="93:97" ht="39" customHeight="1">
      <c r="CO24372" s="333">
        <v>65650</v>
      </c>
      <c r="CP24372" s="262" t="s">
        <v>299</v>
      </c>
      <c r="CR24372" s="333">
        <v>65650</v>
      </c>
      <c r="CS24372" s="262" t="s">
        <v>300</v>
      </c>
    </row>
    <row r="24373" spans="93:97" ht="39" customHeight="1">
      <c r="CO24373" s="333">
        <v>65651</v>
      </c>
      <c r="CP24373" s="262" t="s">
        <v>300</v>
      </c>
      <c r="CR24373" s="333">
        <v>65651</v>
      </c>
      <c r="CS24373" s="262" t="s">
        <v>301</v>
      </c>
    </row>
    <row r="24374" spans="93:97" ht="39" customHeight="1">
      <c r="CO24374" s="333">
        <v>65652</v>
      </c>
      <c r="CP24374" s="262" t="s">
        <v>301</v>
      </c>
      <c r="CR24374" s="333">
        <v>65652</v>
      </c>
      <c r="CS24374" s="262" t="s">
        <v>302</v>
      </c>
    </row>
    <row r="24375" spans="93:97" ht="39" customHeight="1">
      <c r="CO24375" s="333">
        <v>65653</v>
      </c>
      <c r="CP24375" s="262" t="s">
        <v>302</v>
      </c>
      <c r="CR24375" s="333">
        <v>65653</v>
      </c>
      <c r="CS24375" s="262" t="s">
        <v>303</v>
      </c>
    </row>
    <row r="24376" spans="93:97" ht="39" customHeight="1">
      <c r="CO24376" s="333">
        <v>65654</v>
      </c>
      <c r="CP24376" s="262" t="s">
        <v>303</v>
      </c>
      <c r="CR24376" s="333">
        <v>65654</v>
      </c>
      <c r="CS24376" s="262" t="s">
        <v>304</v>
      </c>
    </row>
    <row r="24377" spans="93:97" ht="39" customHeight="1">
      <c r="CO24377" s="333">
        <v>65655</v>
      </c>
      <c r="CP24377" s="262" t="s">
        <v>304</v>
      </c>
      <c r="CR24377" s="333">
        <v>65655</v>
      </c>
      <c r="CS24377" s="262" t="s">
        <v>305</v>
      </c>
    </row>
    <row r="24378" spans="93:97" ht="39" customHeight="1">
      <c r="CO24378" s="333">
        <v>65656</v>
      </c>
      <c r="CP24378" s="262" t="s">
        <v>305</v>
      </c>
      <c r="CR24378" s="333">
        <v>65656</v>
      </c>
      <c r="CS24378" s="262" t="s">
        <v>306</v>
      </c>
    </row>
    <row r="24379" spans="93:97" ht="39" customHeight="1">
      <c r="CO24379" s="333">
        <v>65657</v>
      </c>
      <c r="CP24379" s="262" t="s">
        <v>306</v>
      </c>
      <c r="CR24379" s="333">
        <v>65657</v>
      </c>
      <c r="CS24379" s="262" t="s">
        <v>307</v>
      </c>
    </row>
    <row r="24380" spans="93:97" ht="39" customHeight="1">
      <c r="CO24380" s="333">
        <v>65658</v>
      </c>
      <c r="CP24380" s="262" t="s">
        <v>307</v>
      </c>
      <c r="CR24380" s="333">
        <v>65658</v>
      </c>
      <c r="CS24380" s="262" t="s">
        <v>308</v>
      </c>
    </row>
    <row r="24381" spans="93:97" ht="39" customHeight="1">
      <c r="CO24381" s="333">
        <v>65659</v>
      </c>
      <c r="CP24381" s="262" t="s">
        <v>308</v>
      </c>
      <c r="CR24381" s="333">
        <v>65659</v>
      </c>
      <c r="CS24381" s="262" t="s">
        <v>309</v>
      </c>
    </row>
    <row r="24382" spans="93:97" ht="39" customHeight="1">
      <c r="CO24382" s="333">
        <v>65660</v>
      </c>
      <c r="CP24382" s="262" t="s">
        <v>309</v>
      </c>
      <c r="CR24382" s="333">
        <v>65660</v>
      </c>
      <c r="CS24382" s="262" t="s">
        <v>310</v>
      </c>
    </row>
    <row r="24383" spans="93:97" ht="39" customHeight="1">
      <c r="CO24383" s="333">
        <v>65661</v>
      </c>
      <c r="CP24383" s="262" t="s">
        <v>310</v>
      </c>
      <c r="CR24383" s="333">
        <v>65661</v>
      </c>
      <c r="CS24383" s="262" t="s">
        <v>311</v>
      </c>
    </row>
    <row r="24384" spans="93:97" ht="39" customHeight="1">
      <c r="CO24384" s="333">
        <v>65662</v>
      </c>
      <c r="CP24384" s="262" t="s">
        <v>311</v>
      </c>
      <c r="CR24384" s="333">
        <v>65662</v>
      </c>
      <c r="CS24384" s="262" t="s">
        <v>312</v>
      </c>
    </row>
    <row r="24385" spans="93:97" ht="39" customHeight="1">
      <c r="CO24385" s="333">
        <v>65663</v>
      </c>
      <c r="CP24385" s="262" t="s">
        <v>312</v>
      </c>
      <c r="CR24385" s="333">
        <v>65663</v>
      </c>
      <c r="CS24385" s="262" t="s">
        <v>313</v>
      </c>
    </row>
    <row r="24386" spans="93:97" ht="39" customHeight="1">
      <c r="CO24386" s="333">
        <v>65664</v>
      </c>
      <c r="CP24386" s="262" t="s">
        <v>313</v>
      </c>
      <c r="CR24386" s="333">
        <v>65664</v>
      </c>
      <c r="CS24386" s="262" t="s">
        <v>314</v>
      </c>
    </row>
    <row r="24387" spans="93:97" ht="39" customHeight="1">
      <c r="CO24387" s="333">
        <v>65665</v>
      </c>
      <c r="CP24387" s="262" t="s">
        <v>314</v>
      </c>
      <c r="CR24387" s="333">
        <v>65665</v>
      </c>
      <c r="CS24387" s="262" t="s">
        <v>315</v>
      </c>
    </row>
    <row r="24388" spans="93:97" ht="39" customHeight="1">
      <c r="CO24388" s="333">
        <v>65666</v>
      </c>
      <c r="CP24388" s="262" t="s">
        <v>315</v>
      </c>
      <c r="CR24388" s="333">
        <v>65666</v>
      </c>
      <c r="CS24388" s="262" t="s">
        <v>316</v>
      </c>
    </row>
    <row r="24389" spans="93:97" ht="39" customHeight="1">
      <c r="CO24389" s="333">
        <v>65667</v>
      </c>
      <c r="CP24389" s="262" t="s">
        <v>316</v>
      </c>
      <c r="CR24389" s="333">
        <v>65667</v>
      </c>
      <c r="CS24389" s="262" t="s">
        <v>317</v>
      </c>
    </row>
    <row r="24390" spans="93:97" ht="39" customHeight="1">
      <c r="CO24390" s="333">
        <v>65668</v>
      </c>
      <c r="CP24390" s="262" t="s">
        <v>317</v>
      </c>
      <c r="CR24390" s="333">
        <v>65668</v>
      </c>
      <c r="CS24390" s="262" t="s">
        <v>318</v>
      </c>
    </row>
    <row r="24391" spans="93:97" ht="39" customHeight="1">
      <c r="CO24391" s="333">
        <v>65669</v>
      </c>
      <c r="CP24391" s="262" t="s">
        <v>318</v>
      </c>
      <c r="CR24391" s="333">
        <v>65669</v>
      </c>
      <c r="CS24391" s="262" t="s">
        <v>319</v>
      </c>
    </row>
    <row r="24392" spans="93:97" ht="39" customHeight="1">
      <c r="CO24392" s="333">
        <v>65670</v>
      </c>
      <c r="CP24392" s="262" t="s">
        <v>319</v>
      </c>
      <c r="CR24392" s="333">
        <v>65670</v>
      </c>
      <c r="CS24392" s="262" t="s">
        <v>320</v>
      </c>
    </row>
    <row r="24393" spans="93:97" ht="39" customHeight="1">
      <c r="CO24393" s="333">
        <v>65671</v>
      </c>
      <c r="CP24393" s="262" t="s">
        <v>320</v>
      </c>
      <c r="CR24393" s="333">
        <v>65671</v>
      </c>
      <c r="CS24393" s="262" t="s">
        <v>321</v>
      </c>
    </row>
    <row r="24394" spans="93:97" ht="39" customHeight="1">
      <c r="CO24394" s="333">
        <v>65672</v>
      </c>
      <c r="CP24394" s="262" t="s">
        <v>321</v>
      </c>
      <c r="CR24394" s="333">
        <v>65672</v>
      </c>
      <c r="CS24394" s="262" t="s">
        <v>322</v>
      </c>
    </row>
    <row r="24395" spans="93:97" ht="39" customHeight="1">
      <c r="CO24395" s="333">
        <v>65673</v>
      </c>
      <c r="CP24395" s="262" t="s">
        <v>322</v>
      </c>
      <c r="CR24395" s="333">
        <v>65673</v>
      </c>
      <c r="CS24395" s="262" t="s">
        <v>323</v>
      </c>
    </row>
    <row r="24396" spans="93:97" ht="39" customHeight="1">
      <c r="CO24396" s="333">
        <v>65674</v>
      </c>
      <c r="CP24396" s="262" t="s">
        <v>323</v>
      </c>
      <c r="CR24396" s="333">
        <v>65674</v>
      </c>
      <c r="CS24396" s="262" t="s">
        <v>324</v>
      </c>
    </row>
    <row r="24397" spans="93:97" ht="39" customHeight="1">
      <c r="CO24397" s="333">
        <v>65675</v>
      </c>
      <c r="CP24397" s="262" t="s">
        <v>324</v>
      </c>
      <c r="CR24397" s="333">
        <v>65675</v>
      </c>
      <c r="CS24397" s="262" t="s">
        <v>325</v>
      </c>
    </row>
    <row r="24398" spans="93:97" ht="39" customHeight="1">
      <c r="CO24398" s="333">
        <v>65676</v>
      </c>
      <c r="CP24398" s="262" t="s">
        <v>325</v>
      </c>
      <c r="CR24398" s="333">
        <v>65676</v>
      </c>
      <c r="CS24398" s="262" t="s">
        <v>326</v>
      </c>
    </row>
    <row r="24399" spans="93:97" ht="39" customHeight="1">
      <c r="CO24399" s="333">
        <v>65677</v>
      </c>
      <c r="CP24399" s="262" t="s">
        <v>326</v>
      </c>
      <c r="CR24399" s="333">
        <v>65677</v>
      </c>
      <c r="CS24399" s="262" t="s">
        <v>327</v>
      </c>
    </row>
    <row r="24400" spans="93:97" ht="39" customHeight="1">
      <c r="CO24400" s="333">
        <v>65678</v>
      </c>
      <c r="CP24400" s="262" t="s">
        <v>327</v>
      </c>
      <c r="CR24400" s="333">
        <v>65678</v>
      </c>
      <c r="CS24400" s="262" t="s">
        <v>328</v>
      </c>
    </row>
    <row r="24401" spans="93:97" ht="39" customHeight="1">
      <c r="CO24401" s="333">
        <v>65679</v>
      </c>
      <c r="CP24401" s="262" t="s">
        <v>328</v>
      </c>
      <c r="CR24401" s="333">
        <v>65679</v>
      </c>
      <c r="CS24401" s="262" t="s">
        <v>329</v>
      </c>
    </row>
    <row r="24402" spans="93:97" ht="39" customHeight="1">
      <c r="CO24402" s="333">
        <v>65680</v>
      </c>
      <c r="CP24402" s="262" t="s">
        <v>329</v>
      </c>
      <c r="CR24402" s="333">
        <v>65680</v>
      </c>
      <c r="CS24402" s="262" t="s">
        <v>330</v>
      </c>
    </row>
    <row r="24403" spans="93:97" ht="39" customHeight="1">
      <c r="CO24403" s="333">
        <v>65681</v>
      </c>
      <c r="CP24403" s="262" t="s">
        <v>330</v>
      </c>
      <c r="CR24403" s="333">
        <v>65681</v>
      </c>
      <c r="CS24403" s="262" t="s">
        <v>331</v>
      </c>
    </row>
    <row r="24404" spans="93:97" ht="39" customHeight="1">
      <c r="CO24404" s="333">
        <v>65682</v>
      </c>
      <c r="CP24404" s="262" t="s">
        <v>331</v>
      </c>
      <c r="CR24404" s="333">
        <v>65682</v>
      </c>
      <c r="CS24404" s="262" t="s">
        <v>332</v>
      </c>
    </row>
    <row r="24405" spans="93:97" ht="39" customHeight="1">
      <c r="CO24405" s="333">
        <v>65683</v>
      </c>
      <c r="CP24405" s="262" t="s">
        <v>332</v>
      </c>
      <c r="CR24405" s="333">
        <v>65683</v>
      </c>
      <c r="CS24405" s="262" t="s">
        <v>333</v>
      </c>
    </row>
    <row r="24406" spans="93:97" ht="39" customHeight="1">
      <c r="CO24406" s="333">
        <v>65684</v>
      </c>
      <c r="CP24406" s="262" t="s">
        <v>333</v>
      </c>
      <c r="CR24406" s="333">
        <v>65684</v>
      </c>
      <c r="CS24406" s="262" t="s">
        <v>334</v>
      </c>
    </row>
    <row r="24407" spans="93:97" ht="39" customHeight="1">
      <c r="CO24407" s="333">
        <v>65685</v>
      </c>
      <c r="CP24407" s="262" t="s">
        <v>334</v>
      </c>
      <c r="CR24407" s="333">
        <v>65685</v>
      </c>
      <c r="CS24407" s="262" t="s">
        <v>335</v>
      </c>
    </row>
    <row r="24408" spans="93:97" ht="39" customHeight="1">
      <c r="CO24408" s="333">
        <v>65686</v>
      </c>
      <c r="CP24408" s="262" t="s">
        <v>335</v>
      </c>
      <c r="CR24408" s="333">
        <v>65686</v>
      </c>
      <c r="CS24408" s="262" t="s">
        <v>336</v>
      </c>
    </row>
    <row r="24409" spans="93:97" ht="39" customHeight="1">
      <c r="CO24409" s="333">
        <v>65687</v>
      </c>
      <c r="CP24409" s="262" t="s">
        <v>336</v>
      </c>
      <c r="CR24409" s="333">
        <v>65687</v>
      </c>
      <c r="CS24409" s="262" t="s">
        <v>337</v>
      </c>
    </row>
    <row r="24410" spans="93:97" ht="39" customHeight="1">
      <c r="CO24410" s="333">
        <v>65688</v>
      </c>
      <c r="CP24410" s="262" t="s">
        <v>337</v>
      </c>
      <c r="CR24410" s="333">
        <v>65688</v>
      </c>
      <c r="CS24410" s="262" t="s">
        <v>338</v>
      </c>
    </row>
    <row r="24411" spans="93:97" ht="39" customHeight="1">
      <c r="CO24411" s="333">
        <v>65689</v>
      </c>
      <c r="CP24411" s="262" t="s">
        <v>338</v>
      </c>
      <c r="CR24411" s="333">
        <v>65689</v>
      </c>
      <c r="CS24411" s="262" t="s">
        <v>339</v>
      </c>
    </row>
    <row r="24412" spans="93:97" ht="39" customHeight="1">
      <c r="CO24412" s="333">
        <v>65690</v>
      </c>
      <c r="CP24412" s="262" t="s">
        <v>339</v>
      </c>
      <c r="CR24412" s="333">
        <v>65690</v>
      </c>
      <c r="CS24412" s="262" t="s">
        <v>340</v>
      </c>
    </row>
    <row r="24413" spans="93:97" ht="39" customHeight="1">
      <c r="CO24413" s="333">
        <v>65691</v>
      </c>
      <c r="CP24413" s="262" t="s">
        <v>340</v>
      </c>
      <c r="CR24413" s="333">
        <v>65691</v>
      </c>
      <c r="CS24413" s="262" t="s">
        <v>341</v>
      </c>
    </row>
    <row r="24414" spans="93:97" ht="39" customHeight="1">
      <c r="CO24414" s="333">
        <v>65692</v>
      </c>
      <c r="CP24414" s="262" t="s">
        <v>341</v>
      </c>
      <c r="CR24414" s="333">
        <v>65692</v>
      </c>
      <c r="CS24414" s="262" t="s">
        <v>342</v>
      </c>
    </row>
    <row r="24415" spans="93:97" ht="39" customHeight="1">
      <c r="CO24415" s="333">
        <v>65693</v>
      </c>
      <c r="CP24415" s="262" t="s">
        <v>342</v>
      </c>
      <c r="CR24415" s="333">
        <v>65693</v>
      </c>
      <c r="CS24415" s="262" t="s">
        <v>343</v>
      </c>
    </row>
    <row r="24416" spans="93:97" ht="39" customHeight="1">
      <c r="CO24416" s="333">
        <v>65694</v>
      </c>
      <c r="CP24416" s="262" t="s">
        <v>343</v>
      </c>
      <c r="CR24416" s="333">
        <v>65694</v>
      </c>
      <c r="CS24416" s="262" t="s">
        <v>344</v>
      </c>
    </row>
    <row r="24417" spans="93:97" ht="39" customHeight="1">
      <c r="CO24417" s="333">
        <v>65695</v>
      </c>
      <c r="CP24417" s="262" t="s">
        <v>344</v>
      </c>
      <c r="CR24417" s="333">
        <v>65695</v>
      </c>
      <c r="CS24417" s="262" t="s">
        <v>345</v>
      </c>
    </row>
    <row r="24418" spans="93:97" ht="39" customHeight="1">
      <c r="CO24418" s="333">
        <v>65696</v>
      </c>
      <c r="CP24418" s="262" t="s">
        <v>345</v>
      </c>
      <c r="CR24418" s="333">
        <v>65696</v>
      </c>
      <c r="CS24418" s="262" t="s">
        <v>346</v>
      </c>
    </row>
    <row r="24419" spans="93:97" ht="39" customHeight="1">
      <c r="CO24419" s="333">
        <v>65697</v>
      </c>
      <c r="CP24419" s="262" t="s">
        <v>346</v>
      </c>
      <c r="CR24419" s="333">
        <v>65697</v>
      </c>
      <c r="CS24419" s="262" t="s">
        <v>347</v>
      </c>
    </row>
    <row r="24420" spans="93:97" ht="39" customHeight="1">
      <c r="CO24420" s="333">
        <v>65698</v>
      </c>
      <c r="CP24420" s="262" t="s">
        <v>347</v>
      </c>
      <c r="CR24420" s="333">
        <v>65698</v>
      </c>
      <c r="CS24420" s="262" t="s">
        <v>348</v>
      </c>
    </row>
    <row r="24421" spans="93:97" ht="39" customHeight="1">
      <c r="CO24421" s="333">
        <v>65699</v>
      </c>
      <c r="CP24421" s="262" t="s">
        <v>348</v>
      </c>
      <c r="CR24421" s="333">
        <v>65699</v>
      </c>
      <c r="CS24421" s="262" t="s">
        <v>349</v>
      </c>
    </row>
    <row r="24422" spans="93:97" ht="39" customHeight="1">
      <c r="CO24422" s="333">
        <v>65700</v>
      </c>
      <c r="CP24422" s="262" t="s">
        <v>349</v>
      </c>
      <c r="CR24422" s="333">
        <v>65700</v>
      </c>
      <c r="CS24422" s="262" t="s">
        <v>350</v>
      </c>
    </row>
    <row r="24423" spans="93:97" ht="39" customHeight="1">
      <c r="CO24423" s="333">
        <v>65701</v>
      </c>
      <c r="CP24423" s="262" t="s">
        <v>350</v>
      </c>
      <c r="CR24423" s="333">
        <v>65701</v>
      </c>
      <c r="CS24423" s="262" t="s">
        <v>351</v>
      </c>
    </row>
    <row r="24424" spans="93:97" ht="39" customHeight="1">
      <c r="CO24424" s="333">
        <v>65702</v>
      </c>
      <c r="CP24424" s="262" t="s">
        <v>351</v>
      </c>
      <c r="CR24424" s="333">
        <v>65702</v>
      </c>
      <c r="CS24424" s="262" t="s">
        <v>352</v>
      </c>
    </row>
    <row r="24425" spans="93:97" ht="39" customHeight="1">
      <c r="CO24425" s="333">
        <v>65703</v>
      </c>
      <c r="CP24425" s="262" t="s">
        <v>352</v>
      </c>
      <c r="CR24425" s="333">
        <v>65703</v>
      </c>
      <c r="CS24425" s="262" t="s">
        <v>353</v>
      </c>
    </row>
    <row r="24426" spans="93:97" ht="39" customHeight="1">
      <c r="CO24426" s="333">
        <v>65704</v>
      </c>
      <c r="CP24426" s="262" t="s">
        <v>353</v>
      </c>
      <c r="CR24426" s="333">
        <v>65704</v>
      </c>
      <c r="CS24426" s="262" t="s">
        <v>354</v>
      </c>
    </row>
    <row r="24427" spans="93:97" ht="39" customHeight="1">
      <c r="CO24427" s="333">
        <v>65705</v>
      </c>
      <c r="CP24427" s="262" t="s">
        <v>354</v>
      </c>
      <c r="CR24427" s="333">
        <v>65705</v>
      </c>
      <c r="CS24427" s="262" t="s">
        <v>355</v>
      </c>
    </row>
    <row r="24428" spans="93:97" ht="39" customHeight="1">
      <c r="CO24428" s="333">
        <v>65706</v>
      </c>
      <c r="CP24428" s="262" t="s">
        <v>355</v>
      </c>
      <c r="CR24428" s="333">
        <v>65706</v>
      </c>
      <c r="CS24428" s="262" t="s">
        <v>356</v>
      </c>
    </row>
    <row r="24429" spans="93:97" ht="39" customHeight="1">
      <c r="CO24429" s="333">
        <v>65707</v>
      </c>
      <c r="CP24429" s="262" t="s">
        <v>356</v>
      </c>
      <c r="CR24429" s="333">
        <v>65707</v>
      </c>
      <c r="CS24429" s="262" t="s">
        <v>357</v>
      </c>
    </row>
    <row r="24430" spans="93:97" ht="39" customHeight="1">
      <c r="CO24430" s="333">
        <v>65708</v>
      </c>
      <c r="CP24430" s="262" t="s">
        <v>357</v>
      </c>
      <c r="CR24430" s="333">
        <v>65708</v>
      </c>
      <c r="CS24430" s="262" t="s">
        <v>358</v>
      </c>
    </row>
    <row r="24431" spans="93:97" ht="39" customHeight="1">
      <c r="CO24431" s="333">
        <v>65709</v>
      </c>
      <c r="CP24431" s="262" t="s">
        <v>358</v>
      </c>
      <c r="CR24431" s="333">
        <v>65709</v>
      </c>
      <c r="CS24431" s="262" t="s">
        <v>359</v>
      </c>
    </row>
    <row r="24432" spans="93:97" ht="39" customHeight="1">
      <c r="CO24432" s="333">
        <v>65710</v>
      </c>
      <c r="CP24432" s="262" t="s">
        <v>359</v>
      </c>
      <c r="CR24432" s="333">
        <v>65710</v>
      </c>
      <c r="CS24432" s="262" t="s">
        <v>360</v>
      </c>
    </row>
    <row r="24433" spans="93:97" ht="39" customHeight="1">
      <c r="CO24433" s="333">
        <v>65711</v>
      </c>
      <c r="CP24433" s="262" t="s">
        <v>360</v>
      </c>
      <c r="CR24433" s="333">
        <v>65711</v>
      </c>
      <c r="CS24433" s="262" t="s">
        <v>361</v>
      </c>
    </row>
    <row r="24434" spans="93:97" ht="39" customHeight="1">
      <c r="CO24434" s="333">
        <v>65712</v>
      </c>
      <c r="CP24434" s="262" t="s">
        <v>361</v>
      </c>
      <c r="CR24434" s="333">
        <v>65712</v>
      </c>
      <c r="CS24434" s="262" t="s">
        <v>362</v>
      </c>
    </row>
    <row r="24435" spans="93:97" ht="39" customHeight="1">
      <c r="CO24435" s="333">
        <v>65713</v>
      </c>
      <c r="CP24435" s="262" t="s">
        <v>362</v>
      </c>
      <c r="CR24435" s="333">
        <v>65713</v>
      </c>
      <c r="CS24435" s="262" t="s">
        <v>363</v>
      </c>
    </row>
    <row r="24436" spans="93:97" ht="39" customHeight="1">
      <c r="CO24436" s="333">
        <v>65714</v>
      </c>
      <c r="CP24436" s="262" t="s">
        <v>363</v>
      </c>
      <c r="CR24436" s="333">
        <v>65714</v>
      </c>
      <c r="CS24436" s="262" t="s">
        <v>364</v>
      </c>
    </row>
    <row r="24437" spans="93:97" ht="39" customHeight="1">
      <c r="CO24437" s="333">
        <v>65715</v>
      </c>
      <c r="CP24437" s="262" t="s">
        <v>364</v>
      </c>
      <c r="CR24437" s="333">
        <v>65715</v>
      </c>
      <c r="CS24437" s="262" t="s">
        <v>365</v>
      </c>
    </row>
    <row r="24438" spans="93:97" ht="39" customHeight="1">
      <c r="CO24438" s="333">
        <v>65716</v>
      </c>
      <c r="CP24438" s="262" t="s">
        <v>365</v>
      </c>
      <c r="CR24438" s="333">
        <v>65716</v>
      </c>
      <c r="CS24438" s="262" t="s">
        <v>366</v>
      </c>
    </row>
    <row r="24439" spans="93:97" ht="39" customHeight="1">
      <c r="CO24439" s="333">
        <v>65717</v>
      </c>
      <c r="CP24439" s="262" t="s">
        <v>366</v>
      </c>
      <c r="CR24439" s="333">
        <v>65717</v>
      </c>
      <c r="CS24439" s="262" t="s">
        <v>367</v>
      </c>
    </row>
    <row r="24440" spans="93:97" ht="39" customHeight="1">
      <c r="CO24440" s="333">
        <v>65718</v>
      </c>
      <c r="CP24440" s="262" t="s">
        <v>367</v>
      </c>
      <c r="CR24440" s="333">
        <v>65718</v>
      </c>
      <c r="CS24440" s="262" t="s">
        <v>368</v>
      </c>
    </row>
    <row r="24441" spans="93:97" ht="39" customHeight="1">
      <c r="CO24441" s="333">
        <v>65719</v>
      </c>
      <c r="CP24441" s="262" t="s">
        <v>368</v>
      </c>
      <c r="CR24441" s="333">
        <v>65719</v>
      </c>
      <c r="CS24441" s="262" t="s">
        <v>369</v>
      </c>
    </row>
    <row r="24442" spans="93:97" ht="39" customHeight="1">
      <c r="CO24442" s="333">
        <v>65720</v>
      </c>
      <c r="CP24442" s="262" t="s">
        <v>369</v>
      </c>
      <c r="CR24442" s="333">
        <v>65720</v>
      </c>
      <c r="CS24442" s="262" t="s">
        <v>370</v>
      </c>
    </row>
    <row r="24443" spans="93:97" ht="39" customHeight="1">
      <c r="CO24443" s="333">
        <v>65721</v>
      </c>
      <c r="CP24443" s="262" t="s">
        <v>370</v>
      </c>
      <c r="CR24443" s="333">
        <v>65721</v>
      </c>
      <c r="CS24443" s="262" t="s">
        <v>371</v>
      </c>
    </row>
    <row r="24444" spans="93:97" ht="39" customHeight="1">
      <c r="CO24444" s="333">
        <v>65722</v>
      </c>
      <c r="CP24444" s="262" t="s">
        <v>371</v>
      </c>
      <c r="CR24444" s="333">
        <v>65722</v>
      </c>
      <c r="CS24444" s="262" t="s">
        <v>372</v>
      </c>
    </row>
    <row r="24445" spans="93:97" ht="39" customHeight="1">
      <c r="CO24445" s="333">
        <v>65723</v>
      </c>
      <c r="CP24445" s="262" t="s">
        <v>372</v>
      </c>
      <c r="CR24445" s="333">
        <v>65723</v>
      </c>
      <c r="CS24445" s="262" t="s">
        <v>373</v>
      </c>
    </row>
    <row r="24446" spans="93:97" ht="39" customHeight="1">
      <c r="CO24446" s="333">
        <v>65724</v>
      </c>
      <c r="CP24446" s="262" t="s">
        <v>373</v>
      </c>
      <c r="CR24446" s="333">
        <v>65724</v>
      </c>
      <c r="CS24446" s="262" t="s">
        <v>374</v>
      </c>
    </row>
    <row r="24447" spans="93:97" ht="39" customHeight="1">
      <c r="CO24447" s="333">
        <v>65725</v>
      </c>
      <c r="CP24447" s="262" t="s">
        <v>374</v>
      </c>
      <c r="CR24447" s="333">
        <v>65725</v>
      </c>
      <c r="CS24447" s="262" t="s">
        <v>375</v>
      </c>
    </row>
    <row r="24448" spans="93:97" ht="39" customHeight="1">
      <c r="CO24448" s="333">
        <v>65726</v>
      </c>
      <c r="CP24448" s="262" t="s">
        <v>375</v>
      </c>
      <c r="CR24448" s="333">
        <v>65726</v>
      </c>
      <c r="CS24448" s="262" t="s">
        <v>376</v>
      </c>
    </row>
    <row r="24449" spans="93:97" ht="39" customHeight="1">
      <c r="CO24449" s="333">
        <v>65727</v>
      </c>
      <c r="CP24449" s="262" t="s">
        <v>376</v>
      </c>
      <c r="CR24449" s="333">
        <v>65727</v>
      </c>
      <c r="CS24449" s="262" t="s">
        <v>377</v>
      </c>
    </row>
    <row r="24450" spans="93:97" ht="39" customHeight="1">
      <c r="CO24450" s="333">
        <v>65728</v>
      </c>
      <c r="CP24450" s="262" t="s">
        <v>377</v>
      </c>
      <c r="CR24450" s="333">
        <v>65728</v>
      </c>
      <c r="CS24450" s="262" t="s">
        <v>378</v>
      </c>
    </row>
    <row r="24451" spans="93:97" ht="39" customHeight="1">
      <c r="CO24451" s="333">
        <v>65729</v>
      </c>
      <c r="CP24451" s="262" t="s">
        <v>378</v>
      </c>
      <c r="CR24451" s="333">
        <v>65729</v>
      </c>
      <c r="CS24451" s="262" t="s">
        <v>379</v>
      </c>
    </row>
    <row r="24452" spans="93:97" ht="39" customHeight="1">
      <c r="CO24452" s="333">
        <v>65730</v>
      </c>
      <c r="CP24452" s="262" t="s">
        <v>379</v>
      </c>
      <c r="CR24452" s="333">
        <v>65730</v>
      </c>
      <c r="CS24452" s="262" t="s">
        <v>380</v>
      </c>
    </row>
    <row r="24453" spans="93:97" ht="39" customHeight="1">
      <c r="CO24453" s="333">
        <v>65731</v>
      </c>
      <c r="CP24453" s="262" t="s">
        <v>380</v>
      </c>
      <c r="CR24453" s="333">
        <v>65731</v>
      </c>
      <c r="CS24453" s="262" t="s">
        <v>381</v>
      </c>
    </row>
    <row r="24454" spans="93:97" ht="39" customHeight="1">
      <c r="CO24454" s="333">
        <v>65732</v>
      </c>
      <c r="CP24454" s="262" t="s">
        <v>381</v>
      </c>
      <c r="CR24454" s="333">
        <v>65732</v>
      </c>
      <c r="CS24454" s="262" t="s">
        <v>382</v>
      </c>
    </row>
    <row r="24455" spans="93:97" ht="39" customHeight="1">
      <c r="CO24455" s="333">
        <v>65733</v>
      </c>
      <c r="CP24455" s="262" t="s">
        <v>382</v>
      </c>
      <c r="CR24455" s="333">
        <v>65733</v>
      </c>
      <c r="CS24455" s="262" t="s">
        <v>383</v>
      </c>
    </row>
    <row r="24456" spans="93:97" ht="39" customHeight="1">
      <c r="CO24456" s="333">
        <v>65734</v>
      </c>
      <c r="CP24456" s="262" t="s">
        <v>383</v>
      </c>
      <c r="CR24456" s="333">
        <v>65734</v>
      </c>
      <c r="CS24456" s="262" t="s">
        <v>384</v>
      </c>
    </row>
    <row r="24457" spans="93:97" ht="39" customHeight="1">
      <c r="CO24457" s="333">
        <v>65735</v>
      </c>
      <c r="CP24457" s="262" t="s">
        <v>384</v>
      </c>
      <c r="CR24457" s="333">
        <v>65735</v>
      </c>
      <c r="CS24457" s="262" t="s">
        <v>385</v>
      </c>
    </row>
    <row r="24458" spans="93:97" ht="39" customHeight="1">
      <c r="CO24458" s="333">
        <v>65736</v>
      </c>
      <c r="CP24458" s="262" t="s">
        <v>385</v>
      </c>
      <c r="CR24458" s="333">
        <v>65736</v>
      </c>
      <c r="CS24458" s="262" t="s">
        <v>386</v>
      </c>
    </row>
    <row r="24459" spans="93:97" ht="39" customHeight="1">
      <c r="CO24459" s="333">
        <v>65737</v>
      </c>
      <c r="CP24459" s="262" t="s">
        <v>386</v>
      </c>
      <c r="CR24459" s="333">
        <v>65737</v>
      </c>
      <c r="CS24459" s="262" t="s">
        <v>387</v>
      </c>
    </row>
    <row r="24460" spans="93:97" ht="39" customHeight="1">
      <c r="CO24460" s="333">
        <v>65738</v>
      </c>
      <c r="CP24460" s="262" t="s">
        <v>387</v>
      </c>
      <c r="CR24460" s="333">
        <v>65738</v>
      </c>
      <c r="CS24460" s="262" t="s">
        <v>388</v>
      </c>
    </row>
    <row r="24461" spans="93:97" ht="39" customHeight="1">
      <c r="CO24461" s="333">
        <v>65739</v>
      </c>
      <c r="CP24461" s="262" t="s">
        <v>388</v>
      </c>
      <c r="CR24461" s="333">
        <v>65739</v>
      </c>
      <c r="CS24461" s="262" t="s">
        <v>389</v>
      </c>
    </row>
    <row r="24462" spans="93:97" ht="39" customHeight="1">
      <c r="CO24462" s="333">
        <v>65740</v>
      </c>
      <c r="CP24462" s="262" t="s">
        <v>389</v>
      </c>
      <c r="CR24462" s="333">
        <v>65740</v>
      </c>
      <c r="CS24462" s="262" t="s">
        <v>390</v>
      </c>
    </row>
    <row r="24463" spans="93:97" ht="39" customHeight="1">
      <c r="CO24463" s="333">
        <v>65741</v>
      </c>
      <c r="CP24463" s="262" t="s">
        <v>390</v>
      </c>
      <c r="CR24463" s="333">
        <v>65741</v>
      </c>
      <c r="CS24463" s="262" t="s">
        <v>391</v>
      </c>
    </row>
    <row r="24464" spans="93:97" ht="39" customHeight="1">
      <c r="CO24464" s="333">
        <v>65742</v>
      </c>
      <c r="CP24464" s="262" t="s">
        <v>391</v>
      </c>
      <c r="CR24464" s="333">
        <v>65742</v>
      </c>
      <c r="CS24464" s="262" t="s">
        <v>392</v>
      </c>
    </row>
    <row r="24465" spans="93:97" ht="39" customHeight="1">
      <c r="CO24465" s="333">
        <v>65743</v>
      </c>
      <c r="CP24465" s="262" t="s">
        <v>392</v>
      </c>
      <c r="CR24465" s="333">
        <v>65743</v>
      </c>
      <c r="CS24465" s="262" t="s">
        <v>393</v>
      </c>
    </row>
    <row r="24466" spans="93:97" ht="39" customHeight="1">
      <c r="CO24466" s="333">
        <v>65744</v>
      </c>
      <c r="CP24466" s="262" t="s">
        <v>393</v>
      </c>
      <c r="CR24466" s="333">
        <v>65744</v>
      </c>
      <c r="CS24466" s="262" t="s">
        <v>394</v>
      </c>
    </row>
    <row r="24467" spans="93:97" ht="39" customHeight="1">
      <c r="CO24467" s="333">
        <v>65745</v>
      </c>
      <c r="CP24467" s="262" t="s">
        <v>394</v>
      </c>
      <c r="CR24467" s="333">
        <v>65745</v>
      </c>
      <c r="CS24467" s="262" t="s">
        <v>395</v>
      </c>
    </row>
    <row r="24468" spans="93:97" ht="39" customHeight="1">
      <c r="CO24468" s="333">
        <v>65746</v>
      </c>
      <c r="CP24468" s="262" t="s">
        <v>395</v>
      </c>
      <c r="CR24468" s="333">
        <v>65746</v>
      </c>
      <c r="CS24468" s="262" t="s">
        <v>31</v>
      </c>
    </row>
    <row r="24469" spans="93:97" ht="39" customHeight="1">
      <c r="CO24469" s="333">
        <v>65747</v>
      </c>
      <c r="CP24469" s="262" t="s">
        <v>31</v>
      </c>
      <c r="CR24469" s="333">
        <v>65747</v>
      </c>
      <c r="CS24469" s="262" t="s">
        <v>32</v>
      </c>
    </row>
    <row r="24470" spans="93:97" ht="39" customHeight="1">
      <c r="CO24470" s="333">
        <v>65748</v>
      </c>
      <c r="CP24470" s="262" t="s">
        <v>32</v>
      </c>
      <c r="CR24470" s="333">
        <v>65748</v>
      </c>
      <c r="CS24470" s="262" t="s">
        <v>33</v>
      </c>
    </row>
    <row r="24471" spans="93:97" ht="39" customHeight="1">
      <c r="CO24471" s="333">
        <v>65749</v>
      </c>
      <c r="CP24471" s="262" t="s">
        <v>33</v>
      </c>
      <c r="CR24471" s="333">
        <v>65749</v>
      </c>
      <c r="CS24471" s="262" t="s">
        <v>34</v>
      </c>
    </row>
    <row r="24472" spans="93:97" ht="39" customHeight="1">
      <c r="CO24472" s="333">
        <v>65750</v>
      </c>
      <c r="CP24472" s="262" t="s">
        <v>34</v>
      </c>
      <c r="CR24472" s="333">
        <v>65750</v>
      </c>
      <c r="CS24472" s="262" t="s">
        <v>35</v>
      </c>
    </row>
    <row r="24473" spans="93:97" ht="39" customHeight="1">
      <c r="CO24473" s="333">
        <v>65751</v>
      </c>
      <c r="CP24473" s="262" t="s">
        <v>35</v>
      </c>
      <c r="CR24473" s="333">
        <v>65751</v>
      </c>
      <c r="CS24473" s="262" t="s">
        <v>36</v>
      </c>
    </row>
    <row r="24474" spans="93:97" ht="39" customHeight="1">
      <c r="CO24474" s="333">
        <v>65752</v>
      </c>
      <c r="CP24474" s="262" t="s">
        <v>36</v>
      </c>
      <c r="CR24474" s="333">
        <v>65752</v>
      </c>
      <c r="CS24474" s="262" t="s">
        <v>37</v>
      </c>
    </row>
    <row r="24475" spans="93:97" ht="39" customHeight="1">
      <c r="CO24475" s="333">
        <v>65753</v>
      </c>
      <c r="CP24475" s="262" t="s">
        <v>37</v>
      </c>
      <c r="CR24475" s="333">
        <v>65753</v>
      </c>
      <c r="CS24475" s="262" t="s">
        <v>38</v>
      </c>
    </row>
    <row r="24476" spans="93:97" ht="39" customHeight="1">
      <c r="CO24476" s="333">
        <v>65754</v>
      </c>
      <c r="CP24476" s="262" t="s">
        <v>38</v>
      </c>
      <c r="CR24476" s="333">
        <v>65754</v>
      </c>
      <c r="CS24476" s="262" t="s">
        <v>39</v>
      </c>
    </row>
    <row r="24477" spans="93:97" ht="39" customHeight="1">
      <c r="CO24477" s="333">
        <v>65755</v>
      </c>
      <c r="CP24477" s="262" t="s">
        <v>39</v>
      </c>
      <c r="CR24477" s="333">
        <v>65755</v>
      </c>
      <c r="CS24477" s="262" t="s">
        <v>40</v>
      </c>
    </row>
    <row r="24478" spans="93:97" ht="39" customHeight="1">
      <c r="CO24478" s="333">
        <v>65756</v>
      </c>
      <c r="CP24478" s="262" t="s">
        <v>40</v>
      </c>
      <c r="CR24478" s="333">
        <v>65756</v>
      </c>
      <c r="CS24478" s="262" t="s">
        <v>41</v>
      </c>
    </row>
    <row r="24479" spans="93:97" ht="39" customHeight="1">
      <c r="CO24479" s="333">
        <v>65757</v>
      </c>
      <c r="CP24479" s="262" t="s">
        <v>41</v>
      </c>
      <c r="CR24479" s="333">
        <v>65757</v>
      </c>
      <c r="CS24479" s="262" t="s">
        <v>42</v>
      </c>
    </row>
    <row r="24480" spans="93:97" ht="39" customHeight="1">
      <c r="CO24480" s="333">
        <v>65758</v>
      </c>
      <c r="CP24480" s="262" t="s">
        <v>42</v>
      </c>
      <c r="CR24480" s="333">
        <v>65758</v>
      </c>
      <c r="CS24480" s="262" t="s">
        <v>43</v>
      </c>
    </row>
    <row r="24481" spans="93:97" ht="39" customHeight="1">
      <c r="CO24481" s="333">
        <v>65759</v>
      </c>
      <c r="CP24481" s="262" t="s">
        <v>43</v>
      </c>
      <c r="CR24481" s="333">
        <v>65759</v>
      </c>
      <c r="CS24481" s="262" t="s">
        <v>44</v>
      </c>
    </row>
    <row r="24482" spans="93:97" ht="39" customHeight="1">
      <c r="CO24482" s="333">
        <v>65760</v>
      </c>
      <c r="CP24482" s="262" t="s">
        <v>44</v>
      </c>
      <c r="CR24482" s="333">
        <v>65760</v>
      </c>
      <c r="CS24482" s="262" t="s">
        <v>45</v>
      </c>
    </row>
    <row r="24483" spans="93:97" ht="39" customHeight="1">
      <c r="CO24483" s="333">
        <v>65761</v>
      </c>
      <c r="CP24483" s="262" t="s">
        <v>45</v>
      </c>
      <c r="CR24483" s="333">
        <v>65761</v>
      </c>
      <c r="CS24483" s="262" t="s">
        <v>46</v>
      </c>
    </row>
    <row r="24484" spans="93:97" ht="39" customHeight="1">
      <c r="CO24484" s="333">
        <v>65762</v>
      </c>
      <c r="CP24484" s="262" t="s">
        <v>46</v>
      </c>
      <c r="CR24484" s="333">
        <v>65762</v>
      </c>
      <c r="CS24484" s="262" t="s">
        <v>47</v>
      </c>
    </row>
    <row r="24485" spans="93:97" ht="39" customHeight="1">
      <c r="CO24485" s="333">
        <v>65763</v>
      </c>
      <c r="CP24485" s="262" t="s">
        <v>47</v>
      </c>
      <c r="CR24485" s="333">
        <v>65763</v>
      </c>
      <c r="CS24485" s="262" t="s">
        <v>48</v>
      </c>
    </row>
    <row r="24486" spans="93:97" ht="39" customHeight="1">
      <c r="CO24486" s="333">
        <v>65764</v>
      </c>
      <c r="CP24486" s="262" t="s">
        <v>48</v>
      </c>
      <c r="CR24486" s="333">
        <v>65764</v>
      </c>
      <c r="CS24486" s="262" t="s">
        <v>49</v>
      </c>
    </row>
    <row r="24487" spans="93:97" ht="39" customHeight="1">
      <c r="CO24487" s="333">
        <v>65765</v>
      </c>
      <c r="CP24487" s="262" t="s">
        <v>49</v>
      </c>
      <c r="CR24487" s="333">
        <v>65765</v>
      </c>
      <c r="CS24487" s="262" t="s">
        <v>50</v>
      </c>
    </row>
    <row r="24488" spans="93:97" ht="39" customHeight="1">
      <c r="CO24488" s="333">
        <v>65766</v>
      </c>
      <c r="CP24488" s="262" t="s">
        <v>50</v>
      </c>
      <c r="CR24488" s="333">
        <v>65766</v>
      </c>
      <c r="CS24488" s="262" t="s">
        <v>51</v>
      </c>
    </row>
    <row r="24489" spans="93:97" ht="39" customHeight="1">
      <c r="CO24489" s="333">
        <v>65767</v>
      </c>
      <c r="CP24489" s="262" t="s">
        <v>51</v>
      </c>
      <c r="CR24489" s="333">
        <v>65767</v>
      </c>
      <c r="CS24489" s="262" t="s">
        <v>52</v>
      </c>
    </row>
    <row r="24490" spans="93:97" ht="39" customHeight="1">
      <c r="CO24490" s="333">
        <v>65768</v>
      </c>
      <c r="CP24490" s="262" t="s">
        <v>52</v>
      </c>
      <c r="CR24490" s="333">
        <v>65768</v>
      </c>
      <c r="CS24490" s="262" t="s">
        <v>53</v>
      </c>
    </row>
    <row r="24491" spans="93:97" ht="39" customHeight="1">
      <c r="CO24491" s="333">
        <v>65769</v>
      </c>
      <c r="CP24491" s="262" t="s">
        <v>53</v>
      </c>
      <c r="CR24491" s="333">
        <v>65769</v>
      </c>
      <c r="CS24491" s="262" t="s">
        <v>54</v>
      </c>
    </row>
    <row r="24492" spans="93:97" ht="39" customHeight="1">
      <c r="CO24492" s="333">
        <v>65770</v>
      </c>
      <c r="CP24492" s="262" t="s">
        <v>54</v>
      </c>
      <c r="CR24492" s="333">
        <v>65770</v>
      </c>
      <c r="CS24492" s="262" t="s">
        <v>55</v>
      </c>
    </row>
    <row r="24493" spans="93:97" ht="39" customHeight="1">
      <c r="CO24493" s="333">
        <v>65771</v>
      </c>
      <c r="CP24493" s="262" t="s">
        <v>55</v>
      </c>
      <c r="CR24493" s="333">
        <v>65771</v>
      </c>
      <c r="CS24493" s="262" t="s">
        <v>56</v>
      </c>
    </row>
    <row r="24494" spans="93:97" ht="39" customHeight="1">
      <c r="CO24494" s="333">
        <v>65772</v>
      </c>
      <c r="CP24494" s="262" t="s">
        <v>56</v>
      </c>
      <c r="CR24494" s="333">
        <v>65772</v>
      </c>
      <c r="CS24494" s="262" t="s">
        <v>57</v>
      </c>
    </row>
    <row r="24495" spans="93:97" ht="39" customHeight="1">
      <c r="CO24495" s="333">
        <v>65773</v>
      </c>
      <c r="CP24495" s="262" t="s">
        <v>57</v>
      </c>
      <c r="CR24495" s="333">
        <v>65773</v>
      </c>
      <c r="CS24495" s="262" t="s">
        <v>58</v>
      </c>
    </row>
    <row r="24496" spans="93:97" ht="39" customHeight="1">
      <c r="CO24496" s="333">
        <v>65774</v>
      </c>
      <c r="CP24496" s="262" t="s">
        <v>58</v>
      </c>
      <c r="CR24496" s="333">
        <v>65774</v>
      </c>
      <c r="CS24496" s="262" t="s">
        <v>59</v>
      </c>
    </row>
    <row r="24497" spans="93:97" ht="39" customHeight="1">
      <c r="CO24497" s="333">
        <v>65775</v>
      </c>
      <c r="CP24497" s="262" t="s">
        <v>59</v>
      </c>
      <c r="CR24497" s="333">
        <v>65775</v>
      </c>
      <c r="CS24497" s="262" t="s">
        <v>60</v>
      </c>
    </row>
    <row r="24498" spans="93:97" ht="39" customHeight="1">
      <c r="CO24498" s="333">
        <v>65776</v>
      </c>
      <c r="CP24498" s="262" t="s">
        <v>60</v>
      </c>
      <c r="CR24498" s="333">
        <v>65776</v>
      </c>
      <c r="CS24498" s="262" t="s">
        <v>61</v>
      </c>
    </row>
    <row r="24499" spans="93:97" ht="39" customHeight="1">
      <c r="CO24499" s="333">
        <v>65777</v>
      </c>
      <c r="CP24499" s="262" t="s">
        <v>61</v>
      </c>
      <c r="CR24499" s="333">
        <v>65777</v>
      </c>
      <c r="CS24499" s="262" t="s">
        <v>62</v>
      </c>
    </row>
    <row r="24500" spans="93:97" ht="39" customHeight="1">
      <c r="CO24500" s="333">
        <v>65778</v>
      </c>
      <c r="CP24500" s="262" t="s">
        <v>62</v>
      </c>
      <c r="CR24500" s="333">
        <v>65778</v>
      </c>
      <c r="CS24500" s="262" t="s">
        <v>63</v>
      </c>
    </row>
    <row r="24501" spans="93:97" ht="39" customHeight="1">
      <c r="CO24501" s="333">
        <v>65779</v>
      </c>
      <c r="CP24501" s="262" t="s">
        <v>63</v>
      </c>
      <c r="CR24501" s="333">
        <v>65779</v>
      </c>
      <c r="CS24501" s="262" t="s">
        <v>64</v>
      </c>
    </row>
    <row r="24502" spans="93:97" ht="39" customHeight="1">
      <c r="CO24502" s="333">
        <v>65780</v>
      </c>
      <c r="CP24502" s="262" t="s">
        <v>64</v>
      </c>
      <c r="CR24502" s="333">
        <v>65780</v>
      </c>
      <c r="CS24502" s="262" t="s">
        <v>65</v>
      </c>
    </row>
    <row r="24503" spans="93:97" ht="39" customHeight="1">
      <c r="CO24503" s="333">
        <v>65781</v>
      </c>
      <c r="CP24503" s="262" t="s">
        <v>65</v>
      </c>
      <c r="CR24503" s="333">
        <v>65781</v>
      </c>
      <c r="CS24503" s="262" t="s">
        <v>66</v>
      </c>
    </row>
    <row r="24504" spans="93:97" ht="39" customHeight="1">
      <c r="CO24504" s="333">
        <v>65782</v>
      </c>
      <c r="CP24504" s="262" t="s">
        <v>66</v>
      </c>
      <c r="CR24504" s="333">
        <v>65782</v>
      </c>
      <c r="CS24504" s="262" t="s">
        <v>67</v>
      </c>
    </row>
    <row r="24505" spans="93:97" ht="39" customHeight="1">
      <c r="CO24505" s="333">
        <v>65783</v>
      </c>
      <c r="CP24505" s="262" t="s">
        <v>67</v>
      </c>
      <c r="CR24505" s="333">
        <v>65783</v>
      </c>
      <c r="CS24505" s="262" t="s">
        <v>68</v>
      </c>
    </row>
    <row r="24506" spans="93:97" ht="39" customHeight="1">
      <c r="CO24506" s="333">
        <v>65784</v>
      </c>
      <c r="CP24506" s="262" t="s">
        <v>68</v>
      </c>
      <c r="CR24506" s="333">
        <v>65784</v>
      </c>
      <c r="CS24506" s="262" t="s">
        <v>69</v>
      </c>
    </row>
    <row r="24507" spans="93:97" ht="39" customHeight="1">
      <c r="CO24507" s="333">
        <v>65785</v>
      </c>
      <c r="CP24507" s="262" t="s">
        <v>69</v>
      </c>
      <c r="CR24507" s="333">
        <v>65785</v>
      </c>
      <c r="CS24507" s="262" t="s">
        <v>70</v>
      </c>
    </row>
    <row r="24508" spans="93:97" ht="39" customHeight="1">
      <c r="CO24508" s="333">
        <v>65786</v>
      </c>
      <c r="CP24508" s="262" t="s">
        <v>70</v>
      </c>
      <c r="CR24508" s="333">
        <v>65786</v>
      </c>
      <c r="CS24508" s="262" t="s">
        <v>71</v>
      </c>
    </row>
    <row r="24509" spans="93:97" ht="39" customHeight="1">
      <c r="CO24509" s="333">
        <v>65787</v>
      </c>
      <c r="CP24509" s="262" t="s">
        <v>71</v>
      </c>
      <c r="CR24509" s="333">
        <v>65787</v>
      </c>
      <c r="CS24509" s="262" t="s">
        <v>72</v>
      </c>
    </row>
    <row r="24510" spans="93:97" ht="39" customHeight="1">
      <c r="CO24510" s="333">
        <v>65788</v>
      </c>
      <c r="CP24510" s="262" t="s">
        <v>72</v>
      </c>
      <c r="CR24510" s="333">
        <v>65788</v>
      </c>
      <c r="CS24510" s="262" t="s">
        <v>73</v>
      </c>
    </row>
    <row r="24511" spans="93:97" ht="39" customHeight="1">
      <c r="CO24511" s="333">
        <v>65789</v>
      </c>
      <c r="CP24511" s="262" t="s">
        <v>73</v>
      </c>
      <c r="CR24511" s="333">
        <v>65789</v>
      </c>
      <c r="CS24511" s="262" t="s">
        <v>74</v>
      </c>
    </row>
    <row r="24512" spans="93:97" ht="39" customHeight="1">
      <c r="CO24512" s="333">
        <v>65790</v>
      </c>
      <c r="CP24512" s="262" t="s">
        <v>74</v>
      </c>
      <c r="CR24512" s="333">
        <v>65790</v>
      </c>
      <c r="CS24512" s="262" t="s">
        <v>75</v>
      </c>
    </row>
    <row r="24513" spans="93:97" ht="39" customHeight="1">
      <c r="CO24513" s="333">
        <v>65791</v>
      </c>
      <c r="CP24513" s="262" t="s">
        <v>75</v>
      </c>
      <c r="CR24513" s="333">
        <v>65791</v>
      </c>
      <c r="CS24513" s="262" t="s">
        <v>76</v>
      </c>
    </row>
    <row r="24514" spans="93:97" ht="39" customHeight="1">
      <c r="CO24514" s="333">
        <v>65792</v>
      </c>
      <c r="CP24514" s="262" t="s">
        <v>76</v>
      </c>
      <c r="CR24514" s="333">
        <v>65792</v>
      </c>
      <c r="CS24514" s="262" t="s">
        <v>77</v>
      </c>
    </row>
    <row r="24515" spans="93:97" ht="39" customHeight="1">
      <c r="CO24515" s="333">
        <v>65793</v>
      </c>
      <c r="CP24515" s="262" t="s">
        <v>77</v>
      </c>
      <c r="CR24515" s="333">
        <v>65793</v>
      </c>
      <c r="CS24515" s="262" t="s">
        <v>78</v>
      </c>
    </row>
    <row r="24516" spans="93:97" ht="39" customHeight="1">
      <c r="CO24516" s="333">
        <v>65794</v>
      </c>
      <c r="CP24516" s="262" t="s">
        <v>78</v>
      </c>
      <c r="CR24516" s="333">
        <v>65794</v>
      </c>
      <c r="CS24516" s="262" t="s">
        <v>79</v>
      </c>
    </row>
    <row r="24517" spans="93:97" ht="39" customHeight="1">
      <c r="CO24517" s="333">
        <v>65795</v>
      </c>
      <c r="CP24517" s="262" t="s">
        <v>79</v>
      </c>
      <c r="CR24517" s="333">
        <v>65795</v>
      </c>
      <c r="CS24517" s="262" t="s">
        <v>80</v>
      </c>
    </row>
    <row r="24518" spans="93:97" ht="39" customHeight="1">
      <c r="CO24518" s="333">
        <v>65796</v>
      </c>
      <c r="CP24518" s="262" t="s">
        <v>80</v>
      </c>
      <c r="CR24518" s="333">
        <v>65796</v>
      </c>
      <c r="CS24518" s="262" t="s">
        <v>81</v>
      </c>
    </row>
    <row r="24519" spans="93:97" ht="39" customHeight="1">
      <c r="CO24519" s="333">
        <v>65797</v>
      </c>
      <c r="CP24519" s="262" t="s">
        <v>81</v>
      </c>
      <c r="CR24519" s="333">
        <v>65797</v>
      </c>
      <c r="CS24519" s="262" t="s">
        <v>82</v>
      </c>
    </row>
    <row r="24520" spans="93:97" ht="39" customHeight="1">
      <c r="CO24520" s="333">
        <v>65798</v>
      </c>
      <c r="CP24520" s="262" t="s">
        <v>82</v>
      </c>
      <c r="CR24520" s="333">
        <v>65798</v>
      </c>
      <c r="CS24520" s="262" t="s">
        <v>83</v>
      </c>
    </row>
    <row r="24521" spans="93:97" ht="39" customHeight="1">
      <c r="CO24521" s="333">
        <v>65799</v>
      </c>
      <c r="CP24521" s="262" t="s">
        <v>83</v>
      </c>
      <c r="CR24521" s="333">
        <v>65799</v>
      </c>
      <c r="CS24521" s="262" t="s">
        <v>84</v>
      </c>
    </row>
    <row r="24522" spans="93:97" ht="39" customHeight="1">
      <c r="CO24522" s="333">
        <v>65800</v>
      </c>
      <c r="CP24522" s="262" t="s">
        <v>84</v>
      </c>
      <c r="CR24522" s="333">
        <v>65800</v>
      </c>
      <c r="CS24522" s="262" t="s">
        <v>85</v>
      </c>
    </row>
    <row r="24523" spans="93:97" ht="39" customHeight="1">
      <c r="CO24523" s="333">
        <v>65801</v>
      </c>
      <c r="CP24523" s="262" t="s">
        <v>85</v>
      </c>
      <c r="CR24523" s="333">
        <v>65801</v>
      </c>
      <c r="CS24523" s="262" t="s">
        <v>86</v>
      </c>
    </row>
    <row r="24524" spans="93:97" ht="39" customHeight="1">
      <c r="CO24524" s="333">
        <v>65802</v>
      </c>
      <c r="CP24524" s="262" t="s">
        <v>86</v>
      </c>
      <c r="CR24524" s="333">
        <v>65802</v>
      </c>
      <c r="CS24524" s="262" t="s">
        <v>87</v>
      </c>
    </row>
    <row r="24525" spans="93:97" ht="39" customHeight="1">
      <c r="CO24525" s="333">
        <v>65803</v>
      </c>
      <c r="CP24525" s="262" t="s">
        <v>87</v>
      </c>
      <c r="CR24525" s="333">
        <v>65803</v>
      </c>
      <c r="CS24525" s="262" t="s">
        <v>88</v>
      </c>
    </row>
    <row r="24526" spans="93:97" ht="39" customHeight="1">
      <c r="CO24526" s="333">
        <v>65804</v>
      </c>
      <c r="CP24526" s="262" t="s">
        <v>88</v>
      </c>
      <c r="CR24526" s="333">
        <v>65804</v>
      </c>
      <c r="CS24526" s="262" t="s">
        <v>89</v>
      </c>
    </row>
    <row r="24527" spans="93:97" ht="39" customHeight="1">
      <c r="CO24527" s="333">
        <v>65805</v>
      </c>
      <c r="CP24527" s="262" t="s">
        <v>89</v>
      </c>
      <c r="CR24527" s="333">
        <v>65805</v>
      </c>
      <c r="CS24527" s="337" t="s">
        <v>396</v>
      </c>
    </row>
    <row r="24528" spans="93:97" ht="39" customHeight="1">
      <c r="CO24528" s="333">
        <v>65806</v>
      </c>
      <c r="CP24528" s="337" t="s">
        <v>396</v>
      </c>
      <c r="CR24528" s="333">
        <v>65806</v>
      </c>
      <c r="CS24528" s="262" t="s">
        <v>90</v>
      </c>
    </row>
    <row r="24529" spans="93:97" ht="39" customHeight="1">
      <c r="CO24529" s="333">
        <v>65807</v>
      </c>
      <c r="CP24529" s="262" t="s">
        <v>90</v>
      </c>
      <c r="CR24529" s="333">
        <v>65807</v>
      </c>
      <c r="CS24529" s="262" t="s">
        <v>91</v>
      </c>
    </row>
    <row r="24530" spans="93:97" ht="39" customHeight="1">
      <c r="CO24530" s="333">
        <v>65808</v>
      </c>
      <c r="CP24530" s="262" t="s">
        <v>91</v>
      </c>
      <c r="CR24530" s="333">
        <v>65808</v>
      </c>
      <c r="CS24530" s="262" t="s">
        <v>92</v>
      </c>
    </row>
    <row r="24531" spans="93:97" ht="39" customHeight="1">
      <c r="CO24531" s="333">
        <v>65809</v>
      </c>
      <c r="CP24531" s="262" t="s">
        <v>92</v>
      </c>
      <c r="CR24531" s="333">
        <v>65809</v>
      </c>
      <c r="CS24531" s="262" t="s">
        <v>93</v>
      </c>
    </row>
    <row r="24532" spans="93:97" ht="39" customHeight="1">
      <c r="CO24532" s="333">
        <v>65810</v>
      </c>
      <c r="CP24532" s="262" t="s">
        <v>93</v>
      </c>
      <c r="CR24532" s="333">
        <v>65810</v>
      </c>
      <c r="CS24532" s="262" t="s">
        <v>94</v>
      </c>
    </row>
    <row r="24533" spans="93:97" ht="39" customHeight="1">
      <c r="CO24533" s="333">
        <v>65811</v>
      </c>
      <c r="CP24533" s="262" t="s">
        <v>94</v>
      </c>
      <c r="CR24533" s="333">
        <v>65811</v>
      </c>
      <c r="CS24533" s="262" t="s">
        <v>95</v>
      </c>
    </row>
    <row r="24534" spans="93:97" ht="39" customHeight="1">
      <c r="CO24534" s="333">
        <v>65812</v>
      </c>
      <c r="CP24534" s="262" t="s">
        <v>95</v>
      </c>
      <c r="CR24534" s="333">
        <v>65812</v>
      </c>
      <c r="CS24534" s="262" t="s">
        <v>96</v>
      </c>
    </row>
    <row r="24535" spans="93:97" ht="39" customHeight="1">
      <c r="CO24535" s="333">
        <v>65813</v>
      </c>
      <c r="CP24535" s="262" t="s">
        <v>96</v>
      </c>
      <c r="CR24535" s="333">
        <v>65813</v>
      </c>
      <c r="CS24535" s="262" t="s">
        <v>97</v>
      </c>
    </row>
    <row r="24536" spans="93:97" ht="39" customHeight="1">
      <c r="CO24536" s="333">
        <v>65814</v>
      </c>
      <c r="CP24536" s="262" t="s">
        <v>97</v>
      </c>
      <c r="CR24536" s="333">
        <v>65814</v>
      </c>
      <c r="CS24536" s="262" t="s">
        <v>98</v>
      </c>
    </row>
    <row r="24537" spans="93:97" ht="39" customHeight="1">
      <c r="CO24537" s="333">
        <v>65815</v>
      </c>
      <c r="CP24537" s="262" t="s">
        <v>98</v>
      </c>
      <c r="CR24537" s="333">
        <v>65815</v>
      </c>
      <c r="CS24537" s="262" t="s">
        <v>99</v>
      </c>
    </row>
    <row r="24538" spans="93:97" ht="39" customHeight="1">
      <c r="CO24538" s="333">
        <v>65816</v>
      </c>
      <c r="CP24538" s="262" t="s">
        <v>99</v>
      </c>
      <c r="CR24538" s="333">
        <v>65816</v>
      </c>
      <c r="CS24538" s="262" t="s">
        <v>100</v>
      </c>
    </row>
    <row r="24539" spans="93:97" ht="39" customHeight="1">
      <c r="CO24539" s="333">
        <v>65817</v>
      </c>
      <c r="CP24539" s="262" t="s">
        <v>100</v>
      </c>
      <c r="CR24539" s="333">
        <v>65817</v>
      </c>
      <c r="CS24539" s="262" t="s">
        <v>101</v>
      </c>
    </row>
    <row r="24540" spans="93:97" ht="39" customHeight="1">
      <c r="CO24540" s="333">
        <v>65818</v>
      </c>
      <c r="CP24540" s="262" t="s">
        <v>101</v>
      </c>
      <c r="CR24540" s="333">
        <v>65818</v>
      </c>
      <c r="CS24540" s="262" t="s">
        <v>102</v>
      </c>
    </row>
    <row r="24541" spans="93:97" ht="39" customHeight="1">
      <c r="CO24541" s="333">
        <v>65819</v>
      </c>
      <c r="CP24541" s="262" t="s">
        <v>102</v>
      </c>
      <c r="CR24541" s="333">
        <v>65819</v>
      </c>
      <c r="CS24541" s="262" t="s">
        <v>103</v>
      </c>
    </row>
    <row r="24542" spans="93:97" ht="39" customHeight="1">
      <c r="CO24542" s="333">
        <v>65820</v>
      </c>
      <c r="CP24542" s="262" t="s">
        <v>103</v>
      </c>
      <c r="CR24542" s="333">
        <v>65820</v>
      </c>
      <c r="CS24542" s="262" t="s">
        <v>104</v>
      </c>
    </row>
    <row r="24543" spans="93:97" ht="39" customHeight="1">
      <c r="CO24543" s="333">
        <v>65821</v>
      </c>
      <c r="CP24543" s="262" t="s">
        <v>104</v>
      </c>
      <c r="CR24543" s="333">
        <v>65821</v>
      </c>
      <c r="CS24543" s="262" t="s">
        <v>105</v>
      </c>
    </row>
    <row r="24544" spans="93:97" ht="39" customHeight="1">
      <c r="CO24544" s="333">
        <v>65822</v>
      </c>
      <c r="CP24544" s="262" t="s">
        <v>105</v>
      </c>
      <c r="CR24544" s="333">
        <v>65822</v>
      </c>
      <c r="CS24544" s="262" t="s">
        <v>106</v>
      </c>
    </row>
    <row r="24545" spans="93:97" ht="39" customHeight="1">
      <c r="CO24545" s="333">
        <v>65823</v>
      </c>
      <c r="CP24545" s="262" t="s">
        <v>106</v>
      </c>
      <c r="CR24545" s="333">
        <v>65823</v>
      </c>
      <c r="CS24545" s="262" t="s">
        <v>107</v>
      </c>
    </row>
    <row r="24546" spans="93:97" ht="39" customHeight="1">
      <c r="CO24546" s="333">
        <v>65824</v>
      </c>
      <c r="CP24546" s="262" t="s">
        <v>107</v>
      </c>
      <c r="CR24546" s="333">
        <v>65824</v>
      </c>
      <c r="CS24546" s="262" t="s">
        <v>108</v>
      </c>
    </row>
    <row r="24547" spans="93:97" ht="39" customHeight="1">
      <c r="CO24547" s="333">
        <v>65825</v>
      </c>
      <c r="CP24547" s="262" t="s">
        <v>108</v>
      </c>
      <c r="CR24547" s="333">
        <v>65825</v>
      </c>
      <c r="CS24547" s="262" t="s">
        <v>109</v>
      </c>
    </row>
    <row r="24548" spans="93:97" ht="39" customHeight="1">
      <c r="CO24548" s="333">
        <v>65826</v>
      </c>
      <c r="CP24548" s="262" t="s">
        <v>109</v>
      </c>
      <c r="CR24548" s="333">
        <v>65826</v>
      </c>
      <c r="CS24548" s="262" t="s">
        <v>110</v>
      </c>
    </row>
    <row r="24549" spans="93:97" ht="39" customHeight="1">
      <c r="CO24549" s="333">
        <v>65827</v>
      </c>
      <c r="CP24549" s="262" t="s">
        <v>110</v>
      </c>
      <c r="CR24549" s="333">
        <v>65827</v>
      </c>
      <c r="CS24549" s="262" t="s">
        <v>111</v>
      </c>
    </row>
    <row r="24550" spans="93:97" ht="39" customHeight="1">
      <c r="CO24550" s="333">
        <v>65828</v>
      </c>
      <c r="CP24550" s="262" t="s">
        <v>111</v>
      </c>
      <c r="CR24550" s="333">
        <v>65828</v>
      </c>
      <c r="CS24550" s="262" t="s">
        <v>112</v>
      </c>
    </row>
    <row r="24551" spans="93:97" ht="39" customHeight="1">
      <c r="CO24551" s="333">
        <v>65829</v>
      </c>
      <c r="CP24551" s="262" t="s">
        <v>112</v>
      </c>
      <c r="CR24551" s="333">
        <v>65829</v>
      </c>
      <c r="CS24551" s="262" t="s">
        <v>113</v>
      </c>
    </row>
    <row r="24552" spans="93:97" ht="39" customHeight="1">
      <c r="CO24552" s="333">
        <v>65830</v>
      </c>
      <c r="CP24552" s="262" t="s">
        <v>113</v>
      </c>
      <c r="CR24552" s="333">
        <v>65830</v>
      </c>
      <c r="CS24552" s="262" t="s">
        <v>114</v>
      </c>
    </row>
    <row r="24553" spans="93:97" ht="39" customHeight="1">
      <c r="CO24553" s="333">
        <v>65831</v>
      </c>
      <c r="CP24553" s="262" t="s">
        <v>114</v>
      </c>
      <c r="CR24553" s="333">
        <v>65831</v>
      </c>
      <c r="CS24553" s="262" t="s">
        <v>115</v>
      </c>
    </row>
    <row r="24554" spans="93:97" ht="39" customHeight="1">
      <c r="CO24554" s="333">
        <v>65832</v>
      </c>
      <c r="CP24554" s="262" t="s">
        <v>115</v>
      </c>
      <c r="CR24554" s="333">
        <v>65832</v>
      </c>
      <c r="CS24554" s="262" t="s">
        <v>116</v>
      </c>
    </row>
    <row r="24555" spans="93:97" ht="39" customHeight="1">
      <c r="CO24555" s="333">
        <v>65833</v>
      </c>
      <c r="CP24555" s="262" t="s">
        <v>116</v>
      </c>
      <c r="CR24555" s="333">
        <v>65833</v>
      </c>
      <c r="CS24555" s="262" t="s">
        <v>117</v>
      </c>
    </row>
    <row r="24556" spans="93:97" ht="39" customHeight="1">
      <c r="CO24556" s="333">
        <v>65834</v>
      </c>
      <c r="CP24556" s="262" t="s">
        <v>117</v>
      </c>
      <c r="CR24556" s="333">
        <v>65834</v>
      </c>
      <c r="CS24556" s="262" t="s">
        <v>118</v>
      </c>
    </row>
    <row r="24557" spans="93:97" ht="39" customHeight="1">
      <c r="CO24557" s="333">
        <v>65835</v>
      </c>
      <c r="CP24557" s="262" t="s">
        <v>118</v>
      </c>
      <c r="CR24557" s="333">
        <v>65835</v>
      </c>
      <c r="CS24557" s="262" t="s">
        <v>119</v>
      </c>
    </row>
    <row r="24558" spans="93:97" ht="39" customHeight="1">
      <c r="CO24558" s="333">
        <v>65836</v>
      </c>
      <c r="CP24558" s="262" t="s">
        <v>119</v>
      </c>
      <c r="CR24558" s="333">
        <v>65836</v>
      </c>
      <c r="CS24558" s="262" t="s">
        <v>120</v>
      </c>
    </row>
    <row r="24559" spans="93:97" ht="39" customHeight="1">
      <c r="CO24559" s="333">
        <v>65837</v>
      </c>
      <c r="CP24559" s="262" t="s">
        <v>120</v>
      </c>
      <c r="CR24559" s="333">
        <v>65837</v>
      </c>
      <c r="CS24559" s="262" t="s">
        <v>121</v>
      </c>
    </row>
    <row r="24560" spans="93:97" ht="39" customHeight="1">
      <c r="CO24560" s="333">
        <v>65838</v>
      </c>
      <c r="CP24560" s="262" t="s">
        <v>121</v>
      </c>
      <c r="CR24560" s="333">
        <v>65838</v>
      </c>
      <c r="CS24560" s="262" t="s">
        <v>122</v>
      </c>
    </row>
    <row r="24561" spans="93:97" ht="39" customHeight="1">
      <c r="CO24561" s="333">
        <v>65839</v>
      </c>
      <c r="CP24561" s="262" t="s">
        <v>122</v>
      </c>
      <c r="CR24561" s="333">
        <v>65839</v>
      </c>
      <c r="CS24561" s="262" t="s">
        <v>123</v>
      </c>
    </row>
    <row r="24562" spans="93:97" ht="39" customHeight="1">
      <c r="CO24562" s="333">
        <v>65840</v>
      </c>
      <c r="CP24562" s="262" t="s">
        <v>123</v>
      </c>
      <c r="CR24562" s="333">
        <v>65840</v>
      </c>
      <c r="CS24562" s="262" t="s">
        <v>124</v>
      </c>
    </row>
    <row r="24563" spans="93:97" ht="39" customHeight="1">
      <c r="CO24563" s="333">
        <v>65841</v>
      </c>
      <c r="CP24563" s="262" t="s">
        <v>124</v>
      </c>
      <c r="CR24563" s="333">
        <v>65841</v>
      </c>
      <c r="CS24563" s="262" t="s">
        <v>125</v>
      </c>
    </row>
    <row r="24564" spans="93:97" ht="39" customHeight="1">
      <c r="CO24564" s="333">
        <v>65842</v>
      </c>
      <c r="CP24564" s="262" t="s">
        <v>125</v>
      </c>
      <c r="CR24564" s="333">
        <v>65842</v>
      </c>
      <c r="CS24564" s="262" t="s">
        <v>126</v>
      </c>
    </row>
    <row r="24565" spans="93:97" ht="39" customHeight="1">
      <c r="CO24565" s="333">
        <v>65843</v>
      </c>
      <c r="CP24565" s="262" t="s">
        <v>126</v>
      </c>
      <c r="CR24565" s="333">
        <v>65843</v>
      </c>
      <c r="CS24565" s="262" t="s">
        <v>127</v>
      </c>
    </row>
    <row r="24566" spans="93:97" ht="39" customHeight="1">
      <c r="CO24566" s="333">
        <v>65844</v>
      </c>
      <c r="CP24566" s="262" t="s">
        <v>127</v>
      </c>
      <c r="CR24566" s="333">
        <v>65844</v>
      </c>
      <c r="CS24566" s="262" t="s">
        <v>128</v>
      </c>
    </row>
    <row r="24567" spans="93:97" ht="39" customHeight="1">
      <c r="CO24567" s="333">
        <v>65845</v>
      </c>
      <c r="CP24567" s="262" t="s">
        <v>128</v>
      </c>
      <c r="CR24567" s="333">
        <v>65845</v>
      </c>
      <c r="CS24567" s="262" t="s">
        <v>129</v>
      </c>
    </row>
    <row r="24568" spans="93:97" ht="39" customHeight="1">
      <c r="CO24568" s="333">
        <v>65846</v>
      </c>
      <c r="CP24568" s="262" t="s">
        <v>129</v>
      </c>
      <c r="CR24568" s="333">
        <v>65846</v>
      </c>
      <c r="CS24568" s="262" t="s">
        <v>130</v>
      </c>
    </row>
    <row r="24569" spans="93:97" ht="39" customHeight="1">
      <c r="CO24569" s="333">
        <v>65847</v>
      </c>
      <c r="CP24569" s="262" t="s">
        <v>130</v>
      </c>
      <c r="CR24569" s="333">
        <v>65847</v>
      </c>
      <c r="CS24569" s="262" t="s">
        <v>131</v>
      </c>
    </row>
    <row r="24570" spans="93:97" ht="39" customHeight="1">
      <c r="CO24570" s="333">
        <v>65848</v>
      </c>
      <c r="CP24570" s="262" t="s">
        <v>131</v>
      </c>
      <c r="CR24570" s="333">
        <v>65848</v>
      </c>
      <c r="CS24570" s="262" t="s">
        <v>132</v>
      </c>
    </row>
    <row r="24571" spans="93:97" ht="39" customHeight="1">
      <c r="CO24571" s="333">
        <v>65849</v>
      </c>
      <c r="CP24571" s="262" t="s">
        <v>132</v>
      </c>
      <c r="CR24571" s="333">
        <v>65849</v>
      </c>
      <c r="CS24571" s="262" t="s">
        <v>133</v>
      </c>
    </row>
    <row r="24572" spans="93:97" ht="39" customHeight="1">
      <c r="CO24572" s="333">
        <v>65850</v>
      </c>
      <c r="CP24572" s="262" t="s">
        <v>133</v>
      </c>
      <c r="CR24572" s="333">
        <v>65850</v>
      </c>
      <c r="CS24572" s="262" t="s">
        <v>134</v>
      </c>
    </row>
    <row r="24573" spans="93:97" ht="39" customHeight="1">
      <c r="CO24573" s="333">
        <v>65851</v>
      </c>
      <c r="CP24573" s="262" t="s">
        <v>134</v>
      </c>
      <c r="CR24573" s="333">
        <v>65851</v>
      </c>
      <c r="CS24573" s="262" t="s">
        <v>135</v>
      </c>
    </row>
    <row r="24574" spans="93:97" ht="39" customHeight="1">
      <c r="CO24574" s="333">
        <v>65852</v>
      </c>
      <c r="CP24574" s="262" t="s">
        <v>135</v>
      </c>
      <c r="CR24574" s="333">
        <v>65852</v>
      </c>
      <c r="CS24574" s="262" t="s">
        <v>136</v>
      </c>
    </row>
    <row r="24575" spans="93:97" ht="39" customHeight="1">
      <c r="CO24575" s="333">
        <v>65853</v>
      </c>
      <c r="CP24575" s="262" t="s">
        <v>136</v>
      </c>
      <c r="CR24575" s="333">
        <v>65853</v>
      </c>
      <c r="CS24575" s="262" t="s">
        <v>137</v>
      </c>
    </row>
    <row r="24576" spans="93:97" ht="39" customHeight="1">
      <c r="CO24576" s="333">
        <v>65854</v>
      </c>
      <c r="CP24576" s="262" t="s">
        <v>137</v>
      </c>
      <c r="CR24576" s="333">
        <v>65854</v>
      </c>
      <c r="CS24576" s="262" t="s">
        <v>138</v>
      </c>
    </row>
    <row r="24577" spans="93:97" ht="39" customHeight="1">
      <c r="CO24577" s="333">
        <v>65855</v>
      </c>
      <c r="CP24577" s="262" t="s">
        <v>138</v>
      </c>
      <c r="CR24577" s="333">
        <v>65855</v>
      </c>
      <c r="CS24577" s="262" t="s">
        <v>139</v>
      </c>
    </row>
    <row r="24578" spans="93:97" ht="39" customHeight="1">
      <c r="CO24578" s="333">
        <v>65856</v>
      </c>
      <c r="CP24578" s="262" t="s">
        <v>139</v>
      </c>
      <c r="CR24578" s="333">
        <v>65856</v>
      </c>
      <c r="CS24578" s="262" t="s">
        <v>140</v>
      </c>
    </row>
    <row r="24579" spans="93:97" ht="39" customHeight="1">
      <c r="CO24579" s="333">
        <v>65857</v>
      </c>
      <c r="CP24579" s="262" t="s">
        <v>140</v>
      </c>
      <c r="CR24579" s="333">
        <v>65857</v>
      </c>
      <c r="CS24579" s="262" t="s">
        <v>141</v>
      </c>
    </row>
    <row r="24580" spans="93:97" ht="39" customHeight="1">
      <c r="CO24580" s="333">
        <v>65858</v>
      </c>
      <c r="CP24580" s="262" t="s">
        <v>141</v>
      </c>
      <c r="CR24580" s="333">
        <v>65858</v>
      </c>
      <c r="CS24580" s="262" t="s">
        <v>142</v>
      </c>
    </row>
    <row r="24581" spans="93:97" ht="39" customHeight="1">
      <c r="CO24581" s="333">
        <v>65859</v>
      </c>
      <c r="CP24581" s="262" t="s">
        <v>142</v>
      </c>
      <c r="CR24581" s="333">
        <v>65859</v>
      </c>
      <c r="CS24581" s="262" t="s">
        <v>143</v>
      </c>
    </row>
    <row r="24582" spans="93:97" ht="39" customHeight="1">
      <c r="CO24582" s="333">
        <v>65860</v>
      </c>
      <c r="CP24582" s="262" t="s">
        <v>143</v>
      </c>
      <c r="CR24582" s="333">
        <v>65860</v>
      </c>
      <c r="CS24582" s="262" t="s">
        <v>144</v>
      </c>
    </row>
    <row r="24583" spans="93:97" ht="39" customHeight="1">
      <c r="CO24583" s="333">
        <v>65861</v>
      </c>
      <c r="CP24583" s="262" t="s">
        <v>144</v>
      </c>
      <c r="CR24583" s="333">
        <v>65861</v>
      </c>
      <c r="CS24583" s="262" t="s">
        <v>145</v>
      </c>
    </row>
    <row r="24584" spans="93:97" ht="39" customHeight="1">
      <c r="CO24584" s="333">
        <v>65862</v>
      </c>
      <c r="CP24584" s="262" t="s">
        <v>145</v>
      </c>
      <c r="CR24584" s="333">
        <v>65862</v>
      </c>
      <c r="CS24584" s="262" t="s">
        <v>146</v>
      </c>
    </row>
    <row r="24585" spans="93:97" ht="39" customHeight="1">
      <c r="CO24585" s="333">
        <v>65863</v>
      </c>
      <c r="CP24585" s="262" t="s">
        <v>146</v>
      </c>
      <c r="CR24585" s="333">
        <v>65863</v>
      </c>
      <c r="CS24585" s="262" t="s">
        <v>147</v>
      </c>
    </row>
    <row r="24586" spans="93:97" ht="39" customHeight="1">
      <c r="CO24586" s="333">
        <v>65864</v>
      </c>
      <c r="CP24586" s="262" t="s">
        <v>147</v>
      </c>
      <c r="CR24586" s="333">
        <v>65864</v>
      </c>
      <c r="CS24586" s="262" t="s">
        <v>148</v>
      </c>
    </row>
    <row r="24587" spans="93:97" ht="39" customHeight="1">
      <c r="CO24587" s="333">
        <v>65865</v>
      </c>
      <c r="CP24587" s="262" t="s">
        <v>148</v>
      </c>
      <c r="CR24587" s="333">
        <v>65865</v>
      </c>
      <c r="CS24587" s="262" t="s">
        <v>149</v>
      </c>
    </row>
    <row r="24588" spans="93:97" ht="39" customHeight="1">
      <c r="CO24588" s="333">
        <v>65866</v>
      </c>
      <c r="CP24588" s="262" t="s">
        <v>149</v>
      </c>
      <c r="CR24588" s="333">
        <v>65866</v>
      </c>
      <c r="CS24588" s="262" t="s">
        <v>150</v>
      </c>
    </row>
    <row r="24589" spans="93:97" ht="39" customHeight="1">
      <c r="CO24589" s="333">
        <v>65867</v>
      </c>
      <c r="CP24589" s="262" t="s">
        <v>150</v>
      </c>
      <c r="CR24589" s="333">
        <v>65867</v>
      </c>
      <c r="CS24589" s="262" t="s">
        <v>151</v>
      </c>
    </row>
    <row r="24590" spans="93:97" ht="39" customHeight="1">
      <c r="CO24590" s="333">
        <v>65868</v>
      </c>
      <c r="CP24590" s="262" t="s">
        <v>151</v>
      </c>
      <c r="CR24590" s="333">
        <v>65868</v>
      </c>
      <c r="CS24590" s="262" t="s">
        <v>152</v>
      </c>
    </row>
    <row r="24591" spans="93:97" ht="39" customHeight="1">
      <c r="CO24591" s="333">
        <v>65869</v>
      </c>
      <c r="CP24591" s="262" t="s">
        <v>152</v>
      </c>
      <c r="CR24591" s="333">
        <v>65869</v>
      </c>
      <c r="CS24591" s="262" t="s">
        <v>153</v>
      </c>
    </row>
    <row r="24592" spans="93:97" ht="39" customHeight="1">
      <c r="CO24592" s="333">
        <v>65870</v>
      </c>
      <c r="CP24592" s="262" t="s">
        <v>153</v>
      </c>
      <c r="CR24592" s="333">
        <v>65870</v>
      </c>
      <c r="CS24592" s="262" t="s">
        <v>154</v>
      </c>
    </row>
    <row r="24593" spans="93:97" ht="39" customHeight="1">
      <c r="CO24593" s="333">
        <v>65871</v>
      </c>
      <c r="CP24593" s="262" t="s">
        <v>154</v>
      </c>
      <c r="CR24593" s="333">
        <v>65871</v>
      </c>
      <c r="CS24593" s="262" t="s">
        <v>155</v>
      </c>
    </row>
    <row r="24594" spans="93:97" ht="39" customHeight="1">
      <c r="CO24594" s="333">
        <v>65872</v>
      </c>
      <c r="CP24594" s="262" t="s">
        <v>155</v>
      </c>
      <c r="CR24594" s="333">
        <v>65872</v>
      </c>
      <c r="CS24594" s="262" t="s">
        <v>156</v>
      </c>
    </row>
    <row r="24595" spans="93:97" ht="39" customHeight="1">
      <c r="CO24595" s="333">
        <v>65873</v>
      </c>
      <c r="CP24595" s="262" t="s">
        <v>156</v>
      </c>
      <c r="CR24595" s="333">
        <v>65873</v>
      </c>
      <c r="CS24595" s="262" t="s">
        <v>157</v>
      </c>
    </row>
    <row r="24596" spans="93:97" ht="39" customHeight="1">
      <c r="CO24596" s="333">
        <v>65874</v>
      </c>
      <c r="CP24596" s="262" t="s">
        <v>157</v>
      </c>
      <c r="CR24596" s="333">
        <v>65874</v>
      </c>
      <c r="CS24596" s="262" t="s">
        <v>158</v>
      </c>
    </row>
    <row r="24597" spans="93:97" ht="39" customHeight="1">
      <c r="CO24597" s="333">
        <v>65875</v>
      </c>
      <c r="CP24597" s="262" t="s">
        <v>158</v>
      </c>
      <c r="CR24597" s="333">
        <v>65875</v>
      </c>
      <c r="CS24597" s="262" t="s">
        <v>159</v>
      </c>
    </row>
    <row r="24598" spans="93:97" ht="39" customHeight="1">
      <c r="CO24598" s="333">
        <v>65876</v>
      </c>
      <c r="CP24598" s="262" t="s">
        <v>159</v>
      </c>
      <c r="CR24598" s="333">
        <v>65876</v>
      </c>
      <c r="CS24598" s="262" t="s">
        <v>160</v>
      </c>
    </row>
    <row r="24599" spans="93:97" ht="39" customHeight="1">
      <c r="CO24599" s="333">
        <v>65877</v>
      </c>
      <c r="CP24599" s="262" t="s">
        <v>160</v>
      </c>
      <c r="CR24599" s="333">
        <v>65877</v>
      </c>
      <c r="CS24599" s="262" t="s">
        <v>161</v>
      </c>
    </row>
    <row r="24600" spans="93:97" ht="39" customHeight="1">
      <c r="CO24600" s="333">
        <v>65878</v>
      </c>
      <c r="CP24600" s="262" t="s">
        <v>161</v>
      </c>
      <c r="CR24600" s="333">
        <v>65878</v>
      </c>
      <c r="CS24600" s="262" t="s">
        <v>162</v>
      </c>
    </row>
    <row r="24601" spans="93:97" ht="39" customHeight="1">
      <c r="CO24601" s="333">
        <v>65879</v>
      </c>
      <c r="CP24601" s="262" t="s">
        <v>162</v>
      </c>
      <c r="CR24601" s="333">
        <v>65879</v>
      </c>
      <c r="CS24601" s="262" t="s">
        <v>163</v>
      </c>
    </row>
    <row r="24602" spans="93:97" ht="39" customHeight="1">
      <c r="CO24602" s="333">
        <v>65880</v>
      </c>
      <c r="CP24602" s="262" t="s">
        <v>163</v>
      </c>
      <c r="CR24602" s="333">
        <v>65880</v>
      </c>
      <c r="CS24602" s="262" t="s">
        <v>164</v>
      </c>
    </row>
    <row r="24603" spans="93:97" ht="39" customHeight="1">
      <c r="CO24603" s="333">
        <v>65881</v>
      </c>
      <c r="CP24603" s="262" t="s">
        <v>164</v>
      </c>
      <c r="CR24603" s="333">
        <v>65881</v>
      </c>
      <c r="CS24603" s="262" t="s">
        <v>165</v>
      </c>
    </row>
    <row r="24604" spans="93:97" ht="39" customHeight="1">
      <c r="CO24604" s="333">
        <v>65882</v>
      </c>
      <c r="CP24604" s="262" t="s">
        <v>165</v>
      </c>
      <c r="CR24604" s="333">
        <v>65882</v>
      </c>
      <c r="CS24604" s="262" t="s">
        <v>166</v>
      </c>
    </row>
    <row r="24605" spans="93:97" ht="39" customHeight="1">
      <c r="CO24605" s="333">
        <v>65883</v>
      </c>
      <c r="CP24605" s="262" t="s">
        <v>166</v>
      </c>
      <c r="CR24605" s="333">
        <v>65883</v>
      </c>
      <c r="CS24605" s="262" t="s">
        <v>167</v>
      </c>
    </row>
    <row r="24606" spans="93:97" ht="39" customHeight="1">
      <c r="CO24606" s="333">
        <v>65884</v>
      </c>
      <c r="CP24606" s="262" t="s">
        <v>167</v>
      </c>
      <c r="CR24606" s="333">
        <v>65884</v>
      </c>
      <c r="CS24606" s="262" t="s">
        <v>168</v>
      </c>
    </row>
    <row r="24607" spans="93:97" ht="39" customHeight="1">
      <c r="CO24607" s="333">
        <v>65885</v>
      </c>
      <c r="CP24607" s="262" t="s">
        <v>168</v>
      </c>
      <c r="CR24607" s="333">
        <v>65885</v>
      </c>
      <c r="CS24607" s="262" t="s">
        <v>169</v>
      </c>
    </row>
    <row r="24608" spans="93:97" ht="39" customHeight="1">
      <c r="CO24608" s="333">
        <v>65886</v>
      </c>
      <c r="CP24608" s="262" t="s">
        <v>169</v>
      </c>
      <c r="CR24608" s="333">
        <v>65886</v>
      </c>
      <c r="CS24608" s="262" t="s">
        <v>170</v>
      </c>
    </row>
    <row r="24609" spans="93:97" ht="39" customHeight="1">
      <c r="CO24609" s="333">
        <v>65887</v>
      </c>
      <c r="CP24609" s="262" t="s">
        <v>170</v>
      </c>
      <c r="CR24609" s="333">
        <v>65887</v>
      </c>
      <c r="CS24609" s="262" t="s">
        <v>171</v>
      </c>
    </row>
    <row r="24610" spans="93:97" ht="39" customHeight="1">
      <c r="CO24610" s="333">
        <v>65888</v>
      </c>
      <c r="CP24610" s="262" t="s">
        <v>171</v>
      </c>
      <c r="CR24610" s="333">
        <v>65888</v>
      </c>
      <c r="CS24610" s="262" t="s">
        <v>172</v>
      </c>
    </row>
    <row r="24611" spans="93:97" ht="39" customHeight="1">
      <c r="CO24611" s="333">
        <v>65889</v>
      </c>
      <c r="CP24611" s="262" t="s">
        <v>172</v>
      </c>
      <c r="CR24611" s="333">
        <v>65889</v>
      </c>
      <c r="CS24611" s="262" t="s">
        <v>173</v>
      </c>
    </row>
    <row r="24612" spans="93:97" ht="39" customHeight="1">
      <c r="CO24612" s="333">
        <v>65890</v>
      </c>
      <c r="CP24612" s="262" t="s">
        <v>173</v>
      </c>
      <c r="CR24612" s="333">
        <v>65890</v>
      </c>
      <c r="CS24612" s="262" t="s">
        <v>174</v>
      </c>
    </row>
    <row r="24613" spans="93:97" ht="39" customHeight="1">
      <c r="CO24613" s="333">
        <v>65891</v>
      </c>
      <c r="CP24613" s="262" t="s">
        <v>174</v>
      </c>
      <c r="CR24613" s="333">
        <v>65891</v>
      </c>
      <c r="CS24613" s="262" t="s">
        <v>175</v>
      </c>
    </row>
    <row r="24614" spans="93:97" ht="39" customHeight="1">
      <c r="CO24614" s="333">
        <v>65892</v>
      </c>
      <c r="CP24614" s="262" t="s">
        <v>175</v>
      </c>
      <c r="CR24614" s="333">
        <v>65892</v>
      </c>
      <c r="CS24614" s="262" t="s">
        <v>176</v>
      </c>
    </row>
    <row r="24615" spans="93:97" ht="39" customHeight="1">
      <c r="CO24615" s="333">
        <v>65893</v>
      </c>
      <c r="CP24615" s="262" t="s">
        <v>176</v>
      </c>
      <c r="CR24615" s="333">
        <v>65893</v>
      </c>
      <c r="CS24615" s="262" t="s">
        <v>177</v>
      </c>
    </row>
    <row r="24616" spans="93:97" ht="39" customHeight="1">
      <c r="CO24616" s="333">
        <v>65894</v>
      </c>
      <c r="CP24616" s="262" t="s">
        <v>177</v>
      </c>
      <c r="CR24616" s="333">
        <v>65894</v>
      </c>
      <c r="CS24616" s="262" t="s">
        <v>178</v>
      </c>
    </row>
    <row r="24617" spans="93:97" ht="39" customHeight="1">
      <c r="CO24617" s="333">
        <v>65895</v>
      </c>
      <c r="CP24617" s="262" t="s">
        <v>178</v>
      </c>
      <c r="CR24617" s="333">
        <v>65895</v>
      </c>
      <c r="CS24617" s="262" t="s">
        <v>179</v>
      </c>
    </row>
    <row r="24618" spans="93:97" ht="39" customHeight="1">
      <c r="CO24618" s="333">
        <v>65896</v>
      </c>
      <c r="CP24618" s="262" t="s">
        <v>179</v>
      </c>
      <c r="CR24618" s="333">
        <v>65896</v>
      </c>
      <c r="CS24618" s="262" t="s">
        <v>180</v>
      </c>
    </row>
    <row r="24619" spans="93:97" ht="39" customHeight="1">
      <c r="CO24619" s="333">
        <v>65897</v>
      </c>
      <c r="CP24619" s="262" t="s">
        <v>180</v>
      </c>
      <c r="CR24619" s="333">
        <v>65897</v>
      </c>
      <c r="CS24619" s="262" t="s">
        <v>181</v>
      </c>
    </row>
    <row r="24620" spans="93:97" ht="39" customHeight="1">
      <c r="CO24620" s="333">
        <v>65898</v>
      </c>
      <c r="CP24620" s="262" t="s">
        <v>181</v>
      </c>
      <c r="CR24620" s="333">
        <v>65898</v>
      </c>
      <c r="CS24620" s="262" t="s">
        <v>182</v>
      </c>
    </row>
    <row r="24621" spans="93:97" ht="39" customHeight="1">
      <c r="CO24621" s="333">
        <v>65899</v>
      </c>
      <c r="CP24621" s="262" t="s">
        <v>182</v>
      </c>
      <c r="CR24621" s="333">
        <v>65899</v>
      </c>
      <c r="CS24621" s="262" t="s">
        <v>183</v>
      </c>
    </row>
    <row r="24622" spans="93:97" ht="39" customHeight="1">
      <c r="CO24622" s="333">
        <v>65900</v>
      </c>
      <c r="CP24622" s="262" t="s">
        <v>183</v>
      </c>
      <c r="CR24622" s="333">
        <v>65900</v>
      </c>
      <c r="CS24622" s="262" t="s">
        <v>184</v>
      </c>
    </row>
    <row r="24623" spans="93:97" ht="39" customHeight="1">
      <c r="CO24623" s="333">
        <v>65901</v>
      </c>
      <c r="CP24623" s="262" t="s">
        <v>184</v>
      </c>
      <c r="CR24623" s="333">
        <v>65901</v>
      </c>
      <c r="CS24623" s="262" t="s">
        <v>185</v>
      </c>
    </row>
    <row r="24624" spans="93:97" ht="39" customHeight="1">
      <c r="CO24624" s="333">
        <v>65902</v>
      </c>
      <c r="CP24624" s="262" t="s">
        <v>185</v>
      </c>
      <c r="CR24624" s="333">
        <v>65902</v>
      </c>
      <c r="CS24624" s="262" t="s">
        <v>186</v>
      </c>
    </row>
    <row r="24625" spans="93:97" ht="39" customHeight="1">
      <c r="CO24625" s="333">
        <v>65903</v>
      </c>
      <c r="CP24625" s="262" t="s">
        <v>186</v>
      </c>
      <c r="CR24625" s="333">
        <v>65903</v>
      </c>
      <c r="CS24625" s="262" t="s">
        <v>187</v>
      </c>
    </row>
    <row r="24626" spans="93:97" ht="39" customHeight="1">
      <c r="CO24626" s="333">
        <v>65904</v>
      </c>
      <c r="CP24626" s="262" t="s">
        <v>187</v>
      </c>
      <c r="CR24626" s="333">
        <v>65904</v>
      </c>
      <c r="CS24626" s="262" t="s">
        <v>188</v>
      </c>
    </row>
    <row r="24627" spans="93:97" ht="39" customHeight="1">
      <c r="CO24627" s="333">
        <v>65905</v>
      </c>
      <c r="CP24627" s="262" t="s">
        <v>188</v>
      </c>
      <c r="CR24627" s="333">
        <v>65905</v>
      </c>
      <c r="CS24627" s="262" t="s">
        <v>189</v>
      </c>
    </row>
    <row r="24628" spans="93:97" ht="39" customHeight="1">
      <c r="CO24628" s="333">
        <v>65906</v>
      </c>
      <c r="CP24628" s="262" t="s">
        <v>189</v>
      </c>
      <c r="CR24628" s="333">
        <v>65906</v>
      </c>
      <c r="CS24628" s="262" t="s">
        <v>190</v>
      </c>
    </row>
    <row r="24629" spans="93:97" ht="39" customHeight="1">
      <c r="CO24629" s="333">
        <v>65907</v>
      </c>
      <c r="CP24629" s="262" t="s">
        <v>190</v>
      </c>
      <c r="CR24629" s="333">
        <v>65907</v>
      </c>
      <c r="CS24629" s="262" t="s">
        <v>191</v>
      </c>
    </row>
    <row r="24630" spans="93:97" ht="39" customHeight="1">
      <c r="CO24630" s="333">
        <v>65908</v>
      </c>
      <c r="CP24630" s="262" t="s">
        <v>191</v>
      </c>
      <c r="CR24630" s="333">
        <v>65908</v>
      </c>
      <c r="CS24630" s="262" t="s">
        <v>192</v>
      </c>
    </row>
    <row r="24631" spans="93:97" ht="39" customHeight="1">
      <c r="CO24631" s="333">
        <v>65909</v>
      </c>
      <c r="CP24631" s="262" t="s">
        <v>192</v>
      </c>
      <c r="CR24631" s="333">
        <v>65909</v>
      </c>
      <c r="CS24631" s="262" t="s">
        <v>193</v>
      </c>
    </row>
    <row r="24632" spans="93:97" ht="39" customHeight="1">
      <c r="CO24632" s="333">
        <v>65910</v>
      </c>
      <c r="CP24632" s="262" t="s">
        <v>193</v>
      </c>
      <c r="CR24632" s="333">
        <v>65910</v>
      </c>
      <c r="CS24632" s="262" t="s">
        <v>194</v>
      </c>
    </row>
    <row r="24633" spans="93:97" ht="39" customHeight="1">
      <c r="CO24633" s="333">
        <v>65911</v>
      </c>
      <c r="CP24633" s="262" t="s">
        <v>194</v>
      </c>
      <c r="CR24633" s="333">
        <v>65911</v>
      </c>
      <c r="CS24633" s="262" t="s">
        <v>195</v>
      </c>
    </row>
    <row r="24634" spans="93:97" ht="39" customHeight="1">
      <c r="CO24634" s="333">
        <v>65912</v>
      </c>
      <c r="CP24634" s="262" t="s">
        <v>195</v>
      </c>
      <c r="CR24634" s="333">
        <v>65912</v>
      </c>
      <c r="CS24634" s="262" t="s">
        <v>196</v>
      </c>
    </row>
    <row r="24635" spans="93:97" ht="39" customHeight="1">
      <c r="CO24635" s="333">
        <v>65913</v>
      </c>
      <c r="CP24635" s="262" t="s">
        <v>196</v>
      </c>
      <c r="CR24635" s="333">
        <v>65913</v>
      </c>
      <c r="CS24635" s="262" t="s">
        <v>197</v>
      </c>
    </row>
    <row r="24636" spans="93:97" ht="39" customHeight="1">
      <c r="CO24636" s="333">
        <v>65914</v>
      </c>
      <c r="CP24636" s="262" t="s">
        <v>197</v>
      </c>
      <c r="CR24636" s="333">
        <v>65914</v>
      </c>
      <c r="CS24636" s="262" t="s">
        <v>198</v>
      </c>
    </row>
    <row r="24637" spans="93:97" ht="39" customHeight="1">
      <c r="CO24637" s="333">
        <v>65915</v>
      </c>
      <c r="CP24637" s="262" t="s">
        <v>198</v>
      </c>
      <c r="CR24637" s="333">
        <v>65915</v>
      </c>
      <c r="CS24637" s="262" t="s">
        <v>199</v>
      </c>
    </row>
    <row r="24638" spans="93:97" ht="39" customHeight="1">
      <c r="CO24638" s="333">
        <v>65916</v>
      </c>
      <c r="CP24638" s="262" t="s">
        <v>199</v>
      </c>
      <c r="CR24638" s="333">
        <v>65916</v>
      </c>
      <c r="CS24638" s="262" t="s">
        <v>200</v>
      </c>
    </row>
    <row r="24639" spans="93:97" ht="39" customHeight="1">
      <c r="CO24639" s="333">
        <v>65917</v>
      </c>
      <c r="CP24639" s="262" t="s">
        <v>200</v>
      </c>
      <c r="CR24639" s="333">
        <v>65917</v>
      </c>
      <c r="CS24639" s="262" t="s">
        <v>201</v>
      </c>
    </row>
    <row r="24640" spans="93:97" ht="39" customHeight="1">
      <c r="CO24640" s="333">
        <v>65918</v>
      </c>
      <c r="CP24640" s="262" t="s">
        <v>201</v>
      </c>
      <c r="CR24640" s="333">
        <v>65918</v>
      </c>
      <c r="CS24640" s="262" t="s">
        <v>202</v>
      </c>
    </row>
    <row r="24641" spans="93:97" ht="39" customHeight="1">
      <c r="CO24641" s="333">
        <v>65919</v>
      </c>
      <c r="CP24641" s="262" t="s">
        <v>202</v>
      </c>
      <c r="CR24641" s="333">
        <v>65919</v>
      </c>
      <c r="CS24641" s="262" t="s">
        <v>203</v>
      </c>
    </row>
    <row r="24642" spans="93:97" ht="39" customHeight="1">
      <c r="CO24642" s="333">
        <v>65920</v>
      </c>
      <c r="CP24642" s="262" t="s">
        <v>203</v>
      </c>
      <c r="CR24642" s="333">
        <v>65920</v>
      </c>
      <c r="CS24642" s="262" t="s">
        <v>204</v>
      </c>
    </row>
    <row r="24643" spans="93:97" ht="39" customHeight="1">
      <c r="CO24643" s="333">
        <v>65921</v>
      </c>
      <c r="CP24643" s="262" t="s">
        <v>204</v>
      </c>
      <c r="CR24643" s="333">
        <v>65921</v>
      </c>
      <c r="CS24643" s="262" t="s">
        <v>205</v>
      </c>
    </row>
    <row r="24644" spans="93:97" ht="39" customHeight="1">
      <c r="CO24644" s="333">
        <v>65922</v>
      </c>
      <c r="CP24644" s="262" t="s">
        <v>205</v>
      </c>
      <c r="CR24644" s="333">
        <v>65922</v>
      </c>
      <c r="CS24644" s="262" t="s">
        <v>206</v>
      </c>
    </row>
    <row r="24645" spans="93:97" ht="39" customHeight="1">
      <c r="CO24645" s="333">
        <v>65923</v>
      </c>
      <c r="CP24645" s="262" t="s">
        <v>206</v>
      </c>
      <c r="CR24645" s="333">
        <v>65923</v>
      </c>
      <c r="CS24645" s="262" t="s">
        <v>207</v>
      </c>
    </row>
    <row r="24646" spans="93:97" ht="39" customHeight="1">
      <c r="CO24646" s="333">
        <v>65924</v>
      </c>
      <c r="CP24646" s="262" t="s">
        <v>207</v>
      </c>
      <c r="CR24646" s="333">
        <v>65924</v>
      </c>
      <c r="CS24646" s="262" t="s">
        <v>208</v>
      </c>
    </row>
    <row r="24647" spans="93:97" ht="39" customHeight="1">
      <c r="CO24647" s="333">
        <v>65925</v>
      </c>
      <c r="CP24647" s="262" t="s">
        <v>208</v>
      </c>
      <c r="CR24647" s="333">
        <v>65925</v>
      </c>
      <c r="CS24647" s="262" t="s">
        <v>209</v>
      </c>
    </row>
    <row r="24648" spans="93:97" ht="39" customHeight="1">
      <c r="CO24648" s="333">
        <v>65926</v>
      </c>
      <c r="CP24648" s="262" t="s">
        <v>209</v>
      </c>
      <c r="CR24648" s="333">
        <v>65926</v>
      </c>
      <c r="CS24648" s="262" t="s">
        <v>210</v>
      </c>
    </row>
    <row r="24649" spans="93:97" ht="39" customHeight="1">
      <c r="CO24649" s="333">
        <v>65927</v>
      </c>
      <c r="CP24649" s="262" t="s">
        <v>210</v>
      </c>
      <c r="CR24649" s="333">
        <v>65927</v>
      </c>
      <c r="CS24649" s="262" t="s">
        <v>211</v>
      </c>
    </row>
    <row r="24650" spans="93:97" ht="39" customHeight="1">
      <c r="CO24650" s="333">
        <v>65928</v>
      </c>
      <c r="CP24650" s="262" t="s">
        <v>211</v>
      </c>
      <c r="CR24650" s="333">
        <v>65928</v>
      </c>
      <c r="CS24650" s="262" t="s">
        <v>212</v>
      </c>
    </row>
    <row r="24651" spans="93:97" ht="39" customHeight="1">
      <c r="CO24651" s="333">
        <v>65929</v>
      </c>
      <c r="CP24651" s="262" t="s">
        <v>212</v>
      </c>
      <c r="CR24651" s="333">
        <v>65929</v>
      </c>
      <c r="CS24651" s="262" t="s">
        <v>213</v>
      </c>
    </row>
    <row r="24652" spans="93:97" ht="39" customHeight="1">
      <c r="CO24652" s="333">
        <v>65930</v>
      </c>
      <c r="CP24652" s="262" t="s">
        <v>213</v>
      </c>
      <c r="CR24652" s="333">
        <v>65930</v>
      </c>
      <c r="CS24652" s="262" t="s">
        <v>214</v>
      </c>
    </row>
    <row r="24653" spans="93:97" ht="39" customHeight="1">
      <c r="CO24653" s="333">
        <v>65931</v>
      </c>
      <c r="CP24653" s="262" t="s">
        <v>214</v>
      </c>
      <c r="CR24653" s="333">
        <v>65931</v>
      </c>
      <c r="CS24653" s="262" t="s">
        <v>215</v>
      </c>
    </row>
    <row r="24654" spans="93:97" ht="39" customHeight="1">
      <c r="CO24654" s="333">
        <v>65932</v>
      </c>
      <c r="CP24654" s="262" t="s">
        <v>215</v>
      </c>
      <c r="CR24654" s="333">
        <v>65932</v>
      </c>
      <c r="CS24654" s="262" t="s">
        <v>216</v>
      </c>
    </row>
    <row r="24655" spans="93:97" ht="39" customHeight="1">
      <c r="CO24655" s="333">
        <v>65933</v>
      </c>
      <c r="CP24655" s="262" t="s">
        <v>216</v>
      </c>
      <c r="CR24655" s="333">
        <v>65933</v>
      </c>
      <c r="CS24655" s="262" t="s">
        <v>217</v>
      </c>
    </row>
    <row r="24656" spans="93:97" ht="39" customHeight="1">
      <c r="CO24656" s="333">
        <v>65934</v>
      </c>
      <c r="CP24656" s="262" t="s">
        <v>217</v>
      </c>
      <c r="CR24656" s="333">
        <v>65934</v>
      </c>
      <c r="CS24656" s="262" t="s">
        <v>218</v>
      </c>
    </row>
    <row r="24657" spans="93:97" ht="39" customHeight="1">
      <c r="CO24657" s="333">
        <v>65935</v>
      </c>
      <c r="CP24657" s="262" t="s">
        <v>218</v>
      </c>
      <c r="CR24657" s="333">
        <v>65935</v>
      </c>
      <c r="CS24657" s="262" t="s">
        <v>219</v>
      </c>
    </row>
    <row r="24658" spans="93:97" ht="39" customHeight="1">
      <c r="CO24658" s="333">
        <v>65936</v>
      </c>
      <c r="CP24658" s="262" t="s">
        <v>219</v>
      </c>
      <c r="CR24658" s="333">
        <v>65936</v>
      </c>
      <c r="CS24658" s="262" t="s">
        <v>220</v>
      </c>
    </row>
    <row r="24659" spans="93:97" ht="39" customHeight="1">
      <c r="CO24659" s="333">
        <v>65937</v>
      </c>
      <c r="CP24659" s="262" t="s">
        <v>220</v>
      </c>
      <c r="CR24659" s="333">
        <v>65937</v>
      </c>
      <c r="CS24659" s="262" t="s">
        <v>221</v>
      </c>
    </row>
    <row r="24660" spans="93:97" ht="39" customHeight="1">
      <c r="CO24660" s="333">
        <v>65938</v>
      </c>
      <c r="CP24660" s="262" t="s">
        <v>221</v>
      </c>
      <c r="CR24660" s="333">
        <v>65938</v>
      </c>
      <c r="CS24660" s="262" t="s">
        <v>222</v>
      </c>
    </row>
    <row r="24661" spans="93:97" ht="39" customHeight="1">
      <c r="CO24661" s="333">
        <v>65939</v>
      </c>
      <c r="CP24661" s="262" t="s">
        <v>222</v>
      </c>
      <c r="CR24661" s="333">
        <v>65939</v>
      </c>
      <c r="CS24661" s="262" t="s">
        <v>223</v>
      </c>
    </row>
    <row r="24662" spans="93:97" ht="39" customHeight="1">
      <c r="CO24662" s="333">
        <v>65940</v>
      </c>
      <c r="CP24662" s="262" t="s">
        <v>223</v>
      </c>
      <c r="CR24662" s="333">
        <v>65940</v>
      </c>
      <c r="CS24662" s="262" t="s">
        <v>224</v>
      </c>
    </row>
    <row r="24663" spans="93:97" ht="39" customHeight="1">
      <c r="CO24663" s="333">
        <v>65941</v>
      </c>
      <c r="CP24663" s="262" t="s">
        <v>224</v>
      </c>
      <c r="CR24663" s="333">
        <v>65941</v>
      </c>
      <c r="CS24663" s="262" t="s">
        <v>225</v>
      </c>
    </row>
    <row r="24664" spans="93:97" ht="39" customHeight="1">
      <c r="CO24664" s="333">
        <v>65942</v>
      </c>
      <c r="CP24664" s="262" t="s">
        <v>225</v>
      </c>
      <c r="CR24664" s="333">
        <v>65942</v>
      </c>
      <c r="CS24664" s="262" t="s">
        <v>226</v>
      </c>
    </row>
    <row r="24665" spans="93:97" ht="39" customHeight="1">
      <c r="CO24665" s="333">
        <v>65943</v>
      </c>
      <c r="CP24665" s="262" t="s">
        <v>226</v>
      </c>
      <c r="CR24665" s="333">
        <v>65943</v>
      </c>
      <c r="CS24665" s="262" t="s">
        <v>227</v>
      </c>
    </row>
    <row r="24666" spans="93:97" ht="39" customHeight="1">
      <c r="CO24666" s="333">
        <v>65944</v>
      </c>
      <c r="CP24666" s="262" t="s">
        <v>227</v>
      </c>
      <c r="CR24666" s="333">
        <v>65944</v>
      </c>
      <c r="CS24666" s="262" t="s">
        <v>228</v>
      </c>
    </row>
    <row r="24667" spans="93:97" ht="39" customHeight="1">
      <c r="CO24667" s="333">
        <v>65945</v>
      </c>
      <c r="CP24667" s="262" t="s">
        <v>228</v>
      </c>
      <c r="CR24667" s="333">
        <v>65945</v>
      </c>
      <c r="CS24667" s="262" t="s">
        <v>229</v>
      </c>
    </row>
    <row r="24668" spans="93:97" ht="39" customHeight="1">
      <c r="CO24668" s="333">
        <v>65946</v>
      </c>
      <c r="CP24668" s="262" t="s">
        <v>229</v>
      </c>
      <c r="CR24668" s="333">
        <v>65946</v>
      </c>
      <c r="CS24668" s="262" t="s">
        <v>230</v>
      </c>
    </row>
    <row r="24669" spans="93:97" ht="39" customHeight="1">
      <c r="CO24669" s="333">
        <v>65947</v>
      </c>
      <c r="CP24669" s="262" t="s">
        <v>230</v>
      </c>
      <c r="CR24669" s="333">
        <v>65947</v>
      </c>
      <c r="CS24669" s="262" t="s">
        <v>231</v>
      </c>
    </row>
    <row r="24670" spans="93:97" ht="39" customHeight="1">
      <c r="CO24670" s="333">
        <v>65948</v>
      </c>
      <c r="CP24670" s="262" t="s">
        <v>231</v>
      </c>
      <c r="CR24670" s="333">
        <v>65948</v>
      </c>
      <c r="CS24670" s="262" t="s">
        <v>232</v>
      </c>
    </row>
    <row r="24671" spans="93:97" ht="39" customHeight="1">
      <c r="CO24671" s="333">
        <v>65949</v>
      </c>
      <c r="CP24671" s="262" t="s">
        <v>232</v>
      </c>
      <c r="CR24671" s="333">
        <v>65949</v>
      </c>
      <c r="CS24671" s="262" t="s">
        <v>233</v>
      </c>
    </row>
    <row r="24672" spans="93:97" ht="39" customHeight="1">
      <c r="CO24672" s="333">
        <v>65950</v>
      </c>
      <c r="CP24672" s="262" t="s">
        <v>233</v>
      </c>
      <c r="CR24672" s="333">
        <v>65950</v>
      </c>
      <c r="CS24672" s="262" t="s">
        <v>234</v>
      </c>
    </row>
    <row r="24673" spans="93:97" ht="39" customHeight="1">
      <c r="CO24673" s="333">
        <v>65951</v>
      </c>
      <c r="CP24673" s="262" t="s">
        <v>234</v>
      </c>
      <c r="CR24673" s="333">
        <v>65951</v>
      </c>
      <c r="CS24673" s="262" t="s">
        <v>235</v>
      </c>
    </row>
    <row r="24674" spans="93:97" ht="39" customHeight="1">
      <c r="CO24674" s="333">
        <v>65952</v>
      </c>
      <c r="CP24674" s="262" t="s">
        <v>235</v>
      </c>
      <c r="CR24674" s="333">
        <v>65952</v>
      </c>
      <c r="CS24674" s="262" t="s">
        <v>236</v>
      </c>
    </row>
    <row r="24675" spans="93:97" ht="39" customHeight="1">
      <c r="CO24675" s="333">
        <v>65953</v>
      </c>
      <c r="CP24675" s="262" t="s">
        <v>236</v>
      </c>
      <c r="CR24675" s="333">
        <v>65953</v>
      </c>
      <c r="CS24675" s="262" t="s">
        <v>237</v>
      </c>
    </row>
    <row r="24676" spans="93:97" ht="39" customHeight="1">
      <c r="CO24676" s="333">
        <v>65954</v>
      </c>
      <c r="CP24676" s="262" t="s">
        <v>237</v>
      </c>
      <c r="CR24676" s="333">
        <v>65954</v>
      </c>
      <c r="CS24676" s="262" t="s">
        <v>238</v>
      </c>
    </row>
    <row r="24677" spans="93:97" ht="39" customHeight="1">
      <c r="CO24677" s="333">
        <v>65955</v>
      </c>
      <c r="CP24677" s="262" t="s">
        <v>238</v>
      </c>
      <c r="CR24677" s="333">
        <v>65955</v>
      </c>
      <c r="CS24677" s="262" t="s">
        <v>239</v>
      </c>
    </row>
    <row r="24678" spans="93:97" ht="39" customHeight="1">
      <c r="CO24678" s="333">
        <v>65956</v>
      </c>
      <c r="CP24678" s="262" t="s">
        <v>239</v>
      </c>
      <c r="CR24678" s="333">
        <v>65956</v>
      </c>
      <c r="CS24678" s="262" t="s">
        <v>240</v>
      </c>
    </row>
    <row r="24679" spans="93:97" ht="39" customHeight="1">
      <c r="CO24679" s="333">
        <v>65957</v>
      </c>
      <c r="CP24679" s="262" t="s">
        <v>240</v>
      </c>
      <c r="CR24679" s="333">
        <v>65957</v>
      </c>
      <c r="CS24679" s="262" t="s">
        <v>241</v>
      </c>
    </row>
    <row r="24680" spans="93:97" ht="39" customHeight="1">
      <c r="CO24680" s="333">
        <v>65958</v>
      </c>
      <c r="CP24680" s="262" t="s">
        <v>241</v>
      </c>
      <c r="CR24680" s="333">
        <v>65958</v>
      </c>
      <c r="CS24680" s="262" t="s">
        <v>242</v>
      </c>
    </row>
    <row r="24681" spans="93:97" ht="39" customHeight="1">
      <c r="CO24681" s="333">
        <v>65959</v>
      </c>
      <c r="CP24681" s="262" t="s">
        <v>242</v>
      </c>
      <c r="CR24681" s="333">
        <v>65959</v>
      </c>
      <c r="CS24681" s="262" t="s">
        <v>243</v>
      </c>
    </row>
    <row r="24682" spans="93:97" ht="39" customHeight="1">
      <c r="CO24682" s="333">
        <v>65960</v>
      </c>
      <c r="CP24682" s="262" t="s">
        <v>243</v>
      </c>
      <c r="CR24682" s="333">
        <v>65960</v>
      </c>
      <c r="CS24682" s="262" t="s">
        <v>244</v>
      </c>
    </row>
    <row r="24683" spans="93:97" ht="39" customHeight="1">
      <c r="CO24683" s="333">
        <v>65961</v>
      </c>
      <c r="CP24683" s="262" t="s">
        <v>244</v>
      </c>
      <c r="CR24683" s="333">
        <v>65961</v>
      </c>
      <c r="CS24683" s="262" t="s">
        <v>245</v>
      </c>
    </row>
    <row r="24684" spans="93:97" ht="39" customHeight="1">
      <c r="CO24684" s="333">
        <v>65962</v>
      </c>
      <c r="CP24684" s="262" t="s">
        <v>245</v>
      </c>
      <c r="CR24684" s="333">
        <v>65962</v>
      </c>
      <c r="CS24684" s="262" t="s">
        <v>246</v>
      </c>
    </row>
    <row r="24685" spans="93:97" ht="39" customHeight="1">
      <c r="CO24685" s="333">
        <v>65963</v>
      </c>
      <c r="CP24685" s="262" t="s">
        <v>246</v>
      </c>
      <c r="CR24685" s="333">
        <v>65963</v>
      </c>
      <c r="CS24685" s="262" t="s">
        <v>247</v>
      </c>
    </row>
    <row r="24686" spans="93:97" ht="39" customHeight="1">
      <c r="CO24686" s="333">
        <v>65964</v>
      </c>
      <c r="CP24686" s="262" t="s">
        <v>247</v>
      </c>
      <c r="CR24686" s="333">
        <v>65964</v>
      </c>
      <c r="CS24686" s="262" t="s">
        <v>248</v>
      </c>
    </row>
    <row r="24687" spans="93:97" ht="39" customHeight="1">
      <c r="CO24687" s="333">
        <v>65965</v>
      </c>
      <c r="CP24687" s="262" t="s">
        <v>248</v>
      </c>
      <c r="CR24687" s="333">
        <v>65965</v>
      </c>
      <c r="CS24687" s="262" t="s">
        <v>249</v>
      </c>
    </row>
    <row r="24688" spans="93:97" ht="39" customHeight="1">
      <c r="CO24688" s="333">
        <v>65966</v>
      </c>
      <c r="CP24688" s="262" t="s">
        <v>249</v>
      </c>
      <c r="CR24688" s="333">
        <v>65966</v>
      </c>
      <c r="CS24688" s="262" t="s">
        <v>250</v>
      </c>
    </row>
    <row r="24689" spans="93:97" ht="39" customHeight="1">
      <c r="CO24689" s="333">
        <v>65967</v>
      </c>
      <c r="CP24689" s="262" t="s">
        <v>250</v>
      </c>
      <c r="CR24689" s="333">
        <v>65967</v>
      </c>
      <c r="CS24689" s="262" t="s">
        <v>251</v>
      </c>
    </row>
    <row r="24690" spans="93:97" ht="39" customHeight="1">
      <c r="CO24690" s="333">
        <v>65968</v>
      </c>
      <c r="CP24690" s="262" t="s">
        <v>251</v>
      </c>
      <c r="CR24690" s="333">
        <v>65968</v>
      </c>
      <c r="CS24690" s="262" t="s">
        <v>252</v>
      </c>
    </row>
    <row r="24691" spans="93:97" ht="39" customHeight="1">
      <c r="CO24691" s="333">
        <v>65969</v>
      </c>
      <c r="CP24691" s="262" t="s">
        <v>252</v>
      </c>
      <c r="CR24691" s="333">
        <v>65969</v>
      </c>
      <c r="CS24691" s="262" t="s">
        <v>253</v>
      </c>
    </row>
    <row r="24692" spans="93:97" ht="39" customHeight="1">
      <c r="CO24692" s="333">
        <v>65970</v>
      </c>
      <c r="CP24692" s="262" t="s">
        <v>253</v>
      </c>
      <c r="CR24692" s="333">
        <v>65970</v>
      </c>
      <c r="CS24692" s="262" t="s">
        <v>254</v>
      </c>
    </row>
    <row r="24693" spans="93:97" ht="39" customHeight="1">
      <c r="CO24693" s="333">
        <v>65971</v>
      </c>
      <c r="CP24693" s="262" t="s">
        <v>254</v>
      </c>
      <c r="CR24693" s="333">
        <v>65971</v>
      </c>
      <c r="CS24693" s="262" t="s">
        <v>255</v>
      </c>
    </row>
    <row r="24694" spans="93:97" ht="39" customHeight="1">
      <c r="CO24694" s="333">
        <v>65972</v>
      </c>
      <c r="CP24694" s="262" t="s">
        <v>255</v>
      </c>
      <c r="CR24694" s="333">
        <v>65972</v>
      </c>
      <c r="CS24694" s="262" t="s">
        <v>256</v>
      </c>
    </row>
    <row r="24695" spans="93:97" ht="39" customHeight="1">
      <c r="CO24695" s="333">
        <v>65973</v>
      </c>
      <c r="CP24695" s="262" t="s">
        <v>256</v>
      </c>
      <c r="CR24695" s="333">
        <v>65973</v>
      </c>
      <c r="CS24695" s="262" t="s">
        <v>257</v>
      </c>
    </row>
    <row r="24696" spans="93:97" ht="39" customHeight="1">
      <c r="CO24696" s="333">
        <v>65974</v>
      </c>
      <c r="CP24696" s="262" t="s">
        <v>257</v>
      </c>
      <c r="CR24696" s="333">
        <v>65974</v>
      </c>
      <c r="CS24696" s="262" t="s">
        <v>258</v>
      </c>
    </row>
    <row r="24697" spans="93:97" ht="39" customHeight="1">
      <c r="CO24697" s="333">
        <v>65975</v>
      </c>
      <c r="CP24697" s="262" t="s">
        <v>258</v>
      </c>
      <c r="CR24697" s="333">
        <v>65975</v>
      </c>
      <c r="CS24697" s="262" t="s">
        <v>259</v>
      </c>
    </row>
    <row r="24698" spans="93:97" ht="39" customHeight="1">
      <c r="CO24698" s="333">
        <v>65976</v>
      </c>
      <c r="CP24698" s="262" t="s">
        <v>259</v>
      </c>
      <c r="CR24698" s="333">
        <v>65976</v>
      </c>
      <c r="CS24698" s="262" t="s">
        <v>260</v>
      </c>
    </row>
    <row r="24699" spans="93:97" ht="39" customHeight="1">
      <c r="CO24699" s="333">
        <v>65977</v>
      </c>
      <c r="CP24699" s="262" t="s">
        <v>260</v>
      </c>
      <c r="CR24699" s="333">
        <v>65977</v>
      </c>
      <c r="CS24699" s="262" t="s">
        <v>261</v>
      </c>
    </row>
    <row r="24700" spans="93:97" ht="39" customHeight="1">
      <c r="CO24700" s="333">
        <v>65978</v>
      </c>
      <c r="CP24700" s="262" t="s">
        <v>261</v>
      </c>
      <c r="CR24700" s="333">
        <v>65978</v>
      </c>
      <c r="CS24700" s="262" t="s">
        <v>262</v>
      </c>
    </row>
    <row r="24701" spans="93:97" ht="39" customHeight="1">
      <c r="CO24701" s="333">
        <v>65979</v>
      </c>
      <c r="CP24701" s="262" t="s">
        <v>262</v>
      </c>
      <c r="CR24701" s="333">
        <v>65979</v>
      </c>
      <c r="CS24701" s="262" t="s">
        <v>263</v>
      </c>
    </row>
    <row r="24702" spans="93:97" ht="39" customHeight="1">
      <c r="CO24702" s="333">
        <v>65980</v>
      </c>
      <c r="CP24702" s="262" t="s">
        <v>263</v>
      </c>
      <c r="CR24702" s="333">
        <v>65980</v>
      </c>
      <c r="CS24702" s="262" t="s">
        <v>264</v>
      </c>
    </row>
    <row r="24703" spans="93:97" ht="39" customHeight="1">
      <c r="CO24703" s="333">
        <v>65981</v>
      </c>
      <c r="CP24703" s="262" t="s">
        <v>264</v>
      </c>
      <c r="CR24703" s="333">
        <v>65981</v>
      </c>
      <c r="CS24703" s="262" t="s">
        <v>265</v>
      </c>
    </row>
    <row r="24704" spans="93:97" ht="39" customHeight="1">
      <c r="CO24704" s="333">
        <v>65982</v>
      </c>
      <c r="CP24704" s="262" t="s">
        <v>265</v>
      </c>
      <c r="CR24704" s="333">
        <v>65982</v>
      </c>
      <c r="CS24704" s="262" t="s">
        <v>266</v>
      </c>
    </row>
    <row r="24705" spans="93:97" ht="39" customHeight="1">
      <c r="CO24705" s="333">
        <v>65983</v>
      </c>
      <c r="CP24705" s="262" t="s">
        <v>266</v>
      </c>
      <c r="CR24705" s="333">
        <v>65983</v>
      </c>
      <c r="CS24705" s="262" t="s">
        <v>267</v>
      </c>
    </row>
    <row r="24706" spans="93:97" ht="39" customHeight="1">
      <c r="CO24706" s="333">
        <v>65984</v>
      </c>
      <c r="CP24706" s="262" t="s">
        <v>267</v>
      </c>
      <c r="CR24706" s="333">
        <v>65984</v>
      </c>
      <c r="CS24706" s="262" t="s">
        <v>268</v>
      </c>
    </row>
    <row r="24707" spans="93:97" ht="39" customHeight="1">
      <c r="CO24707" s="333">
        <v>65985</v>
      </c>
      <c r="CP24707" s="262" t="s">
        <v>268</v>
      </c>
      <c r="CR24707" s="333">
        <v>65985</v>
      </c>
      <c r="CS24707" s="262" t="s">
        <v>269</v>
      </c>
    </row>
    <row r="24708" spans="93:97" ht="39" customHeight="1">
      <c r="CO24708" s="333">
        <v>65986</v>
      </c>
      <c r="CP24708" s="262" t="s">
        <v>269</v>
      </c>
      <c r="CR24708" s="333">
        <v>65986</v>
      </c>
      <c r="CS24708" s="262" t="s">
        <v>270</v>
      </c>
    </row>
    <row r="24709" spans="93:97" ht="39" customHeight="1">
      <c r="CO24709" s="333">
        <v>65987</v>
      </c>
      <c r="CP24709" s="262" t="s">
        <v>270</v>
      </c>
      <c r="CR24709" s="333">
        <v>65987</v>
      </c>
      <c r="CS24709" s="262" t="s">
        <v>271</v>
      </c>
    </row>
    <row r="24710" spans="93:97" ht="39" customHeight="1">
      <c r="CO24710" s="333">
        <v>65988</v>
      </c>
      <c r="CP24710" s="262" t="s">
        <v>271</v>
      </c>
      <c r="CR24710" s="333">
        <v>65988</v>
      </c>
      <c r="CS24710" s="262" t="s">
        <v>272</v>
      </c>
    </row>
    <row r="24711" spans="93:97" ht="39" customHeight="1">
      <c r="CO24711" s="333">
        <v>65989</v>
      </c>
      <c r="CP24711" s="262" t="s">
        <v>272</v>
      </c>
      <c r="CR24711" s="333">
        <v>65989</v>
      </c>
      <c r="CS24711" s="262" t="s">
        <v>273</v>
      </c>
    </row>
    <row r="24712" spans="93:97" ht="39" customHeight="1">
      <c r="CO24712" s="333">
        <v>65990</v>
      </c>
      <c r="CP24712" s="262" t="s">
        <v>273</v>
      </c>
      <c r="CR24712" s="333">
        <v>65990</v>
      </c>
      <c r="CS24712" s="262" t="s">
        <v>274</v>
      </c>
    </row>
    <row r="24713" spans="93:97" ht="39" customHeight="1">
      <c r="CO24713" s="333">
        <v>65991</v>
      </c>
      <c r="CP24713" s="262" t="s">
        <v>274</v>
      </c>
      <c r="CR24713" s="333">
        <v>65991</v>
      </c>
      <c r="CS24713" s="262" t="s">
        <v>275</v>
      </c>
    </row>
    <row r="24714" spans="93:97" ht="39" customHeight="1">
      <c r="CO24714" s="333">
        <v>65992</v>
      </c>
      <c r="CP24714" s="262" t="s">
        <v>275</v>
      </c>
      <c r="CR24714" s="333">
        <v>65992</v>
      </c>
      <c r="CS24714" s="262" t="s">
        <v>276</v>
      </c>
    </row>
    <row r="24715" spans="93:97" ht="39" customHeight="1">
      <c r="CO24715" s="333">
        <v>65993</v>
      </c>
      <c r="CP24715" s="262" t="s">
        <v>276</v>
      </c>
      <c r="CR24715" s="333">
        <v>65993</v>
      </c>
      <c r="CS24715" s="262" t="s">
        <v>277</v>
      </c>
    </row>
    <row r="24716" spans="93:97" ht="39" customHeight="1">
      <c r="CO24716" s="333">
        <v>65994</v>
      </c>
      <c r="CP24716" s="262" t="s">
        <v>277</v>
      </c>
      <c r="CR24716" s="333">
        <v>65994</v>
      </c>
      <c r="CS24716" s="262" t="s">
        <v>278</v>
      </c>
    </row>
    <row r="24717" spans="93:97" ht="39" customHeight="1">
      <c r="CO24717" s="333">
        <v>65995</v>
      </c>
      <c r="CP24717" s="262" t="s">
        <v>278</v>
      </c>
      <c r="CR24717" s="333">
        <v>65995</v>
      </c>
      <c r="CS24717" s="262" t="s">
        <v>279</v>
      </c>
    </row>
    <row r="24718" spans="93:97" ht="39" customHeight="1">
      <c r="CO24718" s="333">
        <v>65996</v>
      </c>
      <c r="CP24718" s="262" t="s">
        <v>279</v>
      </c>
      <c r="CR24718" s="333">
        <v>65996</v>
      </c>
      <c r="CS24718" s="262" t="s">
        <v>280</v>
      </c>
    </row>
    <row r="24719" spans="93:97" ht="39" customHeight="1">
      <c r="CO24719" s="333">
        <v>65997</v>
      </c>
      <c r="CP24719" s="262" t="s">
        <v>280</v>
      </c>
      <c r="CR24719" s="333">
        <v>65997</v>
      </c>
      <c r="CS24719" s="262" t="s">
        <v>281</v>
      </c>
    </row>
    <row r="24720" spans="93:97" ht="39" customHeight="1">
      <c r="CO24720" s="333">
        <v>65998</v>
      </c>
      <c r="CP24720" s="262" t="s">
        <v>281</v>
      </c>
      <c r="CR24720" s="333">
        <v>65998</v>
      </c>
      <c r="CS24720" s="262" t="s">
        <v>282</v>
      </c>
    </row>
    <row r="24721" spans="93:97" ht="39" customHeight="1">
      <c r="CO24721" s="333">
        <v>65999</v>
      </c>
      <c r="CP24721" s="262" t="s">
        <v>282</v>
      </c>
      <c r="CR24721" s="333">
        <v>65999</v>
      </c>
      <c r="CS24721" s="262" t="s">
        <v>283</v>
      </c>
    </row>
    <row r="24722" spans="93:97" ht="39" customHeight="1">
      <c r="CO24722" s="333">
        <v>66000</v>
      </c>
      <c r="CP24722" s="262" t="s">
        <v>283</v>
      </c>
      <c r="CR24722" s="333">
        <v>66000</v>
      </c>
      <c r="CS24722" s="262" t="s">
        <v>284</v>
      </c>
    </row>
    <row r="24723" spans="93:97" ht="39" customHeight="1">
      <c r="CO24723" s="333">
        <v>66001</v>
      </c>
      <c r="CP24723" s="262" t="s">
        <v>284</v>
      </c>
      <c r="CR24723" s="333">
        <v>66001</v>
      </c>
      <c r="CS24723" s="262" t="s">
        <v>285</v>
      </c>
    </row>
    <row r="24724" spans="93:97" ht="39" customHeight="1">
      <c r="CO24724" s="333">
        <v>66002</v>
      </c>
      <c r="CP24724" s="262" t="s">
        <v>285</v>
      </c>
      <c r="CR24724" s="333">
        <v>66002</v>
      </c>
      <c r="CS24724" s="262" t="s">
        <v>286</v>
      </c>
    </row>
    <row r="24725" spans="93:97" ht="39" customHeight="1">
      <c r="CO24725" s="333">
        <v>66003</v>
      </c>
      <c r="CP24725" s="262" t="s">
        <v>286</v>
      </c>
      <c r="CR24725" s="333">
        <v>66003</v>
      </c>
      <c r="CS24725" s="262" t="s">
        <v>287</v>
      </c>
    </row>
    <row r="24726" spans="93:97" ht="39" customHeight="1">
      <c r="CO24726" s="333">
        <v>66004</v>
      </c>
      <c r="CP24726" s="262" t="s">
        <v>287</v>
      </c>
      <c r="CR24726" s="333">
        <v>66004</v>
      </c>
      <c r="CS24726" s="262" t="s">
        <v>288</v>
      </c>
    </row>
    <row r="24727" spans="93:97" ht="39" customHeight="1">
      <c r="CO24727" s="333">
        <v>66005</v>
      </c>
      <c r="CP24727" s="262" t="s">
        <v>288</v>
      </c>
      <c r="CR24727" s="333">
        <v>66005</v>
      </c>
      <c r="CS24727" s="262" t="s">
        <v>289</v>
      </c>
    </row>
    <row r="24728" spans="93:97" ht="39" customHeight="1">
      <c r="CO24728" s="333">
        <v>66006</v>
      </c>
      <c r="CP24728" s="262" t="s">
        <v>289</v>
      </c>
      <c r="CR24728" s="333">
        <v>66006</v>
      </c>
      <c r="CS24728" s="262" t="s">
        <v>290</v>
      </c>
    </row>
    <row r="24729" spans="93:97" ht="39" customHeight="1">
      <c r="CO24729" s="333">
        <v>66007</v>
      </c>
      <c r="CP24729" s="262" t="s">
        <v>290</v>
      </c>
      <c r="CR24729" s="333">
        <v>66007</v>
      </c>
      <c r="CS24729" s="262" t="s">
        <v>291</v>
      </c>
    </row>
    <row r="24730" spans="93:97" ht="39" customHeight="1">
      <c r="CO24730" s="333">
        <v>66008</v>
      </c>
      <c r="CP24730" s="262" t="s">
        <v>291</v>
      </c>
      <c r="CR24730" s="333">
        <v>66008</v>
      </c>
      <c r="CS24730" s="262" t="s">
        <v>292</v>
      </c>
    </row>
    <row r="24731" spans="93:97" ht="39" customHeight="1">
      <c r="CO24731" s="333">
        <v>66009</v>
      </c>
      <c r="CP24731" s="262" t="s">
        <v>292</v>
      </c>
      <c r="CR24731" s="333">
        <v>66009</v>
      </c>
      <c r="CS24731" s="262" t="s">
        <v>293</v>
      </c>
    </row>
    <row r="24732" spans="93:97" ht="39" customHeight="1">
      <c r="CO24732" s="333">
        <v>66010</v>
      </c>
      <c r="CP24732" s="262" t="s">
        <v>293</v>
      </c>
      <c r="CR24732" s="333">
        <v>66010</v>
      </c>
      <c r="CS24732" s="262" t="s">
        <v>294</v>
      </c>
    </row>
    <row r="24733" spans="93:97" ht="39" customHeight="1">
      <c r="CO24733" s="333">
        <v>66011</v>
      </c>
      <c r="CP24733" s="262" t="s">
        <v>294</v>
      </c>
      <c r="CR24733" s="333">
        <v>66011</v>
      </c>
      <c r="CS24733" s="262" t="s">
        <v>295</v>
      </c>
    </row>
    <row r="24734" spans="93:97" ht="39" customHeight="1">
      <c r="CO24734" s="333">
        <v>66012</v>
      </c>
      <c r="CP24734" s="262" t="s">
        <v>295</v>
      </c>
      <c r="CR24734" s="333">
        <v>66012</v>
      </c>
      <c r="CS24734" s="262" t="s">
        <v>296</v>
      </c>
    </row>
    <row r="24735" spans="93:97" ht="39" customHeight="1">
      <c r="CO24735" s="333">
        <v>66013</v>
      </c>
      <c r="CP24735" s="262" t="s">
        <v>296</v>
      </c>
      <c r="CR24735" s="333">
        <v>66013</v>
      </c>
      <c r="CS24735" s="262" t="s">
        <v>297</v>
      </c>
    </row>
    <row r="24736" spans="93:97" ht="39" customHeight="1">
      <c r="CO24736" s="333">
        <v>66014</v>
      </c>
      <c r="CP24736" s="262" t="s">
        <v>297</v>
      </c>
      <c r="CR24736" s="333">
        <v>66014</v>
      </c>
      <c r="CS24736" s="262" t="s">
        <v>298</v>
      </c>
    </row>
    <row r="24737" spans="93:97" ht="39" customHeight="1">
      <c r="CO24737" s="333">
        <v>66015</v>
      </c>
      <c r="CP24737" s="262" t="s">
        <v>298</v>
      </c>
      <c r="CR24737" s="333">
        <v>66015</v>
      </c>
      <c r="CS24737" s="262" t="s">
        <v>299</v>
      </c>
    </row>
    <row r="24738" spans="93:97" ht="39" customHeight="1">
      <c r="CO24738" s="333">
        <v>66016</v>
      </c>
      <c r="CP24738" s="262" t="s">
        <v>299</v>
      </c>
      <c r="CR24738" s="333">
        <v>66016</v>
      </c>
      <c r="CS24738" s="262" t="s">
        <v>300</v>
      </c>
    </row>
    <row r="24739" spans="93:97" ht="39" customHeight="1">
      <c r="CO24739" s="333">
        <v>66017</v>
      </c>
      <c r="CP24739" s="262" t="s">
        <v>300</v>
      </c>
      <c r="CR24739" s="333">
        <v>66017</v>
      </c>
      <c r="CS24739" s="262" t="s">
        <v>301</v>
      </c>
    </row>
    <row r="24740" spans="93:97" ht="39" customHeight="1">
      <c r="CO24740" s="333">
        <v>66018</v>
      </c>
      <c r="CP24740" s="262" t="s">
        <v>301</v>
      </c>
      <c r="CR24740" s="333">
        <v>66018</v>
      </c>
      <c r="CS24740" s="262" t="s">
        <v>302</v>
      </c>
    </row>
    <row r="24741" spans="93:97" ht="39" customHeight="1">
      <c r="CO24741" s="333">
        <v>66019</v>
      </c>
      <c r="CP24741" s="262" t="s">
        <v>302</v>
      </c>
      <c r="CR24741" s="333">
        <v>66019</v>
      </c>
      <c r="CS24741" s="262" t="s">
        <v>303</v>
      </c>
    </row>
    <row r="24742" spans="93:97" ht="39" customHeight="1">
      <c r="CO24742" s="333">
        <v>66020</v>
      </c>
      <c r="CP24742" s="262" t="s">
        <v>303</v>
      </c>
      <c r="CR24742" s="333">
        <v>66020</v>
      </c>
      <c r="CS24742" s="262" t="s">
        <v>304</v>
      </c>
    </row>
    <row r="24743" spans="93:97" ht="39" customHeight="1">
      <c r="CO24743" s="333">
        <v>66021</v>
      </c>
      <c r="CP24743" s="262" t="s">
        <v>304</v>
      </c>
      <c r="CR24743" s="333">
        <v>66021</v>
      </c>
      <c r="CS24743" s="262" t="s">
        <v>305</v>
      </c>
    </row>
    <row r="24744" spans="93:97" ht="39" customHeight="1">
      <c r="CO24744" s="333">
        <v>66022</v>
      </c>
      <c r="CP24744" s="262" t="s">
        <v>305</v>
      </c>
      <c r="CR24744" s="333">
        <v>66022</v>
      </c>
      <c r="CS24744" s="262" t="s">
        <v>306</v>
      </c>
    </row>
    <row r="24745" spans="93:97" ht="39" customHeight="1">
      <c r="CO24745" s="333">
        <v>66023</v>
      </c>
      <c r="CP24745" s="262" t="s">
        <v>306</v>
      </c>
      <c r="CR24745" s="333">
        <v>66023</v>
      </c>
      <c r="CS24745" s="262" t="s">
        <v>307</v>
      </c>
    </row>
    <row r="24746" spans="93:97" ht="39" customHeight="1">
      <c r="CO24746" s="333">
        <v>66024</v>
      </c>
      <c r="CP24746" s="262" t="s">
        <v>307</v>
      </c>
      <c r="CR24746" s="333">
        <v>66024</v>
      </c>
      <c r="CS24746" s="262" t="s">
        <v>308</v>
      </c>
    </row>
    <row r="24747" spans="93:97" ht="39" customHeight="1">
      <c r="CO24747" s="333">
        <v>66025</v>
      </c>
      <c r="CP24747" s="262" t="s">
        <v>308</v>
      </c>
      <c r="CR24747" s="333">
        <v>66025</v>
      </c>
      <c r="CS24747" s="262" t="s">
        <v>309</v>
      </c>
    </row>
    <row r="24748" spans="93:97" ht="39" customHeight="1">
      <c r="CO24748" s="333">
        <v>66026</v>
      </c>
      <c r="CP24748" s="262" t="s">
        <v>309</v>
      </c>
      <c r="CR24748" s="333">
        <v>66026</v>
      </c>
      <c r="CS24748" s="262" t="s">
        <v>310</v>
      </c>
    </row>
    <row r="24749" spans="93:97" ht="39" customHeight="1">
      <c r="CO24749" s="333">
        <v>66027</v>
      </c>
      <c r="CP24749" s="262" t="s">
        <v>310</v>
      </c>
      <c r="CR24749" s="333">
        <v>66027</v>
      </c>
      <c r="CS24749" s="262" t="s">
        <v>311</v>
      </c>
    </row>
    <row r="24750" spans="93:97" ht="39" customHeight="1">
      <c r="CO24750" s="333">
        <v>66028</v>
      </c>
      <c r="CP24750" s="262" t="s">
        <v>311</v>
      </c>
      <c r="CR24750" s="333">
        <v>66028</v>
      </c>
      <c r="CS24750" s="262" t="s">
        <v>312</v>
      </c>
    </row>
    <row r="24751" spans="93:97" ht="39" customHeight="1">
      <c r="CO24751" s="333">
        <v>66029</v>
      </c>
      <c r="CP24751" s="262" t="s">
        <v>312</v>
      </c>
      <c r="CR24751" s="333">
        <v>66029</v>
      </c>
      <c r="CS24751" s="262" t="s">
        <v>313</v>
      </c>
    </row>
    <row r="24752" spans="93:97" ht="39" customHeight="1">
      <c r="CO24752" s="333">
        <v>66030</v>
      </c>
      <c r="CP24752" s="262" t="s">
        <v>313</v>
      </c>
      <c r="CR24752" s="333">
        <v>66030</v>
      </c>
      <c r="CS24752" s="262" t="s">
        <v>314</v>
      </c>
    </row>
    <row r="24753" spans="93:97" ht="39" customHeight="1">
      <c r="CO24753" s="333">
        <v>66031</v>
      </c>
      <c r="CP24753" s="262" t="s">
        <v>314</v>
      </c>
      <c r="CR24753" s="333">
        <v>66031</v>
      </c>
      <c r="CS24753" s="262" t="s">
        <v>315</v>
      </c>
    </row>
    <row r="24754" spans="93:97" ht="39" customHeight="1">
      <c r="CO24754" s="333">
        <v>66032</v>
      </c>
      <c r="CP24754" s="262" t="s">
        <v>315</v>
      </c>
      <c r="CR24754" s="333">
        <v>66032</v>
      </c>
      <c r="CS24754" s="262" t="s">
        <v>316</v>
      </c>
    </row>
    <row r="24755" spans="93:97" ht="39" customHeight="1">
      <c r="CO24755" s="333">
        <v>66033</v>
      </c>
      <c r="CP24755" s="262" t="s">
        <v>316</v>
      </c>
      <c r="CR24755" s="333">
        <v>66033</v>
      </c>
      <c r="CS24755" s="262" t="s">
        <v>317</v>
      </c>
    </row>
    <row r="24756" spans="93:97" ht="39" customHeight="1">
      <c r="CO24756" s="333">
        <v>66034</v>
      </c>
      <c r="CP24756" s="262" t="s">
        <v>317</v>
      </c>
      <c r="CR24756" s="333">
        <v>66034</v>
      </c>
      <c r="CS24756" s="262" t="s">
        <v>318</v>
      </c>
    </row>
    <row r="24757" spans="93:97" ht="39" customHeight="1">
      <c r="CO24757" s="333">
        <v>66035</v>
      </c>
      <c r="CP24757" s="262" t="s">
        <v>318</v>
      </c>
      <c r="CR24757" s="333">
        <v>66035</v>
      </c>
      <c r="CS24757" s="262" t="s">
        <v>319</v>
      </c>
    </row>
    <row r="24758" spans="93:97" ht="39" customHeight="1">
      <c r="CO24758" s="333">
        <v>66036</v>
      </c>
      <c r="CP24758" s="262" t="s">
        <v>319</v>
      </c>
      <c r="CR24758" s="333">
        <v>66036</v>
      </c>
      <c r="CS24758" s="262" t="s">
        <v>320</v>
      </c>
    </row>
    <row r="24759" spans="93:97" ht="39" customHeight="1">
      <c r="CO24759" s="333">
        <v>66037</v>
      </c>
      <c r="CP24759" s="262" t="s">
        <v>320</v>
      </c>
      <c r="CR24759" s="333">
        <v>66037</v>
      </c>
      <c r="CS24759" s="262" t="s">
        <v>321</v>
      </c>
    </row>
    <row r="24760" spans="93:97" ht="39" customHeight="1">
      <c r="CO24760" s="333">
        <v>66038</v>
      </c>
      <c r="CP24760" s="262" t="s">
        <v>321</v>
      </c>
      <c r="CR24760" s="333">
        <v>66038</v>
      </c>
      <c r="CS24760" s="262" t="s">
        <v>322</v>
      </c>
    </row>
    <row r="24761" spans="93:97" ht="39" customHeight="1">
      <c r="CO24761" s="333">
        <v>66039</v>
      </c>
      <c r="CP24761" s="262" t="s">
        <v>322</v>
      </c>
      <c r="CR24761" s="333">
        <v>66039</v>
      </c>
      <c r="CS24761" s="262" t="s">
        <v>323</v>
      </c>
    </row>
    <row r="24762" spans="93:97" ht="39" customHeight="1">
      <c r="CO24762" s="333">
        <v>66040</v>
      </c>
      <c r="CP24762" s="262" t="s">
        <v>323</v>
      </c>
      <c r="CR24762" s="333">
        <v>66040</v>
      </c>
      <c r="CS24762" s="262" t="s">
        <v>324</v>
      </c>
    </row>
    <row r="24763" spans="93:97" ht="39" customHeight="1">
      <c r="CO24763" s="333">
        <v>66041</v>
      </c>
      <c r="CP24763" s="262" t="s">
        <v>324</v>
      </c>
      <c r="CR24763" s="333">
        <v>66041</v>
      </c>
      <c r="CS24763" s="262" t="s">
        <v>325</v>
      </c>
    </row>
    <row r="24764" spans="93:97" ht="39" customHeight="1">
      <c r="CO24764" s="333">
        <v>66042</v>
      </c>
      <c r="CP24764" s="262" t="s">
        <v>325</v>
      </c>
      <c r="CR24764" s="333">
        <v>66042</v>
      </c>
      <c r="CS24764" s="262" t="s">
        <v>326</v>
      </c>
    </row>
    <row r="24765" spans="93:97" ht="39" customHeight="1">
      <c r="CO24765" s="333">
        <v>66043</v>
      </c>
      <c r="CP24765" s="262" t="s">
        <v>326</v>
      </c>
      <c r="CR24765" s="333">
        <v>66043</v>
      </c>
      <c r="CS24765" s="262" t="s">
        <v>327</v>
      </c>
    </row>
    <row r="24766" spans="93:97" ht="39" customHeight="1">
      <c r="CO24766" s="333">
        <v>66044</v>
      </c>
      <c r="CP24766" s="262" t="s">
        <v>327</v>
      </c>
      <c r="CR24766" s="333">
        <v>66044</v>
      </c>
      <c r="CS24766" s="262" t="s">
        <v>328</v>
      </c>
    </row>
    <row r="24767" spans="93:97" ht="39" customHeight="1">
      <c r="CO24767" s="333">
        <v>66045</v>
      </c>
      <c r="CP24767" s="262" t="s">
        <v>328</v>
      </c>
      <c r="CR24767" s="333">
        <v>66045</v>
      </c>
      <c r="CS24767" s="262" t="s">
        <v>329</v>
      </c>
    </row>
    <row r="24768" spans="93:97" ht="39" customHeight="1">
      <c r="CO24768" s="333">
        <v>66046</v>
      </c>
      <c r="CP24768" s="262" t="s">
        <v>329</v>
      </c>
      <c r="CR24768" s="333">
        <v>66046</v>
      </c>
      <c r="CS24768" s="262" t="s">
        <v>330</v>
      </c>
    </row>
    <row r="24769" spans="93:97" ht="39" customHeight="1">
      <c r="CO24769" s="333">
        <v>66047</v>
      </c>
      <c r="CP24769" s="262" t="s">
        <v>330</v>
      </c>
      <c r="CR24769" s="333">
        <v>66047</v>
      </c>
      <c r="CS24769" s="262" t="s">
        <v>331</v>
      </c>
    </row>
    <row r="24770" spans="93:97" ht="39" customHeight="1">
      <c r="CO24770" s="333">
        <v>66048</v>
      </c>
      <c r="CP24770" s="262" t="s">
        <v>331</v>
      </c>
      <c r="CR24770" s="333">
        <v>66048</v>
      </c>
      <c r="CS24770" s="262" t="s">
        <v>332</v>
      </c>
    </row>
    <row r="24771" spans="93:97" ht="39" customHeight="1">
      <c r="CO24771" s="333">
        <v>66049</v>
      </c>
      <c r="CP24771" s="262" t="s">
        <v>332</v>
      </c>
      <c r="CR24771" s="333">
        <v>66049</v>
      </c>
      <c r="CS24771" s="262" t="s">
        <v>333</v>
      </c>
    </row>
    <row r="24772" spans="93:97" ht="39" customHeight="1">
      <c r="CO24772" s="333">
        <v>66050</v>
      </c>
      <c r="CP24772" s="262" t="s">
        <v>333</v>
      </c>
      <c r="CR24772" s="333">
        <v>66050</v>
      </c>
      <c r="CS24772" s="262" t="s">
        <v>334</v>
      </c>
    </row>
    <row r="24773" spans="93:97" ht="39" customHeight="1">
      <c r="CO24773" s="333">
        <v>66051</v>
      </c>
      <c r="CP24773" s="262" t="s">
        <v>334</v>
      </c>
      <c r="CR24773" s="333">
        <v>66051</v>
      </c>
      <c r="CS24773" s="262" t="s">
        <v>335</v>
      </c>
    </row>
    <row r="24774" spans="93:97" ht="39" customHeight="1">
      <c r="CO24774" s="333">
        <v>66052</v>
      </c>
      <c r="CP24774" s="262" t="s">
        <v>335</v>
      </c>
      <c r="CR24774" s="333">
        <v>66052</v>
      </c>
      <c r="CS24774" s="262" t="s">
        <v>336</v>
      </c>
    </row>
    <row r="24775" spans="93:97" ht="39" customHeight="1">
      <c r="CO24775" s="333">
        <v>66053</v>
      </c>
      <c r="CP24775" s="262" t="s">
        <v>336</v>
      </c>
      <c r="CR24775" s="333">
        <v>66053</v>
      </c>
      <c r="CS24775" s="262" t="s">
        <v>337</v>
      </c>
    </row>
    <row r="24776" spans="93:97" ht="39" customHeight="1">
      <c r="CO24776" s="333">
        <v>66054</v>
      </c>
      <c r="CP24776" s="262" t="s">
        <v>337</v>
      </c>
      <c r="CR24776" s="333">
        <v>66054</v>
      </c>
      <c r="CS24776" s="262" t="s">
        <v>338</v>
      </c>
    </row>
    <row r="24777" spans="93:97" ht="39" customHeight="1">
      <c r="CO24777" s="333">
        <v>66055</v>
      </c>
      <c r="CP24777" s="262" t="s">
        <v>338</v>
      </c>
      <c r="CR24777" s="333">
        <v>66055</v>
      </c>
      <c r="CS24777" s="262" t="s">
        <v>339</v>
      </c>
    </row>
    <row r="24778" spans="93:97" ht="39" customHeight="1">
      <c r="CO24778" s="333">
        <v>66056</v>
      </c>
      <c r="CP24778" s="262" t="s">
        <v>339</v>
      </c>
      <c r="CR24778" s="333">
        <v>66056</v>
      </c>
      <c r="CS24778" s="262" t="s">
        <v>340</v>
      </c>
    </row>
    <row r="24779" spans="93:97" ht="39" customHeight="1">
      <c r="CO24779" s="333">
        <v>66057</v>
      </c>
      <c r="CP24779" s="262" t="s">
        <v>340</v>
      </c>
      <c r="CR24779" s="333">
        <v>66057</v>
      </c>
      <c r="CS24779" s="262" t="s">
        <v>341</v>
      </c>
    </row>
    <row r="24780" spans="93:97" ht="39" customHeight="1">
      <c r="CO24780" s="333">
        <v>66058</v>
      </c>
      <c r="CP24780" s="262" t="s">
        <v>341</v>
      </c>
      <c r="CR24780" s="333">
        <v>66058</v>
      </c>
      <c r="CS24780" s="262" t="s">
        <v>342</v>
      </c>
    </row>
    <row r="24781" spans="93:97" ht="39" customHeight="1">
      <c r="CO24781" s="333">
        <v>66059</v>
      </c>
      <c r="CP24781" s="262" t="s">
        <v>342</v>
      </c>
      <c r="CR24781" s="333">
        <v>66059</v>
      </c>
      <c r="CS24781" s="262" t="s">
        <v>343</v>
      </c>
    </row>
    <row r="24782" spans="93:97" ht="39" customHeight="1">
      <c r="CO24782" s="333">
        <v>66060</v>
      </c>
      <c r="CP24782" s="262" t="s">
        <v>343</v>
      </c>
      <c r="CR24782" s="333">
        <v>66060</v>
      </c>
      <c r="CS24782" s="262" t="s">
        <v>344</v>
      </c>
    </row>
    <row r="24783" spans="93:97" ht="39" customHeight="1">
      <c r="CO24783" s="333">
        <v>66061</v>
      </c>
      <c r="CP24783" s="262" t="s">
        <v>344</v>
      </c>
      <c r="CR24783" s="333">
        <v>66061</v>
      </c>
      <c r="CS24783" s="262" t="s">
        <v>345</v>
      </c>
    </row>
    <row r="24784" spans="93:97" ht="39" customHeight="1">
      <c r="CO24784" s="333">
        <v>66062</v>
      </c>
      <c r="CP24784" s="262" t="s">
        <v>345</v>
      </c>
      <c r="CR24784" s="333">
        <v>66062</v>
      </c>
      <c r="CS24784" s="262" t="s">
        <v>346</v>
      </c>
    </row>
    <row r="24785" spans="93:97" ht="39" customHeight="1">
      <c r="CO24785" s="333">
        <v>66063</v>
      </c>
      <c r="CP24785" s="262" t="s">
        <v>346</v>
      </c>
      <c r="CR24785" s="333">
        <v>66063</v>
      </c>
      <c r="CS24785" s="262" t="s">
        <v>347</v>
      </c>
    </row>
    <row r="24786" spans="93:97" ht="39" customHeight="1">
      <c r="CO24786" s="333">
        <v>66064</v>
      </c>
      <c r="CP24786" s="262" t="s">
        <v>347</v>
      </c>
      <c r="CR24786" s="333">
        <v>66064</v>
      </c>
      <c r="CS24786" s="262" t="s">
        <v>348</v>
      </c>
    </row>
    <row r="24787" spans="93:97" ht="39" customHeight="1">
      <c r="CO24787" s="333">
        <v>66065</v>
      </c>
      <c r="CP24787" s="262" t="s">
        <v>348</v>
      </c>
      <c r="CR24787" s="333">
        <v>66065</v>
      </c>
      <c r="CS24787" s="262" t="s">
        <v>349</v>
      </c>
    </row>
    <row r="24788" spans="93:97" ht="39" customHeight="1">
      <c r="CO24788" s="333">
        <v>66066</v>
      </c>
      <c r="CP24788" s="262" t="s">
        <v>349</v>
      </c>
      <c r="CR24788" s="333">
        <v>66066</v>
      </c>
      <c r="CS24788" s="262" t="s">
        <v>350</v>
      </c>
    </row>
    <row r="24789" spans="93:97" ht="39" customHeight="1">
      <c r="CO24789" s="333">
        <v>66067</v>
      </c>
      <c r="CP24789" s="262" t="s">
        <v>350</v>
      </c>
      <c r="CR24789" s="333">
        <v>66067</v>
      </c>
      <c r="CS24789" s="262" t="s">
        <v>351</v>
      </c>
    </row>
    <row r="24790" spans="93:97" ht="39" customHeight="1">
      <c r="CO24790" s="333">
        <v>66068</v>
      </c>
      <c r="CP24790" s="262" t="s">
        <v>351</v>
      </c>
      <c r="CR24790" s="333">
        <v>66068</v>
      </c>
      <c r="CS24790" s="262" t="s">
        <v>352</v>
      </c>
    </row>
    <row r="24791" spans="93:97" ht="39" customHeight="1">
      <c r="CO24791" s="333">
        <v>66069</v>
      </c>
      <c r="CP24791" s="262" t="s">
        <v>352</v>
      </c>
      <c r="CR24791" s="333">
        <v>66069</v>
      </c>
      <c r="CS24791" s="262" t="s">
        <v>353</v>
      </c>
    </row>
    <row r="24792" spans="93:97" ht="39" customHeight="1">
      <c r="CO24792" s="333">
        <v>66070</v>
      </c>
      <c r="CP24792" s="262" t="s">
        <v>353</v>
      </c>
      <c r="CR24792" s="333">
        <v>66070</v>
      </c>
      <c r="CS24792" s="262" t="s">
        <v>354</v>
      </c>
    </row>
    <row r="24793" spans="93:97" ht="39" customHeight="1">
      <c r="CO24793" s="333">
        <v>66071</v>
      </c>
      <c r="CP24793" s="262" t="s">
        <v>354</v>
      </c>
      <c r="CR24793" s="333">
        <v>66071</v>
      </c>
      <c r="CS24793" s="262" t="s">
        <v>355</v>
      </c>
    </row>
    <row r="24794" spans="93:97" ht="39" customHeight="1">
      <c r="CO24794" s="333">
        <v>66072</v>
      </c>
      <c r="CP24794" s="262" t="s">
        <v>355</v>
      </c>
      <c r="CR24794" s="333">
        <v>66072</v>
      </c>
      <c r="CS24794" s="262" t="s">
        <v>356</v>
      </c>
    </row>
    <row r="24795" spans="93:97" ht="39" customHeight="1">
      <c r="CO24795" s="333">
        <v>66073</v>
      </c>
      <c r="CP24795" s="262" t="s">
        <v>356</v>
      </c>
      <c r="CR24795" s="333">
        <v>66073</v>
      </c>
      <c r="CS24795" s="262" t="s">
        <v>357</v>
      </c>
    </row>
    <row r="24796" spans="93:97" ht="39" customHeight="1">
      <c r="CO24796" s="333">
        <v>66074</v>
      </c>
      <c r="CP24796" s="262" t="s">
        <v>357</v>
      </c>
      <c r="CR24796" s="333">
        <v>66074</v>
      </c>
      <c r="CS24796" s="262" t="s">
        <v>358</v>
      </c>
    </row>
    <row r="24797" spans="93:97" ht="39" customHeight="1">
      <c r="CO24797" s="333">
        <v>66075</v>
      </c>
      <c r="CP24797" s="262" t="s">
        <v>358</v>
      </c>
      <c r="CR24797" s="333">
        <v>66075</v>
      </c>
      <c r="CS24797" s="262" t="s">
        <v>359</v>
      </c>
    </row>
    <row r="24798" spans="93:97" ht="39" customHeight="1">
      <c r="CO24798" s="333">
        <v>66076</v>
      </c>
      <c r="CP24798" s="262" t="s">
        <v>359</v>
      </c>
      <c r="CR24798" s="333">
        <v>66076</v>
      </c>
      <c r="CS24798" s="262" t="s">
        <v>360</v>
      </c>
    </row>
    <row r="24799" spans="93:97" ht="39" customHeight="1">
      <c r="CO24799" s="333">
        <v>66077</v>
      </c>
      <c r="CP24799" s="262" t="s">
        <v>360</v>
      </c>
      <c r="CR24799" s="333">
        <v>66077</v>
      </c>
      <c r="CS24799" s="262" t="s">
        <v>361</v>
      </c>
    </row>
    <row r="24800" spans="93:97" ht="39" customHeight="1">
      <c r="CO24800" s="333">
        <v>66078</v>
      </c>
      <c r="CP24800" s="262" t="s">
        <v>361</v>
      </c>
      <c r="CR24800" s="333">
        <v>66078</v>
      </c>
      <c r="CS24800" s="262" t="s">
        <v>362</v>
      </c>
    </row>
    <row r="24801" spans="93:97" ht="39" customHeight="1">
      <c r="CO24801" s="333">
        <v>66079</v>
      </c>
      <c r="CP24801" s="262" t="s">
        <v>362</v>
      </c>
      <c r="CR24801" s="333">
        <v>66079</v>
      </c>
      <c r="CS24801" s="262" t="s">
        <v>363</v>
      </c>
    </row>
    <row r="24802" spans="93:97" ht="39" customHeight="1">
      <c r="CO24802" s="333">
        <v>66080</v>
      </c>
      <c r="CP24802" s="262" t="s">
        <v>363</v>
      </c>
      <c r="CR24802" s="333">
        <v>66080</v>
      </c>
      <c r="CS24802" s="262" t="s">
        <v>364</v>
      </c>
    </row>
    <row r="24803" spans="93:97" ht="39" customHeight="1">
      <c r="CO24803" s="333">
        <v>66081</v>
      </c>
      <c r="CP24803" s="262" t="s">
        <v>364</v>
      </c>
      <c r="CR24803" s="333">
        <v>66081</v>
      </c>
      <c r="CS24803" s="262" t="s">
        <v>365</v>
      </c>
    </row>
    <row r="24804" spans="93:97" ht="39" customHeight="1">
      <c r="CO24804" s="333">
        <v>66082</v>
      </c>
      <c r="CP24804" s="262" t="s">
        <v>365</v>
      </c>
      <c r="CR24804" s="333">
        <v>66082</v>
      </c>
      <c r="CS24804" s="262" t="s">
        <v>366</v>
      </c>
    </row>
    <row r="24805" spans="93:97" ht="39" customHeight="1">
      <c r="CO24805" s="333">
        <v>66083</v>
      </c>
      <c r="CP24805" s="262" t="s">
        <v>366</v>
      </c>
      <c r="CR24805" s="333">
        <v>66083</v>
      </c>
      <c r="CS24805" s="262" t="s">
        <v>367</v>
      </c>
    </row>
    <row r="24806" spans="93:97" ht="39" customHeight="1">
      <c r="CO24806" s="333">
        <v>66084</v>
      </c>
      <c r="CP24806" s="262" t="s">
        <v>367</v>
      </c>
      <c r="CR24806" s="333">
        <v>66084</v>
      </c>
      <c r="CS24806" s="262" t="s">
        <v>368</v>
      </c>
    </row>
    <row r="24807" spans="93:97" ht="39" customHeight="1">
      <c r="CO24807" s="333">
        <v>66085</v>
      </c>
      <c r="CP24807" s="262" t="s">
        <v>368</v>
      </c>
      <c r="CR24807" s="333">
        <v>66085</v>
      </c>
      <c r="CS24807" s="262" t="s">
        <v>369</v>
      </c>
    </row>
    <row r="24808" spans="93:97" ht="39" customHeight="1">
      <c r="CO24808" s="333">
        <v>66086</v>
      </c>
      <c r="CP24808" s="262" t="s">
        <v>369</v>
      </c>
      <c r="CR24808" s="333">
        <v>66086</v>
      </c>
      <c r="CS24808" s="262" t="s">
        <v>370</v>
      </c>
    </row>
    <row r="24809" spans="93:97" ht="39" customHeight="1">
      <c r="CO24809" s="333">
        <v>66087</v>
      </c>
      <c r="CP24809" s="262" t="s">
        <v>370</v>
      </c>
      <c r="CR24809" s="333">
        <v>66087</v>
      </c>
      <c r="CS24809" s="262" t="s">
        <v>371</v>
      </c>
    </row>
    <row r="24810" spans="93:97" ht="39" customHeight="1">
      <c r="CO24810" s="333">
        <v>66088</v>
      </c>
      <c r="CP24810" s="262" t="s">
        <v>371</v>
      </c>
      <c r="CR24810" s="333">
        <v>66088</v>
      </c>
      <c r="CS24810" s="262" t="s">
        <v>372</v>
      </c>
    </row>
    <row r="24811" spans="93:97" ht="39" customHeight="1">
      <c r="CO24811" s="333">
        <v>66089</v>
      </c>
      <c r="CP24811" s="262" t="s">
        <v>372</v>
      </c>
      <c r="CR24811" s="333">
        <v>66089</v>
      </c>
      <c r="CS24811" s="262" t="s">
        <v>373</v>
      </c>
    </row>
    <row r="24812" spans="93:97" ht="39" customHeight="1">
      <c r="CO24812" s="333">
        <v>66090</v>
      </c>
      <c r="CP24812" s="262" t="s">
        <v>373</v>
      </c>
      <c r="CR24812" s="333">
        <v>66090</v>
      </c>
      <c r="CS24812" s="262" t="s">
        <v>374</v>
      </c>
    </row>
    <row r="24813" spans="93:97" ht="39" customHeight="1">
      <c r="CO24813" s="333">
        <v>66091</v>
      </c>
      <c r="CP24813" s="262" t="s">
        <v>374</v>
      </c>
      <c r="CR24813" s="333">
        <v>66091</v>
      </c>
      <c r="CS24813" s="262" t="s">
        <v>375</v>
      </c>
    </row>
    <row r="24814" spans="93:97" ht="39" customHeight="1">
      <c r="CO24814" s="333">
        <v>66092</v>
      </c>
      <c r="CP24814" s="262" t="s">
        <v>375</v>
      </c>
      <c r="CR24814" s="333">
        <v>66092</v>
      </c>
      <c r="CS24814" s="262" t="s">
        <v>376</v>
      </c>
    </row>
    <row r="24815" spans="93:97" ht="39" customHeight="1">
      <c r="CO24815" s="333">
        <v>66093</v>
      </c>
      <c r="CP24815" s="262" t="s">
        <v>376</v>
      </c>
      <c r="CR24815" s="333">
        <v>66093</v>
      </c>
      <c r="CS24815" s="262" t="s">
        <v>377</v>
      </c>
    </row>
    <row r="24816" spans="93:97" ht="39" customHeight="1">
      <c r="CO24816" s="333">
        <v>66094</v>
      </c>
      <c r="CP24816" s="262" t="s">
        <v>377</v>
      </c>
      <c r="CR24816" s="333">
        <v>66094</v>
      </c>
      <c r="CS24816" s="262" t="s">
        <v>378</v>
      </c>
    </row>
    <row r="24817" spans="93:97" ht="39" customHeight="1">
      <c r="CO24817" s="333">
        <v>66095</v>
      </c>
      <c r="CP24817" s="262" t="s">
        <v>378</v>
      </c>
      <c r="CR24817" s="333">
        <v>66095</v>
      </c>
      <c r="CS24817" s="262" t="s">
        <v>379</v>
      </c>
    </row>
    <row r="24818" spans="93:97" ht="39" customHeight="1">
      <c r="CO24818" s="333">
        <v>66096</v>
      </c>
      <c r="CP24818" s="262" t="s">
        <v>379</v>
      </c>
      <c r="CR24818" s="333">
        <v>66096</v>
      </c>
      <c r="CS24818" s="262" t="s">
        <v>380</v>
      </c>
    </row>
    <row r="24819" spans="93:97" ht="39" customHeight="1">
      <c r="CO24819" s="333">
        <v>66097</v>
      </c>
      <c r="CP24819" s="262" t="s">
        <v>380</v>
      </c>
      <c r="CR24819" s="333">
        <v>66097</v>
      </c>
      <c r="CS24819" s="262" t="s">
        <v>381</v>
      </c>
    </row>
    <row r="24820" spans="93:97" ht="39" customHeight="1">
      <c r="CO24820" s="333">
        <v>66098</v>
      </c>
      <c r="CP24820" s="262" t="s">
        <v>381</v>
      </c>
      <c r="CR24820" s="333">
        <v>66098</v>
      </c>
      <c r="CS24820" s="262" t="s">
        <v>382</v>
      </c>
    </row>
    <row r="24821" spans="93:97" ht="39" customHeight="1">
      <c r="CO24821" s="333">
        <v>66099</v>
      </c>
      <c r="CP24821" s="262" t="s">
        <v>382</v>
      </c>
      <c r="CR24821" s="333">
        <v>66099</v>
      </c>
      <c r="CS24821" s="262" t="s">
        <v>383</v>
      </c>
    </row>
    <row r="24822" spans="93:97" ht="39" customHeight="1">
      <c r="CO24822" s="333">
        <v>66100</v>
      </c>
      <c r="CP24822" s="262" t="s">
        <v>383</v>
      </c>
      <c r="CR24822" s="333">
        <v>66100</v>
      </c>
      <c r="CS24822" s="262" t="s">
        <v>384</v>
      </c>
    </row>
    <row r="24823" spans="93:97" ht="39" customHeight="1">
      <c r="CO24823" s="333">
        <v>66101</v>
      </c>
      <c r="CP24823" s="262" t="s">
        <v>384</v>
      </c>
      <c r="CR24823" s="333">
        <v>66101</v>
      </c>
      <c r="CS24823" s="262" t="s">
        <v>385</v>
      </c>
    </row>
    <row r="24824" spans="93:97" ht="39" customHeight="1">
      <c r="CO24824" s="333">
        <v>66102</v>
      </c>
      <c r="CP24824" s="262" t="s">
        <v>385</v>
      </c>
      <c r="CR24824" s="333">
        <v>66102</v>
      </c>
      <c r="CS24824" s="262" t="s">
        <v>386</v>
      </c>
    </row>
    <row r="24825" spans="93:97" ht="39" customHeight="1">
      <c r="CO24825" s="333">
        <v>66103</v>
      </c>
      <c r="CP24825" s="262" t="s">
        <v>386</v>
      </c>
      <c r="CR24825" s="333">
        <v>66103</v>
      </c>
      <c r="CS24825" s="262" t="s">
        <v>387</v>
      </c>
    </row>
    <row r="24826" spans="93:97" ht="39" customHeight="1">
      <c r="CO24826" s="333">
        <v>66104</v>
      </c>
      <c r="CP24826" s="262" t="s">
        <v>387</v>
      </c>
      <c r="CR24826" s="333">
        <v>66104</v>
      </c>
      <c r="CS24826" s="262" t="s">
        <v>388</v>
      </c>
    </row>
    <row r="24827" spans="93:97" ht="39" customHeight="1">
      <c r="CO24827" s="333">
        <v>66105</v>
      </c>
      <c r="CP24827" s="262" t="s">
        <v>388</v>
      </c>
      <c r="CR24827" s="333">
        <v>66105</v>
      </c>
      <c r="CS24827" s="262" t="s">
        <v>389</v>
      </c>
    </row>
    <row r="24828" spans="93:97" ht="39" customHeight="1">
      <c r="CO24828" s="333">
        <v>66106</v>
      </c>
      <c r="CP24828" s="262" t="s">
        <v>389</v>
      </c>
      <c r="CR24828" s="333">
        <v>66106</v>
      </c>
      <c r="CS24828" s="262" t="s">
        <v>390</v>
      </c>
    </row>
    <row r="24829" spans="93:97" ht="39" customHeight="1">
      <c r="CO24829" s="333">
        <v>66107</v>
      </c>
      <c r="CP24829" s="262" t="s">
        <v>390</v>
      </c>
      <c r="CR24829" s="333">
        <v>66107</v>
      </c>
      <c r="CS24829" s="262" t="s">
        <v>391</v>
      </c>
    </row>
    <row r="24830" spans="93:97" ht="39" customHeight="1">
      <c r="CO24830" s="333">
        <v>66108</v>
      </c>
      <c r="CP24830" s="262" t="s">
        <v>391</v>
      </c>
      <c r="CR24830" s="333">
        <v>66108</v>
      </c>
      <c r="CS24830" s="262" t="s">
        <v>392</v>
      </c>
    </row>
    <row r="24831" spans="93:97" ht="39" customHeight="1">
      <c r="CO24831" s="333">
        <v>66109</v>
      </c>
      <c r="CP24831" s="262" t="s">
        <v>392</v>
      </c>
      <c r="CR24831" s="333">
        <v>66109</v>
      </c>
      <c r="CS24831" s="262" t="s">
        <v>393</v>
      </c>
    </row>
    <row r="24832" spans="93:97" ht="39" customHeight="1">
      <c r="CO24832" s="333">
        <v>66110</v>
      </c>
      <c r="CP24832" s="262" t="s">
        <v>393</v>
      </c>
      <c r="CR24832" s="333">
        <v>66110</v>
      </c>
      <c r="CS24832" s="262" t="s">
        <v>394</v>
      </c>
    </row>
    <row r="24833" spans="93:97" ht="39" customHeight="1">
      <c r="CO24833" s="333">
        <v>66111</v>
      </c>
      <c r="CP24833" s="262" t="s">
        <v>394</v>
      </c>
      <c r="CR24833" s="333">
        <v>66111</v>
      </c>
      <c r="CS24833" s="262" t="s">
        <v>395</v>
      </c>
    </row>
    <row r="24834" spans="93:97" ht="39" customHeight="1">
      <c r="CO24834" s="333">
        <v>66112</v>
      </c>
      <c r="CP24834" s="262" t="s">
        <v>395</v>
      </c>
      <c r="CR24834" s="333">
        <v>66112</v>
      </c>
      <c r="CS24834" s="262" t="s">
        <v>31</v>
      </c>
    </row>
    <row r="24835" spans="93:97" ht="39" customHeight="1">
      <c r="CO24835" s="333">
        <v>66113</v>
      </c>
      <c r="CP24835" s="262" t="s">
        <v>31</v>
      </c>
      <c r="CR24835" s="333">
        <v>66113</v>
      </c>
      <c r="CS24835" s="262" t="s">
        <v>32</v>
      </c>
    </row>
    <row r="24836" spans="93:97" ht="39" customHeight="1">
      <c r="CO24836" s="333">
        <v>66114</v>
      </c>
      <c r="CP24836" s="262" t="s">
        <v>32</v>
      </c>
      <c r="CR24836" s="333">
        <v>66114</v>
      </c>
      <c r="CS24836" s="262" t="s">
        <v>33</v>
      </c>
    </row>
    <row r="24837" spans="93:97" ht="39" customHeight="1">
      <c r="CO24837" s="333">
        <v>66115</v>
      </c>
      <c r="CP24837" s="262" t="s">
        <v>33</v>
      </c>
      <c r="CR24837" s="333">
        <v>66115</v>
      </c>
      <c r="CS24837" s="262" t="s">
        <v>34</v>
      </c>
    </row>
    <row r="24838" spans="93:97" ht="39" customHeight="1">
      <c r="CO24838" s="333">
        <v>66116</v>
      </c>
      <c r="CP24838" s="262" t="s">
        <v>34</v>
      </c>
      <c r="CR24838" s="333">
        <v>66116</v>
      </c>
      <c r="CS24838" s="262" t="s">
        <v>35</v>
      </c>
    </row>
    <row r="24839" spans="93:97" ht="39" customHeight="1">
      <c r="CO24839" s="333">
        <v>66117</v>
      </c>
      <c r="CP24839" s="262" t="s">
        <v>35</v>
      </c>
      <c r="CR24839" s="333">
        <v>66117</v>
      </c>
      <c r="CS24839" s="262" t="s">
        <v>36</v>
      </c>
    </row>
    <row r="24840" spans="93:97" ht="39" customHeight="1">
      <c r="CO24840" s="333">
        <v>66118</v>
      </c>
      <c r="CP24840" s="262" t="s">
        <v>36</v>
      </c>
      <c r="CR24840" s="333">
        <v>66118</v>
      </c>
      <c r="CS24840" s="262" t="s">
        <v>37</v>
      </c>
    </row>
    <row r="24841" spans="93:97" ht="39" customHeight="1">
      <c r="CO24841" s="333">
        <v>66119</v>
      </c>
      <c r="CP24841" s="262" t="s">
        <v>37</v>
      </c>
      <c r="CR24841" s="333">
        <v>66119</v>
      </c>
      <c r="CS24841" s="262" t="s">
        <v>38</v>
      </c>
    </row>
    <row r="24842" spans="93:97" ht="39" customHeight="1">
      <c r="CO24842" s="333">
        <v>66120</v>
      </c>
      <c r="CP24842" s="262" t="s">
        <v>38</v>
      </c>
      <c r="CR24842" s="333">
        <v>66120</v>
      </c>
      <c r="CS24842" s="262" t="s">
        <v>39</v>
      </c>
    </row>
    <row r="24843" spans="93:97" ht="39" customHeight="1">
      <c r="CO24843" s="333">
        <v>66121</v>
      </c>
      <c r="CP24843" s="262" t="s">
        <v>39</v>
      </c>
      <c r="CR24843" s="333">
        <v>66121</v>
      </c>
      <c r="CS24843" s="262" t="s">
        <v>40</v>
      </c>
    </row>
    <row r="24844" spans="93:97" ht="39" customHeight="1">
      <c r="CO24844" s="333">
        <v>66122</v>
      </c>
      <c r="CP24844" s="262" t="s">
        <v>40</v>
      </c>
      <c r="CR24844" s="333">
        <v>66122</v>
      </c>
      <c r="CS24844" s="262" t="s">
        <v>41</v>
      </c>
    </row>
    <row r="24845" spans="93:97" ht="39" customHeight="1">
      <c r="CO24845" s="333">
        <v>66123</v>
      </c>
      <c r="CP24845" s="262" t="s">
        <v>41</v>
      </c>
      <c r="CR24845" s="333">
        <v>66123</v>
      </c>
      <c r="CS24845" s="262" t="s">
        <v>42</v>
      </c>
    </row>
    <row r="24846" spans="93:97" ht="39" customHeight="1">
      <c r="CO24846" s="333">
        <v>66124</v>
      </c>
      <c r="CP24846" s="262" t="s">
        <v>42</v>
      </c>
      <c r="CR24846" s="333">
        <v>66124</v>
      </c>
      <c r="CS24846" s="262" t="s">
        <v>43</v>
      </c>
    </row>
    <row r="24847" spans="93:97" ht="39" customHeight="1">
      <c r="CO24847" s="333">
        <v>66125</v>
      </c>
      <c r="CP24847" s="262" t="s">
        <v>43</v>
      </c>
      <c r="CR24847" s="333">
        <v>66125</v>
      </c>
      <c r="CS24847" s="262" t="s">
        <v>44</v>
      </c>
    </row>
    <row r="24848" spans="93:97" ht="39" customHeight="1">
      <c r="CO24848" s="333">
        <v>66126</v>
      </c>
      <c r="CP24848" s="262" t="s">
        <v>44</v>
      </c>
      <c r="CR24848" s="333">
        <v>66126</v>
      </c>
      <c r="CS24848" s="262" t="s">
        <v>45</v>
      </c>
    </row>
    <row r="24849" spans="93:97" ht="39" customHeight="1">
      <c r="CO24849" s="333">
        <v>66127</v>
      </c>
      <c r="CP24849" s="262" t="s">
        <v>45</v>
      </c>
      <c r="CR24849" s="333">
        <v>66127</v>
      </c>
      <c r="CS24849" s="262" t="s">
        <v>46</v>
      </c>
    </row>
    <row r="24850" spans="93:97" ht="39" customHeight="1">
      <c r="CO24850" s="333">
        <v>66128</v>
      </c>
      <c r="CP24850" s="262" t="s">
        <v>46</v>
      </c>
      <c r="CR24850" s="333">
        <v>66128</v>
      </c>
      <c r="CS24850" s="262" t="s">
        <v>47</v>
      </c>
    </row>
    <row r="24851" spans="93:97" ht="39" customHeight="1">
      <c r="CO24851" s="333">
        <v>66129</v>
      </c>
      <c r="CP24851" s="262" t="s">
        <v>47</v>
      </c>
      <c r="CR24851" s="333">
        <v>66129</v>
      </c>
      <c r="CS24851" s="262" t="s">
        <v>48</v>
      </c>
    </row>
    <row r="24852" spans="93:97" ht="39" customHeight="1">
      <c r="CO24852" s="333">
        <v>66130</v>
      </c>
      <c r="CP24852" s="262" t="s">
        <v>48</v>
      </c>
      <c r="CR24852" s="333">
        <v>66130</v>
      </c>
      <c r="CS24852" s="262" t="s">
        <v>49</v>
      </c>
    </row>
    <row r="24853" spans="93:97" ht="39" customHeight="1">
      <c r="CO24853" s="333">
        <v>66131</v>
      </c>
      <c r="CP24853" s="262" t="s">
        <v>49</v>
      </c>
      <c r="CR24853" s="333">
        <v>66131</v>
      </c>
      <c r="CS24853" s="262" t="s">
        <v>50</v>
      </c>
    </row>
    <row r="24854" spans="93:97" ht="39" customHeight="1">
      <c r="CO24854" s="333">
        <v>66132</v>
      </c>
      <c r="CP24854" s="262" t="s">
        <v>50</v>
      </c>
      <c r="CR24854" s="333">
        <v>66132</v>
      </c>
      <c r="CS24854" s="262" t="s">
        <v>51</v>
      </c>
    </row>
    <row r="24855" spans="93:97" ht="39" customHeight="1">
      <c r="CO24855" s="333">
        <v>66133</v>
      </c>
      <c r="CP24855" s="262" t="s">
        <v>51</v>
      </c>
      <c r="CR24855" s="333">
        <v>66133</v>
      </c>
      <c r="CS24855" s="262" t="s">
        <v>52</v>
      </c>
    </row>
    <row r="24856" spans="93:97" ht="39" customHeight="1">
      <c r="CO24856" s="333">
        <v>66134</v>
      </c>
      <c r="CP24856" s="262" t="s">
        <v>52</v>
      </c>
      <c r="CR24856" s="333">
        <v>66134</v>
      </c>
      <c r="CS24856" s="262" t="s">
        <v>53</v>
      </c>
    </row>
    <row r="24857" spans="93:97" ht="39" customHeight="1">
      <c r="CO24857" s="333">
        <v>66135</v>
      </c>
      <c r="CP24857" s="262" t="s">
        <v>53</v>
      </c>
      <c r="CR24857" s="333">
        <v>66135</v>
      </c>
      <c r="CS24857" s="262" t="s">
        <v>54</v>
      </c>
    </row>
    <row r="24858" spans="93:97" ht="39" customHeight="1">
      <c r="CO24858" s="333">
        <v>66136</v>
      </c>
      <c r="CP24858" s="262" t="s">
        <v>54</v>
      </c>
      <c r="CR24858" s="333">
        <v>66136</v>
      </c>
      <c r="CS24858" s="262" t="s">
        <v>55</v>
      </c>
    </row>
    <row r="24859" spans="93:97" ht="39" customHeight="1">
      <c r="CO24859" s="333">
        <v>66137</v>
      </c>
      <c r="CP24859" s="262" t="s">
        <v>55</v>
      </c>
      <c r="CR24859" s="333">
        <v>66137</v>
      </c>
      <c r="CS24859" s="262" t="s">
        <v>56</v>
      </c>
    </row>
    <row r="24860" spans="93:97" ht="39" customHeight="1">
      <c r="CO24860" s="333">
        <v>66138</v>
      </c>
      <c r="CP24860" s="262" t="s">
        <v>56</v>
      </c>
      <c r="CR24860" s="333">
        <v>66138</v>
      </c>
      <c r="CS24860" s="262" t="s">
        <v>57</v>
      </c>
    </row>
    <row r="24861" spans="93:97" ht="39" customHeight="1">
      <c r="CO24861" s="333">
        <v>66139</v>
      </c>
      <c r="CP24861" s="262" t="s">
        <v>57</v>
      </c>
      <c r="CR24861" s="333">
        <v>66139</v>
      </c>
      <c r="CS24861" s="262" t="s">
        <v>58</v>
      </c>
    </row>
    <row r="24862" spans="93:97" ht="39" customHeight="1">
      <c r="CO24862" s="333">
        <v>66140</v>
      </c>
      <c r="CP24862" s="262" t="s">
        <v>58</v>
      </c>
      <c r="CR24862" s="333">
        <v>66140</v>
      </c>
      <c r="CS24862" s="262" t="s">
        <v>59</v>
      </c>
    </row>
    <row r="24863" spans="93:97" ht="39" customHeight="1">
      <c r="CO24863" s="333">
        <v>66141</v>
      </c>
      <c r="CP24863" s="262" t="s">
        <v>59</v>
      </c>
      <c r="CR24863" s="333">
        <v>66141</v>
      </c>
      <c r="CS24863" s="262" t="s">
        <v>60</v>
      </c>
    </row>
    <row r="24864" spans="93:97" ht="39" customHeight="1">
      <c r="CO24864" s="333">
        <v>66142</v>
      </c>
      <c r="CP24864" s="262" t="s">
        <v>60</v>
      </c>
      <c r="CR24864" s="333">
        <v>66142</v>
      </c>
      <c r="CS24864" s="262" t="s">
        <v>61</v>
      </c>
    </row>
    <row r="24865" spans="93:97" ht="39" customHeight="1">
      <c r="CO24865" s="333">
        <v>66143</v>
      </c>
      <c r="CP24865" s="262" t="s">
        <v>61</v>
      </c>
      <c r="CR24865" s="333">
        <v>66143</v>
      </c>
      <c r="CS24865" s="262" t="s">
        <v>62</v>
      </c>
    </row>
    <row r="24866" spans="93:97" ht="39" customHeight="1">
      <c r="CO24866" s="333">
        <v>66144</v>
      </c>
      <c r="CP24866" s="262" t="s">
        <v>62</v>
      </c>
      <c r="CR24866" s="333">
        <v>66144</v>
      </c>
      <c r="CS24866" s="262" t="s">
        <v>63</v>
      </c>
    </row>
    <row r="24867" spans="93:97" ht="39" customHeight="1">
      <c r="CO24867" s="333">
        <v>66145</v>
      </c>
      <c r="CP24867" s="262" t="s">
        <v>63</v>
      </c>
      <c r="CR24867" s="333">
        <v>66145</v>
      </c>
      <c r="CS24867" s="262" t="s">
        <v>64</v>
      </c>
    </row>
    <row r="24868" spans="93:97" ht="39" customHeight="1">
      <c r="CO24868" s="333">
        <v>66146</v>
      </c>
      <c r="CP24868" s="262" t="s">
        <v>64</v>
      </c>
      <c r="CR24868" s="333">
        <v>66146</v>
      </c>
      <c r="CS24868" s="262" t="s">
        <v>65</v>
      </c>
    </row>
    <row r="24869" spans="93:97" ht="39" customHeight="1">
      <c r="CO24869" s="333">
        <v>66147</v>
      </c>
      <c r="CP24869" s="262" t="s">
        <v>65</v>
      </c>
      <c r="CR24869" s="333">
        <v>66147</v>
      </c>
      <c r="CS24869" s="262" t="s">
        <v>66</v>
      </c>
    </row>
    <row r="24870" spans="93:97" ht="39" customHeight="1">
      <c r="CO24870" s="333">
        <v>66148</v>
      </c>
      <c r="CP24870" s="262" t="s">
        <v>66</v>
      </c>
      <c r="CR24870" s="333">
        <v>66148</v>
      </c>
      <c r="CS24870" s="262" t="s">
        <v>67</v>
      </c>
    </row>
    <row r="24871" spans="93:97" ht="39" customHeight="1">
      <c r="CO24871" s="333">
        <v>66149</v>
      </c>
      <c r="CP24871" s="262" t="s">
        <v>67</v>
      </c>
      <c r="CR24871" s="333">
        <v>66149</v>
      </c>
      <c r="CS24871" s="262" t="s">
        <v>68</v>
      </c>
    </row>
    <row r="24872" spans="93:97" ht="39" customHeight="1">
      <c r="CO24872" s="333">
        <v>66150</v>
      </c>
      <c r="CP24872" s="262" t="s">
        <v>68</v>
      </c>
      <c r="CR24872" s="333">
        <v>66150</v>
      </c>
      <c r="CS24872" s="262" t="s">
        <v>69</v>
      </c>
    </row>
    <row r="24873" spans="93:97" ht="39" customHeight="1">
      <c r="CO24873" s="333">
        <v>66151</v>
      </c>
      <c r="CP24873" s="262" t="s">
        <v>69</v>
      </c>
      <c r="CR24873" s="333">
        <v>66151</v>
      </c>
      <c r="CS24873" s="262" t="s">
        <v>70</v>
      </c>
    </row>
    <row r="24874" spans="93:97" ht="39" customHeight="1">
      <c r="CO24874" s="333">
        <v>66152</v>
      </c>
      <c r="CP24874" s="262" t="s">
        <v>70</v>
      </c>
      <c r="CR24874" s="333">
        <v>66152</v>
      </c>
      <c r="CS24874" s="262" t="s">
        <v>71</v>
      </c>
    </row>
    <row r="24875" spans="93:97" ht="39" customHeight="1">
      <c r="CO24875" s="333">
        <v>66153</v>
      </c>
      <c r="CP24875" s="262" t="s">
        <v>71</v>
      </c>
      <c r="CR24875" s="333">
        <v>66153</v>
      </c>
      <c r="CS24875" s="262" t="s">
        <v>72</v>
      </c>
    </row>
    <row r="24876" spans="93:97" ht="39" customHeight="1">
      <c r="CO24876" s="333">
        <v>66154</v>
      </c>
      <c r="CP24876" s="262" t="s">
        <v>72</v>
      </c>
      <c r="CR24876" s="333">
        <v>66154</v>
      </c>
      <c r="CS24876" s="262" t="s">
        <v>73</v>
      </c>
    </row>
    <row r="24877" spans="93:97" ht="39" customHeight="1">
      <c r="CO24877" s="333">
        <v>66155</v>
      </c>
      <c r="CP24877" s="262" t="s">
        <v>73</v>
      </c>
      <c r="CR24877" s="333">
        <v>66155</v>
      </c>
      <c r="CS24877" s="262" t="s">
        <v>74</v>
      </c>
    </row>
    <row r="24878" spans="93:97" ht="39" customHeight="1">
      <c r="CO24878" s="333">
        <v>66156</v>
      </c>
      <c r="CP24878" s="262" t="s">
        <v>74</v>
      </c>
      <c r="CR24878" s="333">
        <v>66156</v>
      </c>
      <c r="CS24878" s="262" t="s">
        <v>75</v>
      </c>
    </row>
    <row r="24879" spans="93:97" ht="39" customHeight="1">
      <c r="CO24879" s="333">
        <v>66157</v>
      </c>
      <c r="CP24879" s="262" t="s">
        <v>75</v>
      </c>
      <c r="CR24879" s="333">
        <v>66157</v>
      </c>
      <c r="CS24879" s="262" t="s">
        <v>76</v>
      </c>
    </row>
    <row r="24880" spans="93:97" ht="39" customHeight="1">
      <c r="CO24880" s="333">
        <v>66158</v>
      </c>
      <c r="CP24880" s="262" t="s">
        <v>76</v>
      </c>
      <c r="CR24880" s="333">
        <v>66158</v>
      </c>
      <c r="CS24880" s="262" t="s">
        <v>77</v>
      </c>
    </row>
    <row r="24881" spans="93:97" ht="39" customHeight="1">
      <c r="CO24881" s="333">
        <v>66159</v>
      </c>
      <c r="CP24881" s="262" t="s">
        <v>77</v>
      </c>
      <c r="CR24881" s="333">
        <v>66159</v>
      </c>
      <c r="CS24881" s="262" t="s">
        <v>78</v>
      </c>
    </row>
    <row r="24882" spans="93:97" ht="39" customHeight="1">
      <c r="CO24882" s="333">
        <v>66160</v>
      </c>
      <c r="CP24882" s="262" t="s">
        <v>78</v>
      </c>
      <c r="CR24882" s="333">
        <v>66160</v>
      </c>
      <c r="CS24882" s="262" t="s">
        <v>79</v>
      </c>
    </row>
    <row r="24883" spans="93:97" ht="39" customHeight="1">
      <c r="CO24883" s="333">
        <v>66161</v>
      </c>
      <c r="CP24883" s="262" t="s">
        <v>79</v>
      </c>
      <c r="CR24883" s="333">
        <v>66161</v>
      </c>
      <c r="CS24883" s="262" t="s">
        <v>80</v>
      </c>
    </row>
    <row r="24884" spans="93:97" ht="39" customHeight="1">
      <c r="CO24884" s="333">
        <v>66162</v>
      </c>
      <c r="CP24884" s="262" t="s">
        <v>80</v>
      </c>
      <c r="CR24884" s="333">
        <v>66162</v>
      </c>
      <c r="CS24884" s="262" t="s">
        <v>81</v>
      </c>
    </row>
    <row r="24885" spans="93:97" ht="39" customHeight="1">
      <c r="CO24885" s="333">
        <v>66163</v>
      </c>
      <c r="CP24885" s="262" t="s">
        <v>81</v>
      </c>
      <c r="CR24885" s="333">
        <v>66163</v>
      </c>
      <c r="CS24885" s="262" t="s">
        <v>82</v>
      </c>
    </row>
    <row r="24886" spans="93:97" ht="39" customHeight="1">
      <c r="CO24886" s="333">
        <v>66164</v>
      </c>
      <c r="CP24886" s="262" t="s">
        <v>82</v>
      </c>
      <c r="CR24886" s="333">
        <v>66164</v>
      </c>
      <c r="CS24886" s="262" t="s">
        <v>83</v>
      </c>
    </row>
    <row r="24887" spans="93:97" ht="39" customHeight="1">
      <c r="CO24887" s="333">
        <v>66165</v>
      </c>
      <c r="CP24887" s="262" t="s">
        <v>83</v>
      </c>
      <c r="CR24887" s="333">
        <v>66165</v>
      </c>
      <c r="CS24887" s="262" t="s">
        <v>84</v>
      </c>
    </row>
    <row r="24888" spans="93:97" ht="39" customHeight="1">
      <c r="CO24888" s="333">
        <v>66166</v>
      </c>
      <c r="CP24888" s="262" t="s">
        <v>84</v>
      </c>
      <c r="CR24888" s="333">
        <v>66166</v>
      </c>
      <c r="CS24888" s="262" t="s">
        <v>85</v>
      </c>
    </row>
    <row r="24889" spans="93:97" ht="39" customHeight="1">
      <c r="CO24889" s="333">
        <v>66167</v>
      </c>
      <c r="CP24889" s="262" t="s">
        <v>85</v>
      </c>
      <c r="CR24889" s="333">
        <v>66167</v>
      </c>
      <c r="CS24889" s="262" t="s">
        <v>86</v>
      </c>
    </row>
    <row r="24890" spans="93:97" ht="39" customHeight="1">
      <c r="CO24890" s="333">
        <v>66168</v>
      </c>
      <c r="CP24890" s="262" t="s">
        <v>86</v>
      </c>
      <c r="CR24890" s="333">
        <v>66168</v>
      </c>
      <c r="CS24890" s="262" t="s">
        <v>87</v>
      </c>
    </row>
    <row r="24891" spans="93:97" ht="39" customHeight="1">
      <c r="CO24891" s="333">
        <v>66169</v>
      </c>
      <c r="CP24891" s="262" t="s">
        <v>87</v>
      </c>
      <c r="CR24891" s="333">
        <v>66169</v>
      </c>
      <c r="CS24891" s="262" t="s">
        <v>88</v>
      </c>
    </row>
    <row r="24892" spans="93:97" ht="39" customHeight="1">
      <c r="CO24892" s="333">
        <v>66170</v>
      </c>
      <c r="CP24892" s="262" t="s">
        <v>88</v>
      </c>
      <c r="CR24892" s="333">
        <v>66170</v>
      </c>
      <c r="CS24892" s="262" t="s">
        <v>89</v>
      </c>
    </row>
    <row r="24893" spans="93:97" ht="39" customHeight="1">
      <c r="CO24893" s="333">
        <v>66171</v>
      </c>
      <c r="CP24893" s="262" t="s">
        <v>89</v>
      </c>
      <c r="CR24893" s="333">
        <v>66171</v>
      </c>
      <c r="CS24893" s="262" t="s">
        <v>90</v>
      </c>
    </row>
    <row r="24894" spans="93:97" ht="39" customHeight="1">
      <c r="CO24894" s="333">
        <v>66172</v>
      </c>
      <c r="CP24894" s="262" t="s">
        <v>90</v>
      </c>
      <c r="CR24894" s="333">
        <v>66172</v>
      </c>
      <c r="CS24894" s="262" t="s">
        <v>91</v>
      </c>
    </row>
    <row r="24895" spans="93:97" ht="39" customHeight="1">
      <c r="CO24895" s="333">
        <v>66173</v>
      </c>
      <c r="CP24895" s="262" t="s">
        <v>91</v>
      </c>
      <c r="CR24895" s="333">
        <v>66173</v>
      </c>
      <c r="CS24895" s="262" t="s">
        <v>92</v>
      </c>
    </row>
    <row r="24896" spans="93:97" ht="39" customHeight="1">
      <c r="CO24896" s="333">
        <v>66174</v>
      </c>
      <c r="CP24896" s="262" t="s">
        <v>92</v>
      </c>
      <c r="CR24896" s="333">
        <v>66174</v>
      </c>
      <c r="CS24896" s="262" t="s">
        <v>93</v>
      </c>
    </row>
    <row r="24897" spans="93:97" ht="39" customHeight="1">
      <c r="CO24897" s="333">
        <v>66175</v>
      </c>
      <c r="CP24897" s="262" t="s">
        <v>93</v>
      </c>
      <c r="CR24897" s="333">
        <v>66175</v>
      </c>
      <c r="CS24897" s="262" t="s">
        <v>94</v>
      </c>
    </row>
    <row r="24898" spans="93:97" ht="39" customHeight="1">
      <c r="CO24898" s="333">
        <v>66176</v>
      </c>
      <c r="CP24898" s="262" t="s">
        <v>94</v>
      </c>
      <c r="CR24898" s="333">
        <v>66176</v>
      </c>
      <c r="CS24898" s="262" t="s">
        <v>95</v>
      </c>
    </row>
    <row r="24899" spans="93:97" ht="39" customHeight="1">
      <c r="CO24899" s="333">
        <v>66177</v>
      </c>
      <c r="CP24899" s="262" t="s">
        <v>95</v>
      </c>
      <c r="CR24899" s="333">
        <v>66177</v>
      </c>
      <c r="CS24899" s="262" t="s">
        <v>96</v>
      </c>
    </row>
    <row r="24900" spans="93:97" ht="39" customHeight="1">
      <c r="CO24900" s="333">
        <v>66178</v>
      </c>
      <c r="CP24900" s="262" t="s">
        <v>96</v>
      </c>
      <c r="CR24900" s="333">
        <v>66178</v>
      </c>
      <c r="CS24900" s="262" t="s">
        <v>97</v>
      </c>
    </row>
    <row r="24901" spans="93:97" ht="39" customHeight="1">
      <c r="CO24901" s="333">
        <v>66179</v>
      </c>
      <c r="CP24901" s="262" t="s">
        <v>97</v>
      </c>
      <c r="CR24901" s="333">
        <v>66179</v>
      </c>
      <c r="CS24901" s="262" t="s">
        <v>98</v>
      </c>
    </row>
    <row r="24902" spans="93:97" ht="39" customHeight="1">
      <c r="CO24902" s="333">
        <v>66180</v>
      </c>
      <c r="CP24902" s="262" t="s">
        <v>98</v>
      </c>
      <c r="CR24902" s="333">
        <v>66180</v>
      </c>
      <c r="CS24902" s="262" t="s">
        <v>99</v>
      </c>
    </row>
    <row r="24903" spans="93:97" ht="39" customHeight="1">
      <c r="CO24903" s="333">
        <v>66181</v>
      </c>
      <c r="CP24903" s="262" t="s">
        <v>99</v>
      </c>
      <c r="CR24903" s="333">
        <v>66181</v>
      </c>
      <c r="CS24903" s="262" t="s">
        <v>100</v>
      </c>
    </row>
    <row r="24904" spans="93:97" ht="39" customHeight="1">
      <c r="CO24904" s="333">
        <v>66182</v>
      </c>
      <c r="CP24904" s="262" t="s">
        <v>100</v>
      </c>
      <c r="CR24904" s="333">
        <v>66182</v>
      </c>
      <c r="CS24904" s="262" t="s">
        <v>101</v>
      </c>
    </row>
    <row r="24905" spans="93:97" ht="39" customHeight="1">
      <c r="CO24905" s="333">
        <v>66183</v>
      </c>
      <c r="CP24905" s="262" t="s">
        <v>101</v>
      </c>
      <c r="CR24905" s="333">
        <v>66183</v>
      </c>
      <c r="CS24905" s="262" t="s">
        <v>102</v>
      </c>
    </row>
    <row r="24906" spans="93:97" ht="39" customHeight="1">
      <c r="CO24906" s="333">
        <v>66184</v>
      </c>
      <c r="CP24906" s="262" t="s">
        <v>102</v>
      </c>
      <c r="CR24906" s="333">
        <v>66184</v>
      </c>
      <c r="CS24906" s="262" t="s">
        <v>103</v>
      </c>
    </row>
    <row r="24907" spans="93:97" ht="39" customHeight="1">
      <c r="CO24907" s="333">
        <v>66185</v>
      </c>
      <c r="CP24907" s="262" t="s">
        <v>103</v>
      </c>
      <c r="CR24907" s="333">
        <v>66185</v>
      </c>
      <c r="CS24907" s="262" t="s">
        <v>104</v>
      </c>
    </row>
    <row r="24908" spans="93:97" ht="39" customHeight="1">
      <c r="CO24908" s="333">
        <v>66186</v>
      </c>
      <c r="CP24908" s="262" t="s">
        <v>104</v>
      </c>
      <c r="CR24908" s="333">
        <v>66186</v>
      </c>
      <c r="CS24908" s="262" t="s">
        <v>105</v>
      </c>
    </row>
    <row r="24909" spans="93:97" ht="39" customHeight="1">
      <c r="CO24909" s="333">
        <v>66187</v>
      </c>
      <c r="CP24909" s="262" t="s">
        <v>105</v>
      </c>
      <c r="CR24909" s="333">
        <v>66187</v>
      </c>
      <c r="CS24909" s="262" t="s">
        <v>106</v>
      </c>
    </row>
    <row r="24910" spans="93:97" ht="39" customHeight="1">
      <c r="CO24910" s="333">
        <v>66188</v>
      </c>
      <c r="CP24910" s="262" t="s">
        <v>106</v>
      </c>
      <c r="CR24910" s="333">
        <v>66188</v>
      </c>
      <c r="CS24910" s="262" t="s">
        <v>107</v>
      </c>
    </row>
    <row r="24911" spans="93:97" ht="39" customHeight="1">
      <c r="CO24911" s="333">
        <v>66189</v>
      </c>
      <c r="CP24911" s="262" t="s">
        <v>107</v>
      </c>
      <c r="CR24911" s="333">
        <v>66189</v>
      </c>
      <c r="CS24911" s="262" t="s">
        <v>108</v>
      </c>
    </row>
    <row r="24912" spans="93:97" ht="39" customHeight="1">
      <c r="CO24912" s="333">
        <v>66190</v>
      </c>
      <c r="CP24912" s="262" t="s">
        <v>108</v>
      </c>
      <c r="CR24912" s="333">
        <v>66190</v>
      </c>
      <c r="CS24912" s="262" t="s">
        <v>109</v>
      </c>
    </row>
    <row r="24913" spans="93:97" ht="39" customHeight="1">
      <c r="CO24913" s="333">
        <v>66191</v>
      </c>
      <c r="CP24913" s="262" t="s">
        <v>109</v>
      </c>
      <c r="CR24913" s="333">
        <v>66191</v>
      </c>
      <c r="CS24913" s="262" t="s">
        <v>110</v>
      </c>
    </row>
    <row r="24914" spans="93:97" ht="39" customHeight="1">
      <c r="CO24914" s="333">
        <v>66192</v>
      </c>
      <c r="CP24914" s="262" t="s">
        <v>110</v>
      </c>
      <c r="CR24914" s="333">
        <v>66192</v>
      </c>
      <c r="CS24914" s="262" t="s">
        <v>111</v>
      </c>
    </row>
    <row r="24915" spans="93:97" ht="39" customHeight="1">
      <c r="CO24915" s="333">
        <v>66193</v>
      </c>
      <c r="CP24915" s="262" t="s">
        <v>111</v>
      </c>
      <c r="CR24915" s="333">
        <v>66193</v>
      </c>
      <c r="CS24915" s="262" t="s">
        <v>112</v>
      </c>
    </row>
    <row r="24916" spans="93:97" ht="39" customHeight="1">
      <c r="CO24916" s="333">
        <v>66194</v>
      </c>
      <c r="CP24916" s="262" t="s">
        <v>112</v>
      </c>
      <c r="CR24916" s="333">
        <v>66194</v>
      </c>
      <c r="CS24916" s="262" t="s">
        <v>113</v>
      </c>
    </row>
    <row r="24917" spans="93:97" ht="39" customHeight="1">
      <c r="CO24917" s="333">
        <v>66195</v>
      </c>
      <c r="CP24917" s="262" t="s">
        <v>113</v>
      </c>
      <c r="CR24917" s="333">
        <v>66195</v>
      </c>
      <c r="CS24917" s="262" t="s">
        <v>114</v>
      </c>
    </row>
    <row r="24918" spans="93:97" ht="39" customHeight="1">
      <c r="CO24918" s="333">
        <v>66196</v>
      </c>
      <c r="CP24918" s="262" t="s">
        <v>114</v>
      </c>
      <c r="CR24918" s="333">
        <v>66196</v>
      </c>
      <c r="CS24918" s="262" t="s">
        <v>115</v>
      </c>
    </row>
    <row r="24919" spans="93:97" ht="39" customHeight="1">
      <c r="CO24919" s="333">
        <v>66197</v>
      </c>
      <c r="CP24919" s="262" t="s">
        <v>115</v>
      </c>
      <c r="CR24919" s="333">
        <v>66197</v>
      </c>
      <c r="CS24919" s="262" t="s">
        <v>116</v>
      </c>
    </row>
    <row r="24920" spans="93:97" ht="39" customHeight="1">
      <c r="CO24920" s="333">
        <v>66198</v>
      </c>
      <c r="CP24920" s="262" t="s">
        <v>116</v>
      </c>
      <c r="CR24920" s="333">
        <v>66198</v>
      </c>
      <c r="CS24920" s="262" t="s">
        <v>117</v>
      </c>
    </row>
    <row r="24921" spans="93:97" ht="39" customHeight="1">
      <c r="CO24921" s="333">
        <v>66199</v>
      </c>
      <c r="CP24921" s="262" t="s">
        <v>117</v>
      </c>
      <c r="CR24921" s="333">
        <v>66199</v>
      </c>
      <c r="CS24921" s="262" t="s">
        <v>118</v>
      </c>
    </row>
    <row r="24922" spans="93:97" ht="39" customHeight="1">
      <c r="CO24922" s="333">
        <v>66200</v>
      </c>
      <c r="CP24922" s="262" t="s">
        <v>118</v>
      </c>
      <c r="CR24922" s="333">
        <v>66200</v>
      </c>
      <c r="CS24922" s="262" t="s">
        <v>119</v>
      </c>
    </row>
    <row r="24923" spans="93:97" ht="39" customHeight="1">
      <c r="CO24923" s="333">
        <v>66201</v>
      </c>
      <c r="CP24923" s="262" t="s">
        <v>119</v>
      </c>
      <c r="CR24923" s="333">
        <v>66201</v>
      </c>
      <c r="CS24923" s="262" t="s">
        <v>120</v>
      </c>
    </row>
    <row r="24924" spans="93:97" ht="39" customHeight="1">
      <c r="CO24924" s="333">
        <v>66202</v>
      </c>
      <c r="CP24924" s="262" t="s">
        <v>120</v>
      </c>
      <c r="CR24924" s="333">
        <v>66202</v>
      </c>
      <c r="CS24924" s="262" t="s">
        <v>121</v>
      </c>
    </row>
    <row r="24925" spans="93:97" ht="39" customHeight="1">
      <c r="CO24925" s="333">
        <v>66203</v>
      </c>
      <c r="CP24925" s="262" t="s">
        <v>121</v>
      </c>
      <c r="CR24925" s="333">
        <v>66203</v>
      </c>
      <c r="CS24925" s="262" t="s">
        <v>122</v>
      </c>
    </row>
    <row r="24926" spans="93:97" ht="39" customHeight="1">
      <c r="CO24926" s="333">
        <v>66204</v>
      </c>
      <c r="CP24926" s="262" t="s">
        <v>122</v>
      </c>
      <c r="CR24926" s="333">
        <v>66204</v>
      </c>
      <c r="CS24926" s="262" t="s">
        <v>123</v>
      </c>
    </row>
    <row r="24927" spans="93:97" ht="39" customHeight="1">
      <c r="CO24927" s="333">
        <v>66205</v>
      </c>
      <c r="CP24927" s="262" t="s">
        <v>123</v>
      </c>
      <c r="CR24927" s="333">
        <v>66205</v>
      </c>
      <c r="CS24927" s="262" t="s">
        <v>124</v>
      </c>
    </row>
    <row r="24928" spans="93:97" ht="39" customHeight="1">
      <c r="CO24928" s="333">
        <v>66206</v>
      </c>
      <c r="CP24928" s="262" t="s">
        <v>124</v>
      </c>
      <c r="CR24928" s="333">
        <v>66206</v>
      </c>
      <c r="CS24928" s="262" t="s">
        <v>125</v>
      </c>
    </row>
    <row r="24929" spans="93:97" ht="39" customHeight="1">
      <c r="CO24929" s="333">
        <v>66207</v>
      </c>
      <c r="CP24929" s="262" t="s">
        <v>125</v>
      </c>
      <c r="CR24929" s="333">
        <v>66207</v>
      </c>
      <c r="CS24929" s="262" t="s">
        <v>126</v>
      </c>
    </row>
    <row r="24930" spans="93:97" ht="39" customHeight="1">
      <c r="CO24930" s="333">
        <v>66208</v>
      </c>
      <c r="CP24930" s="262" t="s">
        <v>126</v>
      </c>
      <c r="CR24930" s="333">
        <v>66208</v>
      </c>
      <c r="CS24930" s="262" t="s">
        <v>127</v>
      </c>
    </row>
    <row r="24931" spans="93:97" ht="39" customHeight="1">
      <c r="CO24931" s="333">
        <v>66209</v>
      </c>
      <c r="CP24931" s="262" t="s">
        <v>127</v>
      </c>
      <c r="CR24931" s="333">
        <v>66209</v>
      </c>
      <c r="CS24931" s="262" t="s">
        <v>128</v>
      </c>
    </row>
    <row r="24932" spans="93:97" ht="39" customHeight="1">
      <c r="CO24932" s="333">
        <v>66210</v>
      </c>
      <c r="CP24932" s="262" t="s">
        <v>128</v>
      </c>
      <c r="CR24932" s="333">
        <v>66210</v>
      </c>
      <c r="CS24932" s="262" t="s">
        <v>129</v>
      </c>
    </row>
    <row r="24933" spans="93:97" ht="39" customHeight="1">
      <c r="CO24933" s="333">
        <v>66211</v>
      </c>
      <c r="CP24933" s="262" t="s">
        <v>129</v>
      </c>
      <c r="CR24933" s="333">
        <v>66211</v>
      </c>
      <c r="CS24933" s="262" t="s">
        <v>130</v>
      </c>
    </row>
    <row r="24934" spans="93:97" ht="39" customHeight="1">
      <c r="CO24934" s="333">
        <v>66212</v>
      </c>
      <c r="CP24934" s="262" t="s">
        <v>130</v>
      </c>
      <c r="CR24934" s="333">
        <v>66212</v>
      </c>
      <c r="CS24934" s="262" t="s">
        <v>131</v>
      </c>
    </row>
    <row r="24935" spans="93:97" ht="39" customHeight="1">
      <c r="CO24935" s="333">
        <v>66213</v>
      </c>
      <c r="CP24935" s="262" t="s">
        <v>131</v>
      </c>
      <c r="CR24935" s="333">
        <v>66213</v>
      </c>
      <c r="CS24935" s="262" t="s">
        <v>132</v>
      </c>
    </row>
    <row r="24936" spans="93:97" ht="39" customHeight="1">
      <c r="CO24936" s="333">
        <v>66214</v>
      </c>
      <c r="CP24936" s="262" t="s">
        <v>132</v>
      </c>
      <c r="CR24936" s="333">
        <v>66214</v>
      </c>
      <c r="CS24936" s="262" t="s">
        <v>133</v>
      </c>
    </row>
    <row r="24937" spans="93:97" ht="39" customHeight="1">
      <c r="CO24937" s="333">
        <v>66215</v>
      </c>
      <c r="CP24937" s="262" t="s">
        <v>133</v>
      </c>
      <c r="CR24937" s="333">
        <v>66215</v>
      </c>
      <c r="CS24937" s="262" t="s">
        <v>134</v>
      </c>
    </row>
    <row r="24938" spans="93:97" ht="39" customHeight="1">
      <c r="CO24938" s="333">
        <v>66216</v>
      </c>
      <c r="CP24938" s="262" t="s">
        <v>134</v>
      </c>
      <c r="CR24938" s="333">
        <v>66216</v>
      </c>
      <c r="CS24938" s="262" t="s">
        <v>135</v>
      </c>
    </row>
    <row r="24939" spans="93:97" ht="39" customHeight="1">
      <c r="CO24939" s="333">
        <v>66217</v>
      </c>
      <c r="CP24939" s="262" t="s">
        <v>135</v>
      </c>
      <c r="CR24939" s="333">
        <v>66217</v>
      </c>
      <c r="CS24939" s="262" t="s">
        <v>136</v>
      </c>
    </row>
    <row r="24940" spans="93:97" ht="39" customHeight="1">
      <c r="CO24940" s="333">
        <v>66218</v>
      </c>
      <c r="CP24940" s="262" t="s">
        <v>136</v>
      </c>
      <c r="CR24940" s="333">
        <v>66218</v>
      </c>
      <c r="CS24940" s="262" t="s">
        <v>137</v>
      </c>
    </row>
    <row r="24941" spans="93:97" ht="39" customHeight="1">
      <c r="CO24941" s="333">
        <v>66219</v>
      </c>
      <c r="CP24941" s="262" t="s">
        <v>137</v>
      </c>
      <c r="CR24941" s="333">
        <v>66219</v>
      </c>
      <c r="CS24941" s="262" t="s">
        <v>138</v>
      </c>
    </row>
    <row r="24942" spans="93:97" ht="39" customHeight="1">
      <c r="CO24942" s="333">
        <v>66220</v>
      </c>
      <c r="CP24942" s="262" t="s">
        <v>138</v>
      </c>
      <c r="CR24942" s="333">
        <v>66220</v>
      </c>
      <c r="CS24942" s="262" t="s">
        <v>139</v>
      </c>
    </row>
    <row r="24943" spans="93:97" ht="39" customHeight="1">
      <c r="CO24943" s="333">
        <v>66221</v>
      </c>
      <c r="CP24943" s="262" t="s">
        <v>139</v>
      </c>
      <c r="CR24943" s="333">
        <v>66221</v>
      </c>
      <c r="CS24943" s="262" t="s">
        <v>140</v>
      </c>
    </row>
    <row r="24944" spans="93:97" ht="39" customHeight="1">
      <c r="CO24944" s="333">
        <v>66222</v>
      </c>
      <c r="CP24944" s="262" t="s">
        <v>140</v>
      </c>
      <c r="CR24944" s="333">
        <v>66222</v>
      </c>
      <c r="CS24944" s="262" t="s">
        <v>141</v>
      </c>
    </row>
    <row r="24945" spans="93:97" ht="39" customHeight="1">
      <c r="CO24945" s="333">
        <v>66223</v>
      </c>
      <c r="CP24945" s="262" t="s">
        <v>141</v>
      </c>
      <c r="CR24945" s="333">
        <v>66223</v>
      </c>
      <c r="CS24945" s="262" t="s">
        <v>142</v>
      </c>
    </row>
    <row r="24946" spans="93:97" ht="39" customHeight="1">
      <c r="CO24946" s="333">
        <v>66224</v>
      </c>
      <c r="CP24946" s="262" t="s">
        <v>142</v>
      </c>
      <c r="CR24946" s="333">
        <v>66224</v>
      </c>
      <c r="CS24946" s="262" t="s">
        <v>143</v>
      </c>
    </row>
    <row r="24947" spans="93:97" ht="39" customHeight="1">
      <c r="CO24947" s="333">
        <v>66225</v>
      </c>
      <c r="CP24947" s="262" t="s">
        <v>143</v>
      </c>
      <c r="CR24947" s="333">
        <v>66225</v>
      </c>
      <c r="CS24947" s="262" t="s">
        <v>144</v>
      </c>
    </row>
    <row r="24948" spans="93:97" ht="39" customHeight="1">
      <c r="CO24948" s="333">
        <v>66226</v>
      </c>
      <c r="CP24948" s="262" t="s">
        <v>144</v>
      </c>
      <c r="CR24948" s="333">
        <v>66226</v>
      </c>
      <c r="CS24948" s="262" t="s">
        <v>145</v>
      </c>
    </row>
    <row r="24949" spans="93:97" ht="39" customHeight="1">
      <c r="CO24949" s="333">
        <v>66227</v>
      </c>
      <c r="CP24949" s="262" t="s">
        <v>145</v>
      </c>
      <c r="CR24949" s="333">
        <v>66227</v>
      </c>
      <c r="CS24949" s="262" t="s">
        <v>146</v>
      </c>
    </row>
    <row r="24950" spans="93:97" ht="39" customHeight="1">
      <c r="CO24950" s="333">
        <v>66228</v>
      </c>
      <c r="CP24950" s="262" t="s">
        <v>146</v>
      </c>
      <c r="CR24950" s="333">
        <v>66228</v>
      </c>
      <c r="CS24950" s="262" t="s">
        <v>147</v>
      </c>
    </row>
    <row r="24951" spans="93:97" ht="39" customHeight="1">
      <c r="CO24951" s="333">
        <v>66229</v>
      </c>
      <c r="CP24951" s="262" t="s">
        <v>147</v>
      </c>
      <c r="CR24951" s="333">
        <v>66229</v>
      </c>
      <c r="CS24951" s="262" t="s">
        <v>148</v>
      </c>
    </row>
    <row r="24952" spans="93:97" ht="39" customHeight="1">
      <c r="CO24952" s="333">
        <v>66230</v>
      </c>
      <c r="CP24952" s="262" t="s">
        <v>148</v>
      </c>
      <c r="CR24952" s="333">
        <v>66230</v>
      </c>
      <c r="CS24952" s="262" t="s">
        <v>149</v>
      </c>
    </row>
    <row r="24953" spans="93:97" ht="39" customHeight="1">
      <c r="CO24953" s="333">
        <v>66231</v>
      </c>
      <c r="CP24953" s="262" t="s">
        <v>149</v>
      </c>
      <c r="CR24953" s="333">
        <v>66231</v>
      </c>
      <c r="CS24953" s="262" t="s">
        <v>150</v>
      </c>
    </row>
    <row r="24954" spans="93:97" ht="39" customHeight="1">
      <c r="CO24954" s="333">
        <v>66232</v>
      </c>
      <c r="CP24954" s="262" t="s">
        <v>150</v>
      </c>
      <c r="CR24954" s="333">
        <v>66232</v>
      </c>
      <c r="CS24954" s="262" t="s">
        <v>151</v>
      </c>
    </row>
    <row r="24955" spans="93:97" ht="39" customHeight="1">
      <c r="CO24955" s="333">
        <v>66233</v>
      </c>
      <c r="CP24955" s="262" t="s">
        <v>151</v>
      </c>
      <c r="CR24955" s="333">
        <v>66233</v>
      </c>
      <c r="CS24955" s="262" t="s">
        <v>152</v>
      </c>
    </row>
    <row r="24956" spans="93:97" ht="39" customHeight="1">
      <c r="CO24956" s="333">
        <v>66234</v>
      </c>
      <c r="CP24956" s="262" t="s">
        <v>152</v>
      </c>
      <c r="CR24956" s="333">
        <v>66234</v>
      </c>
      <c r="CS24956" s="262" t="s">
        <v>153</v>
      </c>
    </row>
    <row r="24957" spans="93:97" ht="39" customHeight="1">
      <c r="CO24957" s="333">
        <v>66235</v>
      </c>
      <c r="CP24957" s="262" t="s">
        <v>153</v>
      </c>
      <c r="CR24957" s="333">
        <v>66235</v>
      </c>
      <c r="CS24957" s="262" t="s">
        <v>154</v>
      </c>
    </row>
    <row r="24958" spans="93:97" ht="39" customHeight="1">
      <c r="CO24958" s="333">
        <v>66236</v>
      </c>
      <c r="CP24958" s="262" t="s">
        <v>154</v>
      </c>
      <c r="CR24958" s="333">
        <v>66236</v>
      </c>
      <c r="CS24958" s="262" t="s">
        <v>155</v>
      </c>
    </row>
    <row r="24959" spans="93:97" ht="39" customHeight="1">
      <c r="CO24959" s="333">
        <v>66237</v>
      </c>
      <c r="CP24959" s="262" t="s">
        <v>155</v>
      </c>
      <c r="CR24959" s="333">
        <v>66237</v>
      </c>
      <c r="CS24959" s="262" t="s">
        <v>156</v>
      </c>
    </row>
    <row r="24960" spans="93:97" ht="39" customHeight="1">
      <c r="CO24960" s="333">
        <v>66238</v>
      </c>
      <c r="CP24960" s="262" t="s">
        <v>156</v>
      </c>
      <c r="CR24960" s="333">
        <v>66238</v>
      </c>
      <c r="CS24960" s="262" t="s">
        <v>157</v>
      </c>
    </row>
    <row r="24961" spans="93:97" ht="39" customHeight="1">
      <c r="CO24961" s="333">
        <v>66239</v>
      </c>
      <c r="CP24961" s="262" t="s">
        <v>157</v>
      </c>
      <c r="CR24961" s="333">
        <v>66239</v>
      </c>
      <c r="CS24961" s="262" t="s">
        <v>158</v>
      </c>
    </row>
    <row r="24962" spans="93:97" ht="39" customHeight="1">
      <c r="CO24962" s="333">
        <v>66240</v>
      </c>
      <c r="CP24962" s="262" t="s">
        <v>158</v>
      </c>
      <c r="CR24962" s="333">
        <v>66240</v>
      </c>
      <c r="CS24962" s="262" t="s">
        <v>159</v>
      </c>
    </row>
    <row r="24963" spans="93:97" ht="39" customHeight="1">
      <c r="CO24963" s="333">
        <v>66241</v>
      </c>
      <c r="CP24963" s="262" t="s">
        <v>159</v>
      </c>
      <c r="CR24963" s="333">
        <v>66241</v>
      </c>
      <c r="CS24963" s="262" t="s">
        <v>160</v>
      </c>
    </row>
    <row r="24964" spans="93:97" ht="39" customHeight="1">
      <c r="CO24964" s="333">
        <v>66242</v>
      </c>
      <c r="CP24964" s="262" t="s">
        <v>160</v>
      </c>
      <c r="CR24964" s="333">
        <v>66242</v>
      </c>
      <c r="CS24964" s="262" t="s">
        <v>161</v>
      </c>
    </row>
    <row r="24965" spans="93:97" ht="39" customHeight="1">
      <c r="CO24965" s="333">
        <v>66243</v>
      </c>
      <c r="CP24965" s="262" t="s">
        <v>161</v>
      </c>
      <c r="CR24965" s="333">
        <v>66243</v>
      </c>
      <c r="CS24965" s="262" t="s">
        <v>162</v>
      </c>
    </row>
    <row r="24966" spans="93:97" ht="39" customHeight="1">
      <c r="CO24966" s="333">
        <v>66244</v>
      </c>
      <c r="CP24966" s="262" t="s">
        <v>162</v>
      </c>
      <c r="CR24966" s="333">
        <v>66244</v>
      </c>
      <c r="CS24966" s="262" t="s">
        <v>163</v>
      </c>
    </row>
    <row r="24967" spans="93:97" ht="39" customHeight="1">
      <c r="CO24967" s="333">
        <v>66245</v>
      </c>
      <c r="CP24967" s="262" t="s">
        <v>163</v>
      </c>
      <c r="CR24967" s="333">
        <v>66245</v>
      </c>
      <c r="CS24967" s="262" t="s">
        <v>164</v>
      </c>
    </row>
    <row r="24968" spans="93:97" ht="39" customHeight="1">
      <c r="CO24968" s="333">
        <v>66246</v>
      </c>
      <c r="CP24968" s="262" t="s">
        <v>164</v>
      </c>
      <c r="CR24968" s="333">
        <v>66246</v>
      </c>
      <c r="CS24968" s="262" t="s">
        <v>165</v>
      </c>
    </row>
    <row r="24969" spans="93:97" ht="39" customHeight="1">
      <c r="CO24969" s="333">
        <v>66247</v>
      </c>
      <c r="CP24969" s="262" t="s">
        <v>165</v>
      </c>
      <c r="CR24969" s="333">
        <v>66247</v>
      </c>
      <c r="CS24969" s="262" t="s">
        <v>166</v>
      </c>
    </row>
    <row r="24970" spans="93:97" ht="39" customHeight="1">
      <c r="CO24970" s="333">
        <v>66248</v>
      </c>
      <c r="CP24970" s="262" t="s">
        <v>166</v>
      </c>
      <c r="CR24970" s="333">
        <v>66248</v>
      </c>
      <c r="CS24970" s="262" t="s">
        <v>167</v>
      </c>
    </row>
    <row r="24971" spans="93:97" ht="39" customHeight="1">
      <c r="CO24971" s="333">
        <v>66249</v>
      </c>
      <c r="CP24971" s="262" t="s">
        <v>167</v>
      </c>
      <c r="CR24971" s="333">
        <v>66249</v>
      </c>
      <c r="CS24971" s="262" t="s">
        <v>168</v>
      </c>
    </row>
    <row r="24972" spans="93:97" ht="39" customHeight="1">
      <c r="CO24972" s="333">
        <v>66250</v>
      </c>
      <c r="CP24972" s="262" t="s">
        <v>168</v>
      </c>
      <c r="CR24972" s="333">
        <v>66250</v>
      </c>
      <c r="CS24972" s="262" t="s">
        <v>169</v>
      </c>
    </row>
    <row r="24973" spans="93:97" ht="39" customHeight="1">
      <c r="CO24973" s="333">
        <v>66251</v>
      </c>
      <c r="CP24973" s="262" t="s">
        <v>169</v>
      </c>
      <c r="CR24973" s="333">
        <v>66251</v>
      </c>
      <c r="CS24973" s="262" t="s">
        <v>170</v>
      </c>
    </row>
    <row r="24974" spans="93:97" ht="39" customHeight="1">
      <c r="CO24974" s="333">
        <v>66252</v>
      </c>
      <c r="CP24974" s="262" t="s">
        <v>170</v>
      </c>
      <c r="CR24974" s="333">
        <v>66252</v>
      </c>
      <c r="CS24974" s="262" t="s">
        <v>171</v>
      </c>
    </row>
    <row r="24975" spans="93:97" ht="39" customHeight="1">
      <c r="CO24975" s="333">
        <v>66253</v>
      </c>
      <c r="CP24975" s="262" t="s">
        <v>171</v>
      </c>
      <c r="CR24975" s="333">
        <v>66253</v>
      </c>
      <c r="CS24975" s="262" t="s">
        <v>172</v>
      </c>
    </row>
    <row r="24976" spans="93:97" ht="39" customHeight="1">
      <c r="CO24976" s="333">
        <v>66254</v>
      </c>
      <c r="CP24976" s="262" t="s">
        <v>172</v>
      </c>
      <c r="CR24976" s="333">
        <v>66254</v>
      </c>
      <c r="CS24976" s="262" t="s">
        <v>173</v>
      </c>
    </row>
    <row r="24977" spans="93:97" ht="39" customHeight="1">
      <c r="CO24977" s="333">
        <v>66255</v>
      </c>
      <c r="CP24977" s="262" t="s">
        <v>173</v>
      </c>
      <c r="CR24977" s="333">
        <v>66255</v>
      </c>
      <c r="CS24977" s="262" t="s">
        <v>174</v>
      </c>
    </row>
    <row r="24978" spans="93:97" ht="39" customHeight="1">
      <c r="CO24978" s="333">
        <v>66256</v>
      </c>
      <c r="CP24978" s="262" t="s">
        <v>174</v>
      </c>
      <c r="CR24978" s="333">
        <v>66256</v>
      </c>
      <c r="CS24978" s="262" t="s">
        <v>175</v>
      </c>
    </row>
    <row r="24979" spans="93:97" ht="39" customHeight="1">
      <c r="CO24979" s="333">
        <v>66257</v>
      </c>
      <c r="CP24979" s="262" t="s">
        <v>175</v>
      </c>
      <c r="CR24979" s="333">
        <v>66257</v>
      </c>
      <c r="CS24979" s="262" t="s">
        <v>176</v>
      </c>
    </row>
    <row r="24980" spans="93:97" ht="39" customHeight="1">
      <c r="CO24980" s="333">
        <v>66258</v>
      </c>
      <c r="CP24980" s="262" t="s">
        <v>176</v>
      </c>
      <c r="CR24980" s="333">
        <v>66258</v>
      </c>
      <c r="CS24980" s="262" t="s">
        <v>177</v>
      </c>
    </row>
    <row r="24981" spans="93:97" ht="39" customHeight="1">
      <c r="CO24981" s="333">
        <v>66259</v>
      </c>
      <c r="CP24981" s="262" t="s">
        <v>177</v>
      </c>
      <c r="CR24981" s="333">
        <v>66259</v>
      </c>
      <c r="CS24981" s="262" t="s">
        <v>178</v>
      </c>
    </row>
    <row r="24982" spans="93:97" ht="39" customHeight="1">
      <c r="CO24982" s="333">
        <v>66260</v>
      </c>
      <c r="CP24982" s="262" t="s">
        <v>178</v>
      </c>
      <c r="CR24982" s="333">
        <v>66260</v>
      </c>
      <c r="CS24982" s="262" t="s">
        <v>179</v>
      </c>
    </row>
    <row r="24983" spans="93:97" ht="39" customHeight="1">
      <c r="CO24983" s="333">
        <v>66261</v>
      </c>
      <c r="CP24983" s="262" t="s">
        <v>179</v>
      </c>
      <c r="CR24983" s="333">
        <v>66261</v>
      </c>
      <c r="CS24983" s="262" t="s">
        <v>180</v>
      </c>
    </row>
    <row r="24984" spans="93:97" ht="39" customHeight="1">
      <c r="CO24984" s="333">
        <v>66262</v>
      </c>
      <c r="CP24984" s="262" t="s">
        <v>180</v>
      </c>
      <c r="CR24984" s="333">
        <v>66262</v>
      </c>
      <c r="CS24984" s="262" t="s">
        <v>181</v>
      </c>
    </row>
    <row r="24985" spans="93:97" ht="39" customHeight="1">
      <c r="CO24985" s="333">
        <v>66263</v>
      </c>
      <c r="CP24985" s="262" t="s">
        <v>181</v>
      </c>
      <c r="CR24985" s="333">
        <v>66263</v>
      </c>
      <c r="CS24985" s="262" t="s">
        <v>182</v>
      </c>
    </row>
    <row r="24986" spans="93:97" ht="39" customHeight="1">
      <c r="CO24986" s="333">
        <v>66264</v>
      </c>
      <c r="CP24986" s="262" t="s">
        <v>182</v>
      </c>
      <c r="CR24986" s="333">
        <v>66264</v>
      </c>
      <c r="CS24986" s="262" t="s">
        <v>183</v>
      </c>
    </row>
    <row r="24987" spans="93:97" ht="39" customHeight="1">
      <c r="CO24987" s="333">
        <v>66265</v>
      </c>
      <c r="CP24987" s="262" t="s">
        <v>183</v>
      </c>
      <c r="CR24987" s="333">
        <v>66265</v>
      </c>
      <c r="CS24987" s="262" t="s">
        <v>184</v>
      </c>
    </row>
    <row r="24988" spans="93:97" ht="39" customHeight="1">
      <c r="CO24988" s="333">
        <v>66266</v>
      </c>
      <c r="CP24988" s="262" t="s">
        <v>184</v>
      </c>
      <c r="CR24988" s="333">
        <v>66266</v>
      </c>
      <c r="CS24988" s="262" t="s">
        <v>185</v>
      </c>
    </row>
    <row r="24989" spans="93:97" ht="39" customHeight="1">
      <c r="CO24989" s="333">
        <v>66267</v>
      </c>
      <c r="CP24989" s="262" t="s">
        <v>185</v>
      </c>
      <c r="CR24989" s="333">
        <v>66267</v>
      </c>
      <c r="CS24989" s="262" t="s">
        <v>186</v>
      </c>
    </row>
    <row r="24990" spans="93:97" ht="39" customHeight="1">
      <c r="CO24990" s="333">
        <v>66268</v>
      </c>
      <c r="CP24990" s="262" t="s">
        <v>186</v>
      </c>
      <c r="CR24990" s="333">
        <v>66268</v>
      </c>
      <c r="CS24990" s="262" t="s">
        <v>187</v>
      </c>
    </row>
    <row r="24991" spans="93:97" ht="39" customHeight="1">
      <c r="CO24991" s="333">
        <v>66269</v>
      </c>
      <c r="CP24991" s="262" t="s">
        <v>187</v>
      </c>
      <c r="CR24991" s="333">
        <v>66269</v>
      </c>
      <c r="CS24991" s="262" t="s">
        <v>188</v>
      </c>
    </row>
    <row r="24992" spans="93:97" ht="39" customHeight="1">
      <c r="CO24992" s="333">
        <v>66270</v>
      </c>
      <c r="CP24992" s="262" t="s">
        <v>188</v>
      </c>
      <c r="CR24992" s="333">
        <v>66270</v>
      </c>
      <c r="CS24992" s="262" t="s">
        <v>189</v>
      </c>
    </row>
    <row r="24993" spans="93:97" ht="39" customHeight="1">
      <c r="CO24993" s="333">
        <v>66271</v>
      </c>
      <c r="CP24993" s="262" t="s">
        <v>189</v>
      </c>
      <c r="CR24993" s="333">
        <v>66271</v>
      </c>
      <c r="CS24993" s="262" t="s">
        <v>190</v>
      </c>
    </row>
    <row r="24994" spans="93:97" ht="39" customHeight="1">
      <c r="CO24994" s="333">
        <v>66272</v>
      </c>
      <c r="CP24994" s="262" t="s">
        <v>190</v>
      </c>
      <c r="CR24994" s="333">
        <v>66272</v>
      </c>
      <c r="CS24994" s="262" t="s">
        <v>191</v>
      </c>
    </row>
    <row r="24995" spans="93:97" ht="39" customHeight="1">
      <c r="CO24995" s="333">
        <v>66273</v>
      </c>
      <c r="CP24995" s="262" t="s">
        <v>191</v>
      </c>
      <c r="CR24995" s="333">
        <v>66273</v>
      </c>
      <c r="CS24995" s="262" t="s">
        <v>192</v>
      </c>
    </row>
    <row r="24996" spans="93:97" ht="39" customHeight="1">
      <c r="CO24996" s="333">
        <v>66274</v>
      </c>
      <c r="CP24996" s="262" t="s">
        <v>192</v>
      </c>
      <c r="CR24996" s="333">
        <v>66274</v>
      </c>
      <c r="CS24996" s="262" t="s">
        <v>193</v>
      </c>
    </row>
    <row r="24997" spans="93:97" ht="39" customHeight="1">
      <c r="CO24997" s="333">
        <v>66275</v>
      </c>
      <c r="CP24997" s="262" t="s">
        <v>193</v>
      </c>
      <c r="CR24997" s="333">
        <v>66275</v>
      </c>
      <c r="CS24997" s="262" t="s">
        <v>194</v>
      </c>
    </row>
    <row r="24998" spans="93:97" ht="39" customHeight="1">
      <c r="CO24998" s="333">
        <v>66276</v>
      </c>
      <c r="CP24998" s="262" t="s">
        <v>194</v>
      </c>
      <c r="CR24998" s="333">
        <v>66276</v>
      </c>
      <c r="CS24998" s="262" t="s">
        <v>195</v>
      </c>
    </row>
    <row r="24999" spans="93:97" ht="39" customHeight="1">
      <c r="CO24999" s="333">
        <v>66277</v>
      </c>
      <c r="CP24999" s="262" t="s">
        <v>195</v>
      </c>
      <c r="CR24999" s="333">
        <v>66277</v>
      </c>
      <c r="CS24999" s="262" t="s">
        <v>196</v>
      </c>
    </row>
    <row r="25000" spans="93:97" ht="39" customHeight="1">
      <c r="CO25000" s="333">
        <v>66278</v>
      </c>
      <c r="CP25000" s="262" t="s">
        <v>196</v>
      </c>
      <c r="CR25000" s="333">
        <v>66278</v>
      </c>
      <c r="CS25000" s="262" t="s">
        <v>197</v>
      </c>
    </row>
    <row r="25001" spans="93:97" ht="39" customHeight="1">
      <c r="CO25001" s="333">
        <v>66279</v>
      </c>
      <c r="CP25001" s="262" t="s">
        <v>197</v>
      </c>
      <c r="CR25001" s="333">
        <v>66279</v>
      </c>
      <c r="CS25001" s="262" t="s">
        <v>198</v>
      </c>
    </row>
    <row r="25002" spans="93:97" ht="39" customHeight="1">
      <c r="CO25002" s="333">
        <v>66280</v>
      </c>
      <c r="CP25002" s="262" t="s">
        <v>198</v>
      </c>
      <c r="CR25002" s="333">
        <v>66280</v>
      </c>
      <c r="CS25002" s="262" t="s">
        <v>199</v>
      </c>
    </row>
    <row r="25003" spans="93:97" ht="39" customHeight="1">
      <c r="CO25003" s="333">
        <v>66281</v>
      </c>
      <c r="CP25003" s="262" t="s">
        <v>199</v>
      </c>
      <c r="CR25003" s="333">
        <v>66281</v>
      </c>
      <c r="CS25003" s="262" t="s">
        <v>200</v>
      </c>
    </row>
    <row r="25004" spans="93:97" ht="39" customHeight="1">
      <c r="CO25004" s="333">
        <v>66282</v>
      </c>
      <c r="CP25004" s="262" t="s">
        <v>200</v>
      </c>
      <c r="CR25004" s="333">
        <v>66282</v>
      </c>
      <c r="CS25004" s="262" t="s">
        <v>201</v>
      </c>
    </row>
    <row r="25005" spans="93:97" ht="39" customHeight="1">
      <c r="CO25005" s="333">
        <v>66283</v>
      </c>
      <c r="CP25005" s="262" t="s">
        <v>201</v>
      </c>
      <c r="CR25005" s="333">
        <v>66283</v>
      </c>
      <c r="CS25005" s="262" t="s">
        <v>202</v>
      </c>
    </row>
    <row r="25006" spans="93:97" ht="39" customHeight="1">
      <c r="CO25006" s="333">
        <v>66284</v>
      </c>
      <c r="CP25006" s="262" t="s">
        <v>202</v>
      </c>
      <c r="CR25006" s="333">
        <v>66284</v>
      </c>
      <c r="CS25006" s="262" t="s">
        <v>203</v>
      </c>
    </row>
    <row r="25007" spans="93:97" ht="39" customHeight="1">
      <c r="CO25007" s="333">
        <v>66285</v>
      </c>
      <c r="CP25007" s="262" t="s">
        <v>203</v>
      </c>
      <c r="CR25007" s="333">
        <v>66285</v>
      </c>
      <c r="CS25007" s="262" t="s">
        <v>204</v>
      </c>
    </row>
    <row r="25008" spans="93:97" ht="39" customHeight="1">
      <c r="CO25008" s="333">
        <v>66286</v>
      </c>
      <c r="CP25008" s="262" t="s">
        <v>204</v>
      </c>
      <c r="CR25008" s="333">
        <v>66286</v>
      </c>
      <c r="CS25008" s="262" t="s">
        <v>205</v>
      </c>
    </row>
    <row r="25009" spans="93:97" ht="39" customHeight="1">
      <c r="CO25009" s="333">
        <v>66287</v>
      </c>
      <c r="CP25009" s="262" t="s">
        <v>205</v>
      </c>
      <c r="CR25009" s="333">
        <v>66287</v>
      </c>
      <c r="CS25009" s="262" t="s">
        <v>206</v>
      </c>
    </row>
    <row r="25010" spans="93:97" ht="39" customHeight="1">
      <c r="CO25010" s="333">
        <v>66288</v>
      </c>
      <c r="CP25010" s="262" t="s">
        <v>206</v>
      </c>
      <c r="CR25010" s="333">
        <v>66288</v>
      </c>
      <c r="CS25010" s="262" t="s">
        <v>207</v>
      </c>
    </row>
    <row r="25011" spans="93:97" ht="39" customHeight="1">
      <c r="CO25011" s="333">
        <v>66289</v>
      </c>
      <c r="CP25011" s="262" t="s">
        <v>207</v>
      </c>
      <c r="CR25011" s="333">
        <v>66289</v>
      </c>
      <c r="CS25011" s="262" t="s">
        <v>208</v>
      </c>
    </row>
    <row r="25012" spans="93:97" ht="39" customHeight="1">
      <c r="CO25012" s="333">
        <v>66290</v>
      </c>
      <c r="CP25012" s="262" t="s">
        <v>208</v>
      </c>
      <c r="CR25012" s="333">
        <v>66290</v>
      </c>
      <c r="CS25012" s="262" t="s">
        <v>209</v>
      </c>
    </row>
    <row r="25013" spans="93:97" ht="39" customHeight="1">
      <c r="CO25013" s="333">
        <v>66291</v>
      </c>
      <c r="CP25013" s="262" t="s">
        <v>209</v>
      </c>
      <c r="CR25013" s="333">
        <v>66291</v>
      </c>
      <c r="CS25013" s="262" t="s">
        <v>210</v>
      </c>
    </row>
    <row r="25014" spans="93:97" ht="39" customHeight="1">
      <c r="CO25014" s="333">
        <v>66292</v>
      </c>
      <c r="CP25014" s="262" t="s">
        <v>210</v>
      </c>
      <c r="CR25014" s="333">
        <v>66292</v>
      </c>
      <c r="CS25014" s="262" t="s">
        <v>211</v>
      </c>
    </row>
    <row r="25015" spans="93:97" ht="39" customHeight="1">
      <c r="CO25015" s="333">
        <v>66293</v>
      </c>
      <c r="CP25015" s="262" t="s">
        <v>211</v>
      </c>
      <c r="CR25015" s="333">
        <v>66293</v>
      </c>
      <c r="CS25015" s="262" t="s">
        <v>212</v>
      </c>
    </row>
    <row r="25016" spans="93:97" ht="39" customHeight="1">
      <c r="CO25016" s="333">
        <v>66294</v>
      </c>
      <c r="CP25016" s="262" t="s">
        <v>212</v>
      </c>
      <c r="CR25016" s="333">
        <v>66294</v>
      </c>
      <c r="CS25016" s="262" t="s">
        <v>213</v>
      </c>
    </row>
    <row r="25017" spans="93:97" ht="39" customHeight="1">
      <c r="CO25017" s="333">
        <v>66295</v>
      </c>
      <c r="CP25017" s="262" t="s">
        <v>213</v>
      </c>
      <c r="CR25017" s="333">
        <v>66295</v>
      </c>
      <c r="CS25017" s="262" t="s">
        <v>214</v>
      </c>
    </row>
    <row r="25018" spans="93:97" ht="39" customHeight="1">
      <c r="CO25018" s="333">
        <v>66296</v>
      </c>
      <c r="CP25018" s="262" t="s">
        <v>214</v>
      </c>
      <c r="CR25018" s="333">
        <v>66296</v>
      </c>
      <c r="CS25018" s="262" t="s">
        <v>215</v>
      </c>
    </row>
    <row r="25019" spans="93:97" ht="39" customHeight="1">
      <c r="CO25019" s="333">
        <v>66297</v>
      </c>
      <c r="CP25019" s="262" t="s">
        <v>215</v>
      </c>
      <c r="CR25019" s="333">
        <v>66297</v>
      </c>
      <c r="CS25019" s="262" t="s">
        <v>216</v>
      </c>
    </row>
    <row r="25020" spans="93:97" ht="39" customHeight="1">
      <c r="CO25020" s="333">
        <v>66298</v>
      </c>
      <c r="CP25020" s="262" t="s">
        <v>216</v>
      </c>
      <c r="CR25020" s="333">
        <v>66298</v>
      </c>
      <c r="CS25020" s="262" t="s">
        <v>217</v>
      </c>
    </row>
    <row r="25021" spans="93:97" ht="39" customHeight="1">
      <c r="CO25021" s="333">
        <v>66299</v>
      </c>
      <c r="CP25021" s="262" t="s">
        <v>217</v>
      </c>
      <c r="CR25021" s="333">
        <v>66299</v>
      </c>
      <c r="CS25021" s="262" t="s">
        <v>218</v>
      </c>
    </row>
    <row r="25022" spans="93:97" ht="39" customHeight="1">
      <c r="CO25022" s="333">
        <v>66300</v>
      </c>
      <c r="CP25022" s="262" t="s">
        <v>218</v>
      </c>
      <c r="CR25022" s="333">
        <v>66300</v>
      </c>
      <c r="CS25022" s="262" t="s">
        <v>219</v>
      </c>
    </row>
    <row r="25023" spans="93:97" ht="39" customHeight="1">
      <c r="CO25023" s="333">
        <v>66301</v>
      </c>
      <c r="CP25023" s="262" t="s">
        <v>219</v>
      </c>
      <c r="CR25023" s="333">
        <v>66301</v>
      </c>
      <c r="CS25023" s="262" t="s">
        <v>220</v>
      </c>
    </row>
    <row r="25024" spans="93:97" ht="39" customHeight="1">
      <c r="CO25024" s="333">
        <v>66302</v>
      </c>
      <c r="CP25024" s="262" t="s">
        <v>220</v>
      </c>
      <c r="CR25024" s="333">
        <v>66302</v>
      </c>
      <c r="CS25024" s="262" t="s">
        <v>221</v>
      </c>
    </row>
    <row r="25025" spans="93:97" ht="39" customHeight="1">
      <c r="CO25025" s="333">
        <v>66303</v>
      </c>
      <c r="CP25025" s="262" t="s">
        <v>221</v>
      </c>
      <c r="CR25025" s="333">
        <v>66303</v>
      </c>
      <c r="CS25025" s="262" t="s">
        <v>222</v>
      </c>
    </row>
    <row r="25026" spans="93:97" ht="39" customHeight="1">
      <c r="CO25026" s="333">
        <v>66304</v>
      </c>
      <c r="CP25026" s="262" t="s">
        <v>222</v>
      </c>
      <c r="CR25026" s="333">
        <v>66304</v>
      </c>
      <c r="CS25026" s="262" t="s">
        <v>223</v>
      </c>
    </row>
    <row r="25027" spans="93:97" ht="39" customHeight="1">
      <c r="CO25027" s="333">
        <v>66305</v>
      </c>
      <c r="CP25027" s="262" t="s">
        <v>223</v>
      </c>
      <c r="CR25027" s="333">
        <v>66305</v>
      </c>
      <c r="CS25027" s="262" t="s">
        <v>224</v>
      </c>
    </row>
    <row r="25028" spans="93:97" ht="39" customHeight="1">
      <c r="CO25028" s="333">
        <v>66306</v>
      </c>
      <c r="CP25028" s="262" t="s">
        <v>224</v>
      </c>
      <c r="CR25028" s="333">
        <v>66306</v>
      </c>
      <c r="CS25028" s="262" t="s">
        <v>225</v>
      </c>
    </row>
    <row r="25029" spans="93:97" ht="39" customHeight="1">
      <c r="CO25029" s="333">
        <v>66307</v>
      </c>
      <c r="CP25029" s="262" t="s">
        <v>225</v>
      </c>
      <c r="CR25029" s="333">
        <v>66307</v>
      </c>
      <c r="CS25029" s="262" t="s">
        <v>226</v>
      </c>
    </row>
    <row r="25030" spans="93:97" ht="39" customHeight="1">
      <c r="CO25030" s="333">
        <v>66308</v>
      </c>
      <c r="CP25030" s="262" t="s">
        <v>226</v>
      </c>
      <c r="CR25030" s="333">
        <v>66308</v>
      </c>
      <c r="CS25030" s="262" t="s">
        <v>227</v>
      </c>
    </row>
    <row r="25031" spans="93:97" ht="39" customHeight="1">
      <c r="CO25031" s="333">
        <v>66309</v>
      </c>
      <c r="CP25031" s="262" t="s">
        <v>227</v>
      </c>
      <c r="CR25031" s="333">
        <v>66309</v>
      </c>
      <c r="CS25031" s="262" t="s">
        <v>228</v>
      </c>
    </row>
    <row r="25032" spans="93:97" ht="39" customHeight="1">
      <c r="CO25032" s="333">
        <v>66310</v>
      </c>
      <c r="CP25032" s="262" t="s">
        <v>228</v>
      </c>
      <c r="CR25032" s="333">
        <v>66310</v>
      </c>
      <c r="CS25032" s="262" t="s">
        <v>229</v>
      </c>
    </row>
    <row r="25033" spans="93:97" ht="39" customHeight="1">
      <c r="CO25033" s="333">
        <v>66311</v>
      </c>
      <c r="CP25033" s="262" t="s">
        <v>229</v>
      </c>
      <c r="CR25033" s="333">
        <v>66311</v>
      </c>
      <c r="CS25033" s="262" t="s">
        <v>230</v>
      </c>
    </row>
    <row r="25034" spans="93:97" ht="39" customHeight="1">
      <c r="CO25034" s="333">
        <v>66312</v>
      </c>
      <c r="CP25034" s="262" t="s">
        <v>230</v>
      </c>
      <c r="CR25034" s="333">
        <v>66312</v>
      </c>
      <c r="CS25034" s="262" t="s">
        <v>231</v>
      </c>
    </row>
    <row r="25035" spans="93:97" ht="39" customHeight="1">
      <c r="CO25035" s="333">
        <v>66313</v>
      </c>
      <c r="CP25035" s="262" t="s">
        <v>231</v>
      </c>
      <c r="CR25035" s="333">
        <v>66313</v>
      </c>
      <c r="CS25035" s="262" t="s">
        <v>232</v>
      </c>
    </row>
    <row r="25036" spans="93:97" ht="39" customHeight="1">
      <c r="CO25036" s="333">
        <v>66314</v>
      </c>
      <c r="CP25036" s="262" t="s">
        <v>232</v>
      </c>
      <c r="CR25036" s="333">
        <v>66314</v>
      </c>
      <c r="CS25036" s="262" t="s">
        <v>233</v>
      </c>
    </row>
    <row r="25037" spans="93:97" ht="39" customHeight="1">
      <c r="CO25037" s="333">
        <v>66315</v>
      </c>
      <c r="CP25037" s="262" t="s">
        <v>233</v>
      </c>
      <c r="CR25037" s="333">
        <v>66315</v>
      </c>
      <c r="CS25037" s="262" t="s">
        <v>234</v>
      </c>
    </row>
    <row r="25038" spans="93:97" ht="39" customHeight="1">
      <c r="CO25038" s="333">
        <v>66316</v>
      </c>
      <c r="CP25038" s="262" t="s">
        <v>234</v>
      </c>
      <c r="CR25038" s="333">
        <v>66316</v>
      </c>
      <c r="CS25038" s="262" t="s">
        <v>235</v>
      </c>
    </row>
    <row r="25039" spans="93:97" ht="39" customHeight="1">
      <c r="CO25039" s="333">
        <v>66317</v>
      </c>
      <c r="CP25039" s="262" t="s">
        <v>235</v>
      </c>
      <c r="CR25039" s="333">
        <v>66317</v>
      </c>
      <c r="CS25039" s="262" t="s">
        <v>236</v>
      </c>
    </row>
    <row r="25040" spans="93:97" ht="39" customHeight="1">
      <c r="CO25040" s="333">
        <v>66318</v>
      </c>
      <c r="CP25040" s="262" t="s">
        <v>236</v>
      </c>
      <c r="CR25040" s="333">
        <v>66318</v>
      </c>
      <c r="CS25040" s="262" t="s">
        <v>237</v>
      </c>
    </row>
    <row r="25041" spans="93:97" ht="39" customHeight="1">
      <c r="CO25041" s="333">
        <v>66319</v>
      </c>
      <c r="CP25041" s="262" t="s">
        <v>237</v>
      </c>
      <c r="CR25041" s="333">
        <v>66319</v>
      </c>
      <c r="CS25041" s="262" t="s">
        <v>238</v>
      </c>
    </row>
    <row r="25042" spans="93:97" ht="39" customHeight="1">
      <c r="CO25042" s="333">
        <v>66320</v>
      </c>
      <c r="CP25042" s="262" t="s">
        <v>238</v>
      </c>
      <c r="CR25042" s="333">
        <v>66320</v>
      </c>
      <c r="CS25042" s="262" t="s">
        <v>239</v>
      </c>
    </row>
    <row r="25043" spans="93:97" ht="39" customHeight="1">
      <c r="CO25043" s="333">
        <v>66321</v>
      </c>
      <c r="CP25043" s="262" t="s">
        <v>239</v>
      </c>
      <c r="CR25043" s="333">
        <v>66321</v>
      </c>
      <c r="CS25043" s="262" t="s">
        <v>240</v>
      </c>
    </row>
    <row r="25044" spans="93:97" ht="39" customHeight="1">
      <c r="CO25044" s="333">
        <v>66322</v>
      </c>
      <c r="CP25044" s="262" t="s">
        <v>240</v>
      </c>
      <c r="CR25044" s="333">
        <v>66322</v>
      </c>
      <c r="CS25044" s="262" t="s">
        <v>241</v>
      </c>
    </row>
    <row r="25045" spans="93:97" ht="39" customHeight="1">
      <c r="CO25045" s="333">
        <v>66323</v>
      </c>
      <c r="CP25045" s="262" t="s">
        <v>241</v>
      </c>
      <c r="CR25045" s="333">
        <v>66323</v>
      </c>
      <c r="CS25045" s="262" t="s">
        <v>242</v>
      </c>
    </row>
    <row r="25046" spans="93:97" ht="39" customHeight="1">
      <c r="CO25046" s="333">
        <v>66324</v>
      </c>
      <c r="CP25046" s="262" t="s">
        <v>242</v>
      </c>
      <c r="CR25046" s="333">
        <v>66324</v>
      </c>
      <c r="CS25046" s="262" t="s">
        <v>243</v>
      </c>
    </row>
    <row r="25047" spans="93:97" ht="39" customHeight="1">
      <c r="CO25047" s="333">
        <v>66325</v>
      </c>
      <c r="CP25047" s="262" t="s">
        <v>243</v>
      </c>
      <c r="CR25047" s="333">
        <v>66325</v>
      </c>
      <c r="CS25047" s="262" t="s">
        <v>244</v>
      </c>
    </row>
    <row r="25048" spans="93:97" ht="39" customHeight="1">
      <c r="CO25048" s="333">
        <v>66326</v>
      </c>
      <c r="CP25048" s="262" t="s">
        <v>244</v>
      </c>
      <c r="CR25048" s="333">
        <v>66326</v>
      </c>
      <c r="CS25048" s="262" t="s">
        <v>245</v>
      </c>
    </row>
    <row r="25049" spans="93:97" ht="39" customHeight="1">
      <c r="CO25049" s="333">
        <v>66327</v>
      </c>
      <c r="CP25049" s="262" t="s">
        <v>245</v>
      </c>
      <c r="CR25049" s="333">
        <v>66327</v>
      </c>
      <c r="CS25049" s="262" t="s">
        <v>246</v>
      </c>
    </row>
    <row r="25050" spans="93:97" ht="39" customHeight="1">
      <c r="CO25050" s="333">
        <v>66328</v>
      </c>
      <c r="CP25050" s="262" t="s">
        <v>246</v>
      </c>
      <c r="CR25050" s="333">
        <v>66328</v>
      </c>
      <c r="CS25050" s="262" t="s">
        <v>247</v>
      </c>
    </row>
    <row r="25051" spans="93:97" ht="39" customHeight="1">
      <c r="CO25051" s="333">
        <v>66329</v>
      </c>
      <c r="CP25051" s="262" t="s">
        <v>247</v>
      </c>
      <c r="CR25051" s="333">
        <v>66329</v>
      </c>
      <c r="CS25051" s="262" t="s">
        <v>248</v>
      </c>
    </row>
    <row r="25052" spans="93:97" ht="39" customHeight="1">
      <c r="CO25052" s="333">
        <v>66330</v>
      </c>
      <c r="CP25052" s="262" t="s">
        <v>248</v>
      </c>
      <c r="CR25052" s="333">
        <v>66330</v>
      </c>
      <c r="CS25052" s="262" t="s">
        <v>249</v>
      </c>
    </row>
    <row r="25053" spans="93:97" ht="39" customHeight="1">
      <c r="CO25053" s="333">
        <v>66331</v>
      </c>
      <c r="CP25053" s="262" t="s">
        <v>249</v>
      </c>
      <c r="CR25053" s="333">
        <v>66331</v>
      </c>
      <c r="CS25053" s="262" t="s">
        <v>250</v>
      </c>
    </row>
    <row r="25054" spans="93:97" ht="39" customHeight="1">
      <c r="CO25054" s="333">
        <v>66332</v>
      </c>
      <c r="CP25054" s="262" t="s">
        <v>250</v>
      </c>
      <c r="CR25054" s="333">
        <v>66332</v>
      </c>
      <c r="CS25054" s="262" t="s">
        <v>251</v>
      </c>
    </row>
    <row r="25055" spans="93:97" ht="39" customHeight="1">
      <c r="CO25055" s="333">
        <v>66333</v>
      </c>
      <c r="CP25055" s="262" t="s">
        <v>251</v>
      </c>
      <c r="CR25055" s="333">
        <v>66333</v>
      </c>
      <c r="CS25055" s="262" t="s">
        <v>252</v>
      </c>
    </row>
    <row r="25056" spans="93:97" ht="39" customHeight="1">
      <c r="CO25056" s="333">
        <v>66334</v>
      </c>
      <c r="CP25056" s="262" t="s">
        <v>252</v>
      </c>
      <c r="CR25056" s="333">
        <v>66334</v>
      </c>
      <c r="CS25056" s="262" t="s">
        <v>253</v>
      </c>
    </row>
    <row r="25057" spans="93:97" ht="39" customHeight="1">
      <c r="CO25057" s="333">
        <v>66335</v>
      </c>
      <c r="CP25057" s="262" t="s">
        <v>253</v>
      </c>
      <c r="CR25057" s="333">
        <v>66335</v>
      </c>
      <c r="CS25057" s="262" t="s">
        <v>254</v>
      </c>
    </row>
    <row r="25058" spans="93:97" ht="39" customHeight="1">
      <c r="CO25058" s="333">
        <v>66336</v>
      </c>
      <c r="CP25058" s="262" t="s">
        <v>254</v>
      </c>
      <c r="CR25058" s="333">
        <v>66336</v>
      </c>
      <c r="CS25058" s="262" t="s">
        <v>255</v>
      </c>
    </row>
    <row r="25059" spans="93:97" ht="39" customHeight="1">
      <c r="CO25059" s="333">
        <v>66337</v>
      </c>
      <c r="CP25059" s="262" t="s">
        <v>255</v>
      </c>
      <c r="CR25059" s="333">
        <v>66337</v>
      </c>
      <c r="CS25059" s="262" t="s">
        <v>256</v>
      </c>
    </row>
    <row r="25060" spans="93:97" ht="39" customHeight="1">
      <c r="CO25060" s="333">
        <v>66338</v>
      </c>
      <c r="CP25060" s="262" t="s">
        <v>256</v>
      </c>
      <c r="CR25060" s="333">
        <v>66338</v>
      </c>
      <c r="CS25060" s="262" t="s">
        <v>257</v>
      </c>
    </row>
    <row r="25061" spans="93:97" ht="39" customHeight="1">
      <c r="CO25061" s="333">
        <v>66339</v>
      </c>
      <c r="CP25061" s="262" t="s">
        <v>257</v>
      </c>
      <c r="CR25061" s="333">
        <v>66339</v>
      </c>
      <c r="CS25061" s="262" t="s">
        <v>258</v>
      </c>
    </row>
    <row r="25062" spans="93:97" ht="39" customHeight="1">
      <c r="CO25062" s="333">
        <v>66340</v>
      </c>
      <c r="CP25062" s="262" t="s">
        <v>258</v>
      </c>
      <c r="CR25062" s="333">
        <v>66340</v>
      </c>
      <c r="CS25062" s="262" t="s">
        <v>259</v>
      </c>
    </row>
    <row r="25063" spans="93:97" ht="39" customHeight="1">
      <c r="CO25063" s="333">
        <v>66341</v>
      </c>
      <c r="CP25063" s="262" t="s">
        <v>259</v>
      </c>
      <c r="CR25063" s="333">
        <v>66341</v>
      </c>
      <c r="CS25063" s="262" t="s">
        <v>260</v>
      </c>
    </row>
    <row r="25064" spans="93:97" ht="39" customHeight="1">
      <c r="CO25064" s="333">
        <v>66342</v>
      </c>
      <c r="CP25064" s="262" t="s">
        <v>260</v>
      </c>
      <c r="CR25064" s="333">
        <v>66342</v>
      </c>
      <c r="CS25064" s="262" t="s">
        <v>261</v>
      </c>
    </row>
    <row r="25065" spans="93:97" ht="39" customHeight="1">
      <c r="CO25065" s="333">
        <v>66343</v>
      </c>
      <c r="CP25065" s="262" t="s">
        <v>261</v>
      </c>
      <c r="CR25065" s="333">
        <v>66343</v>
      </c>
      <c r="CS25065" s="262" t="s">
        <v>262</v>
      </c>
    </row>
    <row r="25066" spans="93:97" ht="39" customHeight="1">
      <c r="CO25066" s="333">
        <v>66344</v>
      </c>
      <c r="CP25066" s="262" t="s">
        <v>262</v>
      </c>
      <c r="CR25066" s="333">
        <v>66344</v>
      </c>
      <c r="CS25066" s="262" t="s">
        <v>263</v>
      </c>
    </row>
    <row r="25067" spans="93:97" ht="39" customHeight="1">
      <c r="CO25067" s="333">
        <v>66345</v>
      </c>
      <c r="CP25067" s="262" t="s">
        <v>263</v>
      </c>
      <c r="CR25067" s="333">
        <v>66345</v>
      </c>
      <c r="CS25067" s="262" t="s">
        <v>264</v>
      </c>
    </row>
    <row r="25068" spans="93:97" ht="39" customHeight="1">
      <c r="CO25068" s="333">
        <v>66346</v>
      </c>
      <c r="CP25068" s="262" t="s">
        <v>264</v>
      </c>
      <c r="CR25068" s="333">
        <v>66346</v>
      </c>
      <c r="CS25068" s="262" t="s">
        <v>265</v>
      </c>
    </row>
    <row r="25069" spans="93:97" ht="39" customHeight="1">
      <c r="CO25069" s="333">
        <v>66347</v>
      </c>
      <c r="CP25069" s="262" t="s">
        <v>265</v>
      </c>
      <c r="CR25069" s="333">
        <v>66347</v>
      </c>
      <c r="CS25069" s="262" t="s">
        <v>266</v>
      </c>
    </row>
    <row r="25070" spans="93:97" ht="39" customHeight="1">
      <c r="CO25070" s="333">
        <v>66348</v>
      </c>
      <c r="CP25070" s="262" t="s">
        <v>266</v>
      </c>
      <c r="CR25070" s="333">
        <v>66348</v>
      </c>
      <c r="CS25070" s="262" t="s">
        <v>267</v>
      </c>
    </row>
    <row r="25071" spans="93:97" ht="39" customHeight="1">
      <c r="CO25071" s="333">
        <v>66349</v>
      </c>
      <c r="CP25071" s="262" t="s">
        <v>267</v>
      </c>
      <c r="CR25071" s="333">
        <v>66349</v>
      </c>
      <c r="CS25071" s="262" t="s">
        <v>268</v>
      </c>
    </row>
    <row r="25072" spans="93:97" ht="39" customHeight="1">
      <c r="CO25072" s="333">
        <v>66350</v>
      </c>
      <c r="CP25072" s="262" t="s">
        <v>268</v>
      </c>
      <c r="CR25072" s="333">
        <v>66350</v>
      </c>
      <c r="CS25072" s="262" t="s">
        <v>269</v>
      </c>
    </row>
    <row r="25073" spans="93:97" ht="39" customHeight="1">
      <c r="CO25073" s="333">
        <v>66351</v>
      </c>
      <c r="CP25073" s="262" t="s">
        <v>269</v>
      </c>
      <c r="CR25073" s="333">
        <v>66351</v>
      </c>
      <c r="CS25073" s="262" t="s">
        <v>270</v>
      </c>
    </row>
    <row r="25074" spans="93:97" ht="39" customHeight="1">
      <c r="CO25074" s="333">
        <v>66352</v>
      </c>
      <c r="CP25074" s="262" t="s">
        <v>270</v>
      </c>
      <c r="CR25074" s="333">
        <v>66352</v>
      </c>
      <c r="CS25074" s="262" t="s">
        <v>271</v>
      </c>
    </row>
    <row r="25075" spans="93:97" ht="39" customHeight="1">
      <c r="CO25075" s="333">
        <v>66353</v>
      </c>
      <c r="CP25075" s="262" t="s">
        <v>271</v>
      </c>
      <c r="CR25075" s="333">
        <v>66353</v>
      </c>
      <c r="CS25075" s="262" t="s">
        <v>272</v>
      </c>
    </row>
    <row r="25076" spans="93:97" ht="39" customHeight="1">
      <c r="CO25076" s="333">
        <v>66354</v>
      </c>
      <c r="CP25076" s="262" t="s">
        <v>272</v>
      </c>
      <c r="CR25076" s="333">
        <v>66354</v>
      </c>
      <c r="CS25076" s="262" t="s">
        <v>273</v>
      </c>
    </row>
    <row r="25077" spans="93:97" ht="39" customHeight="1">
      <c r="CO25077" s="333">
        <v>66355</v>
      </c>
      <c r="CP25077" s="262" t="s">
        <v>273</v>
      </c>
      <c r="CR25077" s="333">
        <v>66355</v>
      </c>
      <c r="CS25077" s="262" t="s">
        <v>274</v>
      </c>
    </row>
    <row r="25078" spans="93:97" ht="39" customHeight="1">
      <c r="CO25078" s="333">
        <v>66356</v>
      </c>
      <c r="CP25078" s="262" t="s">
        <v>274</v>
      </c>
      <c r="CR25078" s="333">
        <v>66356</v>
      </c>
      <c r="CS25078" s="262" t="s">
        <v>275</v>
      </c>
    </row>
    <row r="25079" spans="93:97" ht="39" customHeight="1">
      <c r="CO25079" s="333">
        <v>66357</v>
      </c>
      <c r="CP25079" s="262" t="s">
        <v>275</v>
      </c>
      <c r="CR25079" s="333">
        <v>66357</v>
      </c>
      <c r="CS25079" s="262" t="s">
        <v>276</v>
      </c>
    </row>
    <row r="25080" spans="93:97" ht="39" customHeight="1">
      <c r="CO25080" s="333">
        <v>66358</v>
      </c>
      <c r="CP25080" s="262" t="s">
        <v>276</v>
      </c>
      <c r="CR25080" s="333">
        <v>66358</v>
      </c>
      <c r="CS25080" s="262" t="s">
        <v>277</v>
      </c>
    </row>
    <row r="25081" spans="93:97" ht="39" customHeight="1">
      <c r="CO25081" s="333">
        <v>66359</v>
      </c>
      <c r="CP25081" s="262" t="s">
        <v>277</v>
      </c>
      <c r="CR25081" s="333">
        <v>66359</v>
      </c>
      <c r="CS25081" s="262" t="s">
        <v>278</v>
      </c>
    </row>
    <row r="25082" spans="93:97" ht="39" customHeight="1">
      <c r="CO25082" s="333">
        <v>66360</v>
      </c>
      <c r="CP25082" s="262" t="s">
        <v>278</v>
      </c>
      <c r="CR25082" s="333">
        <v>66360</v>
      </c>
      <c r="CS25082" s="262" t="s">
        <v>279</v>
      </c>
    </row>
    <row r="25083" spans="93:97" ht="39" customHeight="1">
      <c r="CO25083" s="333">
        <v>66361</v>
      </c>
      <c r="CP25083" s="262" t="s">
        <v>279</v>
      </c>
      <c r="CR25083" s="333">
        <v>66361</v>
      </c>
      <c r="CS25083" s="262" t="s">
        <v>280</v>
      </c>
    </row>
    <row r="25084" spans="93:97" ht="39" customHeight="1">
      <c r="CO25084" s="333">
        <v>66362</v>
      </c>
      <c r="CP25084" s="262" t="s">
        <v>280</v>
      </c>
      <c r="CR25084" s="333">
        <v>66362</v>
      </c>
      <c r="CS25084" s="262" t="s">
        <v>281</v>
      </c>
    </row>
    <row r="25085" spans="93:97" ht="39" customHeight="1">
      <c r="CO25085" s="333">
        <v>66363</v>
      </c>
      <c r="CP25085" s="262" t="s">
        <v>281</v>
      </c>
      <c r="CR25085" s="333">
        <v>66363</v>
      </c>
      <c r="CS25085" s="262" t="s">
        <v>282</v>
      </c>
    </row>
    <row r="25086" spans="93:97" ht="39" customHeight="1">
      <c r="CO25086" s="333">
        <v>66364</v>
      </c>
      <c r="CP25086" s="262" t="s">
        <v>282</v>
      </c>
      <c r="CR25086" s="333">
        <v>66364</v>
      </c>
      <c r="CS25086" s="262" t="s">
        <v>283</v>
      </c>
    </row>
    <row r="25087" spans="93:97" ht="39" customHeight="1">
      <c r="CO25087" s="333">
        <v>66365</v>
      </c>
      <c r="CP25087" s="262" t="s">
        <v>283</v>
      </c>
      <c r="CR25087" s="333">
        <v>66365</v>
      </c>
      <c r="CS25087" s="262" t="s">
        <v>284</v>
      </c>
    </row>
    <row r="25088" spans="93:97" ht="39" customHeight="1">
      <c r="CO25088" s="333">
        <v>66366</v>
      </c>
      <c r="CP25088" s="262" t="s">
        <v>284</v>
      </c>
      <c r="CR25088" s="333">
        <v>66366</v>
      </c>
      <c r="CS25088" s="262" t="s">
        <v>285</v>
      </c>
    </row>
    <row r="25089" spans="93:97" ht="39" customHeight="1">
      <c r="CO25089" s="333">
        <v>66367</v>
      </c>
      <c r="CP25089" s="262" t="s">
        <v>285</v>
      </c>
      <c r="CR25089" s="333">
        <v>66367</v>
      </c>
      <c r="CS25089" s="262" t="s">
        <v>286</v>
      </c>
    </row>
    <row r="25090" spans="93:97" ht="39" customHeight="1">
      <c r="CO25090" s="333">
        <v>66368</v>
      </c>
      <c r="CP25090" s="262" t="s">
        <v>286</v>
      </c>
      <c r="CR25090" s="333">
        <v>66368</v>
      </c>
      <c r="CS25090" s="262" t="s">
        <v>287</v>
      </c>
    </row>
    <row r="25091" spans="93:97" ht="39" customHeight="1">
      <c r="CO25091" s="333">
        <v>66369</v>
      </c>
      <c r="CP25091" s="262" t="s">
        <v>287</v>
      </c>
      <c r="CR25091" s="333">
        <v>66369</v>
      </c>
      <c r="CS25091" s="262" t="s">
        <v>288</v>
      </c>
    </row>
    <row r="25092" spans="93:97" ht="39" customHeight="1">
      <c r="CO25092" s="333">
        <v>66370</v>
      </c>
      <c r="CP25092" s="262" t="s">
        <v>288</v>
      </c>
      <c r="CR25092" s="333">
        <v>66370</v>
      </c>
      <c r="CS25092" s="262" t="s">
        <v>289</v>
      </c>
    </row>
    <row r="25093" spans="93:97" ht="39" customHeight="1">
      <c r="CO25093" s="333">
        <v>66371</v>
      </c>
      <c r="CP25093" s="262" t="s">
        <v>289</v>
      </c>
      <c r="CR25093" s="333">
        <v>66371</v>
      </c>
      <c r="CS25093" s="262" t="s">
        <v>290</v>
      </c>
    </row>
    <row r="25094" spans="93:97" ht="39" customHeight="1">
      <c r="CO25094" s="333">
        <v>66372</v>
      </c>
      <c r="CP25094" s="262" t="s">
        <v>290</v>
      </c>
      <c r="CR25094" s="333">
        <v>66372</v>
      </c>
      <c r="CS25094" s="262" t="s">
        <v>291</v>
      </c>
    </row>
    <row r="25095" spans="93:97" ht="39" customHeight="1">
      <c r="CO25095" s="333">
        <v>66373</v>
      </c>
      <c r="CP25095" s="262" t="s">
        <v>291</v>
      </c>
      <c r="CR25095" s="333">
        <v>66373</v>
      </c>
      <c r="CS25095" s="262" t="s">
        <v>292</v>
      </c>
    </row>
    <row r="25096" spans="93:97" ht="39" customHeight="1">
      <c r="CO25096" s="333">
        <v>66374</v>
      </c>
      <c r="CP25096" s="262" t="s">
        <v>292</v>
      </c>
      <c r="CR25096" s="333">
        <v>66374</v>
      </c>
      <c r="CS25096" s="262" t="s">
        <v>293</v>
      </c>
    </row>
    <row r="25097" spans="93:97" ht="39" customHeight="1">
      <c r="CO25097" s="333">
        <v>66375</v>
      </c>
      <c r="CP25097" s="262" t="s">
        <v>293</v>
      </c>
      <c r="CR25097" s="333">
        <v>66375</v>
      </c>
      <c r="CS25097" s="262" t="s">
        <v>294</v>
      </c>
    </row>
    <row r="25098" spans="93:97" ht="39" customHeight="1">
      <c r="CO25098" s="333">
        <v>66376</v>
      </c>
      <c r="CP25098" s="262" t="s">
        <v>294</v>
      </c>
      <c r="CR25098" s="333">
        <v>66376</v>
      </c>
      <c r="CS25098" s="262" t="s">
        <v>295</v>
      </c>
    </row>
    <row r="25099" spans="93:97" ht="39" customHeight="1">
      <c r="CO25099" s="333">
        <v>66377</v>
      </c>
      <c r="CP25099" s="262" t="s">
        <v>295</v>
      </c>
      <c r="CR25099" s="333">
        <v>66377</v>
      </c>
      <c r="CS25099" s="262" t="s">
        <v>296</v>
      </c>
    </row>
    <row r="25100" spans="93:97" ht="39" customHeight="1">
      <c r="CO25100" s="333">
        <v>66378</v>
      </c>
      <c r="CP25100" s="262" t="s">
        <v>296</v>
      </c>
      <c r="CR25100" s="333">
        <v>66378</v>
      </c>
      <c r="CS25100" s="262" t="s">
        <v>297</v>
      </c>
    </row>
    <row r="25101" spans="93:97" ht="39" customHeight="1">
      <c r="CO25101" s="333">
        <v>66379</v>
      </c>
      <c r="CP25101" s="262" t="s">
        <v>297</v>
      </c>
      <c r="CR25101" s="333">
        <v>66379</v>
      </c>
      <c r="CS25101" s="262" t="s">
        <v>298</v>
      </c>
    </row>
    <row r="25102" spans="93:97" ht="39" customHeight="1">
      <c r="CO25102" s="333">
        <v>66380</v>
      </c>
      <c r="CP25102" s="262" t="s">
        <v>298</v>
      </c>
      <c r="CR25102" s="333">
        <v>66380</v>
      </c>
      <c r="CS25102" s="262" t="s">
        <v>299</v>
      </c>
    </row>
    <row r="25103" spans="93:97" ht="39" customHeight="1">
      <c r="CO25103" s="333">
        <v>66381</v>
      </c>
      <c r="CP25103" s="262" t="s">
        <v>299</v>
      </c>
      <c r="CR25103" s="333">
        <v>66381</v>
      </c>
      <c r="CS25103" s="262" t="s">
        <v>300</v>
      </c>
    </row>
    <row r="25104" spans="93:97" ht="39" customHeight="1">
      <c r="CO25104" s="333">
        <v>66382</v>
      </c>
      <c r="CP25104" s="262" t="s">
        <v>300</v>
      </c>
      <c r="CR25104" s="333">
        <v>66382</v>
      </c>
      <c r="CS25104" s="262" t="s">
        <v>301</v>
      </c>
    </row>
    <row r="25105" spans="93:97" ht="39" customHeight="1">
      <c r="CO25105" s="333">
        <v>66383</v>
      </c>
      <c r="CP25105" s="262" t="s">
        <v>301</v>
      </c>
      <c r="CR25105" s="333">
        <v>66383</v>
      </c>
      <c r="CS25105" s="262" t="s">
        <v>302</v>
      </c>
    </row>
    <row r="25106" spans="93:97" ht="39" customHeight="1">
      <c r="CO25106" s="333">
        <v>66384</v>
      </c>
      <c r="CP25106" s="262" t="s">
        <v>302</v>
      </c>
      <c r="CR25106" s="333">
        <v>66384</v>
      </c>
      <c r="CS25106" s="262" t="s">
        <v>303</v>
      </c>
    </row>
    <row r="25107" spans="93:97" ht="39" customHeight="1">
      <c r="CO25107" s="333">
        <v>66385</v>
      </c>
      <c r="CP25107" s="262" t="s">
        <v>303</v>
      </c>
      <c r="CR25107" s="333">
        <v>66385</v>
      </c>
      <c r="CS25107" s="262" t="s">
        <v>304</v>
      </c>
    </row>
    <row r="25108" spans="93:97" ht="39" customHeight="1">
      <c r="CO25108" s="333">
        <v>66386</v>
      </c>
      <c r="CP25108" s="262" t="s">
        <v>304</v>
      </c>
      <c r="CR25108" s="333">
        <v>66386</v>
      </c>
      <c r="CS25108" s="262" t="s">
        <v>305</v>
      </c>
    </row>
    <row r="25109" spans="93:97" ht="39" customHeight="1">
      <c r="CO25109" s="333">
        <v>66387</v>
      </c>
      <c r="CP25109" s="262" t="s">
        <v>305</v>
      </c>
      <c r="CR25109" s="333">
        <v>66387</v>
      </c>
      <c r="CS25109" s="262" t="s">
        <v>306</v>
      </c>
    </row>
    <row r="25110" spans="93:97" ht="39" customHeight="1">
      <c r="CO25110" s="333">
        <v>66388</v>
      </c>
      <c r="CP25110" s="262" t="s">
        <v>306</v>
      </c>
      <c r="CR25110" s="333">
        <v>66388</v>
      </c>
      <c r="CS25110" s="262" t="s">
        <v>307</v>
      </c>
    </row>
    <row r="25111" spans="93:97" ht="39" customHeight="1">
      <c r="CO25111" s="333">
        <v>66389</v>
      </c>
      <c r="CP25111" s="262" t="s">
        <v>307</v>
      </c>
      <c r="CR25111" s="333">
        <v>66389</v>
      </c>
      <c r="CS25111" s="262" t="s">
        <v>308</v>
      </c>
    </row>
    <row r="25112" spans="93:97" ht="39" customHeight="1">
      <c r="CO25112" s="333">
        <v>66390</v>
      </c>
      <c r="CP25112" s="262" t="s">
        <v>308</v>
      </c>
      <c r="CR25112" s="333">
        <v>66390</v>
      </c>
      <c r="CS25112" s="262" t="s">
        <v>309</v>
      </c>
    </row>
    <row r="25113" spans="93:97" ht="39" customHeight="1">
      <c r="CO25113" s="333">
        <v>66391</v>
      </c>
      <c r="CP25113" s="262" t="s">
        <v>309</v>
      </c>
      <c r="CR25113" s="333">
        <v>66391</v>
      </c>
      <c r="CS25113" s="262" t="s">
        <v>310</v>
      </c>
    </row>
    <row r="25114" spans="93:97" ht="39" customHeight="1">
      <c r="CO25114" s="333">
        <v>66392</v>
      </c>
      <c r="CP25114" s="262" t="s">
        <v>310</v>
      </c>
      <c r="CR25114" s="333">
        <v>66392</v>
      </c>
      <c r="CS25114" s="262" t="s">
        <v>311</v>
      </c>
    </row>
    <row r="25115" spans="93:97" ht="39" customHeight="1">
      <c r="CO25115" s="333">
        <v>66393</v>
      </c>
      <c r="CP25115" s="262" t="s">
        <v>311</v>
      </c>
      <c r="CR25115" s="333">
        <v>66393</v>
      </c>
      <c r="CS25115" s="262" t="s">
        <v>312</v>
      </c>
    </row>
    <row r="25116" spans="93:97" ht="39" customHeight="1">
      <c r="CO25116" s="333">
        <v>66394</v>
      </c>
      <c r="CP25116" s="262" t="s">
        <v>312</v>
      </c>
      <c r="CR25116" s="333">
        <v>66394</v>
      </c>
      <c r="CS25116" s="262" t="s">
        <v>313</v>
      </c>
    </row>
    <row r="25117" spans="93:97" ht="39" customHeight="1">
      <c r="CO25117" s="333">
        <v>66395</v>
      </c>
      <c r="CP25117" s="262" t="s">
        <v>313</v>
      </c>
      <c r="CR25117" s="333">
        <v>66395</v>
      </c>
      <c r="CS25117" s="262" t="s">
        <v>314</v>
      </c>
    </row>
    <row r="25118" spans="93:97" ht="39" customHeight="1">
      <c r="CO25118" s="333">
        <v>66396</v>
      </c>
      <c r="CP25118" s="262" t="s">
        <v>314</v>
      </c>
      <c r="CR25118" s="333">
        <v>66396</v>
      </c>
      <c r="CS25118" s="262" t="s">
        <v>315</v>
      </c>
    </row>
    <row r="25119" spans="93:97" ht="39" customHeight="1">
      <c r="CO25119" s="333">
        <v>66397</v>
      </c>
      <c r="CP25119" s="262" t="s">
        <v>315</v>
      </c>
      <c r="CR25119" s="333">
        <v>66397</v>
      </c>
      <c r="CS25119" s="262" t="s">
        <v>316</v>
      </c>
    </row>
    <row r="25120" spans="93:97" ht="39" customHeight="1">
      <c r="CO25120" s="333">
        <v>66398</v>
      </c>
      <c r="CP25120" s="262" t="s">
        <v>316</v>
      </c>
      <c r="CR25120" s="333">
        <v>66398</v>
      </c>
      <c r="CS25120" s="262" t="s">
        <v>317</v>
      </c>
    </row>
    <row r="25121" spans="93:97" ht="39" customHeight="1">
      <c r="CO25121" s="333">
        <v>66399</v>
      </c>
      <c r="CP25121" s="262" t="s">
        <v>317</v>
      </c>
      <c r="CR25121" s="333">
        <v>66399</v>
      </c>
      <c r="CS25121" s="262" t="s">
        <v>318</v>
      </c>
    </row>
    <row r="25122" spans="93:97" ht="39" customHeight="1">
      <c r="CO25122" s="333">
        <v>66400</v>
      </c>
      <c r="CP25122" s="262" t="s">
        <v>318</v>
      </c>
      <c r="CR25122" s="333">
        <v>66400</v>
      </c>
      <c r="CS25122" s="262" t="s">
        <v>319</v>
      </c>
    </row>
    <row r="25123" spans="93:97" ht="39" customHeight="1">
      <c r="CO25123" s="333">
        <v>66401</v>
      </c>
      <c r="CP25123" s="262" t="s">
        <v>319</v>
      </c>
      <c r="CR25123" s="333">
        <v>66401</v>
      </c>
      <c r="CS25123" s="262" t="s">
        <v>320</v>
      </c>
    </row>
    <row r="25124" spans="93:97" ht="39" customHeight="1">
      <c r="CO25124" s="333">
        <v>66402</v>
      </c>
      <c r="CP25124" s="262" t="s">
        <v>320</v>
      </c>
      <c r="CR25124" s="333">
        <v>66402</v>
      </c>
      <c r="CS25124" s="262" t="s">
        <v>321</v>
      </c>
    </row>
    <row r="25125" spans="93:97" ht="39" customHeight="1">
      <c r="CO25125" s="333">
        <v>66403</v>
      </c>
      <c r="CP25125" s="262" t="s">
        <v>321</v>
      </c>
      <c r="CR25125" s="333">
        <v>66403</v>
      </c>
      <c r="CS25125" s="262" t="s">
        <v>322</v>
      </c>
    </row>
    <row r="25126" spans="93:97" ht="39" customHeight="1">
      <c r="CO25126" s="333">
        <v>66404</v>
      </c>
      <c r="CP25126" s="262" t="s">
        <v>322</v>
      </c>
      <c r="CR25126" s="333">
        <v>66404</v>
      </c>
      <c r="CS25126" s="262" t="s">
        <v>323</v>
      </c>
    </row>
    <row r="25127" spans="93:97" ht="39" customHeight="1">
      <c r="CO25127" s="333">
        <v>66405</v>
      </c>
      <c r="CP25127" s="262" t="s">
        <v>323</v>
      </c>
      <c r="CR25127" s="333">
        <v>66405</v>
      </c>
      <c r="CS25127" s="262" t="s">
        <v>324</v>
      </c>
    </row>
    <row r="25128" spans="93:97" ht="39" customHeight="1">
      <c r="CO25128" s="333">
        <v>66406</v>
      </c>
      <c r="CP25128" s="262" t="s">
        <v>324</v>
      </c>
      <c r="CR25128" s="333">
        <v>66406</v>
      </c>
      <c r="CS25128" s="262" t="s">
        <v>325</v>
      </c>
    </row>
    <row r="25129" spans="93:97" ht="39" customHeight="1">
      <c r="CO25129" s="333">
        <v>66407</v>
      </c>
      <c r="CP25129" s="262" t="s">
        <v>325</v>
      </c>
      <c r="CR25129" s="333">
        <v>66407</v>
      </c>
      <c r="CS25129" s="262" t="s">
        <v>326</v>
      </c>
    </row>
    <row r="25130" spans="93:97" ht="39" customHeight="1">
      <c r="CO25130" s="333">
        <v>66408</v>
      </c>
      <c r="CP25130" s="262" t="s">
        <v>326</v>
      </c>
      <c r="CR25130" s="333">
        <v>66408</v>
      </c>
      <c r="CS25130" s="262" t="s">
        <v>327</v>
      </c>
    </row>
    <row r="25131" spans="93:97" ht="39" customHeight="1">
      <c r="CO25131" s="333">
        <v>66409</v>
      </c>
      <c r="CP25131" s="262" t="s">
        <v>327</v>
      </c>
      <c r="CR25131" s="333">
        <v>66409</v>
      </c>
      <c r="CS25131" s="262" t="s">
        <v>328</v>
      </c>
    </row>
    <row r="25132" spans="93:97" ht="39" customHeight="1">
      <c r="CO25132" s="333">
        <v>66410</v>
      </c>
      <c r="CP25132" s="262" t="s">
        <v>328</v>
      </c>
      <c r="CR25132" s="333">
        <v>66410</v>
      </c>
      <c r="CS25132" s="262" t="s">
        <v>329</v>
      </c>
    </row>
    <row r="25133" spans="93:97" ht="39" customHeight="1">
      <c r="CO25133" s="333">
        <v>66411</v>
      </c>
      <c r="CP25133" s="262" t="s">
        <v>329</v>
      </c>
      <c r="CR25133" s="333">
        <v>66411</v>
      </c>
      <c r="CS25133" s="262" t="s">
        <v>330</v>
      </c>
    </row>
    <row r="25134" spans="93:97" ht="39" customHeight="1">
      <c r="CO25134" s="333">
        <v>66412</v>
      </c>
      <c r="CP25134" s="262" t="s">
        <v>330</v>
      </c>
      <c r="CR25134" s="333">
        <v>66412</v>
      </c>
      <c r="CS25134" s="262" t="s">
        <v>331</v>
      </c>
    </row>
    <row r="25135" spans="93:97" ht="39" customHeight="1">
      <c r="CO25135" s="333">
        <v>66413</v>
      </c>
      <c r="CP25135" s="262" t="s">
        <v>331</v>
      </c>
      <c r="CR25135" s="333">
        <v>66413</v>
      </c>
      <c r="CS25135" s="262" t="s">
        <v>332</v>
      </c>
    </row>
    <row r="25136" spans="93:97" ht="39" customHeight="1">
      <c r="CO25136" s="333">
        <v>66414</v>
      </c>
      <c r="CP25136" s="262" t="s">
        <v>332</v>
      </c>
      <c r="CR25136" s="333">
        <v>66414</v>
      </c>
      <c r="CS25136" s="262" t="s">
        <v>333</v>
      </c>
    </row>
    <row r="25137" spans="93:97" ht="39" customHeight="1">
      <c r="CO25137" s="333">
        <v>66415</v>
      </c>
      <c r="CP25137" s="262" t="s">
        <v>333</v>
      </c>
      <c r="CR25137" s="333">
        <v>66415</v>
      </c>
      <c r="CS25137" s="262" t="s">
        <v>334</v>
      </c>
    </row>
    <row r="25138" spans="93:97" ht="39" customHeight="1">
      <c r="CO25138" s="333">
        <v>66416</v>
      </c>
      <c r="CP25138" s="262" t="s">
        <v>334</v>
      </c>
      <c r="CR25138" s="333">
        <v>66416</v>
      </c>
      <c r="CS25138" s="262" t="s">
        <v>335</v>
      </c>
    </row>
    <row r="25139" spans="93:97" ht="39" customHeight="1">
      <c r="CO25139" s="333">
        <v>66417</v>
      </c>
      <c r="CP25139" s="262" t="s">
        <v>335</v>
      </c>
      <c r="CR25139" s="333">
        <v>66417</v>
      </c>
      <c r="CS25139" s="262" t="s">
        <v>336</v>
      </c>
    </row>
    <row r="25140" spans="93:97" ht="39" customHeight="1">
      <c r="CO25140" s="333">
        <v>66418</v>
      </c>
      <c r="CP25140" s="262" t="s">
        <v>336</v>
      </c>
      <c r="CR25140" s="333">
        <v>66418</v>
      </c>
      <c r="CS25140" s="262" t="s">
        <v>337</v>
      </c>
    </row>
    <row r="25141" spans="93:97" ht="39" customHeight="1">
      <c r="CO25141" s="333">
        <v>66419</v>
      </c>
      <c r="CP25141" s="262" t="s">
        <v>337</v>
      </c>
      <c r="CR25141" s="333">
        <v>66419</v>
      </c>
      <c r="CS25141" s="262" t="s">
        <v>338</v>
      </c>
    </row>
    <row r="25142" spans="93:97" ht="39" customHeight="1">
      <c r="CO25142" s="333">
        <v>66420</v>
      </c>
      <c r="CP25142" s="262" t="s">
        <v>338</v>
      </c>
      <c r="CR25142" s="333">
        <v>66420</v>
      </c>
      <c r="CS25142" s="262" t="s">
        <v>339</v>
      </c>
    </row>
    <row r="25143" spans="93:97" ht="39" customHeight="1">
      <c r="CO25143" s="333">
        <v>66421</v>
      </c>
      <c r="CP25143" s="262" t="s">
        <v>339</v>
      </c>
      <c r="CR25143" s="333">
        <v>66421</v>
      </c>
      <c r="CS25143" s="262" t="s">
        <v>340</v>
      </c>
    </row>
    <row r="25144" spans="93:97" ht="39" customHeight="1">
      <c r="CO25144" s="333">
        <v>66422</v>
      </c>
      <c r="CP25144" s="262" t="s">
        <v>340</v>
      </c>
      <c r="CR25144" s="333">
        <v>66422</v>
      </c>
      <c r="CS25144" s="262" t="s">
        <v>341</v>
      </c>
    </row>
    <row r="25145" spans="93:97" ht="39" customHeight="1">
      <c r="CO25145" s="333">
        <v>66423</v>
      </c>
      <c r="CP25145" s="262" t="s">
        <v>341</v>
      </c>
      <c r="CR25145" s="333">
        <v>66423</v>
      </c>
      <c r="CS25145" s="262" t="s">
        <v>342</v>
      </c>
    </row>
    <row r="25146" spans="93:97" ht="39" customHeight="1">
      <c r="CO25146" s="333">
        <v>66424</v>
      </c>
      <c r="CP25146" s="262" t="s">
        <v>342</v>
      </c>
      <c r="CR25146" s="333">
        <v>66424</v>
      </c>
      <c r="CS25146" s="262" t="s">
        <v>343</v>
      </c>
    </row>
    <row r="25147" spans="93:97" ht="39" customHeight="1">
      <c r="CO25147" s="333">
        <v>66425</v>
      </c>
      <c r="CP25147" s="262" t="s">
        <v>343</v>
      </c>
      <c r="CR25147" s="333">
        <v>66425</v>
      </c>
      <c r="CS25147" s="262" t="s">
        <v>344</v>
      </c>
    </row>
    <row r="25148" spans="93:97" ht="39" customHeight="1">
      <c r="CO25148" s="333">
        <v>66426</v>
      </c>
      <c r="CP25148" s="262" t="s">
        <v>344</v>
      </c>
      <c r="CR25148" s="333">
        <v>66426</v>
      </c>
      <c r="CS25148" s="262" t="s">
        <v>345</v>
      </c>
    </row>
    <row r="25149" spans="93:97" ht="39" customHeight="1">
      <c r="CO25149" s="333">
        <v>66427</v>
      </c>
      <c r="CP25149" s="262" t="s">
        <v>345</v>
      </c>
      <c r="CR25149" s="333">
        <v>66427</v>
      </c>
      <c r="CS25149" s="262" t="s">
        <v>346</v>
      </c>
    </row>
    <row r="25150" spans="93:97" ht="39" customHeight="1">
      <c r="CO25150" s="333">
        <v>66428</v>
      </c>
      <c r="CP25150" s="262" t="s">
        <v>346</v>
      </c>
      <c r="CR25150" s="333">
        <v>66428</v>
      </c>
      <c r="CS25150" s="262" t="s">
        <v>347</v>
      </c>
    </row>
    <row r="25151" spans="93:97" ht="39" customHeight="1">
      <c r="CO25151" s="333">
        <v>66429</v>
      </c>
      <c r="CP25151" s="262" t="s">
        <v>347</v>
      </c>
      <c r="CR25151" s="333">
        <v>66429</v>
      </c>
      <c r="CS25151" s="262" t="s">
        <v>348</v>
      </c>
    </row>
    <row r="25152" spans="93:97" ht="39" customHeight="1">
      <c r="CO25152" s="333">
        <v>66430</v>
      </c>
      <c r="CP25152" s="262" t="s">
        <v>348</v>
      </c>
      <c r="CR25152" s="333">
        <v>66430</v>
      </c>
      <c r="CS25152" s="262" t="s">
        <v>349</v>
      </c>
    </row>
    <row r="25153" spans="93:97" ht="39" customHeight="1">
      <c r="CO25153" s="333">
        <v>66431</v>
      </c>
      <c r="CP25153" s="262" t="s">
        <v>349</v>
      </c>
      <c r="CR25153" s="333">
        <v>66431</v>
      </c>
      <c r="CS25153" s="262" t="s">
        <v>350</v>
      </c>
    </row>
    <row r="25154" spans="93:97" ht="39" customHeight="1">
      <c r="CO25154" s="333">
        <v>66432</v>
      </c>
      <c r="CP25154" s="262" t="s">
        <v>350</v>
      </c>
      <c r="CR25154" s="333">
        <v>66432</v>
      </c>
      <c r="CS25154" s="262" t="s">
        <v>351</v>
      </c>
    </row>
    <row r="25155" spans="93:97" ht="39" customHeight="1">
      <c r="CO25155" s="333">
        <v>66433</v>
      </c>
      <c r="CP25155" s="262" t="s">
        <v>351</v>
      </c>
      <c r="CR25155" s="333">
        <v>66433</v>
      </c>
      <c r="CS25155" s="262" t="s">
        <v>352</v>
      </c>
    </row>
    <row r="25156" spans="93:97" ht="39" customHeight="1">
      <c r="CO25156" s="333">
        <v>66434</v>
      </c>
      <c r="CP25156" s="262" t="s">
        <v>352</v>
      </c>
      <c r="CR25156" s="333">
        <v>66434</v>
      </c>
      <c r="CS25156" s="262" t="s">
        <v>353</v>
      </c>
    </row>
    <row r="25157" spans="93:97" ht="39" customHeight="1">
      <c r="CO25157" s="333">
        <v>66435</v>
      </c>
      <c r="CP25157" s="262" t="s">
        <v>353</v>
      </c>
      <c r="CR25157" s="333">
        <v>66435</v>
      </c>
      <c r="CS25157" s="262" t="s">
        <v>354</v>
      </c>
    </row>
    <row r="25158" spans="93:97" ht="39" customHeight="1">
      <c r="CO25158" s="333">
        <v>66436</v>
      </c>
      <c r="CP25158" s="262" t="s">
        <v>354</v>
      </c>
      <c r="CR25158" s="333">
        <v>66436</v>
      </c>
      <c r="CS25158" s="262" t="s">
        <v>355</v>
      </c>
    </row>
    <row r="25159" spans="93:97" ht="39" customHeight="1">
      <c r="CO25159" s="333">
        <v>66437</v>
      </c>
      <c r="CP25159" s="262" t="s">
        <v>355</v>
      </c>
      <c r="CR25159" s="333">
        <v>66437</v>
      </c>
      <c r="CS25159" s="262" t="s">
        <v>356</v>
      </c>
    </row>
    <row r="25160" spans="93:97" ht="39" customHeight="1">
      <c r="CO25160" s="333">
        <v>66438</v>
      </c>
      <c r="CP25160" s="262" t="s">
        <v>356</v>
      </c>
      <c r="CR25160" s="333">
        <v>66438</v>
      </c>
      <c r="CS25160" s="262" t="s">
        <v>357</v>
      </c>
    </row>
    <row r="25161" spans="93:97" ht="39" customHeight="1">
      <c r="CO25161" s="333">
        <v>66439</v>
      </c>
      <c r="CP25161" s="262" t="s">
        <v>357</v>
      </c>
      <c r="CR25161" s="333">
        <v>66439</v>
      </c>
      <c r="CS25161" s="262" t="s">
        <v>358</v>
      </c>
    </row>
    <row r="25162" spans="93:97" ht="39" customHeight="1">
      <c r="CO25162" s="333">
        <v>66440</v>
      </c>
      <c r="CP25162" s="262" t="s">
        <v>358</v>
      </c>
      <c r="CR25162" s="333">
        <v>66440</v>
      </c>
      <c r="CS25162" s="262" t="s">
        <v>359</v>
      </c>
    </row>
    <row r="25163" spans="93:97" ht="39" customHeight="1">
      <c r="CO25163" s="333">
        <v>66441</v>
      </c>
      <c r="CP25163" s="262" t="s">
        <v>359</v>
      </c>
      <c r="CR25163" s="333">
        <v>66441</v>
      </c>
      <c r="CS25163" s="262" t="s">
        <v>360</v>
      </c>
    </row>
    <row r="25164" spans="93:97" ht="39" customHeight="1">
      <c r="CO25164" s="333">
        <v>66442</v>
      </c>
      <c r="CP25164" s="262" t="s">
        <v>360</v>
      </c>
      <c r="CR25164" s="333">
        <v>66442</v>
      </c>
      <c r="CS25164" s="262" t="s">
        <v>361</v>
      </c>
    </row>
    <row r="25165" spans="93:97" ht="39" customHeight="1">
      <c r="CO25165" s="333">
        <v>66443</v>
      </c>
      <c r="CP25165" s="262" t="s">
        <v>361</v>
      </c>
      <c r="CR25165" s="333">
        <v>66443</v>
      </c>
      <c r="CS25165" s="262" t="s">
        <v>362</v>
      </c>
    </row>
    <row r="25166" spans="93:97" ht="39" customHeight="1">
      <c r="CO25166" s="333">
        <v>66444</v>
      </c>
      <c r="CP25166" s="262" t="s">
        <v>362</v>
      </c>
      <c r="CR25166" s="333">
        <v>66444</v>
      </c>
      <c r="CS25166" s="262" t="s">
        <v>363</v>
      </c>
    </row>
    <row r="25167" spans="93:97" ht="39" customHeight="1">
      <c r="CO25167" s="333">
        <v>66445</v>
      </c>
      <c r="CP25167" s="262" t="s">
        <v>363</v>
      </c>
      <c r="CR25167" s="333">
        <v>66445</v>
      </c>
      <c r="CS25167" s="262" t="s">
        <v>364</v>
      </c>
    </row>
    <row r="25168" spans="93:97" ht="39" customHeight="1">
      <c r="CO25168" s="333">
        <v>66446</v>
      </c>
      <c r="CP25168" s="262" t="s">
        <v>364</v>
      </c>
      <c r="CR25168" s="333">
        <v>66446</v>
      </c>
      <c r="CS25168" s="262" t="s">
        <v>365</v>
      </c>
    </row>
    <row r="25169" spans="93:97" ht="39" customHeight="1">
      <c r="CO25169" s="333">
        <v>66447</v>
      </c>
      <c r="CP25169" s="262" t="s">
        <v>365</v>
      </c>
      <c r="CR25169" s="333">
        <v>66447</v>
      </c>
      <c r="CS25169" s="262" t="s">
        <v>366</v>
      </c>
    </row>
    <row r="25170" spans="93:97" ht="39" customHeight="1">
      <c r="CO25170" s="333">
        <v>66448</v>
      </c>
      <c r="CP25170" s="262" t="s">
        <v>366</v>
      </c>
      <c r="CR25170" s="333">
        <v>66448</v>
      </c>
      <c r="CS25170" s="262" t="s">
        <v>367</v>
      </c>
    </row>
    <row r="25171" spans="93:97" ht="39" customHeight="1">
      <c r="CO25171" s="333">
        <v>66449</v>
      </c>
      <c r="CP25171" s="262" t="s">
        <v>367</v>
      </c>
      <c r="CR25171" s="333">
        <v>66449</v>
      </c>
      <c r="CS25171" s="262" t="s">
        <v>368</v>
      </c>
    </row>
    <row r="25172" spans="93:97" ht="39" customHeight="1">
      <c r="CO25172" s="333">
        <v>66450</v>
      </c>
      <c r="CP25172" s="262" t="s">
        <v>368</v>
      </c>
      <c r="CR25172" s="333">
        <v>66450</v>
      </c>
      <c r="CS25172" s="262" t="s">
        <v>369</v>
      </c>
    </row>
    <row r="25173" spans="93:97" ht="39" customHeight="1">
      <c r="CO25173" s="333">
        <v>66451</v>
      </c>
      <c r="CP25173" s="262" t="s">
        <v>369</v>
      </c>
      <c r="CR25173" s="333">
        <v>66451</v>
      </c>
      <c r="CS25173" s="262" t="s">
        <v>370</v>
      </c>
    </row>
    <row r="25174" spans="93:97" ht="39" customHeight="1">
      <c r="CO25174" s="333">
        <v>66452</v>
      </c>
      <c r="CP25174" s="262" t="s">
        <v>370</v>
      </c>
      <c r="CR25174" s="333">
        <v>66452</v>
      </c>
      <c r="CS25174" s="262" t="s">
        <v>371</v>
      </c>
    </row>
    <row r="25175" spans="93:97" ht="39" customHeight="1">
      <c r="CO25175" s="333">
        <v>66453</v>
      </c>
      <c r="CP25175" s="262" t="s">
        <v>371</v>
      </c>
      <c r="CR25175" s="333">
        <v>66453</v>
      </c>
      <c r="CS25175" s="262" t="s">
        <v>372</v>
      </c>
    </row>
    <row r="25176" spans="93:97" ht="39" customHeight="1">
      <c r="CO25176" s="333">
        <v>66454</v>
      </c>
      <c r="CP25176" s="262" t="s">
        <v>372</v>
      </c>
      <c r="CR25176" s="333">
        <v>66454</v>
      </c>
      <c r="CS25176" s="262" t="s">
        <v>373</v>
      </c>
    </row>
    <row r="25177" spans="93:97" ht="39" customHeight="1">
      <c r="CO25177" s="333">
        <v>66455</v>
      </c>
      <c r="CP25177" s="262" t="s">
        <v>373</v>
      </c>
      <c r="CR25177" s="333">
        <v>66455</v>
      </c>
      <c r="CS25177" s="262" t="s">
        <v>374</v>
      </c>
    </row>
    <row r="25178" spans="93:97" ht="39" customHeight="1">
      <c r="CO25178" s="333">
        <v>66456</v>
      </c>
      <c r="CP25178" s="262" t="s">
        <v>374</v>
      </c>
      <c r="CR25178" s="333">
        <v>66456</v>
      </c>
      <c r="CS25178" s="262" t="s">
        <v>375</v>
      </c>
    </row>
    <row r="25179" spans="93:97" ht="39" customHeight="1">
      <c r="CO25179" s="333">
        <v>66457</v>
      </c>
      <c r="CP25179" s="262" t="s">
        <v>375</v>
      </c>
      <c r="CR25179" s="333">
        <v>66457</v>
      </c>
      <c r="CS25179" s="262" t="s">
        <v>376</v>
      </c>
    </row>
    <row r="25180" spans="93:97" ht="39" customHeight="1">
      <c r="CO25180" s="333">
        <v>66458</v>
      </c>
      <c r="CP25180" s="262" t="s">
        <v>376</v>
      </c>
      <c r="CR25180" s="333">
        <v>66458</v>
      </c>
      <c r="CS25180" s="262" t="s">
        <v>377</v>
      </c>
    </row>
    <row r="25181" spans="93:97" ht="39" customHeight="1">
      <c r="CO25181" s="333">
        <v>66459</v>
      </c>
      <c r="CP25181" s="262" t="s">
        <v>377</v>
      </c>
      <c r="CR25181" s="333">
        <v>66459</v>
      </c>
      <c r="CS25181" s="262" t="s">
        <v>378</v>
      </c>
    </row>
    <row r="25182" spans="93:97" ht="39" customHeight="1">
      <c r="CO25182" s="333">
        <v>66460</v>
      </c>
      <c r="CP25182" s="262" t="s">
        <v>378</v>
      </c>
      <c r="CR25182" s="333">
        <v>66460</v>
      </c>
      <c r="CS25182" s="262" t="s">
        <v>379</v>
      </c>
    </row>
    <row r="25183" spans="93:97" ht="39" customHeight="1">
      <c r="CO25183" s="333">
        <v>66461</v>
      </c>
      <c r="CP25183" s="262" t="s">
        <v>379</v>
      </c>
      <c r="CR25183" s="333">
        <v>66461</v>
      </c>
      <c r="CS25183" s="262" t="s">
        <v>380</v>
      </c>
    </row>
    <row r="25184" spans="93:97" ht="39" customHeight="1">
      <c r="CO25184" s="333">
        <v>66462</v>
      </c>
      <c r="CP25184" s="262" t="s">
        <v>380</v>
      </c>
      <c r="CR25184" s="333">
        <v>66462</v>
      </c>
      <c r="CS25184" s="262" t="s">
        <v>381</v>
      </c>
    </row>
    <row r="25185" spans="93:97" ht="39" customHeight="1">
      <c r="CO25185" s="333">
        <v>66463</v>
      </c>
      <c r="CP25185" s="262" t="s">
        <v>381</v>
      </c>
      <c r="CR25185" s="333">
        <v>66463</v>
      </c>
      <c r="CS25185" s="262" t="s">
        <v>382</v>
      </c>
    </row>
    <row r="25186" spans="93:97" ht="39" customHeight="1">
      <c r="CO25186" s="333">
        <v>66464</v>
      </c>
      <c r="CP25186" s="262" t="s">
        <v>382</v>
      </c>
      <c r="CR25186" s="333">
        <v>66464</v>
      </c>
      <c r="CS25186" s="262" t="s">
        <v>383</v>
      </c>
    </row>
    <row r="25187" spans="93:97" ht="39" customHeight="1">
      <c r="CO25187" s="333">
        <v>66465</v>
      </c>
      <c r="CP25187" s="262" t="s">
        <v>383</v>
      </c>
      <c r="CR25187" s="333">
        <v>66465</v>
      </c>
      <c r="CS25187" s="262" t="s">
        <v>384</v>
      </c>
    </row>
    <row r="25188" spans="93:97" ht="39" customHeight="1">
      <c r="CO25188" s="333">
        <v>66466</v>
      </c>
      <c r="CP25188" s="262" t="s">
        <v>384</v>
      </c>
      <c r="CR25188" s="333">
        <v>66466</v>
      </c>
      <c r="CS25188" s="262" t="s">
        <v>385</v>
      </c>
    </row>
    <row r="25189" spans="93:97" ht="39" customHeight="1">
      <c r="CO25189" s="333">
        <v>66467</v>
      </c>
      <c r="CP25189" s="262" t="s">
        <v>385</v>
      </c>
      <c r="CR25189" s="333">
        <v>66467</v>
      </c>
      <c r="CS25189" s="262" t="s">
        <v>386</v>
      </c>
    </row>
    <row r="25190" spans="93:97" ht="39" customHeight="1">
      <c r="CO25190" s="333">
        <v>66468</v>
      </c>
      <c r="CP25190" s="262" t="s">
        <v>386</v>
      </c>
      <c r="CR25190" s="333">
        <v>66468</v>
      </c>
      <c r="CS25190" s="262" t="s">
        <v>387</v>
      </c>
    </row>
    <row r="25191" spans="93:97" ht="39" customHeight="1">
      <c r="CO25191" s="333">
        <v>66469</v>
      </c>
      <c r="CP25191" s="262" t="s">
        <v>387</v>
      </c>
      <c r="CR25191" s="333">
        <v>66469</v>
      </c>
      <c r="CS25191" s="262" t="s">
        <v>388</v>
      </c>
    </row>
    <row r="25192" spans="93:97" ht="39" customHeight="1">
      <c r="CO25192" s="333">
        <v>66470</v>
      </c>
      <c r="CP25192" s="262" t="s">
        <v>388</v>
      </c>
      <c r="CR25192" s="333">
        <v>66470</v>
      </c>
      <c r="CS25192" s="262" t="s">
        <v>389</v>
      </c>
    </row>
    <row r="25193" spans="93:97" ht="39" customHeight="1">
      <c r="CO25193" s="333">
        <v>66471</v>
      </c>
      <c r="CP25193" s="262" t="s">
        <v>389</v>
      </c>
      <c r="CR25193" s="333">
        <v>66471</v>
      </c>
      <c r="CS25193" s="262" t="s">
        <v>390</v>
      </c>
    </row>
    <row r="25194" spans="93:97" ht="39" customHeight="1">
      <c r="CO25194" s="333">
        <v>66472</v>
      </c>
      <c r="CP25194" s="262" t="s">
        <v>390</v>
      </c>
      <c r="CR25194" s="333">
        <v>66472</v>
      </c>
      <c r="CS25194" s="262" t="s">
        <v>391</v>
      </c>
    </row>
    <row r="25195" spans="93:97" ht="39" customHeight="1">
      <c r="CO25195" s="333">
        <v>66473</v>
      </c>
      <c r="CP25195" s="262" t="s">
        <v>391</v>
      </c>
      <c r="CR25195" s="333">
        <v>66473</v>
      </c>
      <c r="CS25195" s="262" t="s">
        <v>392</v>
      </c>
    </row>
    <row r="25196" spans="93:97" ht="39" customHeight="1">
      <c r="CO25196" s="333">
        <v>66474</v>
      </c>
      <c r="CP25196" s="262" t="s">
        <v>392</v>
      </c>
      <c r="CR25196" s="333">
        <v>66474</v>
      </c>
      <c r="CS25196" s="262" t="s">
        <v>393</v>
      </c>
    </row>
    <row r="25197" spans="93:97" ht="39" customHeight="1">
      <c r="CO25197" s="333">
        <v>66475</v>
      </c>
      <c r="CP25197" s="262" t="s">
        <v>393</v>
      </c>
      <c r="CR25197" s="333">
        <v>66475</v>
      </c>
      <c r="CS25197" s="262" t="s">
        <v>394</v>
      </c>
    </row>
    <row r="25198" spans="93:97" ht="39" customHeight="1">
      <c r="CO25198" s="333">
        <v>66476</v>
      </c>
      <c r="CP25198" s="262" t="s">
        <v>394</v>
      </c>
      <c r="CR25198" s="333">
        <v>66476</v>
      </c>
      <c r="CS25198" s="262" t="s">
        <v>395</v>
      </c>
    </row>
    <row r="25199" spans="93:97" ht="39" customHeight="1">
      <c r="CO25199" s="333">
        <v>66477</v>
      </c>
      <c r="CP25199" s="262" t="s">
        <v>395</v>
      </c>
      <c r="CR25199" s="333">
        <v>66477</v>
      </c>
      <c r="CS25199" s="262" t="s">
        <v>31</v>
      </c>
    </row>
    <row r="25200" spans="93:97" ht="39" customHeight="1">
      <c r="CO25200" s="333">
        <v>66478</v>
      </c>
      <c r="CP25200" s="262" t="s">
        <v>31</v>
      </c>
      <c r="CR25200" s="333">
        <v>66478</v>
      </c>
      <c r="CS25200" s="262" t="s">
        <v>32</v>
      </c>
    </row>
    <row r="25201" spans="93:97" ht="39" customHeight="1">
      <c r="CO25201" s="333">
        <v>66479</v>
      </c>
      <c r="CP25201" s="262" t="s">
        <v>32</v>
      </c>
      <c r="CR25201" s="333">
        <v>66479</v>
      </c>
      <c r="CS25201" s="262" t="s">
        <v>33</v>
      </c>
    </row>
    <row r="25202" spans="93:97" ht="39" customHeight="1">
      <c r="CO25202" s="333">
        <v>66480</v>
      </c>
      <c r="CP25202" s="262" t="s">
        <v>33</v>
      </c>
      <c r="CR25202" s="333">
        <v>66480</v>
      </c>
      <c r="CS25202" s="262" t="s">
        <v>34</v>
      </c>
    </row>
    <row r="25203" spans="93:97" ht="39" customHeight="1">
      <c r="CO25203" s="333">
        <v>66481</v>
      </c>
      <c r="CP25203" s="262" t="s">
        <v>34</v>
      </c>
      <c r="CR25203" s="333">
        <v>66481</v>
      </c>
      <c r="CS25203" s="262" t="s">
        <v>35</v>
      </c>
    </row>
    <row r="25204" spans="93:97" ht="39" customHeight="1">
      <c r="CO25204" s="333">
        <v>66482</v>
      </c>
      <c r="CP25204" s="262" t="s">
        <v>35</v>
      </c>
      <c r="CR25204" s="333">
        <v>66482</v>
      </c>
      <c r="CS25204" s="262" t="s">
        <v>36</v>
      </c>
    </row>
    <row r="25205" spans="93:97" ht="39" customHeight="1">
      <c r="CO25205" s="333">
        <v>66483</v>
      </c>
      <c r="CP25205" s="262" t="s">
        <v>36</v>
      </c>
      <c r="CR25205" s="333">
        <v>66483</v>
      </c>
      <c r="CS25205" s="262" t="s">
        <v>37</v>
      </c>
    </row>
    <row r="25206" spans="93:97" ht="39" customHeight="1">
      <c r="CO25206" s="333">
        <v>66484</v>
      </c>
      <c r="CP25206" s="262" t="s">
        <v>37</v>
      </c>
      <c r="CR25206" s="333">
        <v>66484</v>
      </c>
      <c r="CS25206" s="262" t="s">
        <v>38</v>
      </c>
    </row>
    <row r="25207" spans="93:97" ht="39" customHeight="1">
      <c r="CO25207" s="333">
        <v>66485</v>
      </c>
      <c r="CP25207" s="262" t="s">
        <v>38</v>
      </c>
      <c r="CR25207" s="333">
        <v>66485</v>
      </c>
      <c r="CS25207" s="262" t="s">
        <v>39</v>
      </c>
    </row>
    <row r="25208" spans="93:97" ht="39" customHeight="1">
      <c r="CO25208" s="333">
        <v>66486</v>
      </c>
      <c r="CP25208" s="262" t="s">
        <v>39</v>
      </c>
      <c r="CR25208" s="333">
        <v>66486</v>
      </c>
      <c r="CS25208" s="262" t="s">
        <v>40</v>
      </c>
    </row>
    <row r="25209" spans="93:97" ht="39" customHeight="1">
      <c r="CO25209" s="333">
        <v>66487</v>
      </c>
      <c r="CP25209" s="262" t="s">
        <v>40</v>
      </c>
      <c r="CR25209" s="333">
        <v>66487</v>
      </c>
      <c r="CS25209" s="262" t="s">
        <v>41</v>
      </c>
    </row>
    <row r="25210" spans="93:97" ht="39" customHeight="1">
      <c r="CO25210" s="333">
        <v>66488</v>
      </c>
      <c r="CP25210" s="262" t="s">
        <v>41</v>
      </c>
      <c r="CR25210" s="333">
        <v>66488</v>
      </c>
      <c r="CS25210" s="262" t="s">
        <v>42</v>
      </c>
    </row>
    <row r="25211" spans="93:97" ht="39" customHeight="1">
      <c r="CO25211" s="333">
        <v>66489</v>
      </c>
      <c r="CP25211" s="262" t="s">
        <v>42</v>
      </c>
      <c r="CR25211" s="333">
        <v>66489</v>
      </c>
      <c r="CS25211" s="262" t="s">
        <v>43</v>
      </c>
    </row>
    <row r="25212" spans="93:97" ht="39" customHeight="1">
      <c r="CO25212" s="333">
        <v>66490</v>
      </c>
      <c r="CP25212" s="262" t="s">
        <v>43</v>
      </c>
      <c r="CR25212" s="333">
        <v>66490</v>
      </c>
      <c r="CS25212" s="262" t="s">
        <v>44</v>
      </c>
    </row>
    <row r="25213" spans="93:97" ht="39" customHeight="1">
      <c r="CO25213" s="333">
        <v>66491</v>
      </c>
      <c r="CP25213" s="262" t="s">
        <v>44</v>
      </c>
      <c r="CR25213" s="333">
        <v>66491</v>
      </c>
      <c r="CS25213" s="262" t="s">
        <v>45</v>
      </c>
    </row>
    <row r="25214" spans="93:97" ht="39" customHeight="1">
      <c r="CO25214" s="333">
        <v>66492</v>
      </c>
      <c r="CP25214" s="262" t="s">
        <v>45</v>
      </c>
      <c r="CR25214" s="333">
        <v>66492</v>
      </c>
      <c r="CS25214" s="262" t="s">
        <v>46</v>
      </c>
    </row>
    <row r="25215" spans="93:97" ht="39" customHeight="1">
      <c r="CO25215" s="333">
        <v>66493</v>
      </c>
      <c r="CP25215" s="262" t="s">
        <v>46</v>
      </c>
      <c r="CR25215" s="333">
        <v>66493</v>
      </c>
      <c r="CS25215" s="262" t="s">
        <v>47</v>
      </c>
    </row>
    <row r="25216" spans="93:97" ht="39" customHeight="1">
      <c r="CO25216" s="333">
        <v>66494</v>
      </c>
      <c r="CP25216" s="262" t="s">
        <v>47</v>
      </c>
      <c r="CR25216" s="333">
        <v>66494</v>
      </c>
      <c r="CS25216" s="262" t="s">
        <v>48</v>
      </c>
    </row>
    <row r="25217" spans="93:97" ht="39" customHeight="1">
      <c r="CO25217" s="333">
        <v>66495</v>
      </c>
      <c r="CP25217" s="262" t="s">
        <v>48</v>
      </c>
      <c r="CR25217" s="333">
        <v>66495</v>
      </c>
      <c r="CS25217" s="262" t="s">
        <v>49</v>
      </c>
    </row>
    <row r="25218" spans="93:97" ht="39" customHeight="1">
      <c r="CO25218" s="333">
        <v>66496</v>
      </c>
      <c r="CP25218" s="262" t="s">
        <v>49</v>
      </c>
      <c r="CR25218" s="333">
        <v>66496</v>
      </c>
      <c r="CS25218" s="262" t="s">
        <v>50</v>
      </c>
    </row>
    <row r="25219" spans="93:97" ht="39" customHeight="1">
      <c r="CO25219" s="333">
        <v>66497</v>
      </c>
      <c r="CP25219" s="262" t="s">
        <v>50</v>
      </c>
      <c r="CR25219" s="333">
        <v>66497</v>
      </c>
      <c r="CS25219" s="262" t="s">
        <v>51</v>
      </c>
    </row>
    <row r="25220" spans="93:97" ht="39" customHeight="1">
      <c r="CO25220" s="333">
        <v>66498</v>
      </c>
      <c r="CP25220" s="262" t="s">
        <v>51</v>
      </c>
      <c r="CR25220" s="333">
        <v>66498</v>
      </c>
      <c r="CS25220" s="262" t="s">
        <v>52</v>
      </c>
    </row>
    <row r="25221" spans="93:97" ht="39" customHeight="1">
      <c r="CO25221" s="333">
        <v>66499</v>
      </c>
      <c r="CP25221" s="262" t="s">
        <v>52</v>
      </c>
      <c r="CR25221" s="333">
        <v>66499</v>
      </c>
      <c r="CS25221" s="262" t="s">
        <v>53</v>
      </c>
    </row>
    <row r="25222" spans="93:97" ht="39" customHeight="1">
      <c r="CO25222" s="333">
        <v>66500</v>
      </c>
      <c r="CP25222" s="262" t="s">
        <v>53</v>
      </c>
      <c r="CR25222" s="333">
        <v>66500</v>
      </c>
      <c r="CS25222" s="262" t="s">
        <v>54</v>
      </c>
    </row>
    <row r="25223" spans="93:97" ht="39" customHeight="1">
      <c r="CO25223" s="333">
        <v>66501</v>
      </c>
      <c r="CP25223" s="262" t="s">
        <v>54</v>
      </c>
      <c r="CR25223" s="333">
        <v>66501</v>
      </c>
      <c r="CS25223" s="262" t="s">
        <v>55</v>
      </c>
    </row>
    <row r="25224" spans="93:97" ht="39" customHeight="1">
      <c r="CO25224" s="333">
        <v>66502</v>
      </c>
      <c r="CP25224" s="262" t="s">
        <v>55</v>
      </c>
      <c r="CR25224" s="333">
        <v>66502</v>
      </c>
      <c r="CS25224" s="262" t="s">
        <v>56</v>
      </c>
    </row>
    <row r="25225" spans="93:97" ht="39" customHeight="1">
      <c r="CO25225" s="333">
        <v>66503</v>
      </c>
      <c r="CP25225" s="262" t="s">
        <v>56</v>
      </c>
      <c r="CR25225" s="333">
        <v>66503</v>
      </c>
      <c r="CS25225" s="262" t="s">
        <v>57</v>
      </c>
    </row>
    <row r="25226" spans="93:97" ht="39" customHeight="1">
      <c r="CO25226" s="333">
        <v>66504</v>
      </c>
      <c r="CP25226" s="262" t="s">
        <v>57</v>
      </c>
      <c r="CR25226" s="333">
        <v>66504</v>
      </c>
      <c r="CS25226" s="262" t="s">
        <v>58</v>
      </c>
    </row>
    <row r="25227" spans="93:97" ht="39" customHeight="1">
      <c r="CO25227" s="333">
        <v>66505</v>
      </c>
      <c r="CP25227" s="262" t="s">
        <v>58</v>
      </c>
      <c r="CR25227" s="333">
        <v>66505</v>
      </c>
      <c r="CS25227" s="262" t="s">
        <v>59</v>
      </c>
    </row>
    <row r="25228" spans="93:97" ht="39" customHeight="1">
      <c r="CO25228" s="333">
        <v>66506</v>
      </c>
      <c r="CP25228" s="262" t="s">
        <v>59</v>
      </c>
      <c r="CR25228" s="333">
        <v>66506</v>
      </c>
      <c r="CS25228" s="262" t="s">
        <v>60</v>
      </c>
    </row>
    <row r="25229" spans="93:97" ht="39" customHeight="1">
      <c r="CO25229" s="333">
        <v>66507</v>
      </c>
      <c r="CP25229" s="262" t="s">
        <v>60</v>
      </c>
      <c r="CR25229" s="333">
        <v>66507</v>
      </c>
      <c r="CS25229" s="262" t="s">
        <v>61</v>
      </c>
    </row>
    <row r="25230" spans="93:97" ht="39" customHeight="1">
      <c r="CO25230" s="333">
        <v>66508</v>
      </c>
      <c r="CP25230" s="262" t="s">
        <v>61</v>
      </c>
      <c r="CR25230" s="333">
        <v>66508</v>
      </c>
      <c r="CS25230" s="262" t="s">
        <v>62</v>
      </c>
    </row>
    <row r="25231" spans="93:97" ht="39" customHeight="1">
      <c r="CO25231" s="333">
        <v>66509</v>
      </c>
      <c r="CP25231" s="262" t="s">
        <v>62</v>
      </c>
      <c r="CR25231" s="333">
        <v>66509</v>
      </c>
      <c r="CS25231" s="262" t="s">
        <v>63</v>
      </c>
    </row>
    <row r="25232" spans="93:97" ht="39" customHeight="1">
      <c r="CO25232" s="333">
        <v>66510</v>
      </c>
      <c r="CP25232" s="262" t="s">
        <v>63</v>
      </c>
      <c r="CR25232" s="333">
        <v>66510</v>
      </c>
      <c r="CS25232" s="262" t="s">
        <v>64</v>
      </c>
    </row>
    <row r="25233" spans="93:97" ht="39" customHeight="1">
      <c r="CO25233" s="333">
        <v>66511</v>
      </c>
      <c r="CP25233" s="262" t="s">
        <v>64</v>
      </c>
      <c r="CR25233" s="333">
        <v>66511</v>
      </c>
      <c r="CS25233" s="262" t="s">
        <v>65</v>
      </c>
    </row>
    <row r="25234" spans="93:97" ht="39" customHeight="1">
      <c r="CO25234" s="333">
        <v>66512</v>
      </c>
      <c r="CP25234" s="262" t="s">
        <v>65</v>
      </c>
      <c r="CR25234" s="333">
        <v>66512</v>
      </c>
      <c r="CS25234" s="262" t="s">
        <v>66</v>
      </c>
    </row>
    <row r="25235" spans="93:97" ht="39" customHeight="1">
      <c r="CO25235" s="333">
        <v>66513</v>
      </c>
      <c r="CP25235" s="262" t="s">
        <v>66</v>
      </c>
      <c r="CR25235" s="333">
        <v>66513</v>
      </c>
      <c r="CS25235" s="262" t="s">
        <v>67</v>
      </c>
    </row>
    <row r="25236" spans="93:97" ht="39" customHeight="1">
      <c r="CO25236" s="333">
        <v>66514</v>
      </c>
      <c r="CP25236" s="262" t="s">
        <v>67</v>
      </c>
      <c r="CR25236" s="333">
        <v>66514</v>
      </c>
      <c r="CS25236" s="262" t="s">
        <v>68</v>
      </c>
    </row>
    <row r="25237" spans="93:97" ht="39" customHeight="1">
      <c r="CO25237" s="333">
        <v>66515</v>
      </c>
      <c r="CP25237" s="262" t="s">
        <v>68</v>
      </c>
      <c r="CR25237" s="333">
        <v>66515</v>
      </c>
      <c r="CS25237" s="262" t="s">
        <v>69</v>
      </c>
    </row>
    <row r="25238" spans="93:97" ht="39" customHeight="1">
      <c r="CO25238" s="333">
        <v>66516</v>
      </c>
      <c r="CP25238" s="262" t="s">
        <v>69</v>
      </c>
      <c r="CR25238" s="333">
        <v>66516</v>
      </c>
      <c r="CS25238" s="262" t="s">
        <v>70</v>
      </c>
    </row>
    <row r="25239" spans="93:97" ht="39" customHeight="1">
      <c r="CO25239" s="333">
        <v>66517</v>
      </c>
      <c r="CP25239" s="262" t="s">
        <v>70</v>
      </c>
      <c r="CR25239" s="333">
        <v>66517</v>
      </c>
      <c r="CS25239" s="262" t="s">
        <v>71</v>
      </c>
    </row>
    <row r="25240" spans="93:97" ht="39" customHeight="1">
      <c r="CO25240" s="333">
        <v>66518</v>
      </c>
      <c r="CP25240" s="262" t="s">
        <v>71</v>
      </c>
      <c r="CR25240" s="333">
        <v>66518</v>
      </c>
      <c r="CS25240" s="262" t="s">
        <v>72</v>
      </c>
    </row>
    <row r="25241" spans="93:97" ht="39" customHeight="1">
      <c r="CO25241" s="333">
        <v>66519</v>
      </c>
      <c r="CP25241" s="262" t="s">
        <v>72</v>
      </c>
      <c r="CR25241" s="333">
        <v>66519</v>
      </c>
      <c r="CS25241" s="262" t="s">
        <v>73</v>
      </c>
    </row>
    <row r="25242" spans="93:97" ht="39" customHeight="1">
      <c r="CO25242" s="333">
        <v>66520</v>
      </c>
      <c r="CP25242" s="262" t="s">
        <v>73</v>
      </c>
      <c r="CR25242" s="333">
        <v>66520</v>
      </c>
      <c r="CS25242" s="262" t="s">
        <v>74</v>
      </c>
    </row>
    <row r="25243" spans="93:97" ht="39" customHeight="1">
      <c r="CO25243" s="333">
        <v>66521</v>
      </c>
      <c r="CP25243" s="262" t="s">
        <v>74</v>
      </c>
      <c r="CR25243" s="333">
        <v>66521</v>
      </c>
      <c r="CS25243" s="262" t="s">
        <v>75</v>
      </c>
    </row>
    <row r="25244" spans="93:97" ht="39" customHeight="1">
      <c r="CO25244" s="333">
        <v>66522</v>
      </c>
      <c r="CP25244" s="262" t="s">
        <v>75</v>
      </c>
      <c r="CR25244" s="333">
        <v>66522</v>
      </c>
      <c r="CS25244" s="262" t="s">
        <v>76</v>
      </c>
    </row>
    <row r="25245" spans="93:97" ht="39" customHeight="1">
      <c r="CO25245" s="333">
        <v>66523</v>
      </c>
      <c r="CP25245" s="262" t="s">
        <v>76</v>
      </c>
      <c r="CR25245" s="333">
        <v>66523</v>
      </c>
      <c r="CS25245" s="262" t="s">
        <v>77</v>
      </c>
    </row>
    <row r="25246" spans="93:97" ht="39" customHeight="1">
      <c r="CO25246" s="333">
        <v>66524</v>
      </c>
      <c r="CP25246" s="262" t="s">
        <v>77</v>
      </c>
      <c r="CR25246" s="333">
        <v>66524</v>
      </c>
      <c r="CS25246" s="262" t="s">
        <v>78</v>
      </c>
    </row>
    <row r="25247" spans="93:97" ht="39" customHeight="1">
      <c r="CO25247" s="333">
        <v>66525</v>
      </c>
      <c r="CP25247" s="262" t="s">
        <v>78</v>
      </c>
      <c r="CR25247" s="333">
        <v>66525</v>
      </c>
      <c r="CS25247" s="262" t="s">
        <v>79</v>
      </c>
    </row>
    <row r="25248" spans="93:97" ht="39" customHeight="1">
      <c r="CO25248" s="333">
        <v>66526</v>
      </c>
      <c r="CP25248" s="262" t="s">
        <v>79</v>
      </c>
      <c r="CR25248" s="333">
        <v>66526</v>
      </c>
      <c r="CS25248" s="262" t="s">
        <v>80</v>
      </c>
    </row>
    <row r="25249" spans="93:97" ht="39" customHeight="1">
      <c r="CO25249" s="333">
        <v>66527</v>
      </c>
      <c r="CP25249" s="262" t="s">
        <v>80</v>
      </c>
      <c r="CR25249" s="333">
        <v>66527</v>
      </c>
      <c r="CS25249" s="262" t="s">
        <v>81</v>
      </c>
    </row>
    <row r="25250" spans="93:97" ht="39" customHeight="1">
      <c r="CO25250" s="333">
        <v>66528</v>
      </c>
      <c r="CP25250" s="262" t="s">
        <v>81</v>
      </c>
      <c r="CR25250" s="333">
        <v>66528</v>
      </c>
      <c r="CS25250" s="262" t="s">
        <v>82</v>
      </c>
    </row>
    <row r="25251" spans="93:97" ht="39" customHeight="1">
      <c r="CO25251" s="333">
        <v>66529</v>
      </c>
      <c r="CP25251" s="262" t="s">
        <v>82</v>
      </c>
      <c r="CR25251" s="333">
        <v>66529</v>
      </c>
      <c r="CS25251" s="262" t="s">
        <v>83</v>
      </c>
    </row>
    <row r="25252" spans="93:97" ht="39" customHeight="1">
      <c r="CO25252" s="333">
        <v>66530</v>
      </c>
      <c r="CP25252" s="262" t="s">
        <v>83</v>
      </c>
      <c r="CR25252" s="333">
        <v>66530</v>
      </c>
      <c r="CS25252" s="262" t="s">
        <v>84</v>
      </c>
    </row>
    <row r="25253" spans="93:97" ht="39" customHeight="1">
      <c r="CO25253" s="333">
        <v>66531</v>
      </c>
      <c r="CP25253" s="262" t="s">
        <v>84</v>
      </c>
      <c r="CR25253" s="333">
        <v>66531</v>
      </c>
      <c r="CS25253" s="262" t="s">
        <v>85</v>
      </c>
    </row>
    <row r="25254" spans="93:97" ht="39" customHeight="1">
      <c r="CO25254" s="333">
        <v>66532</v>
      </c>
      <c r="CP25254" s="262" t="s">
        <v>85</v>
      </c>
      <c r="CR25254" s="333">
        <v>66532</v>
      </c>
      <c r="CS25254" s="262" t="s">
        <v>86</v>
      </c>
    </row>
    <row r="25255" spans="93:97" ht="39" customHeight="1">
      <c r="CO25255" s="333">
        <v>66533</v>
      </c>
      <c r="CP25255" s="262" t="s">
        <v>86</v>
      </c>
      <c r="CR25255" s="333">
        <v>66533</v>
      </c>
      <c r="CS25255" s="262" t="s">
        <v>87</v>
      </c>
    </row>
    <row r="25256" spans="93:97" ht="39" customHeight="1">
      <c r="CO25256" s="333">
        <v>66534</v>
      </c>
      <c r="CP25256" s="262" t="s">
        <v>87</v>
      </c>
      <c r="CR25256" s="333">
        <v>66534</v>
      </c>
      <c r="CS25256" s="262" t="s">
        <v>88</v>
      </c>
    </row>
    <row r="25257" spans="93:97" ht="39" customHeight="1">
      <c r="CO25257" s="333">
        <v>66535</v>
      </c>
      <c r="CP25257" s="262" t="s">
        <v>88</v>
      </c>
      <c r="CR25257" s="333">
        <v>66535</v>
      </c>
      <c r="CS25257" s="262" t="s">
        <v>89</v>
      </c>
    </row>
    <row r="25258" spans="93:97" ht="39" customHeight="1">
      <c r="CO25258" s="333">
        <v>66536</v>
      </c>
      <c r="CP25258" s="262" t="s">
        <v>89</v>
      </c>
      <c r="CR25258" s="333">
        <v>66536</v>
      </c>
      <c r="CS25258" s="262" t="s">
        <v>90</v>
      </c>
    </row>
    <row r="25259" spans="93:97" ht="39" customHeight="1">
      <c r="CO25259" s="333">
        <v>66537</v>
      </c>
      <c r="CP25259" s="262" t="s">
        <v>90</v>
      </c>
      <c r="CR25259" s="333">
        <v>66537</v>
      </c>
      <c r="CS25259" s="262" t="s">
        <v>91</v>
      </c>
    </row>
    <row r="25260" spans="93:97" ht="39" customHeight="1">
      <c r="CO25260" s="333">
        <v>66538</v>
      </c>
      <c r="CP25260" s="262" t="s">
        <v>91</v>
      </c>
      <c r="CR25260" s="333">
        <v>66538</v>
      </c>
      <c r="CS25260" s="262" t="s">
        <v>92</v>
      </c>
    </row>
    <row r="25261" spans="93:97" ht="39" customHeight="1">
      <c r="CO25261" s="333">
        <v>66539</v>
      </c>
      <c r="CP25261" s="262" t="s">
        <v>92</v>
      </c>
      <c r="CR25261" s="333">
        <v>66539</v>
      </c>
      <c r="CS25261" s="262" t="s">
        <v>93</v>
      </c>
    </row>
    <row r="25262" spans="93:97" ht="39" customHeight="1">
      <c r="CO25262" s="333">
        <v>66540</v>
      </c>
      <c r="CP25262" s="262" t="s">
        <v>93</v>
      </c>
      <c r="CR25262" s="333">
        <v>66540</v>
      </c>
      <c r="CS25262" s="262" t="s">
        <v>94</v>
      </c>
    </row>
    <row r="25263" spans="93:97" ht="39" customHeight="1">
      <c r="CO25263" s="333">
        <v>66541</v>
      </c>
      <c r="CP25263" s="262" t="s">
        <v>94</v>
      </c>
      <c r="CR25263" s="333">
        <v>66541</v>
      </c>
      <c r="CS25263" s="262" t="s">
        <v>95</v>
      </c>
    </row>
    <row r="25264" spans="93:97" ht="39" customHeight="1">
      <c r="CO25264" s="333">
        <v>66542</v>
      </c>
      <c r="CP25264" s="262" t="s">
        <v>95</v>
      </c>
      <c r="CR25264" s="333">
        <v>66542</v>
      </c>
      <c r="CS25264" s="262" t="s">
        <v>96</v>
      </c>
    </row>
    <row r="25265" spans="93:97" ht="39" customHeight="1">
      <c r="CO25265" s="333">
        <v>66543</v>
      </c>
      <c r="CP25265" s="262" t="s">
        <v>96</v>
      </c>
      <c r="CR25265" s="333">
        <v>66543</v>
      </c>
      <c r="CS25265" s="262" t="s">
        <v>97</v>
      </c>
    </row>
    <row r="25266" spans="93:97" ht="39" customHeight="1">
      <c r="CO25266" s="333">
        <v>66544</v>
      </c>
      <c r="CP25266" s="262" t="s">
        <v>97</v>
      </c>
      <c r="CR25266" s="333">
        <v>66544</v>
      </c>
      <c r="CS25266" s="262" t="s">
        <v>98</v>
      </c>
    </row>
    <row r="25267" spans="93:97" ht="39" customHeight="1">
      <c r="CO25267" s="333">
        <v>66545</v>
      </c>
      <c r="CP25267" s="262" t="s">
        <v>98</v>
      </c>
      <c r="CR25267" s="333">
        <v>66545</v>
      </c>
      <c r="CS25267" s="262" t="s">
        <v>99</v>
      </c>
    </row>
    <row r="25268" spans="93:97" ht="39" customHeight="1">
      <c r="CO25268" s="333">
        <v>66546</v>
      </c>
      <c r="CP25268" s="262" t="s">
        <v>99</v>
      </c>
      <c r="CR25268" s="333">
        <v>66546</v>
      </c>
      <c r="CS25268" s="262" t="s">
        <v>100</v>
      </c>
    </row>
    <row r="25269" spans="93:97" ht="39" customHeight="1">
      <c r="CO25269" s="333">
        <v>66547</v>
      </c>
      <c r="CP25269" s="262" t="s">
        <v>100</v>
      </c>
      <c r="CR25269" s="333">
        <v>66547</v>
      </c>
      <c r="CS25269" s="262" t="s">
        <v>101</v>
      </c>
    </row>
    <row r="25270" spans="93:97" ht="39" customHeight="1">
      <c r="CO25270" s="333">
        <v>66548</v>
      </c>
      <c r="CP25270" s="262" t="s">
        <v>101</v>
      </c>
      <c r="CR25270" s="333">
        <v>66548</v>
      </c>
      <c r="CS25270" s="262" t="s">
        <v>102</v>
      </c>
    </row>
    <row r="25271" spans="93:97" ht="39" customHeight="1">
      <c r="CO25271" s="333">
        <v>66549</v>
      </c>
      <c r="CP25271" s="262" t="s">
        <v>102</v>
      </c>
      <c r="CR25271" s="333">
        <v>66549</v>
      </c>
      <c r="CS25271" s="262" t="s">
        <v>103</v>
      </c>
    </row>
    <row r="25272" spans="93:97" ht="39" customHeight="1">
      <c r="CO25272" s="333">
        <v>66550</v>
      </c>
      <c r="CP25272" s="262" t="s">
        <v>103</v>
      </c>
      <c r="CR25272" s="333">
        <v>66550</v>
      </c>
      <c r="CS25272" s="262" t="s">
        <v>104</v>
      </c>
    </row>
    <row r="25273" spans="93:97" ht="39" customHeight="1">
      <c r="CO25273" s="333">
        <v>66551</v>
      </c>
      <c r="CP25273" s="262" t="s">
        <v>104</v>
      </c>
      <c r="CR25273" s="333">
        <v>66551</v>
      </c>
      <c r="CS25273" s="262" t="s">
        <v>105</v>
      </c>
    </row>
    <row r="25274" spans="93:97" ht="39" customHeight="1">
      <c r="CO25274" s="333">
        <v>66552</v>
      </c>
      <c r="CP25274" s="262" t="s">
        <v>105</v>
      </c>
      <c r="CR25274" s="333">
        <v>66552</v>
      </c>
      <c r="CS25274" s="262" t="s">
        <v>106</v>
      </c>
    </row>
    <row r="25275" spans="93:97" ht="39" customHeight="1">
      <c r="CO25275" s="333">
        <v>66553</v>
      </c>
      <c r="CP25275" s="262" t="s">
        <v>106</v>
      </c>
      <c r="CR25275" s="333">
        <v>66553</v>
      </c>
      <c r="CS25275" s="262" t="s">
        <v>107</v>
      </c>
    </row>
    <row r="25276" spans="93:97" ht="39" customHeight="1">
      <c r="CO25276" s="333">
        <v>66554</v>
      </c>
      <c r="CP25276" s="262" t="s">
        <v>107</v>
      </c>
      <c r="CR25276" s="333">
        <v>66554</v>
      </c>
      <c r="CS25276" s="262" t="s">
        <v>108</v>
      </c>
    </row>
    <row r="25277" spans="93:97" ht="39" customHeight="1">
      <c r="CO25277" s="333">
        <v>66555</v>
      </c>
      <c r="CP25277" s="262" t="s">
        <v>108</v>
      </c>
      <c r="CR25277" s="333">
        <v>66555</v>
      </c>
      <c r="CS25277" s="262" t="s">
        <v>109</v>
      </c>
    </row>
    <row r="25278" spans="93:97" ht="39" customHeight="1">
      <c r="CO25278" s="333">
        <v>66556</v>
      </c>
      <c r="CP25278" s="262" t="s">
        <v>109</v>
      </c>
      <c r="CR25278" s="333">
        <v>66556</v>
      </c>
      <c r="CS25278" s="262" t="s">
        <v>110</v>
      </c>
    </row>
    <row r="25279" spans="93:97" ht="39" customHeight="1">
      <c r="CO25279" s="333">
        <v>66557</v>
      </c>
      <c r="CP25279" s="262" t="s">
        <v>110</v>
      </c>
      <c r="CR25279" s="333">
        <v>66557</v>
      </c>
      <c r="CS25279" s="262" t="s">
        <v>111</v>
      </c>
    </row>
    <row r="25280" spans="93:97" ht="39" customHeight="1">
      <c r="CO25280" s="333">
        <v>66558</v>
      </c>
      <c r="CP25280" s="262" t="s">
        <v>111</v>
      </c>
      <c r="CR25280" s="333">
        <v>66558</v>
      </c>
      <c r="CS25280" s="262" t="s">
        <v>112</v>
      </c>
    </row>
    <row r="25281" spans="93:97" ht="39" customHeight="1">
      <c r="CO25281" s="333">
        <v>66559</v>
      </c>
      <c r="CP25281" s="262" t="s">
        <v>112</v>
      </c>
      <c r="CR25281" s="333">
        <v>66559</v>
      </c>
      <c r="CS25281" s="262" t="s">
        <v>113</v>
      </c>
    </row>
    <row r="25282" spans="93:97" ht="39" customHeight="1">
      <c r="CO25282" s="333">
        <v>66560</v>
      </c>
      <c r="CP25282" s="262" t="s">
        <v>113</v>
      </c>
      <c r="CR25282" s="333">
        <v>66560</v>
      </c>
      <c r="CS25282" s="262" t="s">
        <v>114</v>
      </c>
    </row>
    <row r="25283" spans="93:97" ht="39" customHeight="1">
      <c r="CO25283" s="333">
        <v>66561</v>
      </c>
      <c r="CP25283" s="262" t="s">
        <v>114</v>
      </c>
      <c r="CR25283" s="333">
        <v>66561</v>
      </c>
      <c r="CS25283" s="262" t="s">
        <v>115</v>
      </c>
    </row>
    <row r="25284" spans="93:97" ht="39" customHeight="1">
      <c r="CO25284" s="333">
        <v>66562</v>
      </c>
      <c r="CP25284" s="262" t="s">
        <v>115</v>
      </c>
      <c r="CR25284" s="333">
        <v>66562</v>
      </c>
      <c r="CS25284" s="262" t="s">
        <v>116</v>
      </c>
    </row>
    <row r="25285" spans="93:97" ht="39" customHeight="1">
      <c r="CO25285" s="333">
        <v>66563</v>
      </c>
      <c r="CP25285" s="262" t="s">
        <v>116</v>
      </c>
      <c r="CR25285" s="333">
        <v>66563</v>
      </c>
      <c r="CS25285" s="262" t="s">
        <v>117</v>
      </c>
    </row>
    <row r="25286" spans="93:97" ht="39" customHeight="1">
      <c r="CO25286" s="333">
        <v>66564</v>
      </c>
      <c r="CP25286" s="262" t="s">
        <v>117</v>
      </c>
      <c r="CR25286" s="333">
        <v>66564</v>
      </c>
      <c r="CS25286" s="262" t="s">
        <v>118</v>
      </c>
    </row>
    <row r="25287" spans="93:97" ht="39" customHeight="1">
      <c r="CO25287" s="333">
        <v>66565</v>
      </c>
      <c r="CP25287" s="262" t="s">
        <v>118</v>
      </c>
      <c r="CR25287" s="333">
        <v>66565</v>
      </c>
      <c r="CS25287" s="262" t="s">
        <v>119</v>
      </c>
    </row>
    <row r="25288" spans="93:97" ht="39" customHeight="1">
      <c r="CO25288" s="333">
        <v>66566</v>
      </c>
      <c r="CP25288" s="262" t="s">
        <v>119</v>
      </c>
      <c r="CR25288" s="333">
        <v>66566</v>
      </c>
      <c r="CS25288" s="262" t="s">
        <v>120</v>
      </c>
    </row>
    <row r="25289" spans="93:97" ht="39" customHeight="1">
      <c r="CO25289" s="333">
        <v>66567</v>
      </c>
      <c r="CP25289" s="262" t="s">
        <v>120</v>
      </c>
      <c r="CR25289" s="333">
        <v>66567</v>
      </c>
      <c r="CS25289" s="262" t="s">
        <v>121</v>
      </c>
    </row>
    <row r="25290" spans="93:97" ht="39" customHeight="1">
      <c r="CO25290" s="333">
        <v>66568</v>
      </c>
      <c r="CP25290" s="262" t="s">
        <v>121</v>
      </c>
      <c r="CR25290" s="333">
        <v>66568</v>
      </c>
      <c r="CS25290" s="262" t="s">
        <v>122</v>
      </c>
    </row>
    <row r="25291" spans="93:97" ht="39" customHeight="1">
      <c r="CO25291" s="333">
        <v>66569</v>
      </c>
      <c r="CP25291" s="262" t="s">
        <v>122</v>
      </c>
      <c r="CR25291" s="333">
        <v>66569</v>
      </c>
      <c r="CS25291" s="262" t="s">
        <v>123</v>
      </c>
    </row>
    <row r="25292" spans="93:97" ht="39" customHeight="1">
      <c r="CO25292" s="333">
        <v>66570</v>
      </c>
      <c r="CP25292" s="262" t="s">
        <v>123</v>
      </c>
      <c r="CR25292" s="333">
        <v>66570</v>
      </c>
      <c r="CS25292" s="262" t="s">
        <v>124</v>
      </c>
    </row>
    <row r="25293" spans="93:97" ht="39" customHeight="1">
      <c r="CO25293" s="333">
        <v>66571</v>
      </c>
      <c r="CP25293" s="262" t="s">
        <v>124</v>
      </c>
      <c r="CR25293" s="333">
        <v>66571</v>
      </c>
      <c r="CS25293" s="262" t="s">
        <v>125</v>
      </c>
    </row>
    <row r="25294" spans="93:97" ht="39" customHeight="1">
      <c r="CO25294" s="333">
        <v>66572</v>
      </c>
      <c r="CP25294" s="262" t="s">
        <v>125</v>
      </c>
      <c r="CR25294" s="333">
        <v>66572</v>
      </c>
      <c r="CS25294" s="262" t="s">
        <v>126</v>
      </c>
    </row>
    <row r="25295" spans="93:97" ht="39" customHeight="1">
      <c r="CO25295" s="333">
        <v>66573</v>
      </c>
      <c r="CP25295" s="262" t="s">
        <v>126</v>
      </c>
      <c r="CR25295" s="333">
        <v>66573</v>
      </c>
      <c r="CS25295" s="262" t="s">
        <v>127</v>
      </c>
    </row>
    <row r="25296" spans="93:97" ht="39" customHeight="1">
      <c r="CO25296" s="333">
        <v>66574</v>
      </c>
      <c r="CP25296" s="262" t="s">
        <v>127</v>
      </c>
      <c r="CR25296" s="333">
        <v>66574</v>
      </c>
      <c r="CS25296" s="262" t="s">
        <v>128</v>
      </c>
    </row>
    <row r="25297" spans="93:97" ht="39" customHeight="1">
      <c r="CO25297" s="333">
        <v>66575</v>
      </c>
      <c r="CP25297" s="262" t="s">
        <v>128</v>
      </c>
      <c r="CR25297" s="333">
        <v>66575</v>
      </c>
      <c r="CS25297" s="262" t="s">
        <v>129</v>
      </c>
    </row>
    <row r="25298" spans="93:97" ht="39" customHeight="1">
      <c r="CO25298" s="333">
        <v>66576</v>
      </c>
      <c r="CP25298" s="262" t="s">
        <v>129</v>
      </c>
      <c r="CR25298" s="333">
        <v>66576</v>
      </c>
      <c r="CS25298" s="262" t="s">
        <v>130</v>
      </c>
    </row>
    <row r="25299" spans="93:97" ht="39" customHeight="1">
      <c r="CO25299" s="333">
        <v>66577</v>
      </c>
      <c r="CP25299" s="262" t="s">
        <v>130</v>
      </c>
      <c r="CR25299" s="333">
        <v>66577</v>
      </c>
      <c r="CS25299" s="262" t="s">
        <v>131</v>
      </c>
    </row>
    <row r="25300" spans="93:97" ht="39" customHeight="1">
      <c r="CO25300" s="333">
        <v>66578</v>
      </c>
      <c r="CP25300" s="262" t="s">
        <v>131</v>
      </c>
      <c r="CR25300" s="333">
        <v>66578</v>
      </c>
      <c r="CS25300" s="262" t="s">
        <v>132</v>
      </c>
    </row>
    <row r="25301" spans="93:97" ht="39" customHeight="1">
      <c r="CO25301" s="333">
        <v>66579</v>
      </c>
      <c r="CP25301" s="262" t="s">
        <v>132</v>
      </c>
      <c r="CR25301" s="333">
        <v>66579</v>
      </c>
      <c r="CS25301" s="262" t="s">
        <v>133</v>
      </c>
    </row>
    <row r="25302" spans="93:97" ht="39" customHeight="1">
      <c r="CO25302" s="333">
        <v>66580</v>
      </c>
      <c r="CP25302" s="262" t="s">
        <v>133</v>
      </c>
      <c r="CR25302" s="333">
        <v>66580</v>
      </c>
      <c r="CS25302" s="262" t="s">
        <v>134</v>
      </c>
    </row>
    <row r="25303" spans="93:97" ht="39" customHeight="1">
      <c r="CO25303" s="333">
        <v>66581</v>
      </c>
      <c r="CP25303" s="262" t="s">
        <v>134</v>
      </c>
      <c r="CR25303" s="333">
        <v>66581</v>
      </c>
      <c r="CS25303" s="262" t="s">
        <v>135</v>
      </c>
    </row>
    <row r="25304" spans="93:97" ht="39" customHeight="1">
      <c r="CO25304" s="333">
        <v>66582</v>
      </c>
      <c r="CP25304" s="262" t="s">
        <v>135</v>
      </c>
      <c r="CR25304" s="333">
        <v>66582</v>
      </c>
      <c r="CS25304" s="262" t="s">
        <v>136</v>
      </c>
    </row>
    <row r="25305" spans="93:97" ht="39" customHeight="1">
      <c r="CO25305" s="333">
        <v>66583</v>
      </c>
      <c r="CP25305" s="262" t="s">
        <v>136</v>
      </c>
      <c r="CR25305" s="333">
        <v>66583</v>
      </c>
      <c r="CS25305" s="262" t="s">
        <v>137</v>
      </c>
    </row>
    <row r="25306" spans="93:97" ht="39" customHeight="1">
      <c r="CO25306" s="333">
        <v>66584</v>
      </c>
      <c r="CP25306" s="262" t="s">
        <v>137</v>
      </c>
      <c r="CR25306" s="333">
        <v>66584</v>
      </c>
      <c r="CS25306" s="262" t="s">
        <v>138</v>
      </c>
    </row>
    <row r="25307" spans="93:97" ht="39" customHeight="1">
      <c r="CO25307" s="333">
        <v>66585</v>
      </c>
      <c r="CP25307" s="262" t="s">
        <v>138</v>
      </c>
      <c r="CR25307" s="333">
        <v>66585</v>
      </c>
      <c r="CS25307" s="262" t="s">
        <v>139</v>
      </c>
    </row>
    <row r="25308" spans="93:97" ht="39" customHeight="1">
      <c r="CO25308" s="333">
        <v>66586</v>
      </c>
      <c r="CP25308" s="262" t="s">
        <v>139</v>
      </c>
      <c r="CR25308" s="333">
        <v>66586</v>
      </c>
      <c r="CS25308" s="262" t="s">
        <v>140</v>
      </c>
    </row>
    <row r="25309" spans="93:97" ht="39" customHeight="1">
      <c r="CO25309" s="333">
        <v>66587</v>
      </c>
      <c r="CP25309" s="262" t="s">
        <v>140</v>
      </c>
      <c r="CR25309" s="333">
        <v>66587</v>
      </c>
      <c r="CS25309" s="262" t="s">
        <v>141</v>
      </c>
    </row>
    <row r="25310" spans="93:97" ht="39" customHeight="1">
      <c r="CO25310" s="333">
        <v>66588</v>
      </c>
      <c r="CP25310" s="262" t="s">
        <v>141</v>
      </c>
      <c r="CR25310" s="333">
        <v>66588</v>
      </c>
      <c r="CS25310" s="262" t="s">
        <v>142</v>
      </c>
    </row>
    <row r="25311" spans="93:97" ht="39" customHeight="1">
      <c r="CO25311" s="333">
        <v>66589</v>
      </c>
      <c r="CP25311" s="262" t="s">
        <v>142</v>
      </c>
      <c r="CR25311" s="333">
        <v>66589</v>
      </c>
      <c r="CS25311" s="262" t="s">
        <v>143</v>
      </c>
    </row>
    <row r="25312" spans="93:97" ht="39" customHeight="1">
      <c r="CO25312" s="333">
        <v>66590</v>
      </c>
      <c r="CP25312" s="262" t="s">
        <v>143</v>
      </c>
      <c r="CR25312" s="333">
        <v>66590</v>
      </c>
      <c r="CS25312" s="262" t="s">
        <v>144</v>
      </c>
    </row>
    <row r="25313" spans="93:97" ht="39" customHeight="1">
      <c r="CO25313" s="333">
        <v>66591</v>
      </c>
      <c r="CP25313" s="262" t="s">
        <v>144</v>
      </c>
      <c r="CR25313" s="333">
        <v>66591</v>
      </c>
      <c r="CS25313" s="262" t="s">
        <v>145</v>
      </c>
    </row>
    <row r="25314" spans="93:97" ht="39" customHeight="1">
      <c r="CO25314" s="333">
        <v>66592</v>
      </c>
      <c r="CP25314" s="262" t="s">
        <v>145</v>
      </c>
      <c r="CR25314" s="333">
        <v>66592</v>
      </c>
      <c r="CS25314" s="262" t="s">
        <v>146</v>
      </c>
    </row>
    <row r="25315" spans="93:97" ht="39" customHeight="1">
      <c r="CO25315" s="333">
        <v>66593</v>
      </c>
      <c r="CP25315" s="262" t="s">
        <v>146</v>
      </c>
      <c r="CR25315" s="333">
        <v>66593</v>
      </c>
      <c r="CS25315" s="262" t="s">
        <v>147</v>
      </c>
    </row>
    <row r="25316" spans="93:97" ht="39" customHeight="1">
      <c r="CO25316" s="333">
        <v>66594</v>
      </c>
      <c r="CP25316" s="262" t="s">
        <v>147</v>
      </c>
      <c r="CR25316" s="333">
        <v>66594</v>
      </c>
      <c r="CS25316" s="262" t="s">
        <v>148</v>
      </c>
    </row>
    <row r="25317" spans="93:97" ht="39" customHeight="1">
      <c r="CO25317" s="333">
        <v>66595</v>
      </c>
      <c r="CP25317" s="262" t="s">
        <v>148</v>
      </c>
      <c r="CR25317" s="333">
        <v>66595</v>
      </c>
      <c r="CS25317" s="262" t="s">
        <v>149</v>
      </c>
    </row>
    <row r="25318" spans="93:97" ht="39" customHeight="1">
      <c r="CO25318" s="333">
        <v>66596</v>
      </c>
      <c r="CP25318" s="262" t="s">
        <v>149</v>
      </c>
      <c r="CR25318" s="333">
        <v>66596</v>
      </c>
      <c r="CS25318" s="262" t="s">
        <v>150</v>
      </c>
    </row>
    <row r="25319" spans="93:97" ht="39" customHeight="1">
      <c r="CO25319" s="333">
        <v>66597</v>
      </c>
      <c r="CP25319" s="262" t="s">
        <v>150</v>
      </c>
      <c r="CR25319" s="333">
        <v>66597</v>
      </c>
      <c r="CS25319" s="262" t="s">
        <v>151</v>
      </c>
    </row>
    <row r="25320" spans="93:97" ht="39" customHeight="1">
      <c r="CO25320" s="333">
        <v>66598</v>
      </c>
      <c r="CP25320" s="262" t="s">
        <v>151</v>
      </c>
      <c r="CR25320" s="333">
        <v>66598</v>
      </c>
      <c r="CS25320" s="262" t="s">
        <v>152</v>
      </c>
    </row>
    <row r="25321" spans="93:97" ht="39" customHeight="1">
      <c r="CO25321" s="333">
        <v>66599</v>
      </c>
      <c r="CP25321" s="262" t="s">
        <v>152</v>
      </c>
      <c r="CR25321" s="333">
        <v>66599</v>
      </c>
      <c r="CS25321" s="262" t="s">
        <v>153</v>
      </c>
    </row>
    <row r="25322" spans="93:97" ht="39" customHeight="1">
      <c r="CO25322" s="333">
        <v>66600</v>
      </c>
      <c r="CP25322" s="262" t="s">
        <v>153</v>
      </c>
      <c r="CR25322" s="333">
        <v>66600</v>
      </c>
      <c r="CS25322" s="262" t="s">
        <v>154</v>
      </c>
    </row>
    <row r="25323" spans="93:97" ht="39" customHeight="1">
      <c r="CO25323" s="333">
        <v>66601</v>
      </c>
      <c r="CP25323" s="262" t="s">
        <v>154</v>
      </c>
      <c r="CR25323" s="333">
        <v>66601</v>
      </c>
      <c r="CS25323" s="262" t="s">
        <v>155</v>
      </c>
    </row>
    <row r="25324" spans="93:97" ht="39" customHeight="1">
      <c r="CO25324" s="333">
        <v>66602</v>
      </c>
      <c r="CP25324" s="262" t="s">
        <v>155</v>
      </c>
      <c r="CR25324" s="333">
        <v>66602</v>
      </c>
      <c r="CS25324" s="262" t="s">
        <v>156</v>
      </c>
    </row>
    <row r="25325" spans="93:97" ht="39" customHeight="1">
      <c r="CO25325" s="333">
        <v>66603</v>
      </c>
      <c r="CP25325" s="262" t="s">
        <v>156</v>
      </c>
      <c r="CR25325" s="333">
        <v>66603</v>
      </c>
      <c r="CS25325" s="262" t="s">
        <v>157</v>
      </c>
    </row>
    <row r="25326" spans="93:97" ht="39" customHeight="1">
      <c r="CO25326" s="333">
        <v>66604</v>
      </c>
      <c r="CP25326" s="262" t="s">
        <v>157</v>
      </c>
      <c r="CR25326" s="333">
        <v>66604</v>
      </c>
      <c r="CS25326" s="262" t="s">
        <v>158</v>
      </c>
    </row>
    <row r="25327" spans="93:97" ht="39" customHeight="1">
      <c r="CO25327" s="333">
        <v>66605</v>
      </c>
      <c r="CP25327" s="262" t="s">
        <v>158</v>
      </c>
      <c r="CR25327" s="333">
        <v>66605</v>
      </c>
      <c r="CS25327" s="262" t="s">
        <v>159</v>
      </c>
    </row>
    <row r="25328" spans="93:97" ht="39" customHeight="1">
      <c r="CO25328" s="333">
        <v>66606</v>
      </c>
      <c r="CP25328" s="262" t="s">
        <v>159</v>
      </c>
      <c r="CR25328" s="333">
        <v>66606</v>
      </c>
      <c r="CS25328" s="262" t="s">
        <v>160</v>
      </c>
    </row>
    <row r="25329" spans="93:97" ht="39" customHeight="1">
      <c r="CO25329" s="333">
        <v>66607</v>
      </c>
      <c r="CP25329" s="262" t="s">
        <v>160</v>
      </c>
      <c r="CR25329" s="333">
        <v>66607</v>
      </c>
      <c r="CS25329" s="262" t="s">
        <v>161</v>
      </c>
    </row>
    <row r="25330" spans="93:97" ht="39" customHeight="1">
      <c r="CO25330" s="333">
        <v>66608</v>
      </c>
      <c r="CP25330" s="262" t="s">
        <v>161</v>
      </c>
      <c r="CR25330" s="333">
        <v>66608</v>
      </c>
      <c r="CS25330" s="262" t="s">
        <v>162</v>
      </c>
    </row>
    <row r="25331" spans="93:97" ht="39" customHeight="1">
      <c r="CO25331" s="333">
        <v>66609</v>
      </c>
      <c r="CP25331" s="262" t="s">
        <v>162</v>
      </c>
      <c r="CR25331" s="333">
        <v>66609</v>
      </c>
      <c r="CS25331" s="262" t="s">
        <v>163</v>
      </c>
    </row>
    <row r="25332" spans="93:97" ht="39" customHeight="1">
      <c r="CO25332" s="333">
        <v>66610</v>
      </c>
      <c r="CP25332" s="262" t="s">
        <v>163</v>
      </c>
      <c r="CR25332" s="333">
        <v>66610</v>
      </c>
      <c r="CS25332" s="262" t="s">
        <v>164</v>
      </c>
    </row>
    <row r="25333" spans="93:97" ht="39" customHeight="1">
      <c r="CO25333" s="333">
        <v>66611</v>
      </c>
      <c r="CP25333" s="262" t="s">
        <v>164</v>
      </c>
      <c r="CR25333" s="333">
        <v>66611</v>
      </c>
      <c r="CS25333" s="262" t="s">
        <v>165</v>
      </c>
    </row>
    <row r="25334" spans="93:97" ht="39" customHeight="1">
      <c r="CO25334" s="333">
        <v>66612</v>
      </c>
      <c r="CP25334" s="262" t="s">
        <v>165</v>
      </c>
      <c r="CR25334" s="333">
        <v>66612</v>
      </c>
      <c r="CS25334" s="262" t="s">
        <v>166</v>
      </c>
    </row>
    <row r="25335" spans="93:97" ht="39" customHeight="1">
      <c r="CO25335" s="333">
        <v>66613</v>
      </c>
      <c r="CP25335" s="262" t="s">
        <v>166</v>
      </c>
      <c r="CR25335" s="333">
        <v>66613</v>
      </c>
      <c r="CS25335" s="262" t="s">
        <v>167</v>
      </c>
    </row>
    <row r="25336" spans="93:97" ht="39" customHeight="1">
      <c r="CO25336" s="333">
        <v>66614</v>
      </c>
      <c r="CP25336" s="262" t="s">
        <v>167</v>
      </c>
      <c r="CR25336" s="333">
        <v>66614</v>
      </c>
      <c r="CS25336" s="262" t="s">
        <v>168</v>
      </c>
    </row>
    <row r="25337" spans="93:97" ht="39" customHeight="1">
      <c r="CO25337" s="333">
        <v>66615</v>
      </c>
      <c r="CP25337" s="262" t="s">
        <v>168</v>
      </c>
      <c r="CR25337" s="333">
        <v>66615</v>
      </c>
      <c r="CS25337" s="262" t="s">
        <v>169</v>
      </c>
    </row>
    <row r="25338" spans="93:97" ht="39" customHeight="1">
      <c r="CO25338" s="333">
        <v>66616</v>
      </c>
      <c r="CP25338" s="262" t="s">
        <v>169</v>
      </c>
      <c r="CR25338" s="333">
        <v>66616</v>
      </c>
      <c r="CS25338" s="262" t="s">
        <v>170</v>
      </c>
    </row>
    <row r="25339" spans="93:97" ht="39" customHeight="1">
      <c r="CO25339" s="333">
        <v>66617</v>
      </c>
      <c r="CP25339" s="262" t="s">
        <v>170</v>
      </c>
      <c r="CR25339" s="333">
        <v>66617</v>
      </c>
      <c r="CS25339" s="262" t="s">
        <v>171</v>
      </c>
    </row>
    <row r="25340" spans="93:97" ht="39" customHeight="1">
      <c r="CO25340" s="333">
        <v>66618</v>
      </c>
      <c r="CP25340" s="262" t="s">
        <v>171</v>
      </c>
      <c r="CR25340" s="333">
        <v>66618</v>
      </c>
      <c r="CS25340" s="262" t="s">
        <v>172</v>
      </c>
    </row>
    <row r="25341" spans="93:97" ht="39" customHeight="1">
      <c r="CO25341" s="333">
        <v>66619</v>
      </c>
      <c r="CP25341" s="262" t="s">
        <v>172</v>
      </c>
      <c r="CR25341" s="333">
        <v>66619</v>
      </c>
      <c r="CS25341" s="262" t="s">
        <v>173</v>
      </c>
    </row>
    <row r="25342" spans="93:97" ht="39" customHeight="1">
      <c r="CO25342" s="333">
        <v>66620</v>
      </c>
      <c r="CP25342" s="262" t="s">
        <v>173</v>
      </c>
      <c r="CR25342" s="333">
        <v>66620</v>
      </c>
      <c r="CS25342" s="262" t="s">
        <v>174</v>
      </c>
    </row>
    <row r="25343" spans="93:97" ht="39" customHeight="1">
      <c r="CO25343" s="333">
        <v>66621</v>
      </c>
      <c r="CP25343" s="262" t="s">
        <v>174</v>
      </c>
      <c r="CR25343" s="333">
        <v>66621</v>
      </c>
      <c r="CS25343" s="262" t="s">
        <v>175</v>
      </c>
    </row>
    <row r="25344" spans="93:97" ht="39" customHeight="1">
      <c r="CO25344" s="333">
        <v>66622</v>
      </c>
      <c r="CP25344" s="262" t="s">
        <v>175</v>
      </c>
      <c r="CR25344" s="333">
        <v>66622</v>
      </c>
      <c r="CS25344" s="262" t="s">
        <v>176</v>
      </c>
    </row>
    <row r="25345" spans="93:97" ht="39" customHeight="1">
      <c r="CO25345" s="333">
        <v>66623</v>
      </c>
      <c r="CP25345" s="262" t="s">
        <v>176</v>
      </c>
      <c r="CR25345" s="333">
        <v>66623</v>
      </c>
      <c r="CS25345" s="262" t="s">
        <v>177</v>
      </c>
    </row>
    <row r="25346" spans="93:97" ht="39" customHeight="1">
      <c r="CO25346" s="333">
        <v>66624</v>
      </c>
      <c r="CP25346" s="262" t="s">
        <v>177</v>
      </c>
      <c r="CR25346" s="333">
        <v>66624</v>
      </c>
      <c r="CS25346" s="262" t="s">
        <v>178</v>
      </c>
    </row>
    <row r="25347" spans="93:97" ht="39" customHeight="1">
      <c r="CO25347" s="333">
        <v>66625</v>
      </c>
      <c r="CP25347" s="262" t="s">
        <v>178</v>
      </c>
      <c r="CR25347" s="333">
        <v>66625</v>
      </c>
      <c r="CS25347" s="262" t="s">
        <v>179</v>
      </c>
    </row>
    <row r="25348" spans="93:97" ht="39" customHeight="1">
      <c r="CO25348" s="333">
        <v>66626</v>
      </c>
      <c r="CP25348" s="262" t="s">
        <v>179</v>
      </c>
      <c r="CR25348" s="333">
        <v>66626</v>
      </c>
      <c r="CS25348" s="262" t="s">
        <v>180</v>
      </c>
    </row>
    <row r="25349" spans="93:97" ht="39" customHeight="1">
      <c r="CO25349" s="333">
        <v>66627</v>
      </c>
      <c r="CP25349" s="262" t="s">
        <v>180</v>
      </c>
      <c r="CR25349" s="333">
        <v>66627</v>
      </c>
      <c r="CS25349" s="262" t="s">
        <v>181</v>
      </c>
    </row>
    <row r="25350" spans="93:97" ht="39" customHeight="1">
      <c r="CO25350" s="333">
        <v>66628</v>
      </c>
      <c r="CP25350" s="262" t="s">
        <v>181</v>
      </c>
      <c r="CR25350" s="333">
        <v>66628</v>
      </c>
      <c r="CS25350" s="262" t="s">
        <v>182</v>
      </c>
    </row>
    <row r="25351" spans="93:97" ht="39" customHeight="1">
      <c r="CO25351" s="333">
        <v>66629</v>
      </c>
      <c r="CP25351" s="262" t="s">
        <v>182</v>
      </c>
      <c r="CR25351" s="333">
        <v>66629</v>
      </c>
      <c r="CS25351" s="262" t="s">
        <v>183</v>
      </c>
    </row>
    <row r="25352" spans="93:97" ht="39" customHeight="1">
      <c r="CO25352" s="333">
        <v>66630</v>
      </c>
      <c r="CP25352" s="262" t="s">
        <v>183</v>
      </c>
      <c r="CR25352" s="333">
        <v>66630</v>
      </c>
      <c r="CS25352" s="262" t="s">
        <v>184</v>
      </c>
    </row>
    <row r="25353" spans="93:97" ht="39" customHeight="1">
      <c r="CO25353" s="333">
        <v>66631</v>
      </c>
      <c r="CP25353" s="262" t="s">
        <v>184</v>
      </c>
      <c r="CR25353" s="333">
        <v>66631</v>
      </c>
      <c r="CS25353" s="262" t="s">
        <v>185</v>
      </c>
    </row>
    <row r="25354" spans="93:97" ht="39" customHeight="1">
      <c r="CO25354" s="333">
        <v>66632</v>
      </c>
      <c r="CP25354" s="262" t="s">
        <v>185</v>
      </c>
      <c r="CR25354" s="333">
        <v>66632</v>
      </c>
      <c r="CS25354" s="262" t="s">
        <v>186</v>
      </c>
    </row>
    <row r="25355" spans="93:97" ht="39" customHeight="1">
      <c r="CO25355" s="333">
        <v>66633</v>
      </c>
      <c r="CP25355" s="262" t="s">
        <v>186</v>
      </c>
      <c r="CR25355" s="333">
        <v>66633</v>
      </c>
      <c r="CS25355" s="262" t="s">
        <v>187</v>
      </c>
    </row>
    <row r="25356" spans="93:97" ht="39" customHeight="1">
      <c r="CO25356" s="333">
        <v>66634</v>
      </c>
      <c r="CP25356" s="262" t="s">
        <v>187</v>
      </c>
      <c r="CR25356" s="333">
        <v>66634</v>
      </c>
      <c r="CS25356" s="262" t="s">
        <v>188</v>
      </c>
    </row>
    <row r="25357" spans="93:97" ht="39" customHeight="1">
      <c r="CO25357" s="333">
        <v>66635</v>
      </c>
      <c r="CP25357" s="262" t="s">
        <v>188</v>
      </c>
      <c r="CR25357" s="333">
        <v>66635</v>
      </c>
      <c r="CS25357" s="262" t="s">
        <v>189</v>
      </c>
    </row>
    <row r="25358" spans="93:97" ht="39" customHeight="1">
      <c r="CO25358" s="333">
        <v>66636</v>
      </c>
      <c r="CP25358" s="262" t="s">
        <v>189</v>
      </c>
      <c r="CR25358" s="333">
        <v>66636</v>
      </c>
      <c r="CS25358" s="262" t="s">
        <v>190</v>
      </c>
    </row>
    <row r="25359" spans="93:97" ht="39" customHeight="1">
      <c r="CO25359" s="333">
        <v>66637</v>
      </c>
      <c r="CP25359" s="262" t="s">
        <v>190</v>
      </c>
      <c r="CR25359" s="333">
        <v>66637</v>
      </c>
      <c r="CS25359" s="262" t="s">
        <v>191</v>
      </c>
    </row>
    <row r="25360" spans="93:97" ht="39" customHeight="1">
      <c r="CO25360" s="333">
        <v>66638</v>
      </c>
      <c r="CP25360" s="262" t="s">
        <v>191</v>
      </c>
      <c r="CR25360" s="333">
        <v>66638</v>
      </c>
      <c r="CS25360" s="262" t="s">
        <v>192</v>
      </c>
    </row>
    <row r="25361" spans="93:97" ht="39" customHeight="1">
      <c r="CO25361" s="333">
        <v>66639</v>
      </c>
      <c r="CP25361" s="262" t="s">
        <v>192</v>
      </c>
      <c r="CR25361" s="333">
        <v>66639</v>
      </c>
      <c r="CS25361" s="262" t="s">
        <v>193</v>
      </c>
    </row>
    <row r="25362" spans="93:97" ht="39" customHeight="1">
      <c r="CO25362" s="333">
        <v>66640</v>
      </c>
      <c r="CP25362" s="262" t="s">
        <v>193</v>
      </c>
      <c r="CR25362" s="333">
        <v>66640</v>
      </c>
      <c r="CS25362" s="262" t="s">
        <v>194</v>
      </c>
    </row>
    <row r="25363" spans="93:97" ht="39" customHeight="1">
      <c r="CO25363" s="333">
        <v>66641</v>
      </c>
      <c r="CP25363" s="262" t="s">
        <v>194</v>
      </c>
      <c r="CR25363" s="333">
        <v>66641</v>
      </c>
      <c r="CS25363" s="262" t="s">
        <v>195</v>
      </c>
    </row>
    <row r="25364" spans="93:97" ht="39" customHeight="1">
      <c r="CO25364" s="333">
        <v>66642</v>
      </c>
      <c r="CP25364" s="262" t="s">
        <v>195</v>
      </c>
      <c r="CR25364" s="333">
        <v>66642</v>
      </c>
      <c r="CS25364" s="262" t="s">
        <v>196</v>
      </c>
    </row>
    <row r="25365" spans="93:97" ht="39" customHeight="1">
      <c r="CO25365" s="333">
        <v>66643</v>
      </c>
      <c r="CP25365" s="262" t="s">
        <v>196</v>
      </c>
      <c r="CR25365" s="333">
        <v>66643</v>
      </c>
      <c r="CS25365" s="262" t="s">
        <v>197</v>
      </c>
    </row>
    <row r="25366" spans="93:97" ht="39" customHeight="1">
      <c r="CO25366" s="333">
        <v>66644</v>
      </c>
      <c r="CP25366" s="262" t="s">
        <v>197</v>
      </c>
      <c r="CR25366" s="333">
        <v>66644</v>
      </c>
      <c r="CS25366" s="262" t="s">
        <v>198</v>
      </c>
    </row>
    <row r="25367" spans="93:97" ht="39" customHeight="1">
      <c r="CO25367" s="333">
        <v>66645</v>
      </c>
      <c r="CP25367" s="262" t="s">
        <v>198</v>
      </c>
      <c r="CR25367" s="333">
        <v>66645</v>
      </c>
      <c r="CS25367" s="262" t="s">
        <v>199</v>
      </c>
    </row>
    <row r="25368" spans="93:97" ht="39" customHeight="1">
      <c r="CO25368" s="333">
        <v>66646</v>
      </c>
      <c r="CP25368" s="262" t="s">
        <v>199</v>
      </c>
      <c r="CR25368" s="333">
        <v>66646</v>
      </c>
      <c r="CS25368" s="262" t="s">
        <v>200</v>
      </c>
    </row>
    <row r="25369" spans="93:97" ht="39" customHeight="1">
      <c r="CO25369" s="333">
        <v>66647</v>
      </c>
      <c r="CP25369" s="262" t="s">
        <v>200</v>
      </c>
      <c r="CR25369" s="333">
        <v>66647</v>
      </c>
      <c r="CS25369" s="262" t="s">
        <v>201</v>
      </c>
    </row>
    <row r="25370" spans="93:97" ht="39" customHeight="1">
      <c r="CO25370" s="333">
        <v>66648</v>
      </c>
      <c r="CP25370" s="262" t="s">
        <v>201</v>
      </c>
      <c r="CR25370" s="333">
        <v>66648</v>
      </c>
      <c r="CS25370" s="262" t="s">
        <v>202</v>
      </c>
    </row>
    <row r="25371" spans="93:97" ht="39" customHeight="1">
      <c r="CO25371" s="333">
        <v>66649</v>
      </c>
      <c r="CP25371" s="262" t="s">
        <v>202</v>
      </c>
      <c r="CR25371" s="333">
        <v>66649</v>
      </c>
      <c r="CS25371" s="262" t="s">
        <v>203</v>
      </c>
    </row>
    <row r="25372" spans="93:97" ht="39" customHeight="1">
      <c r="CO25372" s="333">
        <v>66650</v>
      </c>
      <c r="CP25372" s="262" t="s">
        <v>203</v>
      </c>
      <c r="CR25372" s="333">
        <v>66650</v>
      </c>
      <c r="CS25372" s="262" t="s">
        <v>204</v>
      </c>
    </row>
    <row r="25373" spans="93:97" ht="39" customHeight="1">
      <c r="CO25373" s="333">
        <v>66651</v>
      </c>
      <c r="CP25373" s="262" t="s">
        <v>204</v>
      </c>
      <c r="CR25373" s="333">
        <v>66651</v>
      </c>
      <c r="CS25373" s="262" t="s">
        <v>205</v>
      </c>
    </row>
    <row r="25374" spans="93:97" ht="39" customHeight="1">
      <c r="CO25374" s="333">
        <v>66652</v>
      </c>
      <c r="CP25374" s="262" t="s">
        <v>205</v>
      </c>
      <c r="CR25374" s="333">
        <v>66652</v>
      </c>
      <c r="CS25374" s="262" t="s">
        <v>206</v>
      </c>
    </row>
    <row r="25375" spans="93:97" ht="39" customHeight="1">
      <c r="CO25375" s="333">
        <v>66653</v>
      </c>
      <c r="CP25375" s="262" t="s">
        <v>206</v>
      </c>
      <c r="CR25375" s="333">
        <v>66653</v>
      </c>
      <c r="CS25375" s="262" t="s">
        <v>207</v>
      </c>
    </row>
    <row r="25376" spans="93:97" ht="39" customHeight="1">
      <c r="CO25376" s="333">
        <v>66654</v>
      </c>
      <c r="CP25376" s="262" t="s">
        <v>207</v>
      </c>
      <c r="CR25376" s="333">
        <v>66654</v>
      </c>
      <c r="CS25376" s="262" t="s">
        <v>208</v>
      </c>
    </row>
    <row r="25377" spans="93:97" ht="39" customHeight="1">
      <c r="CO25377" s="333">
        <v>66655</v>
      </c>
      <c r="CP25377" s="262" t="s">
        <v>208</v>
      </c>
      <c r="CR25377" s="333">
        <v>66655</v>
      </c>
      <c r="CS25377" s="262" t="s">
        <v>209</v>
      </c>
    </row>
    <row r="25378" spans="93:97" ht="39" customHeight="1">
      <c r="CO25378" s="333">
        <v>66656</v>
      </c>
      <c r="CP25378" s="262" t="s">
        <v>209</v>
      </c>
      <c r="CR25378" s="333">
        <v>66656</v>
      </c>
      <c r="CS25378" s="262" t="s">
        <v>210</v>
      </c>
    </row>
    <row r="25379" spans="93:97" ht="39" customHeight="1">
      <c r="CO25379" s="333">
        <v>66657</v>
      </c>
      <c r="CP25379" s="262" t="s">
        <v>210</v>
      </c>
      <c r="CR25379" s="333">
        <v>66657</v>
      </c>
      <c r="CS25379" s="262" t="s">
        <v>211</v>
      </c>
    </row>
    <row r="25380" spans="93:97" ht="39" customHeight="1">
      <c r="CO25380" s="333">
        <v>66658</v>
      </c>
      <c r="CP25380" s="262" t="s">
        <v>211</v>
      </c>
      <c r="CR25380" s="333">
        <v>66658</v>
      </c>
      <c r="CS25380" s="262" t="s">
        <v>212</v>
      </c>
    </row>
    <row r="25381" spans="93:97" ht="39" customHeight="1">
      <c r="CO25381" s="333">
        <v>66659</v>
      </c>
      <c r="CP25381" s="262" t="s">
        <v>212</v>
      </c>
      <c r="CR25381" s="333">
        <v>66659</v>
      </c>
      <c r="CS25381" s="262" t="s">
        <v>213</v>
      </c>
    </row>
    <row r="25382" spans="93:97" ht="39" customHeight="1">
      <c r="CO25382" s="333">
        <v>66660</v>
      </c>
      <c r="CP25382" s="262" t="s">
        <v>213</v>
      </c>
      <c r="CR25382" s="333">
        <v>66660</v>
      </c>
      <c r="CS25382" s="262" t="s">
        <v>214</v>
      </c>
    </row>
    <row r="25383" spans="93:97" ht="39" customHeight="1">
      <c r="CO25383" s="333">
        <v>66661</v>
      </c>
      <c r="CP25383" s="262" t="s">
        <v>214</v>
      </c>
      <c r="CR25383" s="333">
        <v>66661</v>
      </c>
      <c r="CS25383" s="262" t="s">
        <v>215</v>
      </c>
    </row>
    <row r="25384" spans="93:97" ht="39" customHeight="1">
      <c r="CO25384" s="333">
        <v>66662</v>
      </c>
      <c r="CP25384" s="262" t="s">
        <v>215</v>
      </c>
      <c r="CR25384" s="333">
        <v>66662</v>
      </c>
      <c r="CS25384" s="262" t="s">
        <v>216</v>
      </c>
    </row>
    <row r="25385" spans="93:97" ht="39" customHeight="1">
      <c r="CO25385" s="333">
        <v>66663</v>
      </c>
      <c r="CP25385" s="262" t="s">
        <v>216</v>
      </c>
      <c r="CR25385" s="333">
        <v>66663</v>
      </c>
      <c r="CS25385" s="262" t="s">
        <v>217</v>
      </c>
    </row>
    <row r="25386" spans="93:97" ht="39" customHeight="1">
      <c r="CO25386" s="333">
        <v>66664</v>
      </c>
      <c r="CP25386" s="262" t="s">
        <v>217</v>
      </c>
      <c r="CR25386" s="333">
        <v>66664</v>
      </c>
      <c r="CS25386" s="262" t="s">
        <v>218</v>
      </c>
    </row>
    <row r="25387" spans="93:97" ht="39" customHeight="1">
      <c r="CO25387" s="333">
        <v>66665</v>
      </c>
      <c r="CP25387" s="262" t="s">
        <v>218</v>
      </c>
      <c r="CR25387" s="333">
        <v>66665</v>
      </c>
      <c r="CS25387" s="262" t="s">
        <v>219</v>
      </c>
    </row>
    <row r="25388" spans="93:97" ht="39" customHeight="1">
      <c r="CO25388" s="333">
        <v>66666</v>
      </c>
      <c r="CP25388" s="262" t="s">
        <v>219</v>
      </c>
      <c r="CR25388" s="333">
        <v>66666</v>
      </c>
      <c r="CS25388" s="262" t="s">
        <v>220</v>
      </c>
    </row>
    <row r="25389" spans="93:97" ht="39" customHeight="1">
      <c r="CO25389" s="333">
        <v>66667</v>
      </c>
      <c r="CP25389" s="262" t="s">
        <v>220</v>
      </c>
      <c r="CR25389" s="333">
        <v>66667</v>
      </c>
      <c r="CS25389" s="262" t="s">
        <v>221</v>
      </c>
    </row>
    <row r="25390" spans="93:97" ht="39" customHeight="1">
      <c r="CO25390" s="333">
        <v>66668</v>
      </c>
      <c r="CP25390" s="262" t="s">
        <v>221</v>
      </c>
      <c r="CR25390" s="333">
        <v>66668</v>
      </c>
      <c r="CS25390" s="262" t="s">
        <v>222</v>
      </c>
    </row>
    <row r="25391" spans="93:97" ht="39" customHeight="1">
      <c r="CO25391" s="333">
        <v>66669</v>
      </c>
      <c r="CP25391" s="262" t="s">
        <v>222</v>
      </c>
      <c r="CR25391" s="333">
        <v>66669</v>
      </c>
      <c r="CS25391" s="262" t="s">
        <v>223</v>
      </c>
    </row>
    <row r="25392" spans="93:97" ht="39" customHeight="1">
      <c r="CO25392" s="333">
        <v>66670</v>
      </c>
      <c r="CP25392" s="262" t="s">
        <v>223</v>
      </c>
      <c r="CR25392" s="333">
        <v>66670</v>
      </c>
      <c r="CS25392" s="262" t="s">
        <v>224</v>
      </c>
    </row>
    <row r="25393" spans="93:97" ht="39" customHeight="1">
      <c r="CO25393" s="333">
        <v>66671</v>
      </c>
      <c r="CP25393" s="262" t="s">
        <v>224</v>
      </c>
      <c r="CR25393" s="333">
        <v>66671</v>
      </c>
      <c r="CS25393" s="262" t="s">
        <v>225</v>
      </c>
    </row>
    <row r="25394" spans="93:97" ht="39" customHeight="1">
      <c r="CO25394" s="333">
        <v>66672</v>
      </c>
      <c r="CP25394" s="262" t="s">
        <v>225</v>
      </c>
      <c r="CR25394" s="333">
        <v>66672</v>
      </c>
      <c r="CS25394" s="262" t="s">
        <v>226</v>
      </c>
    </row>
    <row r="25395" spans="93:97" ht="39" customHeight="1">
      <c r="CO25395" s="333">
        <v>66673</v>
      </c>
      <c r="CP25395" s="262" t="s">
        <v>226</v>
      </c>
      <c r="CR25395" s="333">
        <v>66673</v>
      </c>
      <c r="CS25395" s="262" t="s">
        <v>227</v>
      </c>
    </row>
    <row r="25396" spans="93:97" ht="39" customHeight="1">
      <c r="CO25396" s="333">
        <v>66674</v>
      </c>
      <c r="CP25396" s="262" t="s">
        <v>227</v>
      </c>
      <c r="CR25396" s="333">
        <v>66674</v>
      </c>
      <c r="CS25396" s="262" t="s">
        <v>228</v>
      </c>
    </row>
    <row r="25397" spans="93:97" ht="39" customHeight="1">
      <c r="CO25397" s="333">
        <v>66675</v>
      </c>
      <c r="CP25397" s="262" t="s">
        <v>228</v>
      </c>
      <c r="CR25397" s="333">
        <v>66675</v>
      </c>
      <c r="CS25397" s="262" t="s">
        <v>229</v>
      </c>
    </row>
    <row r="25398" spans="93:97" ht="39" customHeight="1">
      <c r="CO25398" s="333">
        <v>66676</v>
      </c>
      <c r="CP25398" s="262" t="s">
        <v>229</v>
      </c>
      <c r="CR25398" s="333">
        <v>66676</v>
      </c>
      <c r="CS25398" s="262" t="s">
        <v>230</v>
      </c>
    </row>
    <row r="25399" spans="93:97" ht="39" customHeight="1">
      <c r="CO25399" s="333">
        <v>66677</v>
      </c>
      <c r="CP25399" s="262" t="s">
        <v>230</v>
      </c>
      <c r="CR25399" s="333">
        <v>66677</v>
      </c>
      <c r="CS25399" s="262" t="s">
        <v>231</v>
      </c>
    </row>
    <row r="25400" spans="93:97" ht="39" customHeight="1">
      <c r="CO25400" s="333">
        <v>66678</v>
      </c>
      <c r="CP25400" s="262" t="s">
        <v>231</v>
      </c>
      <c r="CR25400" s="333">
        <v>66678</v>
      </c>
      <c r="CS25400" s="262" t="s">
        <v>232</v>
      </c>
    </row>
    <row r="25401" spans="93:97" ht="39" customHeight="1">
      <c r="CO25401" s="333">
        <v>66679</v>
      </c>
      <c r="CP25401" s="262" t="s">
        <v>232</v>
      </c>
      <c r="CR25401" s="333">
        <v>66679</v>
      </c>
      <c r="CS25401" s="262" t="s">
        <v>233</v>
      </c>
    </row>
    <row r="25402" spans="93:97" ht="39" customHeight="1">
      <c r="CO25402" s="333">
        <v>66680</v>
      </c>
      <c r="CP25402" s="262" t="s">
        <v>233</v>
      </c>
      <c r="CR25402" s="333">
        <v>66680</v>
      </c>
      <c r="CS25402" s="262" t="s">
        <v>234</v>
      </c>
    </row>
    <row r="25403" spans="93:97" ht="39" customHeight="1">
      <c r="CO25403" s="333">
        <v>66681</v>
      </c>
      <c r="CP25403" s="262" t="s">
        <v>234</v>
      </c>
      <c r="CR25403" s="333">
        <v>66681</v>
      </c>
      <c r="CS25403" s="262" t="s">
        <v>235</v>
      </c>
    </row>
    <row r="25404" spans="93:97" ht="39" customHeight="1">
      <c r="CO25404" s="333">
        <v>66682</v>
      </c>
      <c r="CP25404" s="262" t="s">
        <v>235</v>
      </c>
      <c r="CR25404" s="333">
        <v>66682</v>
      </c>
      <c r="CS25404" s="262" t="s">
        <v>236</v>
      </c>
    </row>
    <row r="25405" spans="93:97" ht="39" customHeight="1">
      <c r="CO25405" s="333">
        <v>66683</v>
      </c>
      <c r="CP25405" s="262" t="s">
        <v>236</v>
      </c>
      <c r="CR25405" s="333">
        <v>66683</v>
      </c>
      <c r="CS25405" s="262" t="s">
        <v>237</v>
      </c>
    </row>
    <row r="25406" spans="93:97" ht="39" customHeight="1">
      <c r="CO25406" s="333">
        <v>66684</v>
      </c>
      <c r="CP25406" s="262" t="s">
        <v>237</v>
      </c>
      <c r="CR25406" s="333">
        <v>66684</v>
      </c>
      <c r="CS25406" s="262" t="s">
        <v>238</v>
      </c>
    </row>
    <row r="25407" spans="93:97" ht="39" customHeight="1">
      <c r="CO25407" s="333">
        <v>66685</v>
      </c>
      <c r="CP25407" s="262" t="s">
        <v>238</v>
      </c>
      <c r="CR25407" s="333">
        <v>66685</v>
      </c>
      <c r="CS25407" s="262" t="s">
        <v>239</v>
      </c>
    </row>
    <row r="25408" spans="93:97" ht="39" customHeight="1">
      <c r="CO25408" s="333">
        <v>66686</v>
      </c>
      <c r="CP25408" s="262" t="s">
        <v>239</v>
      </c>
      <c r="CR25408" s="333">
        <v>66686</v>
      </c>
      <c r="CS25408" s="262" t="s">
        <v>240</v>
      </c>
    </row>
    <row r="25409" spans="93:97" ht="39" customHeight="1">
      <c r="CO25409" s="333">
        <v>66687</v>
      </c>
      <c r="CP25409" s="262" t="s">
        <v>240</v>
      </c>
      <c r="CR25409" s="333">
        <v>66687</v>
      </c>
      <c r="CS25409" s="262" t="s">
        <v>241</v>
      </c>
    </row>
    <row r="25410" spans="93:97" ht="39" customHeight="1">
      <c r="CO25410" s="333">
        <v>66688</v>
      </c>
      <c r="CP25410" s="262" t="s">
        <v>241</v>
      </c>
      <c r="CR25410" s="333">
        <v>66688</v>
      </c>
      <c r="CS25410" s="262" t="s">
        <v>242</v>
      </c>
    </row>
    <row r="25411" spans="93:97" ht="39" customHeight="1">
      <c r="CO25411" s="333">
        <v>66689</v>
      </c>
      <c r="CP25411" s="262" t="s">
        <v>242</v>
      </c>
      <c r="CR25411" s="333">
        <v>66689</v>
      </c>
      <c r="CS25411" s="262" t="s">
        <v>243</v>
      </c>
    </row>
    <row r="25412" spans="93:97" ht="39" customHeight="1">
      <c r="CO25412" s="333">
        <v>66690</v>
      </c>
      <c r="CP25412" s="262" t="s">
        <v>243</v>
      </c>
      <c r="CR25412" s="333">
        <v>66690</v>
      </c>
      <c r="CS25412" s="262" t="s">
        <v>244</v>
      </c>
    </row>
    <row r="25413" spans="93:97" ht="39" customHeight="1">
      <c r="CO25413" s="333">
        <v>66691</v>
      </c>
      <c r="CP25413" s="262" t="s">
        <v>244</v>
      </c>
      <c r="CR25413" s="333">
        <v>66691</v>
      </c>
      <c r="CS25413" s="262" t="s">
        <v>245</v>
      </c>
    </row>
    <row r="25414" spans="93:97" ht="39" customHeight="1">
      <c r="CO25414" s="333">
        <v>66692</v>
      </c>
      <c r="CP25414" s="262" t="s">
        <v>245</v>
      </c>
      <c r="CR25414" s="333">
        <v>66692</v>
      </c>
      <c r="CS25414" s="262" t="s">
        <v>246</v>
      </c>
    </row>
    <row r="25415" spans="93:97" ht="39" customHeight="1">
      <c r="CO25415" s="333">
        <v>66693</v>
      </c>
      <c r="CP25415" s="262" t="s">
        <v>246</v>
      </c>
      <c r="CR25415" s="333">
        <v>66693</v>
      </c>
      <c r="CS25415" s="262" t="s">
        <v>247</v>
      </c>
    </row>
    <row r="25416" spans="93:97" ht="39" customHeight="1">
      <c r="CO25416" s="333">
        <v>66694</v>
      </c>
      <c r="CP25416" s="262" t="s">
        <v>247</v>
      </c>
      <c r="CR25416" s="333">
        <v>66694</v>
      </c>
      <c r="CS25416" s="262" t="s">
        <v>248</v>
      </c>
    </row>
    <row r="25417" spans="93:97" ht="39" customHeight="1">
      <c r="CO25417" s="333">
        <v>66695</v>
      </c>
      <c r="CP25417" s="262" t="s">
        <v>248</v>
      </c>
      <c r="CR25417" s="333">
        <v>66695</v>
      </c>
      <c r="CS25417" s="262" t="s">
        <v>249</v>
      </c>
    </row>
    <row r="25418" spans="93:97" ht="39" customHeight="1">
      <c r="CO25418" s="333">
        <v>66696</v>
      </c>
      <c r="CP25418" s="262" t="s">
        <v>249</v>
      </c>
      <c r="CR25418" s="333">
        <v>66696</v>
      </c>
      <c r="CS25418" s="262" t="s">
        <v>250</v>
      </c>
    </row>
    <row r="25419" spans="93:97" ht="39" customHeight="1">
      <c r="CO25419" s="333">
        <v>66697</v>
      </c>
      <c r="CP25419" s="262" t="s">
        <v>250</v>
      </c>
      <c r="CR25419" s="333">
        <v>66697</v>
      </c>
      <c r="CS25419" s="262" t="s">
        <v>251</v>
      </c>
    </row>
    <row r="25420" spans="93:97" ht="39" customHeight="1">
      <c r="CO25420" s="333">
        <v>66698</v>
      </c>
      <c r="CP25420" s="262" t="s">
        <v>251</v>
      </c>
      <c r="CR25420" s="333">
        <v>66698</v>
      </c>
      <c r="CS25420" s="262" t="s">
        <v>252</v>
      </c>
    </row>
    <row r="25421" spans="93:97" ht="39" customHeight="1">
      <c r="CO25421" s="333">
        <v>66699</v>
      </c>
      <c r="CP25421" s="262" t="s">
        <v>252</v>
      </c>
      <c r="CR25421" s="333">
        <v>66699</v>
      </c>
      <c r="CS25421" s="262" t="s">
        <v>253</v>
      </c>
    </row>
    <row r="25422" spans="93:97" ht="39" customHeight="1">
      <c r="CO25422" s="333">
        <v>66700</v>
      </c>
      <c r="CP25422" s="262" t="s">
        <v>253</v>
      </c>
      <c r="CR25422" s="333">
        <v>66700</v>
      </c>
      <c r="CS25422" s="262" t="s">
        <v>254</v>
      </c>
    </row>
    <row r="25423" spans="93:97" ht="39" customHeight="1">
      <c r="CO25423" s="333">
        <v>66701</v>
      </c>
      <c r="CP25423" s="262" t="s">
        <v>254</v>
      </c>
      <c r="CR25423" s="333">
        <v>66701</v>
      </c>
      <c r="CS25423" s="262" t="s">
        <v>255</v>
      </c>
    </row>
    <row r="25424" spans="93:97" ht="39" customHeight="1">
      <c r="CO25424" s="333">
        <v>66702</v>
      </c>
      <c r="CP25424" s="262" t="s">
        <v>255</v>
      </c>
      <c r="CR25424" s="333">
        <v>66702</v>
      </c>
      <c r="CS25424" s="262" t="s">
        <v>256</v>
      </c>
    </row>
    <row r="25425" spans="93:97" ht="39" customHeight="1">
      <c r="CO25425" s="333">
        <v>66703</v>
      </c>
      <c r="CP25425" s="262" t="s">
        <v>256</v>
      </c>
      <c r="CR25425" s="333">
        <v>66703</v>
      </c>
      <c r="CS25425" s="262" t="s">
        <v>257</v>
      </c>
    </row>
    <row r="25426" spans="93:97" ht="39" customHeight="1">
      <c r="CO25426" s="333">
        <v>66704</v>
      </c>
      <c r="CP25426" s="262" t="s">
        <v>257</v>
      </c>
      <c r="CR25426" s="333">
        <v>66704</v>
      </c>
      <c r="CS25426" s="262" t="s">
        <v>258</v>
      </c>
    </row>
    <row r="25427" spans="93:97" ht="39" customHeight="1">
      <c r="CO25427" s="333">
        <v>66705</v>
      </c>
      <c r="CP25427" s="262" t="s">
        <v>258</v>
      </c>
      <c r="CR25427" s="333">
        <v>66705</v>
      </c>
      <c r="CS25427" s="262" t="s">
        <v>259</v>
      </c>
    </row>
    <row r="25428" spans="93:97" ht="39" customHeight="1">
      <c r="CO25428" s="333">
        <v>66706</v>
      </c>
      <c r="CP25428" s="262" t="s">
        <v>259</v>
      </c>
      <c r="CR25428" s="333">
        <v>66706</v>
      </c>
      <c r="CS25428" s="262" t="s">
        <v>260</v>
      </c>
    </row>
    <row r="25429" spans="93:97" ht="39" customHeight="1">
      <c r="CO25429" s="333">
        <v>66707</v>
      </c>
      <c r="CP25429" s="262" t="s">
        <v>260</v>
      </c>
      <c r="CR25429" s="333">
        <v>66707</v>
      </c>
      <c r="CS25429" s="262" t="s">
        <v>261</v>
      </c>
    </row>
    <row r="25430" spans="93:97" ht="39" customHeight="1">
      <c r="CO25430" s="333">
        <v>66708</v>
      </c>
      <c r="CP25430" s="262" t="s">
        <v>261</v>
      </c>
      <c r="CR25430" s="333">
        <v>66708</v>
      </c>
      <c r="CS25430" s="262" t="s">
        <v>262</v>
      </c>
    </row>
    <row r="25431" spans="93:97" ht="39" customHeight="1">
      <c r="CO25431" s="333">
        <v>66709</v>
      </c>
      <c r="CP25431" s="262" t="s">
        <v>262</v>
      </c>
      <c r="CR25431" s="333">
        <v>66709</v>
      </c>
      <c r="CS25431" s="262" t="s">
        <v>263</v>
      </c>
    </row>
    <row r="25432" spans="93:97" ht="39" customHeight="1">
      <c r="CO25432" s="333">
        <v>66710</v>
      </c>
      <c r="CP25432" s="262" t="s">
        <v>263</v>
      </c>
      <c r="CR25432" s="333">
        <v>66710</v>
      </c>
      <c r="CS25432" s="262" t="s">
        <v>264</v>
      </c>
    </row>
    <row r="25433" spans="93:97" ht="39" customHeight="1">
      <c r="CO25433" s="333">
        <v>66711</v>
      </c>
      <c r="CP25433" s="262" t="s">
        <v>264</v>
      </c>
      <c r="CR25433" s="333">
        <v>66711</v>
      </c>
      <c r="CS25433" s="262" t="s">
        <v>265</v>
      </c>
    </row>
    <row r="25434" spans="93:97" ht="39" customHeight="1">
      <c r="CO25434" s="333">
        <v>66712</v>
      </c>
      <c r="CP25434" s="262" t="s">
        <v>265</v>
      </c>
      <c r="CR25434" s="333">
        <v>66712</v>
      </c>
      <c r="CS25434" s="262" t="s">
        <v>266</v>
      </c>
    </row>
    <row r="25435" spans="93:97" ht="39" customHeight="1">
      <c r="CO25435" s="333">
        <v>66713</v>
      </c>
      <c r="CP25435" s="262" t="s">
        <v>266</v>
      </c>
      <c r="CR25435" s="333">
        <v>66713</v>
      </c>
      <c r="CS25435" s="262" t="s">
        <v>267</v>
      </c>
    </row>
    <row r="25436" spans="93:97" ht="39" customHeight="1">
      <c r="CO25436" s="333">
        <v>66714</v>
      </c>
      <c r="CP25436" s="262" t="s">
        <v>267</v>
      </c>
      <c r="CR25436" s="333">
        <v>66714</v>
      </c>
      <c r="CS25436" s="262" t="s">
        <v>268</v>
      </c>
    </row>
    <row r="25437" spans="93:97" ht="39" customHeight="1">
      <c r="CO25437" s="333">
        <v>66715</v>
      </c>
      <c r="CP25437" s="262" t="s">
        <v>268</v>
      </c>
      <c r="CR25437" s="333">
        <v>66715</v>
      </c>
      <c r="CS25437" s="262" t="s">
        <v>269</v>
      </c>
    </row>
    <row r="25438" spans="93:97" ht="39" customHeight="1">
      <c r="CO25438" s="333">
        <v>66716</v>
      </c>
      <c r="CP25438" s="262" t="s">
        <v>269</v>
      </c>
      <c r="CR25438" s="333">
        <v>66716</v>
      </c>
      <c r="CS25438" s="262" t="s">
        <v>270</v>
      </c>
    </row>
    <row r="25439" spans="93:97" ht="39" customHeight="1">
      <c r="CO25439" s="333">
        <v>66717</v>
      </c>
      <c r="CP25439" s="262" t="s">
        <v>270</v>
      </c>
      <c r="CR25439" s="333">
        <v>66717</v>
      </c>
      <c r="CS25439" s="262" t="s">
        <v>271</v>
      </c>
    </row>
    <row r="25440" spans="93:97" ht="39" customHeight="1">
      <c r="CO25440" s="333">
        <v>66718</v>
      </c>
      <c r="CP25440" s="262" t="s">
        <v>271</v>
      </c>
      <c r="CR25440" s="333">
        <v>66718</v>
      </c>
      <c r="CS25440" s="262" t="s">
        <v>272</v>
      </c>
    </row>
    <row r="25441" spans="93:97" ht="39" customHeight="1">
      <c r="CO25441" s="333">
        <v>66719</v>
      </c>
      <c r="CP25441" s="262" t="s">
        <v>272</v>
      </c>
      <c r="CR25441" s="333">
        <v>66719</v>
      </c>
      <c r="CS25441" s="262" t="s">
        <v>273</v>
      </c>
    </row>
    <row r="25442" spans="93:97" ht="39" customHeight="1">
      <c r="CO25442" s="333">
        <v>66720</v>
      </c>
      <c r="CP25442" s="262" t="s">
        <v>273</v>
      </c>
      <c r="CR25442" s="333">
        <v>66720</v>
      </c>
      <c r="CS25442" s="262" t="s">
        <v>274</v>
      </c>
    </row>
    <row r="25443" spans="93:97" ht="39" customHeight="1">
      <c r="CO25443" s="333">
        <v>66721</v>
      </c>
      <c r="CP25443" s="262" t="s">
        <v>274</v>
      </c>
      <c r="CR25443" s="333">
        <v>66721</v>
      </c>
      <c r="CS25443" s="262" t="s">
        <v>275</v>
      </c>
    </row>
    <row r="25444" spans="93:97" ht="39" customHeight="1">
      <c r="CO25444" s="333">
        <v>66722</v>
      </c>
      <c r="CP25444" s="262" t="s">
        <v>275</v>
      </c>
      <c r="CR25444" s="333">
        <v>66722</v>
      </c>
      <c r="CS25444" s="262" t="s">
        <v>276</v>
      </c>
    </row>
    <row r="25445" spans="93:97" ht="39" customHeight="1">
      <c r="CO25445" s="333">
        <v>66723</v>
      </c>
      <c r="CP25445" s="262" t="s">
        <v>276</v>
      </c>
      <c r="CR25445" s="333">
        <v>66723</v>
      </c>
      <c r="CS25445" s="262" t="s">
        <v>277</v>
      </c>
    </row>
    <row r="25446" spans="93:97" ht="39" customHeight="1">
      <c r="CO25446" s="333">
        <v>66724</v>
      </c>
      <c r="CP25446" s="262" t="s">
        <v>277</v>
      </c>
      <c r="CR25446" s="333">
        <v>66724</v>
      </c>
      <c r="CS25446" s="262" t="s">
        <v>278</v>
      </c>
    </row>
    <row r="25447" spans="93:97" ht="39" customHeight="1">
      <c r="CO25447" s="333">
        <v>66725</v>
      </c>
      <c r="CP25447" s="262" t="s">
        <v>278</v>
      </c>
      <c r="CR25447" s="333">
        <v>66725</v>
      </c>
      <c r="CS25447" s="262" t="s">
        <v>279</v>
      </c>
    </row>
    <row r="25448" spans="93:97" ht="39" customHeight="1">
      <c r="CO25448" s="333">
        <v>66726</v>
      </c>
      <c r="CP25448" s="262" t="s">
        <v>279</v>
      </c>
      <c r="CR25448" s="333">
        <v>66726</v>
      </c>
      <c r="CS25448" s="262" t="s">
        <v>280</v>
      </c>
    </row>
    <row r="25449" spans="93:97" ht="39" customHeight="1">
      <c r="CO25449" s="333">
        <v>66727</v>
      </c>
      <c r="CP25449" s="262" t="s">
        <v>280</v>
      </c>
      <c r="CR25449" s="333">
        <v>66727</v>
      </c>
      <c r="CS25449" s="262" t="s">
        <v>281</v>
      </c>
    </row>
    <row r="25450" spans="93:97" ht="39" customHeight="1">
      <c r="CO25450" s="333">
        <v>66728</v>
      </c>
      <c r="CP25450" s="262" t="s">
        <v>281</v>
      </c>
      <c r="CR25450" s="333">
        <v>66728</v>
      </c>
      <c r="CS25450" s="262" t="s">
        <v>282</v>
      </c>
    </row>
    <row r="25451" spans="93:97" ht="39" customHeight="1">
      <c r="CO25451" s="333">
        <v>66729</v>
      </c>
      <c r="CP25451" s="262" t="s">
        <v>282</v>
      </c>
      <c r="CR25451" s="333">
        <v>66729</v>
      </c>
      <c r="CS25451" s="262" t="s">
        <v>283</v>
      </c>
    </row>
    <row r="25452" spans="93:97" ht="39" customHeight="1">
      <c r="CO25452" s="333">
        <v>66730</v>
      </c>
      <c r="CP25452" s="262" t="s">
        <v>283</v>
      </c>
      <c r="CR25452" s="333">
        <v>66730</v>
      </c>
      <c r="CS25452" s="262" t="s">
        <v>284</v>
      </c>
    </row>
    <row r="25453" spans="93:97" ht="39" customHeight="1">
      <c r="CO25453" s="333">
        <v>66731</v>
      </c>
      <c r="CP25453" s="262" t="s">
        <v>284</v>
      </c>
      <c r="CR25453" s="333">
        <v>66731</v>
      </c>
      <c r="CS25453" s="262" t="s">
        <v>285</v>
      </c>
    </row>
    <row r="25454" spans="93:97" ht="39" customHeight="1">
      <c r="CO25454" s="333">
        <v>66732</v>
      </c>
      <c r="CP25454" s="262" t="s">
        <v>285</v>
      </c>
      <c r="CR25454" s="333">
        <v>66732</v>
      </c>
      <c r="CS25454" s="262" t="s">
        <v>286</v>
      </c>
    </row>
    <row r="25455" spans="93:97" ht="39" customHeight="1">
      <c r="CO25455" s="333">
        <v>66733</v>
      </c>
      <c r="CP25455" s="262" t="s">
        <v>286</v>
      </c>
      <c r="CR25455" s="333">
        <v>66733</v>
      </c>
      <c r="CS25455" s="262" t="s">
        <v>287</v>
      </c>
    </row>
    <row r="25456" spans="93:97" ht="39" customHeight="1">
      <c r="CO25456" s="333">
        <v>66734</v>
      </c>
      <c r="CP25456" s="262" t="s">
        <v>287</v>
      </c>
      <c r="CR25456" s="333">
        <v>66734</v>
      </c>
      <c r="CS25456" s="262" t="s">
        <v>288</v>
      </c>
    </row>
    <row r="25457" spans="93:97" ht="39" customHeight="1">
      <c r="CO25457" s="333">
        <v>66735</v>
      </c>
      <c r="CP25457" s="262" t="s">
        <v>288</v>
      </c>
      <c r="CR25457" s="333">
        <v>66735</v>
      </c>
      <c r="CS25457" s="262" t="s">
        <v>289</v>
      </c>
    </row>
    <row r="25458" spans="93:97" ht="39" customHeight="1">
      <c r="CO25458" s="333">
        <v>66736</v>
      </c>
      <c r="CP25458" s="262" t="s">
        <v>289</v>
      </c>
      <c r="CR25458" s="333">
        <v>66736</v>
      </c>
      <c r="CS25458" s="262" t="s">
        <v>290</v>
      </c>
    </row>
    <row r="25459" spans="93:97" ht="39" customHeight="1">
      <c r="CO25459" s="333">
        <v>66737</v>
      </c>
      <c r="CP25459" s="262" t="s">
        <v>290</v>
      </c>
      <c r="CR25459" s="333">
        <v>66737</v>
      </c>
      <c r="CS25459" s="262" t="s">
        <v>291</v>
      </c>
    </row>
    <row r="25460" spans="93:97" ht="39" customHeight="1">
      <c r="CO25460" s="333">
        <v>66738</v>
      </c>
      <c r="CP25460" s="262" t="s">
        <v>291</v>
      </c>
      <c r="CR25460" s="333">
        <v>66738</v>
      </c>
      <c r="CS25460" s="262" t="s">
        <v>292</v>
      </c>
    </row>
    <row r="25461" spans="93:97" ht="39" customHeight="1">
      <c r="CO25461" s="333">
        <v>66739</v>
      </c>
      <c r="CP25461" s="262" t="s">
        <v>292</v>
      </c>
      <c r="CR25461" s="333">
        <v>66739</v>
      </c>
      <c r="CS25461" s="262" t="s">
        <v>293</v>
      </c>
    </row>
    <row r="25462" spans="93:97" ht="39" customHeight="1">
      <c r="CO25462" s="333">
        <v>66740</v>
      </c>
      <c r="CP25462" s="262" t="s">
        <v>293</v>
      </c>
      <c r="CR25462" s="333">
        <v>66740</v>
      </c>
      <c r="CS25462" s="262" t="s">
        <v>294</v>
      </c>
    </row>
    <row r="25463" spans="93:97" ht="39" customHeight="1">
      <c r="CO25463" s="333">
        <v>66741</v>
      </c>
      <c r="CP25463" s="262" t="s">
        <v>294</v>
      </c>
      <c r="CR25463" s="333">
        <v>66741</v>
      </c>
      <c r="CS25463" s="262" t="s">
        <v>295</v>
      </c>
    </row>
    <row r="25464" spans="93:97" ht="39" customHeight="1">
      <c r="CO25464" s="333">
        <v>66742</v>
      </c>
      <c r="CP25464" s="262" t="s">
        <v>295</v>
      </c>
      <c r="CR25464" s="333">
        <v>66742</v>
      </c>
      <c r="CS25464" s="262" t="s">
        <v>296</v>
      </c>
    </row>
    <row r="25465" spans="93:97" ht="39" customHeight="1">
      <c r="CO25465" s="333">
        <v>66743</v>
      </c>
      <c r="CP25465" s="262" t="s">
        <v>296</v>
      </c>
      <c r="CR25465" s="333">
        <v>66743</v>
      </c>
      <c r="CS25465" s="262" t="s">
        <v>297</v>
      </c>
    </row>
    <row r="25466" spans="93:97" ht="39" customHeight="1">
      <c r="CO25466" s="333">
        <v>66744</v>
      </c>
      <c r="CP25466" s="262" t="s">
        <v>297</v>
      </c>
      <c r="CR25466" s="333">
        <v>66744</v>
      </c>
      <c r="CS25466" s="262" t="s">
        <v>298</v>
      </c>
    </row>
    <row r="25467" spans="93:97" ht="39" customHeight="1">
      <c r="CO25467" s="333">
        <v>66745</v>
      </c>
      <c r="CP25467" s="262" t="s">
        <v>298</v>
      </c>
      <c r="CR25467" s="333">
        <v>66745</v>
      </c>
      <c r="CS25467" s="262" t="s">
        <v>299</v>
      </c>
    </row>
    <row r="25468" spans="93:97" ht="39" customHeight="1">
      <c r="CO25468" s="333">
        <v>66746</v>
      </c>
      <c r="CP25468" s="262" t="s">
        <v>299</v>
      </c>
      <c r="CR25468" s="333">
        <v>66746</v>
      </c>
      <c r="CS25468" s="262" t="s">
        <v>300</v>
      </c>
    </row>
    <row r="25469" spans="93:97" ht="39" customHeight="1">
      <c r="CO25469" s="333">
        <v>66747</v>
      </c>
      <c r="CP25469" s="262" t="s">
        <v>300</v>
      </c>
      <c r="CR25469" s="333">
        <v>66747</v>
      </c>
      <c r="CS25469" s="262" t="s">
        <v>301</v>
      </c>
    </row>
    <row r="25470" spans="93:97" ht="39" customHeight="1">
      <c r="CO25470" s="333">
        <v>66748</v>
      </c>
      <c r="CP25470" s="262" t="s">
        <v>301</v>
      </c>
      <c r="CR25470" s="333">
        <v>66748</v>
      </c>
      <c r="CS25470" s="262" t="s">
        <v>302</v>
      </c>
    </row>
    <row r="25471" spans="93:97" ht="39" customHeight="1">
      <c r="CO25471" s="333">
        <v>66749</v>
      </c>
      <c r="CP25471" s="262" t="s">
        <v>302</v>
      </c>
      <c r="CR25471" s="333">
        <v>66749</v>
      </c>
      <c r="CS25471" s="262" t="s">
        <v>303</v>
      </c>
    </row>
    <row r="25472" spans="93:97" ht="39" customHeight="1">
      <c r="CO25472" s="333">
        <v>66750</v>
      </c>
      <c r="CP25472" s="262" t="s">
        <v>303</v>
      </c>
      <c r="CR25472" s="333">
        <v>66750</v>
      </c>
      <c r="CS25472" s="262" t="s">
        <v>304</v>
      </c>
    </row>
    <row r="25473" spans="93:97" ht="39" customHeight="1">
      <c r="CO25473" s="333">
        <v>66751</v>
      </c>
      <c r="CP25473" s="262" t="s">
        <v>304</v>
      </c>
      <c r="CR25473" s="333">
        <v>66751</v>
      </c>
      <c r="CS25473" s="262" t="s">
        <v>305</v>
      </c>
    </row>
    <row r="25474" spans="93:97" ht="39" customHeight="1">
      <c r="CO25474" s="333">
        <v>66752</v>
      </c>
      <c r="CP25474" s="262" t="s">
        <v>305</v>
      </c>
      <c r="CR25474" s="333">
        <v>66752</v>
      </c>
      <c r="CS25474" s="262" t="s">
        <v>306</v>
      </c>
    </row>
    <row r="25475" spans="93:97" ht="39" customHeight="1">
      <c r="CO25475" s="333">
        <v>66753</v>
      </c>
      <c r="CP25475" s="262" t="s">
        <v>306</v>
      </c>
      <c r="CR25475" s="333">
        <v>66753</v>
      </c>
      <c r="CS25475" s="262" t="s">
        <v>307</v>
      </c>
    </row>
    <row r="25476" spans="93:97" ht="39" customHeight="1">
      <c r="CO25476" s="333">
        <v>66754</v>
      </c>
      <c r="CP25476" s="262" t="s">
        <v>307</v>
      </c>
      <c r="CR25476" s="333">
        <v>66754</v>
      </c>
      <c r="CS25476" s="262" t="s">
        <v>308</v>
      </c>
    </row>
    <row r="25477" spans="93:97" ht="39" customHeight="1">
      <c r="CO25477" s="333">
        <v>66755</v>
      </c>
      <c r="CP25477" s="262" t="s">
        <v>308</v>
      </c>
      <c r="CR25477" s="333">
        <v>66755</v>
      </c>
      <c r="CS25477" s="262" t="s">
        <v>309</v>
      </c>
    </row>
    <row r="25478" spans="93:97" ht="39" customHeight="1">
      <c r="CO25478" s="333">
        <v>66756</v>
      </c>
      <c r="CP25478" s="262" t="s">
        <v>309</v>
      </c>
      <c r="CR25478" s="333">
        <v>66756</v>
      </c>
      <c r="CS25478" s="262" t="s">
        <v>310</v>
      </c>
    </row>
    <row r="25479" spans="93:97" ht="39" customHeight="1">
      <c r="CO25479" s="333">
        <v>66757</v>
      </c>
      <c r="CP25479" s="262" t="s">
        <v>310</v>
      </c>
      <c r="CR25479" s="333">
        <v>66757</v>
      </c>
      <c r="CS25479" s="262" t="s">
        <v>311</v>
      </c>
    </row>
    <row r="25480" spans="93:97" ht="39" customHeight="1">
      <c r="CO25480" s="333">
        <v>66758</v>
      </c>
      <c r="CP25480" s="262" t="s">
        <v>311</v>
      </c>
      <c r="CR25480" s="333">
        <v>66758</v>
      </c>
      <c r="CS25480" s="262" t="s">
        <v>312</v>
      </c>
    </row>
    <row r="25481" spans="93:97" ht="39" customHeight="1">
      <c r="CO25481" s="333">
        <v>66759</v>
      </c>
      <c r="CP25481" s="262" t="s">
        <v>312</v>
      </c>
      <c r="CR25481" s="333">
        <v>66759</v>
      </c>
      <c r="CS25481" s="262" t="s">
        <v>313</v>
      </c>
    </row>
    <row r="25482" spans="93:97" ht="39" customHeight="1">
      <c r="CO25482" s="333">
        <v>66760</v>
      </c>
      <c r="CP25482" s="262" t="s">
        <v>313</v>
      </c>
      <c r="CR25482" s="333">
        <v>66760</v>
      </c>
      <c r="CS25482" s="262" t="s">
        <v>314</v>
      </c>
    </row>
    <row r="25483" spans="93:97" ht="39" customHeight="1">
      <c r="CO25483" s="333">
        <v>66761</v>
      </c>
      <c r="CP25483" s="262" t="s">
        <v>314</v>
      </c>
      <c r="CR25483" s="333">
        <v>66761</v>
      </c>
      <c r="CS25483" s="262" t="s">
        <v>315</v>
      </c>
    </row>
    <row r="25484" spans="93:97" ht="39" customHeight="1">
      <c r="CO25484" s="333">
        <v>66762</v>
      </c>
      <c r="CP25484" s="262" t="s">
        <v>315</v>
      </c>
      <c r="CR25484" s="333">
        <v>66762</v>
      </c>
      <c r="CS25484" s="262" t="s">
        <v>316</v>
      </c>
    </row>
    <row r="25485" spans="93:97" ht="39" customHeight="1">
      <c r="CO25485" s="333">
        <v>66763</v>
      </c>
      <c r="CP25485" s="262" t="s">
        <v>316</v>
      </c>
      <c r="CR25485" s="333">
        <v>66763</v>
      </c>
      <c r="CS25485" s="262" t="s">
        <v>317</v>
      </c>
    </row>
    <row r="25486" spans="93:97" ht="39" customHeight="1">
      <c r="CO25486" s="333">
        <v>66764</v>
      </c>
      <c r="CP25486" s="262" t="s">
        <v>317</v>
      </c>
      <c r="CR25486" s="333">
        <v>66764</v>
      </c>
      <c r="CS25486" s="262" t="s">
        <v>318</v>
      </c>
    </row>
    <row r="25487" spans="93:97" ht="39" customHeight="1">
      <c r="CO25487" s="333">
        <v>66765</v>
      </c>
      <c r="CP25487" s="262" t="s">
        <v>318</v>
      </c>
      <c r="CR25487" s="333">
        <v>66765</v>
      </c>
      <c r="CS25487" s="262" t="s">
        <v>319</v>
      </c>
    </row>
    <row r="25488" spans="93:97" ht="39" customHeight="1">
      <c r="CO25488" s="333">
        <v>66766</v>
      </c>
      <c r="CP25488" s="262" t="s">
        <v>319</v>
      </c>
      <c r="CR25488" s="333">
        <v>66766</v>
      </c>
      <c r="CS25488" s="262" t="s">
        <v>320</v>
      </c>
    </row>
    <row r="25489" spans="93:97" ht="39" customHeight="1">
      <c r="CO25489" s="333">
        <v>66767</v>
      </c>
      <c r="CP25489" s="262" t="s">
        <v>320</v>
      </c>
      <c r="CR25489" s="333">
        <v>66767</v>
      </c>
      <c r="CS25489" s="262" t="s">
        <v>321</v>
      </c>
    </row>
    <row r="25490" spans="93:97" ht="39" customHeight="1">
      <c r="CO25490" s="333">
        <v>66768</v>
      </c>
      <c r="CP25490" s="262" t="s">
        <v>321</v>
      </c>
      <c r="CR25490" s="333">
        <v>66768</v>
      </c>
      <c r="CS25490" s="262" t="s">
        <v>322</v>
      </c>
    </row>
    <row r="25491" spans="93:97" ht="39" customHeight="1">
      <c r="CO25491" s="333">
        <v>66769</v>
      </c>
      <c r="CP25491" s="262" t="s">
        <v>322</v>
      </c>
      <c r="CR25491" s="333">
        <v>66769</v>
      </c>
      <c r="CS25491" s="262" t="s">
        <v>323</v>
      </c>
    </row>
    <row r="25492" spans="93:97" ht="39" customHeight="1">
      <c r="CO25492" s="333">
        <v>66770</v>
      </c>
      <c r="CP25492" s="262" t="s">
        <v>323</v>
      </c>
      <c r="CR25492" s="333">
        <v>66770</v>
      </c>
      <c r="CS25492" s="262" t="s">
        <v>324</v>
      </c>
    </row>
    <row r="25493" spans="93:97" ht="39" customHeight="1">
      <c r="CO25493" s="333">
        <v>66771</v>
      </c>
      <c r="CP25493" s="262" t="s">
        <v>324</v>
      </c>
      <c r="CR25493" s="333">
        <v>66771</v>
      </c>
      <c r="CS25493" s="262" t="s">
        <v>325</v>
      </c>
    </row>
    <row r="25494" spans="93:97" ht="39" customHeight="1">
      <c r="CO25494" s="333">
        <v>66772</v>
      </c>
      <c r="CP25494" s="262" t="s">
        <v>325</v>
      </c>
      <c r="CR25494" s="333">
        <v>66772</v>
      </c>
      <c r="CS25494" s="262" t="s">
        <v>326</v>
      </c>
    </row>
    <row r="25495" spans="93:97" ht="39" customHeight="1">
      <c r="CO25495" s="333">
        <v>66773</v>
      </c>
      <c r="CP25495" s="262" t="s">
        <v>326</v>
      </c>
      <c r="CR25495" s="333">
        <v>66773</v>
      </c>
      <c r="CS25495" s="262" t="s">
        <v>327</v>
      </c>
    </row>
    <row r="25496" spans="93:97" ht="39" customHeight="1">
      <c r="CO25496" s="333">
        <v>66774</v>
      </c>
      <c r="CP25496" s="262" t="s">
        <v>327</v>
      </c>
      <c r="CR25496" s="333">
        <v>66774</v>
      </c>
      <c r="CS25496" s="262" t="s">
        <v>328</v>
      </c>
    </row>
    <row r="25497" spans="93:97" ht="39" customHeight="1">
      <c r="CO25497" s="333">
        <v>66775</v>
      </c>
      <c r="CP25497" s="262" t="s">
        <v>328</v>
      </c>
      <c r="CR25497" s="333">
        <v>66775</v>
      </c>
      <c r="CS25497" s="262" t="s">
        <v>329</v>
      </c>
    </row>
    <row r="25498" spans="93:97" ht="39" customHeight="1">
      <c r="CO25498" s="333">
        <v>66776</v>
      </c>
      <c r="CP25498" s="262" t="s">
        <v>329</v>
      </c>
      <c r="CR25498" s="333">
        <v>66776</v>
      </c>
      <c r="CS25498" s="262" t="s">
        <v>330</v>
      </c>
    </row>
    <row r="25499" spans="93:97" ht="39" customHeight="1">
      <c r="CO25499" s="333">
        <v>66777</v>
      </c>
      <c r="CP25499" s="262" t="s">
        <v>330</v>
      </c>
      <c r="CR25499" s="333">
        <v>66777</v>
      </c>
      <c r="CS25499" s="262" t="s">
        <v>331</v>
      </c>
    </row>
    <row r="25500" spans="93:97" ht="39" customHeight="1">
      <c r="CO25500" s="333">
        <v>66778</v>
      </c>
      <c r="CP25500" s="262" t="s">
        <v>331</v>
      </c>
      <c r="CR25500" s="333">
        <v>66778</v>
      </c>
      <c r="CS25500" s="262" t="s">
        <v>332</v>
      </c>
    </row>
    <row r="25501" spans="93:97" ht="39" customHeight="1">
      <c r="CO25501" s="333">
        <v>66779</v>
      </c>
      <c r="CP25501" s="262" t="s">
        <v>332</v>
      </c>
      <c r="CR25501" s="333">
        <v>66779</v>
      </c>
      <c r="CS25501" s="262" t="s">
        <v>333</v>
      </c>
    </row>
    <row r="25502" spans="93:97" ht="39" customHeight="1">
      <c r="CO25502" s="333">
        <v>66780</v>
      </c>
      <c r="CP25502" s="262" t="s">
        <v>333</v>
      </c>
      <c r="CR25502" s="333">
        <v>66780</v>
      </c>
      <c r="CS25502" s="262" t="s">
        <v>334</v>
      </c>
    </row>
    <row r="25503" spans="93:97" ht="39" customHeight="1">
      <c r="CO25503" s="333">
        <v>66781</v>
      </c>
      <c r="CP25503" s="262" t="s">
        <v>334</v>
      </c>
      <c r="CR25503" s="333">
        <v>66781</v>
      </c>
      <c r="CS25503" s="262" t="s">
        <v>335</v>
      </c>
    </row>
    <row r="25504" spans="93:97" ht="39" customHeight="1">
      <c r="CO25504" s="333">
        <v>66782</v>
      </c>
      <c r="CP25504" s="262" t="s">
        <v>335</v>
      </c>
      <c r="CR25504" s="333">
        <v>66782</v>
      </c>
      <c r="CS25504" s="262" t="s">
        <v>336</v>
      </c>
    </row>
    <row r="25505" spans="93:97" ht="39" customHeight="1">
      <c r="CO25505" s="333">
        <v>66783</v>
      </c>
      <c r="CP25505" s="262" t="s">
        <v>336</v>
      </c>
      <c r="CR25505" s="333">
        <v>66783</v>
      </c>
      <c r="CS25505" s="262" t="s">
        <v>337</v>
      </c>
    </row>
    <row r="25506" spans="93:97" ht="39" customHeight="1">
      <c r="CO25506" s="333">
        <v>66784</v>
      </c>
      <c r="CP25506" s="262" t="s">
        <v>337</v>
      </c>
      <c r="CR25506" s="333">
        <v>66784</v>
      </c>
      <c r="CS25506" s="262" t="s">
        <v>338</v>
      </c>
    </row>
    <row r="25507" spans="93:97" ht="39" customHeight="1">
      <c r="CO25507" s="333">
        <v>66785</v>
      </c>
      <c r="CP25507" s="262" t="s">
        <v>338</v>
      </c>
      <c r="CR25507" s="333">
        <v>66785</v>
      </c>
      <c r="CS25507" s="262" t="s">
        <v>339</v>
      </c>
    </row>
    <row r="25508" spans="93:97" ht="39" customHeight="1">
      <c r="CO25508" s="333">
        <v>66786</v>
      </c>
      <c r="CP25508" s="262" t="s">
        <v>339</v>
      </c>
      <c r="CR25508" s="333">
        <v>66786</v>
      </c>
      <c r="CS25508" s="262" t="s">
        <v>340</v>
      </c>
    </row>
    <row r="25509" spans="93:97" ht="39" customHeight="1">
      <c r="CO25509" s="333">
        <v>66787</v>
      </c>
      <c r="CP25509" s="262" t="s">
        <v>340</v>
      </c>
      <c r="CR25509" s="333">
        <v>66787</v>
      </c>
      <c r="CS25509" s="262" t="s">
        <v>341</v>
      </c>
    </row>
    <row r="25510" spans="93:97" ht="39" customHeight="1">
      <c r="CO25510" s="333">
        <v>66788</v>
      </c>
      <c r="CP25510" s="262" t="s">
        <v>341</v>
      </c>
      <c r="CR25510" s="333">
        <v>66788</v>
      </c>
      <c r="CS25510" s="262" t="s">
        <v>342</v>
      </c>
    </row>
    <row r="25511" spans="93:97" ht="39" customHeight="1">
      <c r="CO25511" s="333">
        <v>66789</v>
      </c>
      <c r="CP25511" s="262" t="s">
        <v>342</v>
      </c>
      <c r="CR25511" s="333">
        <v>66789</v>
      </c>
      <c r="CS25511" s="262" t="s">
        <v>343</v>
      </c>
    </row>
    <row r="25512" spans="93:97" ht="39" customHeight="1">
      <c r="CO25512" s="333">
        <v>66790</v>
      </c>
      <c r="CP25512" s="262" t="s">
        <v>343</v>
      </c>
      <c r="CR25512" s="333">
        <v>66790</v>
      </c>
      <c r="CS25512" s="262" t="s">
        <v>344</v>
      </c>
    </row>
    <row r="25513" spans="93:97" ht="39" customHeight="1">
      <c r="CO25513" s="333">
        <v>66791</v>
      </c>
      <c r="CP25513" s="262" t="s">
        <v>344</v>
      </c>
      <c r="CR25513" s="333">
        <v>66791</v>
      </c>
      <c r="CS25513" s="262" t="s">
        <v>345</v>
      </c>
    </row>
    <row r="25514" spans="93:97" ht="39" customHeight="1">
      <c r="CO25514" s="333">
        <v>66792</v>
      </c>
      <c r="CP25514" s="262" t="s">
        <v>345</v>
      </c>
      <c r="CR25514" s="333">
        <v>66792</v>
      </c>
      <c r="CS25514" s="262" t="s">
        <v>346</v>
      </c>
    </row>
    <row r="25515" spans="93:97" ht="39" customHeight="1">
      <c r="CO25515" s="333">
        <v>66793</v>
      </c>
      <c r="CP25515" s="262" t="s">
        <v>346</v>
      </c>
      <c r="CR25515" s="333">
        <v>66793</v>
      </c>
      <c r="CS25515" s="262" t="s">
        <v>347</v>
      </c>
    </row>
    <row r="25516" spans="93:97" ht="39" customHeight="1">
      <c r="CO25516" s="333">
        <v>66794</v>
      </c>
      <c r="CP25516" s="262" t="s">
        <v>347</v>
      </c>
      <c r="CR25516" s="333">
        <v>66794</v>
      </c>
      <c r="CS25516" s="262" t="s">
        <v>348</v>
      </c>
    </row>
    <row r="25517" spans="93:97" ht="39" customHeight="1">
      <c r="CO25517" s="333">
        <v>66795</v>
      </c>
      <c r="CP25517" s="262" t="s">
        <v>348</v>
      </c>
      <c r="CR25517" s="333">
        <v>66795</v>
      </c>
      <c r="CS25517" s="262" t="s">
        <v>349</v>
      </c>
    </row>
    <row r="25518" spans="93:97" ht="39" customHeight="1">
      <c r="CO25518" s="333">
        <v>66796</v>
      </c>
      <c r="CP25518" s="262" t="s">
        <v>349</v>
      </c>
      <c r="CR25518" s="333">
        <v>66796</v>
      </c>
      <c r="CS25518" s="262" t="s">
        <v>350</v>
      </c>
    </row>
    <row r="25519" spans="93:97" ht="39" customHeight="1">
      <c r="CO25519" s="333">
        <v>66797</v>
      </c>
      <c r="CP25519" s="262" t="s">
        <v>350</v>
      </c>
      <c r="CR25519" s="333">
        <v>66797</v>
      </c>
      <c r="CS25519" s="262" t="s">
        <v>351</v>
      </c>
    </row>
    <row r="25520" spans="93:97" ht="39" customHeight="1">
      <c r="CO25520" s="333">
        <v>66798</v>
      </c>
      <c r="CP25520" s="262" t="s">
        <v>351</v>
      </c>
      <c r="CR25520" s="333">
        <v>66798</v>
      </c>
      <c r="CS25520" s="262" t="s">
        <v>352</v>
      </c>
    </row>
    <row r="25521" spans="93:97" ht="39" customHeight="1">
      <c r="CO25521" s="333">
        <v>66799</v>
      </c>
      <c r="CP25521" s="262" t="s">
        <v>352</v>
      </c>
      <c r="CR25521" s="333">
        <v>66799</v>
      </c>
      <c r="CS25521" s="262" t="s">
        <v>353</v>
      </c>
    </row>
    <row r="25522" spans="93:97" ht="39" customHeight="1">
      <c r="CO25522" s="333">
        <v>66800</v>
      </c>
      <c r="CP25522" s="262" t="s">
        <v>353</v>
      </c>
      <c r="CR25522" s="333">
        <v>66800</v>
      </c>
      <c r="CS25522" s="262" t="s">
        <v>354</v>
      </c>
    </row>
    <row r="25523" spans="93:97" ht="39" customHeight="1">
      <c r="CO25523" s="333">
        <v>66801</v>
      </c>
      <c r="CP25523" s="262" t="s">
        <v>354</v>
      </c>
      <c r="CR25523" s="333">
        <v>66801</v>
      </c>
      <c r="CS25523" s="262" t="s">
        <v>355</v>
      </c>
    </row>
    <row r="25524" spans="93:97" ht="39" customHeight="1">
      <c r="CO25524" s="333">
        <v>66802</v>
      </c>
      <c r="CP25524" s="262" t="s">
        <v>355</v>
      </c>
      <c r="CR25524" s="333">
        <v>66802</v>
      </c>
      <c r="CS25524" s="262" t="s">
        <v>356</v>
      </c>
    </row>
    <row r="25525" spans="93:97" ht="39" customHeight="1">
      <c r="CO25525" s="333">
        <v>66803</v>
      </c>
      <c r="CP25525" s="262" t="s">
        <v>356</v>
      </c>
      <c r="CR25525" s="333">
        <v>66803</v>
      </c>
      <c r="CS25525" s="262" t="s">
        <v>357</v>
      </c>
    </row>
    <row r="25526" spans="93:97" ht="39" customHeight="1">
      <c r="CO25526" s="333">
        <v>66804</v>
      </c>
      <c r="CP25526" s="262" t="s">
        <v>357</v>
      </c>
      <c r="CR25526" s="333">
        <v>66804</v>
      </c>
      <c r="CS25526" s="262" t="s">
        <v>358</v>
      </c>
    </row>
    <row r="25527" spans="93:97" ht="39" customHeight="1">
      <c r="CO25527" s="333">
        <v>66805</v>
      </c>
      <c r="CP25527" s="262" t="s">
        <v>358</v>
      </c>
      <c r="CR25527" s="333">
        <v>66805</v>
      </c>
      <c r="CS25527" s="262" t="s">
        <v>359</v>
      </c>
    </row>
    <row r="25528" spans="93:97" ht="39" customHeight="1">
      <c r="CO25528" s="333">
        <v>66806</v>
      </c>
      <c r="CP25528" s="262" t="s">
        <v>359</v>
      </c>
      <c r="CR25528" s="333">
        <v>66806</v>
      </c>
      <c r="CS25528" s="262" t="s">
        <v>360</v>
      </c>
    </row>
    <row r="25529" spans="93:97" ht="39" customHeight="1">
      <c r="CO25529" s="333">
        <v>66807</v>
      </c>
      <c r="CP25529" s="262" t="s">
        <v>360</v>
      </c>
      <c r="CR25529" s="333">
        <v>66807</v>
      </c>
      <c r="CS25529" s="262" t="s">
        <v>361</v>
      </c>
    </row>
    <row r="25530" spans="93:97" ht="39" customHeight="1">
      <c r="CO25530" s="333">
        <v>66808</v>
      </c>
      <c r="CP25530" s="262" t="s">
        <v>361</v>
      </c>
      <c r="CR25530" s="333">
        <v>66808</v>
      </c>
      <c r="CS25530" s="262" t="s">
        <v>362</v>
      </c>
    </row>
    <row r="25531" spans="93:97" ht="39" customHeight="1">
      <c r="CO25531" s="333">
        <v>66809</v>
      </c>
      <c r="CP25531" s="262" t="s">
        <v>362</v>
      </c>
      <c r="CR25531" s="333">
        <v>66809</v>
      </c>
      <c r="CS25531" s="262" t="s">
        <v>363</v>
      </c>
    </row>
    <row r="25532" spans="93:97" ht="39" customHeight="1">
      <c r="CO25532" s="333">
        <v>66810</v>
      </c>
      <c r="CP25532" s="262" t="s">
        <v>363</v>
      </c>
      <c r="CR25532" s="333">
        <v>66810</v>
      </c>
      <c r="CS25532" s="262" t="s">
        <v>364</v>
      </c>
    </row>
    <row r="25533" spans="93:97" ht="39" customHeight="1">
      <c r="CO25533" s="333">
        <v>66811</v>
      </c>
      <c r="CP25533" s="262" t="s">
        <v>364</v>
      </c>
      <c r="CR25533" s="333">
        <v>66811</v>
      </c>
      <c r="CS25533" s="262" t="s">
        <v>365</v>
      </c>
    </row>
    <row r="25534" spans="93:97" ht="39" customHeight="1">
      <c r="CO25534" s="333">
        <v>66812</v>
      </c>
      <c r="CP25534" s="262" t="s">
        <v>365</v>
      </c>
      <c r="CR25534" s="333">
        <v>66812</v>
      </c>
      <c r="CS25534" s="262" t="s">
        <v>366</v>
      </c>
    </row>
    <row r="25535" spans="93:97" ht="39" customHeight="1">
      <c r="CO25535" s="333">
        <v>66813</v>
      </c>
      <c r="CP25535" s="262" t="s">
        <v>366</v>
      </c>
      <c r="CR25535" s="333">
        <v>66813</v>
      </c>
      <c r="CS25535" s="262" t="s">
        <v>367</v>
      </c>
    </row>
    <row r="25536" spans="93:97" ht="39" customHeight="1">
      <c r="CO25536" s="333">
        <v>66814</v>
      </c>
      <c r="CP25536" s="262" t="s">
        <v>367</v>
      </c>
      <c r="CR25536" s="333">
        <v>66814</v>
      </c>
      <c r="CS25536" s="262" t="s">
        <v>368</v>
      </c>
    </row>
    <row r="25537" spans="93:97" ht="39" customHeight="1">
      <c r="CO25537" s="333">
        <v>66815</v>
      </c>
      <c r="CP25537" s="262" t="s">
        <v>368</v>
      </c>
      <c r="CR25537" s="333">
        <v>66815</v>
      </c>
      <c r="CS25537" s="262" t="s">
        <v>369</v>
      </c>
    </row>
    <row r="25538" spans="93:97" ht="39" customHeight="1">
      <c r="CO25538" s="333">
        <v>66816</v>
      </c>
      <c r="CP25538" s="262" t="s">
        <v>369</v>
      </c>
      <c r="CR25538" s="333">
        <v>66816</v>
      </c>
      <c r="CS25538" s="262" t="s">
        <v>370</v>
      </c>
    </row>
    <row r="25539" spans="93:97" ht="39" customHeight="1">
      <c r="CO25539" s="333">
        <v>66817</v>
      </c>
      <c r="CP25539" s="262" t="s">
        <v>370</v>
      </c>
      <c r="CR25539" s="333">
        <v>66817</v>
      </c>
      <c r="CS25539" s="262" t="s">
        <v>371</v>
      </c>
    </row>
    <row r="25540" spans="93:97" ht="39" customHeight="1">
      <c r="CO25540" s="333">
        <v>66818</v>
      </c>
      <c r="CP25540" s="262" t="s">
        <v>371</v>
      </c>
      <c r="CR25540" s="333">
        <v>66818</v>
      </c>
      <c r="CS25540" s="262" t="s">
        <v>372</v>
      </c>
    </row>
    <row r="25541" spans="93:97" ht="39" customHeight="1">
      <c r="CO25541" s="333">
        <v>66819</v>
      </c>
      <c r="CP25541" s="262" t="s">
        <v>372</v>
      </c>
      <c r="CR25541" s="333">
        <v>66819</v>
      </c>
      <c r="CS25541" s="262" t="s">
        <v>373</v>
      </c>
    </row>
    <row r="25542" spans="93:97" ht="39" customHeight="1">
      <c r="CO25542" s="333">
        <v>66820</v>
      </c>
      <c r="CP25542" s="262" t="s">
        <v>373</v>
      </c>
      <c r="CR25542" s="333">
        <v>66820</v>
      </c>
      <c r="CS25542" s="262" t="s">
        <v>374</v>
      </c>
    </row>
    <row r="25543" spans="93:97" ht="39" customHeight="1">
      <c r="CO25543" s="333">
        <v>66821</v>
      </c>
      <c r="CP25543" s="262" t="s">
        <v>374</v>
      </c>
      <c r="CR25543" s="333">
        <v>66821</v>
      </c>
      <c r="CS25543" s="262" t="s">
        <v>375</v>
      </c>
    </row>
    <row r="25544" spans="93:97" ht="39" customHeight="1">
      <c r="CO25544" s="333">
        <v>66822</v>
      </c>
      <c r="CP25544" s="262" t="s">
        <v>375</v>
      </c>
      <c r="CR25544" s="333">
        <v>66822</v>
      </c>
      <c r="CS25544" s="262" t="s">
        <v>376</v>
      </c>
    </row>
    <row r="25545" spans="93:97" ht="39" customHeight="1">
      <c r="CO25545" s="333">
        <v>66823</v>
      </c>
      <c r="CP25545" s="262" t="s">
        <v>376</v>
      </c>
      <c r="CR25545" s="333">
        <v>66823</v>
      </c>
      <c r="CS25545" s="262" t="s">
        <v>377</v>
      </c>
    </row>
    <row r="25546" spans="93:97" ht="39" customHeight="1">
      <c r="CO25546" s="333">
        <v>66824</v>
      </c>
      <c r="CP25546" s="262" t="s">
        <v>377</v>
      </c>
      <c r="CR25546" s="333">
        <v>66824</v>
      </c>
      <c r="CS25546" s="262" t="s">
        <v>378</v>
      </c>
    </row>
    <row r="25547" spans="93:97" ht="39" customHeight="1">
      <c r="CO25547" s="333">
        <v>66825</v>
      </c>
      <c r="CP25547" s="262" t="s">
        <v>378</v>
      </c>
      <c r="CR25547" s="333">
        <v>66825</v>
      </c>
      <c r="CS25547" s="262" t="s">
        <v>379</v>
      </c>
    </row>
    <row r="25548" spans="93:97" ht="39" customHeight="1">
      <c r="CO25548" s="333">
        <v>66826</v>
      </c>
      <c r="CP25548" s="262" t="s">
        <v>379</v>
      </c>
      <c r="CR25548" s="333">
        <v>66826</v>
      </c>
      <c r="CS25548" s="262" t="s">
        <v>380</v>
      </c>
    </row>
    <row r="25549" spans="93:97" ht="39" customHeight="1">
      <c r="CO25549" s="333">
        <v>66827</v>
      </c>
      <c r="CP25549" s="262" t="s">
        <v>380</v>
      </c>
      <c r="CR25549" s="333">
        <v>66827</v>
      </c>
      <c r="CS25549" s="262" t="s">
        <v>381</v>
      </c>
    </row>
    <row r="25550" spans="93:97" ht="39" customHeight="1">
      <c r="CO25550" s="333">
        <v>66828</v>
      </c>
      <c r="CP25550" s="262" t="s">
        <v>381</v>
      </c>
      <c r="CR25550" s="333">
        <v>66828</v>
      </c>
      <c r="CS25550" s="262" t="s">
        <v>382</v>
      </c>
    </row>
    <row r="25551" spans="93:97" ht="39" customHeight="1">
      <c r="CO25551" s="333">
        <v>66829</v>
      </c>
      <c r="CP25551" s="262" t="s">
        <v>382</v>
      </c>
      <c r="CR25551" s="333">
        <v>66829</v>
      </c>
      <c r="CS25551" s="262" t="s">
        <v>383</v>
      </c>
    </row>
    <row r="25552" spans="93:97" ht="39" customHeight="1">
      <c r="CO25552" s="333">
        <v>66830</v>
      </c>
      <c r="CP25552" s="262" t="s">
        <v>383</v>
      </c>
      <c r="CR25552" s="333">
        <v>66830</v>
      </c>
      <c r="CS25552" s="262" t="s">
        <v>384</v>
      </c>
    </row>
    <row r="25553" spans="93:97" ht="39" customHeight="1">
      <c r="CO25553" s="333">
        <v>66831</v>
      </c>
      <c r="CP25553" s="262" t="s">
        <v>384</v>
      </c>
      <c r="CR25553" s="333">
        <v>66831</v>
      </c>
      <c r="CS25553" s="262" t="s">
        <v>385</v>
      </c>
    </row>
    <row r="25554" spans="93:97" ht="39" customHeight="1">
      <c r="CO25554" s="333">
        <v>66832</v>
      </c>
      <c r="CP25554" s="262" t="s">
        <v>385</v>
      </c>
      <c r="CR25554" s="333">
        <v>66832</v>
      </c>
      <c r="CS25554" s="262" t="s">
        <v>386</v>
      </c>
    </row>
    <row r="25555" spans="93:97" ht="39" customHeight="1">
      <c r="CO25555" s="333">
        <v>66833</v>
      </c>
      <c r="CP25555" s="262" t="s">
        <v>386</v>
      </c>
      <c r="CR25555" s="333">
        <v>66833</v>
      </c>
      <c r="CS25555" s="262" t="s">
        <v>387</v>
      </c>
    </row>
    <row r="25556" spans="93:97" ht="39" customHeight="1">
      <c r="CO25556" s="333">
        <v>66834</v>
      </c>
      <c r="CP25556" s="262" t="s">
        <v>387</v>
      </c>
      <c r="CR25556" s="333">
        <v>66834</v>
      </c>
      <c r="CS25556" s="262" t="s">
        <v>388</v>
      </c>
    </row>
    <row r="25557" spans="93:97" ht="39" customHeight="1">
      <c r="CO25557" s="333">
        <v>66835</v>
      </c>
      <c r="CP25557" s="262" t="s">
        <v>388</v>
      </c>
      <c r="CR25557" s="333">
        <v>66835</v>
      </c>
      <c r="CS25557" s="262" t="s">
        <v>389</v>
      </c>
    </row>
    <row r="25558" spans="93:97" ht="39" customHeight="1">
      <c r="CO25558" s="333">
        <v>66836</v>
      </c>
      <c r="CP25558" s="262" t="s">
        <v>389</v>
      </c>
      <c r="CR25558" s="333">
        <v>66836</v>
      </c>
      <c r="CS25558" s="262" t="s">
        <v>390</v>
      </c>
    </row>
    <row r="25559" spans="93:97" ht="39" customHeight="1">
      <c r="CO25559" s="333">
        <v>66837</v>
      </c>
      <c r="CP25559" s="262" t="s">
        <v>390</v>
      </c>
      <c r="CR25559" s="333">
        <v>66837</v>
      </c>
      <c r="CS25559" s="262" t="s">
        <v>391</v>
      </c>
    </row>
    <row r="25560" spans="93:97" ht="39" customHeight="1">
      <c r="CO25560" s="333">
        <v>66838</v>
      </c>
      <c r="CP25560" s="262" t="s">
        <v>391</v>
      </c>
      <c r="CR25560" s="333">
        <v>66838</v>
      </c>
      <c r="CS25560" s="262" t="s">
        <v>392</v>
      </c>
    </row>
    <row r="25561" spans="93:97" ht="39" customHeight="1">
      <c r="CO25561" s="333">
        <v>66839</v>
      </c>
      <c r="CP25561" s="262" t="s">
        <v>392</v>
      </c>
      <c r="CR25561" s="333">
        <v>66839</v>
      </c>
      <c r="CS25561" s="262" t="s">
        <v>393</v>
      </c>
    </row>
    <row r="25562" spans="93:97" ht="39" customHeight="1">
      <c r="CO25562" s="333">
        <v>66840</v>
      </c>
      <c r="CP25562" s="262" t="s">
        <v>393</v>
      </c>
      <c r="CR25562" s="333">
        <v>66840</v>
      </c>
      <c r="CS25562" s="262" t="s">
        <v>394</v>
      </c>
    </row>
    <row r="25563" spans="93:97" ht="39" customHeight="1">
      <c r="CO25563" s="333">
        <v>66841</v>
      </c>
      <c r="CP25563" s="262" t="s">
        <v>394</v>
      </c>
      <c r="CR25563" s="333">
        <v>66841</v>
      </c>
      <c r="CS25563" s="262" t="s">
        <v>395</v>
      </c>
    </row>
    <row r="25564" spans="93:97" ht="39" customHeight="1">
      <c r="CO25564" s="333">
        <v>66842</v>
      </c>
      <c r="CP25564" s="262" t="s">
        <v>395</v>
      </c>
      <c r="CR25564" s="333">
        <v>66842</v>
      </c>
      <c r="CS25564" s="262" t="s">
        <v>31</v>
      </c>
    </row>
    <row r="25565" spans="93:97" ht="39" customHeight="1">
      <c r="CO25565" s="333">
        <v>66843</v>
      </c>
      <c r="CP25565" s="262" t="s">
        <v>31</v>
      </c>
      <c r="CR25565" s="333">
        <v>66843</v>
      </c>
      <c r="CS25565" s="262" t="s">
        <v>32</v>
      </c>
    </row>
    <row r="25566" spans="93:97" ht="39" customHeight="1">
      <c r="CO25566" s="333">
        <v>66844</v>
      </c>
      <c r="CP25566" s="262" t="s">
        <v>32</v>
      </c>
      <c r="CR25566" s="333">
        <v>66844</v>
      </c>
      <c r="CS25566" s="262" t="s">
        <v>33</v>
      </c>
    </row>
    <row r="25567" spans="93:97" ht="39" customHeight="1">
      <c r="CO25567" s="333">
        <v>66845</v>
      </c>
      <c r="CP25567" s="262" t="s">
        <v>33</v>
      </c>
      <c r="CR25567" s="333">
        <v>66845</v>
      </c>
      <c r="CS25567" s="262" t="s">
        <v>34</v>
      </c>
    </row>
    <row r="25568" spans="93:97" ht="39" customHeight="1">
      <c r="CO25568" s="333">
        <v>66846</v>
      </c>
      <c r="CP25568" s="262" t="s">
        <v>34</v>
      </c>
      <c r="CR25568" s="333">
        <v>66846</v>
      </c>
      <c r="CS25568" s="262" t="s">
        <v>35</v>
      </c>
    </row>
    <row r="25569" spans="93:97" ht="39" customHeight="1">
      <c r="CO25569" s="333">
        <v>66847</v>
      </c>
      <c r="CP25569" s="262" t="s">
        <v>35</v>
      </c>
      <c r="CR25569" s="333">
        <v>66847</v>
      </c>
      <c r="CS25569" s="262" t="s">
        <v>36</v>
      </c>
    </row>
    <row r="25570" spans="93:97" ht="39" customHeight="1">
      <c r="CO25570" s="333">
        <v>66848</v>
      </c>
      <c r="CP25570" s="262" t="s">
        <v>36</v>
      </c>
      <c r="CR25570" s="333">
        <v>66848</v>
      </c>
      <c r="CS25570" s="262" t="s">
        <v>37</v>
      </c>
    </row>
    <row r="25571" spans="93:97" ht="39" customHeight="1">
      <c r="CO25571" s="333">
        <v>66849</v>
      </c>
      <c r="CP25571" s="262" t="s">
        <v>37</v>
      </c>
      <c r="CR25571" s="333">
        <v>66849</v>
      </c>
      <c r="CS25571" s="262" t="s">
        <v>38</v>
      </c>
    </row>
    <row r="25572" spans="93:97" ht="39" customHeight="1">
      <c r="CO25572" s="333">
        <v>66850</v>
      </c>
      <c r="CP25572" s="262" t="s">
        <v>38</v>
      </c>
      <c r="CR25572" s="333">
        <v>66850</v>
      </c>
      <c r="CS25572" s="262" t="s">
        <v>39</v>
      </c>
    </row>
    <row r="25573" spans="93:97" ht="39" customHeight="1">
      <c r="CO25573" s="333">
        <v>66851</v>
      </c>
      <c r="CP25573" s="262" t="s">
        <v>39</v>
      </c>
      <c r="CR25573" s="333">
        <v>66851</v>
      </c>
      <c r="CS25573" s="262" t="s">
        <v>40</v>
      </c>
    </row>
    <row r="25574" spans="93:97" ht="39" customHeight="1">
      <c r="CO25574" s="333">
        <v>66852</v>
      </c>
      <c r="CP25574" s="262" t="s">
        <v>40</v>
      </c>
      <c r="CR25574" s="333">
        <v>66852</v>
      </c>
      <c r="CS25574" s="262" t="s">
        <v>41</v>
      </c>
    </row>
    <row r="25575" spans="93:97" ht="39" customHeight="1">
      <c r="CO25575" s="333">
        <v>66853</v>
      </c>
      <c r="CP25575" s="262" t="s">
        <v>41</v>
      </c>
      <c r="CR25575" s="333">
        <v>66853</v>
      </c>
      <c r="CS25575" s="262" t="s">
        <v>42</v>
      </c>
    </row>
    <row r="25576" spans="93:97" ht="39" customHeight="1">
      <c r="CO25576" s="333">
        <v>66854</v>
      </c>
      <c r="CP25576" s="262" t="s">
        <v>42</v>
      </c>
      <c r="CR25576" s="333">
        <v>66854</v>
      </c>
      <c r="CS25576" s="262" t="s">
        <v>43</v>
      </c>
    </row>
    <row r="25577" spans="93:97" ht="39" customHeight="1">
      <c r="CO25577" s="333">
        <v>66855</v>
      </c>
      <c r="CP25577" s="262" t="s">
        <v>43</v>
      </c>
      <c r="CR25577" s="333">
        <v>66855</v>
      </c>
      <c r="CS25577" s="262" t="s">
        <v>44</v>
      </c>
    </row>
    <row r="25578" spans="93:97" ht="39" customHeight="1">
      <c r="CO25578" s="333">
        <v>66856</v>
      </c>
      <c r="CP25578" s="262" t="s">
        <v>44</v>
      </c>
      <c r="CR25578" s="333">
        <v>66856</v>
      </c>
      <c r="CS25578" s="262" t="s">
        <v>45</v>
      </c>
    </row>
    <row r="25579" spans="93:97" ht="39" customHeight="1">
      <c r="CO25579" s="333">
        <v>66857</v>
      </c>
      <c r="CP25579" s="262" t="s">
        <v>45</v>
      </c>
      <c r="CR25579" s="333">
        <v>66857</v>
      </c>
      <c r="CS25579" s="262" t="s">
        <v>46</v>
      </c>
    </row>
    <row r="25580" spans="93:97" ht="39" customHeight="1">
      <c r="CO25580" s="333">
        <v>66858</v>
      </c>
      <c r="CP25580" s="262" t="s">
        <v>46</v>
      </c>
      <c r="CR25580" s="333">
        <v>66858</v>
      </c>
      <c r="CS25580" s="262" t="s">
        <v>47</v>
      </c>
    </row>
    <row r="25581" spans="93:97" ht="39" customHeight="1">
      <c r="CO25581" s="333">
        <v>66859</v>
      </c>
      <c r="CP25581" s="262" t="s">
        <v>47</v>
      </c>
      <c r="CR25581" s="333">
        <v>66859</v>
      </c>
      <c r="CS25581" s="262" t="s">
        <v>48</v>
      </c>
    </row>
    <row r="25582" spans="93:97" ht="39" customHeight="1">
      <c r="CO25582" s="333">
        <v>66860</v>
      </c>
      <c r="CP25582" s="262" t="s">
        <v>48</v>
      </c>
      <c r="CR25582" s="333">
        <v>66860</v>
      </c>
      <c r="CS25582" s="262" t="s">
        <v>49</v>
      </c>
    </row>
    <row r="25583" spans="93:97" ht="39" customHeight="1">
      <c r="CO25583" s="333">
        <v>66861</v>
      </c>
      <c r="CP25583" s="262" t="s">
        <v>49</v>
      </c>
      <c r="CR25583" s="333">
        <v>66861</v>
      </c>
      <c r="CS25583" s="262" t="s">
        <v>50</v>
      </c>
    </row>
    <row r="25584" spans="93:97" ht="39" customHeight="1">
      <c r="CO25584" s="333">
        <v>66862</v>
      </c>
      <c r="CP25584" s="262" t="s">
        <v>50</v>
      </c>
      <c r="CR25584" s="333">
        <v>66862</v>
      </c>
      <c r="CS25584" s="262" t="s">
        <v>51</v>
      </c>
    </row>
    <row r="25585" spans="93:97" ht="39" customHeight="1">
      <c r="CO25585" s="333">
        <v>66863</v>
      </c>
      <c r="CP25585" s="262" t="s">
        <v>51</v>
      </c>
      <c r="CR25585" s="333">
        <v>66863</v>
      </c>
      <c r="CS25585" s="262" t="s">
        <v>52</v>
      </c>
    </row>
    <row r="25586" spans="93:97" ht="39" customHeight="1">
      <c r="CO25586" s="333">
        <v>66864</v>
      </c>
      <c r="CP25586" s="262" t="s">
        <v>52</v>
      </c>
      <c r="CR25586" s="333">
        <v>66864</v>
      </c>
      <c r="CS25586" s="262" t="s">
        <v>53</v>
      </c>
    </row>
    <row r="25587" spans="93:97" ht="39" customHeight="1">
      <c r="CO25587" s="333">
        <v>66865</v>
      </c>
      <c r="CP25587" s="262" t="s">
        <v>53</v>
      </c>
      <c r="CR25587" s="333">
        <v>66865</v>
      </c>
      <c r="CS25587" s="262" t="s">
        <v>54</v>
      </c>
    </row>
    <row r="25588" spans="93:97" ht="39" customHeight="1">
      <c r="CO25588" s="333">
        <v>66866</v>
      </c>
      <c r="CP25588" s="262" t="s">
        <v>54</v>
      </c>
      <c r="CR25588" s="333">
        <v>66866</v>
      </c>
      <c r="CS25588" s="262" t="s">
        <v>55</v>
      </c>
    </row>
    <row r="25589" spans="93:97" ht="39" customHeight="1">
      <c r="CO25589" s="333">
        <v>66867</v>
      </c>
      <c r="CP25589" s="262" t="s">
        <v>55</v>
      </c>
      <c r="CR25589" s="333">
        <v>66867</v>
      </c>
      <c r="CS25589" s="262" t="s">
        <v>56</v>
      </c>
    </row>
    <row r="25590" spans="93:97" ht="39" customHeight="1">
      <c r="CO25590" s="333">
        <v>66868</v>
      </c>
      <c r="CP25590" s="262" t="s">
        <v>56</v>
      </c>
      <c r="CR25590" s="333">
        <v>66868</v>
      </c>
      <c r="CS25590" s="262" t="s">
        <v>57</v>
      </c>
    </row>
    <row r="25591" spans="93:97" ht="39" customHeight="1">
      <c r="CO25591" s="333">
        <v>66869</v>
      </c>
      <c r="CP25591" s="262" t="s">
        <v>57</v>
      </c>
      <c r="CR25591" s="333">
        <v>66869</v>
      </c>
      <c r="CS25591" s="262" t="s">
        <v>58</v>
      </c>
    </row>
    <row r="25592" spans="93:97" ht="39" customHeight="1">
      <c r="CO25592" s="333">
        <v>66870</v>
      </c>
      <c r="CP25592" s="262" t="s">
        <v>58</v>
      </c>
      <c r="CR25592" s="333">
        <v>66870</v>
      </c>
      <c r="CS25592" s="262" t="s">
        <v>59</v>
      </c>
    </row>
    <row r="25593" spans="93:97" ht="39" customHeight="1">
      <c r="CO25593" s="333">
        <v>66871</v>
      </c>
      <c r="CP25593" s="262" t="s">
        <v>59</v>
      </c>
      <c r="CR25593" s="333">
        <v>66871</v>
      </c>
      <c r="CS25593" s="262" t="s">
        <v>60</v>
      </c>
    </row>
    <row r="25594" spans="93:97" ht="39" customHeight="1">
      <c r="CO25594" s="333">
        <v>66872</v>
      </c>
      <c r="CP25594" s="262" t="s">
        <v>60</v>
      </c>
      <c r="CR25594" s="333">
        <v>66872</v>
      </c>
      <c r="CS25594" s="262" t="s">
        <v>61</v>
      </c>
    </row>
    <row r="25595" spans="93:97" ht="39" customHeight="1">
      <c r="CO25595" s="333">
        <v>66873</v>
      </c>
      <c r="CP25595" s="262" t="s">
        <v>61</v>
      </c>
      <c r="CR25595" s="333">
        <v>66873</v>
      </c>
      <c r="CS25595" s="262" t="s">
        <v>62</v>
      </c>
    </row>
    <row r="25596" spans="93:97" ht="39" customHeight="1">
      <c r="CO25596" s="333">
        <v>66874</v>
      </c>
      <c r="CP25596" s="262" t="s">
        <v>62</v>
      </c>
      <c r="CR25596" s="333">
        <v>66874</v>
      </c>
      <c r="CS25596" s="262" t="s">
        <v>63</v>
      </c>
    </row>
    <row r="25597" spans="93:97" ht="39" customHeight="1">
      <c r="CO25597" s="333">
        <v>66875</v>
      </c>
      <c r="CP25597" s="262" t="s">
        <v>63</v>
      </c>
      <c r="CR25597" s="333">
        <v>66875</v>
      </c>
      <c r="CS25597" s="262" t="s">
        <v>64</v>
      </c>
    </row>
    <row r="25598" spans="93:97" ht="39" customHeight="1">
      <c r="CO25598" s="333">
        <v>66876</v>
      </c>
      <c r="CP25598" s="262" t="s">
        <v>64</v>
      </c>
      <c r="CR25598" s="333">
        <v>66876</v>
      </c>
      <c r="CS25598" s="262" t="s">
        <v>65</v>
      </c>
    </row>
    <row r="25599" spans="93:97" ht="39" customHeight="1">
      <c r="CO25599" s="333">
        <v>66877</v>
      </c>
      <c r="CP25599" s="262" t="s">
        <v>65</v>
      </c>
      <c r="CR25599" s="333">
        <v>66877</v>
      </c>
      <c r="CS25599" s="262" t="s">
        <v>66</v>
      </c>
    </row>
    <row r="25600" spans="93:97" ht="39" customHeight="1">
      <c r="CO25600" s="333">
        <v>66878</v>
      </c>
      <c r="CP25600" s="262" t="s">
        <v>66</v>
      </c>
      <c r="CR25600" s="333">
        <v>66878</v>
      </c>
      <c r="CS25600" s="262" t="s">
        <v>67</v>
      </c>
    </row>
    <row r="25601" spans="93:97" ht="39" customHeight="1">
      <c r="CO25601" s="333">
        <v>66879</v>
      </c>
      <c r="CP25601" s="262" t="s">
        <v>67</v>
      </c>
      <c r="CR25601" s="333">
        <v>66879</v>
      </c>
      <c r="CS25601" s="262" t="s">
        <v>68</v>
      </c>
    </row>
    <row r="25602" spans="93:97" ht="39" customHeight="1">
      <c r="CO25602" s="333">
        <v>66880</v>
      </c>
      <c r="CP25602" s="262" t="s">
        <v>68</v>
      </c>
      <c r="CR25602" s="333">
        <v>66880</v>
      </c>
      <c r="CS25602" s="262" t="s">
        <v>69</v>
      </c>
    </row>
    <row r="25603" spans="93:97" ht="39" customHeight="1">
      <c r="CO25603" s="333">
        <v>66881</v>
      </c>
      <c r="CP25603" s="262" t="s">
        <v>69</v>
      </c>
      <c r="CR25603" s="333">
        <v>66881</v>
      </c>
      <c r="CS25603" s="262" t="s">
        <v>70</v>
      </c>
    </row>
    <row r="25604" spans="93:97" ht="39" customHeight="1">
      <c r="CO25604" s="333">
        <v>66882</v>
      </c>
      <c r="CP25604" s="262" t="s">
        <v>70</v>
      </c>
      <c r="CR25604" s="333">
        <v>66882</v>
      </c>
      <c r="CS25604" s="262" t="s">
        <v>71</v>
      </c>
    </row>
    <row r="25605" spans="93:97" ht="39" customHeight="1">
      <c r="CO25605" s="333">
        <v>66883</v>
      </c>
      <c r="CP25605" s="262" t="s">
        <v>71</v>
      </c>
      <c r="CR25605" s="333">
        <v>66883</v>
      </c>
      <c r="CS25605" s="262" t="s">
        <v>72</v>
      </c>
    </row>
    <row r="25606" spans="93:97" ht="39" customHeight="1">
      <c r="CO25606" s="333">
        <v>66884</v>
      </c>
      <c r="CP25606" s="262" t="s">
        <v>72</v>
      </c>
      <c r="CR25606" s="333">
        <v>66884</v>
      </c>
      <c r="CS25606" s="262" t="s">
        <v>73</v>
      </c>
    </row>
    <row r="25607" spans="93:97" ht="39" customHeight="1">
      <c r="CO25607" s="333">
        <v>66885</v>
      </c>
      <c r="CP25607" s="262" t="s">
        <v>73</v>
      </c>
      <c r="CR25607" s="333">
        <v>66885</v>
      </c>
      <c r="CS25607" s="262" t="s">
        <v>74</v>
      </c>
    </row>
    <row r="25608" spans="93:97" ht="39" customHeight="1">
      <c r="CO25608" s="333">
        <v>66886</v>
      </c>
      <c r="CP25608" s="262" t="s">
        <v>74</v>
      </c>
      <c r="CR25608" s="333">
        <v>66886</v>
      </c>
      <c r="CS25608" s="262" t="s">
        <v>75</v>
      </c>
    </row>
    <row r="25609" spans="93:97" ht="39" customHeight="1">
      <c r="CO25609" s="333">
        <v>66887</v>
      </c>
      <c r="CP25609" s="262" t="s">
        <v>75</v>
      </c>
      <c r="CR25609" s="333">
        <v>66887</v>
      </c>
      <c r="CS25609" s="262" t="s">
        <v>76</v>
      </c>
    </row>
    <row r="25610" spans="93:97" ht="39" customHeight="1">
      <c r="CO25610" s="333">
        <v>66888</v>
      </c>
      <c r="CP25610" s="262" t="s">
        <v>76</v>
      </c>
      <c r="CR25610" s="333">
        <v>66888</v>
      </c>
      <c r="CS25610" s="262" t="s">
        <v>77</v>
      </c>
    </row>
    <row r="25611" spans="93:97" ht="39" customHeight="1">
      <c r="CO25611" s="333">
        <v>66889</v>
      </c>
      <c r="CP25611" s="262" t="s">
        <v>77</v>
      </c>
      <c r="CR25611" s="333">
        <v>66889</v>
      </c>
      <c r="CS25611" s="262" t="s">
        <v>78</v>
      </c>
    </row>
    <row r="25612" spans="93:97" ht="39" customHeight="1">
      <c r="CO25612" s="333">
        <v>66890</v>
      </c>
      <c r="CP25612" s="262" t="s">
        <v>78</v>
      </c>
      <c r="CR25612" s="333">
        <v>66890</v>
      </c>
      <c r="CS25612" s="262" t="s">
        <v>79</v>
      </c>
    </row>
    <row r="25613" spans="93:97" ht="39" customHeight="1">
      <c r="CO25613" s="333">
        <v>66891</v>
      </c>
      <c r="CP25613" s="262" t="s">
        <v>79</v>
      </c>
      <c r="CR25613" s="333">
        <v>66891</v>
      </c>
      <c r="CS25613" s="262" t="s">
        <v>80</v>
      </c>
    </row>
    <row r="25614" spans="93:97" ht="39" customHeight="1">
      <c r="CO25614" s="333">
        <v>66892</v>
      </c>
      <c r="CP25614" s="262" t="s">
        <v>80</v>
      </c>
      <c r="CR25614" s="333">
        <v>66892</v>
      </c>
      <c r="CS25614" s="262" t="s">
        <v>81</v>
      </c>
    </row>
    <row r="25615" spans="93:97" ht="39" customHeight="1">
      <c r="CO25615" s="333">
        <v>66893</v>
      </c>
      <c r="CP25615" s="262" t="s">
        <v>81</v>
      </c>
      <c r="CR25615" s="333">
        <v>66893</v>
      </c>
      <c r="CS25615" s="262" t="s">
        <v>82</v>
      </c>
    </row>
    <row r="25616" spans="93:97" ht="39" customHeight="1">
      <c r="CO25616" s="333">
        <v>66894</v>
      </c>
      <c r="CP25616" s="262" t="s">
        <v>82</v>
      </c>
      <c r="CR25616" s="333">
        <v>66894</v>
      </c>
      <c r="CS25616" s="262" t="s">
        <v>83</v>
      </c>
    </row>
    <row r="25617" spans="93:97" ht="39" customHeight="1">
      <c r="CO25617" s="333">
        <v>66895</v>
      </c>
      <c r="CP25617" s="262" t="s">
        <v>83</v>
      </c>
      <c r="CR25617" s="333">
        <v>66895</v>
      </c>
      <c r="CS25617" s="262" t="s">
        <v>84</v>
      </c>
    </row>
    <row r="25618" spans="93:97" ht="39" customHeight="1">
      <c r="CO25618" s="333">
        <v>66896</v>
      </c>
      <c r="CP25618" s="262" t="s">
        <v>84</v>
      </c>
      <c r="CR25618" s="333">
        <v>66896</v>
      </c>
      <c r="CS25618" s="262" t="s">
        <v>85</v>
      </c>
    </row>
    <row r="25619" spans="93:97" ht="39" customHeight="1">
      <c r="CO25619" s="333">
        <v>66897</v>
      </c>
      <c r="CP25619" s="262" t="s">
        <v>85</v>
      </c>
      <c r="CR25619" s="333">
        <v>66897</v>
      </c>
      <c r="CS25619" s="262" t="s">
        <v>86</v>
      </c>
    </row>
    <row r="25620" spans="93:97" ht="39" customHeight="1">
      <c r="CO25620" s="333">
        <v>66898</v>
      </c>
      <c r="CP25620" s="262" t="s">
        <v>86</v>
      </c>
      <c r="CR25620" s="333">
        <v>66898</v>
      </c>
      <c r="CS25620" s="262" t="s">
        <v>87</v>
      </c>
    </row>
    <row r="25621" spans="93:97" ht="39" customHeight="1">
      <c r="CO25621" s="333">
        <v>66899</v>
      </c>
      <c r="CP25621" s="262" t="s">
        <v>87</v>
      </c>
      <c r="CR25621" s="333">
        <v>66899</v>
      </c>
      <c r="CS25621" s="262" t="s">
        <v>88</v>
      </c>
    </row>
    <row r="25622" spans="93:97" ht="39" customHeight="1">
      <c r="CO25622" s="333">
        <v>66900</v>
      </c>
      <c r="CP25622" s="262" t="s">
        <v>88</v>
      </c>
      <c r="CR25622" s="333">
        <v>66900</v>
      </c>
      <c r="CS25622" s="262" t="s">
        <v>89</v>
      </c>
    </row>
    <row r="25623" spans="93:97" ht="39" customHeight="1">
      <c r="CO25623" s="333">
        <v>66901</v>
      </c>
      <c r="CP25623" s="262" t="s">
        <v>89</v>
      </c>
      <c r="CR25623" s="333">
        <v>66901</v>
      </c>
      <c r="CS25623" s="262" t="s">
        <v>90</v>
      </c>
    </row>
    <row r="25624" spans="93:97" ht="39" customHeight="1">
      <c r="CO25624" s="333">
        <v>66902</v>
      </c>
      <c r="CP25624" s="262" t="s">
        <v>90</v>
      </c>
      <c r="CR25624" s="333">
        <v>66902</v>
      </c>
      <c r="CS25624" s="262" t="s">
        <v>91</v>
      </c>
    </row>
    <row r="25625" spans="93:97" ht="39" customHeight="1">
      <c r="CO25625" s="333">
        <v>66903</v>
      </c>
      <c r="CP25625" s="262" t="s">
        <v>91</v>
      </c>
      <c r="CR25625" s="333">
        <v>66903</v>
      </c>
      <c r="CS25625" s="262" t="s">
        <v>92</v>
      </c>
    </row>
    <row r="25626" spans="93:97" ht="39" customHeight="1">
      <c r="CO25626" s="333">
        <v>66904</v>
      </c>
      <c r="CP25626" s="262" t="s">
        <v>92</v>
      </c>
      <c r="CR25626" s="333">
        <v>66904</v>
      </c>
      <c r="CS25626" s="262" t="s">
        <v>93</v>
      </c>
    </row>
    <row r="25627" spans="93:97" ht="39" customHeight="1">
      <c r="CO25627" s="333">
        <v>66905</v>
      </c>
      <c r="CP25627" s="262" t="s">
        <v>93</v>
      </c>
      <c r="CR25627" s="333">
        <v>66905</v>
      </c>
      <c r="CS25627" s="262" t="s">
        <v>94</v>
      </c>
    </row>
    <row r="25628" spans="93:97" ht="39" customHeight="1">
      <c r="CO25628" s="333">
        <v>66906</v>
      </c>
      <c r="CP25628" s="262" t="s">
        <v>94</v>
      </c>
      <c r="CR25628" s="333">
        <v>66906</v>
      </c>
      <c r="CS25628" s="262" t="s">
        <v>95</v>
      </c>
    </row>
    <row r="25629" spans="93:97" ht="39" customHeight="1">
      <c r="CO25629" s="333">
        <v>66907</v>
      </c>
      <c r="CP25629" s="262" t="s">
        <v>95</v>
      </c>
      <c r="CR25629" s="333">
        <v>66907</v>
      </c>
      <c r="CS25629" s="262" t="s">
        <v>96</v>
      </c>
    </row>
    <row r="25630" spans="93:97" ht="39" customHeight="1">
      <c r="CO25630" s="333">
        <v>66908</v>
      </c>
      <c r="CP25630" s="262" t="s">
        <v>96</v>
      </c>
      <c r="CR25630" s="333">
        <v>66908</v>
      </c>
      <c r="CS25630" s="262" t="s">
        <v>97</v>
      </c>
    </row>
    <row r="25631" spans="93:97" ht="39" customHeight="1">
      <c r="CO25631" s="333">
        <v>66909</v>
      </c>
      <c r="CP25631" s="262" t="s">
        <v>97</v>
      </c>
      <c r="CR25631" s="333">
        <v>66909</v>
      </c>
      <c r="CS25631" s="262" t="s">
        <v>98</v>
      </c>
    </row>
    <row r="25632" spans="93:97" ht="39" customHeight="1">
      <c r="CO25632" s="333">
        <v>66910</v>
      </c>
      <c r="CP25632" s="262" t="s">
        <v>98</v>
      </c>
      <c r="CR25632" s="333">
        <v>66910</v>
      </c>
      <c r="CS25632" s="262" t="s">
        <v>99</v>
      </c>
    </row>
    <row r="25633" spans="93:97" ht="39" customHeight="1">
      <c r="CO25633" s="333">
        <v>66911</v>
      </c>
      <c r="CP25633" s="262" t="s">
        <v>99</v>
      </c>
      <c r="CR25633" s="333">
        <v>66911</v>
      </c>
      <c r="CS25633" s="262" t="s">
        <v>100</v>
      </c>
    </row>
    <row r="25634" spans="93:97" ht="39" customHeight="1">
      <c r="CO25634" s="333">
        <v>66912</v>
      </c>
      <c r="CP25634" s="262" t="s">
        <v>100</v>
      </c>
      <c r="CR25634" s="333">
        <v>66912</v>
      </c>
      <c r="CS25634" s="262" t="s">
        <v>101</v>
      </c>
    </row>
    <row r="25635" spans="93:97" ht="39" customHeight="1">
      <c r="CO25635" s="333">
        <v>66913</v>
      </c>
      <c r="CP25635" s="262" t="s">
        <v>101</v>
      </c>
      <c r="CR25635" s="333">
        <v>66913</v>
      </c>
      <c r="CS25635" s="262" t="s">
        <v>102</v>
      </c>
    </row>
    <row r="25636" spans="93:97" ht="39" customHeight="1">
      <c r="CO25636" s="333">
        <v>66914</v>
      </c>
      <c r="CP25636" s="262" t="s">
        <v>102</v>
      </c>
      <c r="CR25636" s="333">
        <v>66914</v>
      </c>
      <c r="CS25636" s="262" t="s">
        <v>103</v>
      </c>
    </row>
    <row r="25637" spans="93:97" ht="39" customHeight="1">
      <c r="CO25637" s="333">
        <v>66915</v>
      </c>
      <c r="CP25637" s="262" t="s">
        <v>103</v>
      </c>
      <c r="CR25637" s="333">
        <v>66915</v>
      </c>
      <c r="CS25637" s="262" t="s">
        <v>104</v>
      </c>
    </row>
    <row r="25638" spans="93:97" ht="39" customHeight="1">
      <c r="CO25638" s="333">
        <v>66916</v>
      </c>
      <c r="CP25638" s="262" t="s">
        <v>104</v>
      </c>
      <c r="CR25638" s="333">
        <v>66916</v>
      </c>
      <c r="CS25638" s="262" t="s">
        <v>105</v>
      </c>
    </row>
    <row r="25639" spans="93:97" ht="39" customHeight="1">
      <c r="CO25639" s="333">
        <v>66917</v>
      </c>
      <c r="CP25639" s="262" t="s">
        <v>105</v>
      </c>
      <c r="CR25639" s="333">
        <v>66917</v>
      </c>
      <c r="CS25639" s="262" t="s">
        <v>106</v>
      </c>
    </row>
    <row r="25640" spans="93:97" ht="39" customHeight="1">
      <c r="CO25640" s="333">
        <v>66918</v>
      </c>
      <c r="CP25640" s="262" t="s">
        <v>106</v>
      </c>
      <c r="CR25640" s="333">
        <v>66918</v>
      </c>
      <c r="CS25640" s="262" t="s">
        <v>107</v>
      </c>
    </row>
    <row r="25641" spans="93:97" ht="39" customHeight="1">
      <c r="CO25641" s="333">
        <v>66919</v>
      </c>
      <c r="CP25641" s="262" t="s">
        <v>107</v>
      </c>
      <c r="CR25641" s="333">
        <v>66919</v>
      </c>
      <c r="CS25641" s="262" t="s">
        <v>108</v>
      </c>
    </row>
    <row r="25642" spans="93:97" ht="39" customHeight="1">
      <c r="CO25642" s="333">
        <v>66920</v>
      </c>
      <c r="CP25642" s="262" t="s">
        <v>108</v>
      </c>
      <c r="CR25642" s="333">
        <v>66920</v>
      </c>
      <c r="CS25642" s="262" t="s">
        <v>109</v>
      </c>
    </row>
    <row r="25643" spans="93:97" ht="39" customHeight="1">
      <c r="CO25643" s="333">
        <v>66921</v>
      </c>
      <c r="CP25643" s="262" t="s">
        <v>109</v>
      </c>
      <c r="CR25643" s="333">
        <v>66921</v>
      </c>
      <c r="CS25643" s="262" t="s">
        <v>110</v>
      </c>
    </row>
    <row r="25644" spans="93:97" ht="39" customHeight="1">
      <c r="CO25644" s="333">
        <v>66922</v>
      </c>
      <c r="CP25644" s="262" t="s">
        <v>110</v>
      </c>
      <c r="CR25644" s="333">
        <v>66922</v>
      </c>
      <c r="CS25644" s="262" t="s">
        <v>111</v>
      </c>
    </row>
    <row r="25645" spans="93:97" ht="39" customHeight="1">
      <c r="CO25645" s="333">
        <v>66923</v>
      </c>
      <c r="CP25645" s="262" t="s">
        <v>111</v>
      </c>
      <c r="CR25645" s="333">
        <v>66923</v>
      </c>
      <c r="CS25645" s="262" t="s">
        <v>112</v>
      </c>
    </row>
    <row r="25646" spans="93:97" ht="39" customHeight="1">
      <c r="CO25646" s="333">
        <v>66924</v>
      </c>
      <c r="CP25646" s="262" t="s">
        <v>112</v>
      </c>
      <c r="CR25646" s="333">
        <v>66924</v>
      </c>
      <c r="CS25646" s="262" t="s">
        <v>113</v>
      </c>
    </row>
    <row r="25647" spans="93:97" ht="39" customHeight="1">
      <c r="CO25647" s="333">
        <v>66925</v>
      </c>
      <c r="CP25647" s="262" t="s">
        <v>113</v>
      </c>
      <c r="CR25647" s="333">
        <v>66925</v>
      </c>
      <c r="CS25647" s="262" t="s">
        <v>114</v>
      </c>
    </row>
    <row r="25648" spans="93:97" ht="39" customHeight="1">
      <c r="CO25648" s="333">
        <v>66926</v>
      </c>
      <c r="CP25648" s="262" t="s">
        <v>114</v>
      </c>
      <c r="CR25648" s="333">
        <v>66926</v>
      </c>
      <c r="CS25648" s="262" t="s">
        <v>115</v>
      </c>
    </row>
    <row r="25649" spans="93:97" ht="39" customHeight="1">
      <c r="CO25649" s="333">
        <v>66927</v>
      </c>
      <c r="CP25649" s="262" t="s">
        <v>115</v>
      </c>
      <c r="CR25649" s="333">
        <v>66927</v>
      </c>
      <c r="CS25649" s="262" t="s">
        <v>116</v>
      </c>
    </row>
    <row r="25650" spans="93:97" ht="39" customHeight="1">
      <c r="CO25650" s="333">
        <v>66928</v>
      </c>
      <c r="CP25650" s="262" t="s">
        <v>116</v>
      </c>
      <c r="CR25650" s="333">
        <v>66928</v>
      </c>
      <c r="CS25650" s="262" t="s">
        <v>117</v>
      </c>
    </row>
    <row r="25651" spans="93:97" ht="39" customHeight="1">
      <c r="CO25651" s="333">
        <v>66929</v>
      </c>
      <c r="CP25651" s="262" t="s">
        <v>117</v>
      </c>
      <c r="CR25651" s="333">
        <v>66929</v>
      </c>
      <c r="CS25651" s="262" t="s">
        <v>118</v>
      </c>
    </row>
    <row r="25652" spans="93:97" ht="39" customHeight="1">
      <c r="CO25652" s="333">
        <v>66930</v>
      </c>
      <c r="CP25652" s="262" t="s">
        <v>118</v>
      </c>
      <c r="CR25652" s="333">
        <v>66930</v>
      </c>
      <c r="CS25652" s="262" t="s">
        <v>119</v>
      </c>
    </row>
    <row r="25653" spans="93:97" ht="39" customHeight="1">
      <c r="CO25653" s="333">
        <v>66931</v>
      </c>
      <c r="CP25653" s="262" t="s">
        <v>119</v>
      </c>
      <c r="CR25653" s="333">
        <v>66931</v>
      </c>
      <c r="CS25653" s="262" t="s">
        <v>120</v>
      </c>
    </row>
    <row r="25654" spans="93:97" ht="39" customHeight="1">
      <c r="CO25654" s="333">
        <v>66932</v>
      </c>
      <c r="CP25654" s="262" t="s">
        <v>120</v>
      </c>
      <c r="CR25654" s="333">
        <v>66932</v>
      </c>
      <c r="CS25654" s="262" t="s">
        <v>121</v>
      </c>
    </row>
    <row r="25655" spans="93:97" ht="39" customHeight="1">
      <c r="CO25655" s="333">
        <v>66933</v>
      </c>
      <c r="CP25655" s="262" t="s">
        <v>121</v>
      </c>
      <c r="CR25655" s="333">
        <v>66933</v>
      </c>
      <c r="CS25655" s="262" t="s">
        <v>122</v>
      </c>
    </row>
    <row r="25656" spans="93:97" ht="39" customHeight="1">
      <c r="CO25656" s="333">
        <v>66934</v>
      </c>
      <c r="CP25656" s="262" t="s">
        <v>122</v>
      </c>
      <c r="CR25656" s="333">
        <v>66934</v>
      </c>
      <c r="CS25656" s="262" t="s">
        <v>123</v>
      </c>
    </row>
    <row r="25657" spans="93:97" ht="39" customHeight="1">
      <c r="CO25657" s="333">
        <v>66935</v>
      </c>
      <c r="CP25657" s="262" t="s">
        <v>123</v>
      </c>
      <c r="CR25657" s="333">
        <v>66935</v>
      </c>
      <c r="CS25657" s="262" t="s">
        <v>124</v>
      </c>
    </row>
    <row r="25658" spans="93:97" ht="39" customHeight="1">
      <c r="CO25658" s="333">
        <v>66936</v>
      </c>
      <c r="CP25658" s="262" t="s">
        <v>124</v>
      </c>
      <c r="CR25658" s="333">
        <v>66936</v>
      </c>
      <c r="CS25658" s="262" t="s">
        <v>125</v>
      </c>
    </row>
    <row r="25659" spans="93:97" ht="39" customHeight="1">
      <c r="CO25659" s="333">
        <v>66937</v>
      </c>
      <c r="CP25659" s="262" t="s">
        <v>125</v>
      </c>
      <c r="CR25659" s="333">
        <v>66937</v>
      </c>
      <c r="CS25659" s="262" t="s">
        <v>126</v>
      </c>
    </row>
    <row r="25660" spans="93:97" ht="39" customHeight="1">
      <c r="CO25660" s="333">
        <v>66938</v>
      </c>
      <c r="CP25660" s="262" t="s">
        <v>126</v>
      </c>
      <c r="CR25660" s="333">
        <v>66938</v>
      </c>
      <c r="CS25660" s="262" t="s">
        <v>127</v>
      </c>
    </row>
    <row r="25661" spans="93:97" ht="39" customHeight="1">
      <c r="CO25661" s="333">
        <v>66939</v>
      </c>
      <c r="CP25661" s="262" t="s">
        <v>127</v>
      </c>
      <c r="CR25661" s="333">
        <v>66939</v>
      </c>
      <c r="CS25661" s="262" t="s">
        <v>128</v>
      </c>
    </row>
    <row r="25662" spans="93:97" ht="39" customHeight="1">
      <c r="CO25662" s="333">
        <v>66940</v>
      </c>
      <c r="CP25662" s="262" t="s">
        <v>128</v>
      </c>
      <c r="CR25662" s="333">
        <v>66940</v>
      </c>
      <c r="CS25662" s="262" t="s">
        <v>129</v>
      </c>
    </row>
    <row r="25663" spans="93:97" ht="39" customHeight="1">
      <c r="CO25663" s="333">
        <v>66941</v>
      </c>
      <c r="CP25663" s="262" t="s">
        <v>129</v>
      </c>
      <c r="CR25663" s="333">
        <v>66941</v>
      </c>
      <c r="CS25663" s="262" t="s">
        <v>130</v>
      </c>
    </row>
    <row r="25664" spans="93:97" ht="39" customHeight="1">
      <c r="CO25664" s="333">
        <v>66942</v>
      </c>
      <c r="CP25664" s="262" t="s">
        <v>130</v>
      </c>
      <c r="CR25664" s="333">
        <v>66942</v>
      </c>
      <c r="CS25664" s="262" t="s">
        <v>131</v>
      </c>
    </row>
    <row r="25665" spans="93:97" ht="39" customHeight="1">
      <c r="CO25665" s="333">
        <v>66943</v>
      </c>
      <c r="CP25665" s="262" t="s">
        <v>131</v>
      </c>
      <c r="CR25665" s="333">
        <v>66943</v>
      </c>
      <c r="CS25665" s="262" t="s">
        <v>132</v>
      </c>
    </row>
    <row r="25666" spans="93:97" ht="39" customHeight="1">
      <c r="CO25666" s="333">
        <v>66944</v>
      </c>
      <c r="CP25666" s="262" t="s">
        <v>132</v>
      </c>
      <c r="CR25666" s="333">
        <v>66944</v>
      </c>
      <c r="CS25666" s="262" t="s">
        <v>133</v>
      </c>
    </row>
    <row r="25667" spans="93:97" ht="39" customHeight="1">
      <c r="CO25667" s="333">
        <v>66945</v>
      </c>
      <c r="CP25667" s="262" t="s">
        <v>133</v>
      </c>
      <c r="CR25667" s="333">
        <v>66945</v>
      </c>
      <c r="CS25667" s="262" t="s">
        <v>134</v>
      </c>
    </row>
    <row r="25668" spans="93:97" ht="39" customHeight="1">
      <c r="CO25668" s="333">
        <v>66946</v>
      </c>
      <c r="CP25668" s="262" t="s">
        <v>134</v>
      </c>
      <c r="CR25668" s="333">
        <v>66946</v>
      </c>
      <c r="CS25668" s="262" t="s">
        <v>135</v>
      </c>
    </row>
    <row r="25669" spans="93:97" ht="39" customHeight="1">
      <c r="CO25669" s="333">
        <v>66947</v>
      </c>
      <c r="CP25669" s="262" t="s">
        <v>135</v>
      </c>
      <c r="CR25669" s="333">
        <v>66947</v>
      </c>
      <c r="CS25669" s="262" t="s">
        <v>136</v>
      </c>
    </row>
    <row r="25670" spans="93:97" ht="39" customHeight="1">
      <c r="CO25670" s="333">
        <v>66948</v>
      </c>
      <c r="CP25670" s="262" t="s">
        <v>136</v>
      </c>
      <c r="CR25670" s="333">
        <v>66948</v>
      </c>
      <c r="CS25670" s="262" t="s">
        <v>137</v>
      </c>
    </row>
    <row r="25671" spans="93:97" ht="39" customHeight="1">
      <c r="CO25671" s="333">
        <v>66949</v>
      </c>
      <c r="CP25671" s="262" t="s">
        <v>137</v>
      </c>
      <c r="CR25671" s="333">
        <v>66949</v>
      </c>
      <c r="CS25671" s="262" t="s">
        <v>138</v>
      </c>
    </row>
    <row r="25672" spans="93:97" ht="39" customHeight="1">
      <c r="CO25672" s="333">
        <v>66950</v>
      </c>
      <c r="CP25672" s="262" t="s">
        <v>138</v>
      </c>
      <c r="CR25672" s="333">
        <v>66950</v>
      </c>
      <c r="CS25672" s="262" t="s">
        <v>139</v>
      </c>
    </row>
    <row r="25673" spans="93:97" ht="39" customHeight="1">
      <c r="CO25673" s="333">
        <v>66951</v>
      </c>
      <c r="CP25673" s="262" t="s">
        <v>139</v>
      </c>
      <c r="CR25673" s="333">
        <v>66951</v>
      </c>
      <c r="CS25673" s="262" t="s">
        <v>140</v>
      </c>
    </row>
    <row r="25674" spans="93:97" ht="39" customHeight="1">
      <c r="CO25674" s="333">
        <v>66952</v>
      </c>
      <c r="CP25674" s="262" t="s">
        <v>140</v>
      </c>
      <c r="CR25674" s="333">
        <v>66952</v>
      </c>
      <c r="CS25674" s="262" t="s">
        <v>141</v>
      </c>
    </row>
    <row r="25675" spans="93:97" ht="39" customHeight="1">
      <c r="CO25675" s="333">
        <v>66953</v>
      </c>
      <c r="CP25675" s="262" t="s">
        <v>141</v>
      </c>
      <c r="CR25675" s="333">
        <v>66953</v>
      </c>
      <c r="CS25675" s="262" t="s">
        <v>142</v>
      </c>
    </row>
    <row r="25676" spans="93:97" ht="39" customHeight="1">
      <c r="CO25676" s="333">
        <v>66954</v>
      </c>
      <c r="CP25676" s="262" t="s">
        <v>142</v>
      </c>
      <c r="CR25676" s="333">
        <v>66954</v>
      </c>
      <c r="CS25676" s="262" t="s">
        <v>143</v>
      </c>
    </row>
    <row r="25677" spans="93:97" ht="39" customHeight="1">
      <c r="CO25677" s="333">
        <v>66955</v>
      </c>
      <c r="CP25677" s="262" t="s">
        <v>143</v>
      </c>
      <c r="CR25677" s="333">
        <v>66955</v>
      </c>
      <c r="CS25677" s="262" t="s">
        <v>144</v>
      </c>
    </row>
    <row r="25678" spans="93:97" ht="39" customHeight="1">
      <c r="CO25678" s="333">
        <v>66956</v>
      </c>
      <c r="CP25678" s="262" t="s">
        <v>144</v>
      </c>
      <c r="CR25678" s="333">
        <v>66956</v>
      </c>
      <c r="CS25678" s="262" t="s">
        <v>145</v>
      </c>
    </row>
    <row r="25679" spans="93:97" ht="39" customHeight="1">
      <c r="CO25679" s="333">
        <v>66957</v>
      </c>
      <c r="CP25679" s="262" t="s">
        <v>145</v>
      </c>
      <c r="CR25679" s="333">
        <v>66957</v>
      </c>
      <c r="CS25679" s="262" t="s">
        <v>146</v>
      </c>
    </row>
    <row r="25680" spans="93:97" ht="39" customHeight="1">
      <c r="CO25680" s="333">
        <v>66958</v>
      </c>
      <c r="CP25680" s="262" t="s">
        <v>146</v>
      </c>
      <c r="CR25680" s="333">
        <v>66958</v>
      </c>
      <c r="CS25680" s="262" t="s">
        <v>147</v>
      </c>
    </row>
    <row r="25681" spans="93:97" ht="39" customHeight="1">
      <c r="CO25681" s="333">
        <v>66959</v>
      </c>
      <c r="CP25681" s="262" t="s">
        <v>147</v>
      </c>
      <c r="CR25681" s="333">
        <v>66959</v>
      </c>
      <c r="CS25681" s="262" t="s">
        <v>148</v>
      </c>
    </row>
    <row r="25682" spans="93:97" ht="39" customHeight="1">
      <c r="CO25682" s="333">
        <v>66960</v>
      </c>
      <c r="CP25682" s="262" t="s">
        <v>148</v>
      </c>
      <c r="CR25682" s="333">
        <v>66960</v>
      </c>
      <c r="CS25682" s="262" t="s">
        <v>149</v>
      </c>
    </row>
    <row r="25683" spans="93:97" ht="39" customHeight="1">
      <c r="CO25683" s="333">
        <v>66961</v>
      </c>
      <c r="CP25683" s="262" t="s">
        <v>149</v>
      </c>
      <c r="CR25683" s="333">
        <v>66961</v>
      </c>
      <c r="CS25683" s="262" t="s">
        <v>150</v>
      </c>
    </row>
    <row r="25684" spans="93:97" ht="39" customHeight="1">
      <c r="CO25684" s="333">
        <v>66962</v>
      </c>
      <c r="CP25684" s="262" t="s">
        <v>150</v>
      </c>
      <c r="CR25684" s="333">
        <v>66962</v>
      </c>
      <c r="CS25684" s="262" t="s">
        <v>151</v>
      </c>
    </row>
    <row r="25685" spans="93:97" ht="39" customHeight="1">
      <c r="CO25685" s="333">
        <v>66963</v>
      </c>
      <c r="CP25685" s="262" t="s">
        <v>151</v>
      </c>
      <c r="CR25685" s="333">
        <v>66963</v>
      </c>
      <c r="CS25685" s="262" t="s">
        <v>152</v>
      </c>
    </row>
    <row r="25686" spans="93:97" ht="39" customHeight="1">
      <c r="CO25686" s="333">
        <v>66964</v>
      </c>
      <c r="CP25686" s="262" t="s">
        <v>152</v>
      </c>
      <c r="CR25686" s="333">
        <v>66964</v>
      </c>
      <c r="CS25686" s="262" t="s">
        <v>153</v>
      </c>
    </row>
    <row r="25687" spans="93:97" ht="39" customHeight="1">
      <c r="CO25687" s="333">
        <v>66965</v>
      </c>
      <c r="CP25687" s="262" t="s">
        <v>153</v>
      </c>
      <c r="CR25687" s="333">
        <v>66965</v>
      </c>
      <c r="CS25687" s="262" t="s">
        <v>154</v>
      </c>
    </row>
    <row r="25688" spans="93:97" ht="39" customHeight="1">
      <c r="CO25688" s="333">
        <v>66966</v>
      </c>
      <c r="CP25688" s="262" t="s">
        <v>154</v>
      </c>
      <c r="CR25688" s="333">
        <v>66966</v>
      </c>
      <c r="CS25688" s="262" t="s">
        <v>155</v>
      </c>
    </row>
    <row r="25689" spans="93:97" ht="39" customHeight="1">
      <c r="CO25689" s="333">
        <v>66967</v>
      </c>
      <c r="CP25689" s="262" t="s">
        <v>155</v>
      </c>
      <c r="CR25689" s="333">
        <v>66967</v>
      </c>
      <c r="CS25689" s="262" t="s">
        <v>156</v>
      </c>
    </row>
    <row r="25690" spans="93:97" ht="39" customHeight="1">
      <c r="CO25690" s="333">
        <v>66968</v>
      </c>
      <c r="CP25690" s="262" t="s">
        <v>156</v>
      </c>
      <c r="CR25690" s="333">
        <v>66968</v>
      </c>
      <c r="CS25690" s="262" t="s">
        <v>157</v>
      </c>
    </row>
    <row r="25691" spans="93:97" ht="39" customHeight="1">
      <c r="CO25691" s="333">
        <v>66969</v>
      </c>
      <c r="CP25691" s="262" t="s">
        <v>157</v>
      </c>
      <c r="CR25691" s="333">
        <v>66969</v>
      </c>
      <c r="CS25691" s="262" t="s">
        <v>158</v>
      </c>
    </row>
    <row r="25692" spans="93:97" ht="39" customHeight="1">
      <c r="CO25692" s="333">
        <v>66970</v>
      </c>
      <c r="CP25692" s="262" t="s">
        <v>158</v>
      </c>
      <c r="CR25692" s="333">
        <v>66970</v>
      </c>
      <c r="CS25692" s="262" t="s">
        <v>159</v>
      </c>
    </row>
    <row r="25693" spans="93:97" ht="39" customHeight="1">
      <c r="CO25693" s="333">
        <v>66971</v>
      </c>
      <c r="CP25693" s="262" t="s">
        <v>159</v>
      </c>
      <c r="CR25693" s="333">
        <v>66971</v>
      </c>
      <c r="CS25693" s="262" t="s">
        <v>160</v>
      </c>
    </row>
    <row r="25694" spans="93:97" ht="39" customHeight="1">
      <c r="CO25694" s="333">
        <v>66972</v>
      </c>
      <c r="CP25694" s="262" t="s">
        <v>160</v>
      </c>
      <c r="CR25694" s="333">
        <v>66972</v>
      </c>
      <c r="CS25694" s="262" t="s">
        <v>161</v>
      </c>
    </row>
    <row r="25695" spans="93:97" ht="39" customHeight="1">
      <c r="CO25695" s="333">
        <v>66973</v>
      </c>
      <c r="CP25695" s="262" t="s">
        <v>161</v>
      </c>
      <c r="CR25695" s="333">
        <v>66973</v>
      </c>
      <c r="CS25695" s="262" t="s">
        <v>162</v>
      </c>
    </row>
    <row r="25696" spans="93:97" ht="39" customHeight="1">
      <c r="CO25696" s="333">
        <v>66974</v>
      </c>
      <c r="CP25696" s="262" t="s">
        <v>162</v>
      </c>
      <c r="CR25696" s="333">
        <v>66974</v>
      </c>
      <c r="CS25696" s="262" t="s">
        <v>163</v>
      </c>
    </row>
    <row r="25697" spans="93:97" ht="39" customHeight="1">
      <c r="CO25697" s="333">
        <v>66975</v>
      </c>
      <c r="CP25697" s="262" t="s">
        <v>163</v>
      </c>
      <c r="CR25697" s="333">
        <v>66975</v>
      </c>
      <c r="CS25697" s="262" t="s">
        <v>164</v>
      </c>
    </row>
    <row r="25698" spans="93:97" ht="39" customHeight="1">
      <c r="CO25698" s="333">
        <v>66976</v>
      </c>
      <c r="CP25698" s="262" t="s">
        <v>164</v>
      </c>
      <c r="CR25698" s="333">
        <v>66976</v>
      </c>
      <c r="CS25698" s="262" t="s">
        <v>165</v>
      </c>
    </row>
    <row r="25699" spans="93:97" ht="39" customHeight="1">
      <c r="CO25699" s="333">
        <v>66977</v>
      </c>
      <c r="CP25699" s="262" t="s">
        <v>165</v>
      </c>
      <c r="CR25699" s="333">
        <v>66977</v>
      </c>
      <c r="CS25699" s="262" t="s">
        <v>166</v>
      </c>
    </row>
    <row r="25700" spans="93:97" ht="39" customHeight="1">
      <c r="CO25700" s="333">
        <v>66978</v>
      </c>
      <c r="CP25700" s="262" t="s">
        <v>166</v>
      </c>
      <c r="CR25700" s="333">
        <v>66978</v>
      </c>
      <c r="CS25700" s="262" t="s">
        <v>167</v>
      </c>
    </row>
    <row r="25701" spans="93:97" ht="39" customHeight="1">
      <c r="CO25701" s="333">
        <v>66979</v>
      </c>
      <c r="CP25701" s="262" t="s">
        <v>167</v>
      </c>
      <c r="CR25701" s="333">
        <v>66979</v>
      </c>
      <c r="CS25701" s="262" t="s">
        <v>168</v>
      </c>
    </row>
    <row r="25702" spans="93:97" ht="39" customHeight="1">
      <c r="CO25702" s="333">
        <v>66980</v>
      </c>
      <c r="CP25702" s="262" t="s">
        <v>168</v>
      </c>
      <c r="CR25702" s="333">
        <v>66980</v>
      </c>
      <c r="CS25702" s="262" t="s">
        <v>169</v>
      </c>
    </row>
    <row r="25703" spans="93:97" ht="39" customHeight="1">
      <c r="CO25703" s="333">
        <v>66981</v>
      </c>
      <c r="CP25703" s="262" t="s">
        <v>169</v>
      </c>
      <c r="CR25703" s="333">
        <v>66981</v>
      </c>
      <c r="CS25703" s="262" t="s">
        <v>170</v>
      </c>
    </row>
    <row r="25704" spans="93:97" ht="39" customHeight="1">
      <c r="CO25704" s="333">
        <v>66982</v>
      </c>
      <c r="CP25704" s="262" t="s">
        <v>170</v>
      </c>
      <c r="CR25704" s="333">
        <v>66982</v>
      </c>
      <c r="CS25704" s="262" t="s">
        <v>171</v>
      </c>
    </row>
    <row r="25705" spans="93:97" ht="39" customHeight="1">
      <c r="CO25705" s="333">
        <v>66983</v>
      </c>
      <c r="CP25705" s="262" t="s">
        <v>171</v>
      </c>
      <c r="CR25705" s="333">
        <v>66983</v>
      </c>
      <c r="CS25705" s="262" t="s">
        <v>172</v>
      </c>
    </row>
    <row r="25706" spans="93:97" ht="39" customHeight="1">
      <c r="CO25706" s="333">
        <v>66984</v>
      </c>
      <c r="CP25706" s="262" t="s">
        <v>172</v>
      </c>
      <c r="CR25706" s="333">
        <v>66984</v>
      </c>
      <c r="CS25706" s="262" t="s">
        <v>173</v>
      </c>
    </row>
    <row r="25707" spans="93:97" ht="39" customHeight="1">
      <c r="CO25707" s="333">
        <v>66985</v>
      </c>
      <c r="CP25707" s="262" t="s">
        <v>173</v>
      </c>
      <c r="CR25707" s="333">
        <v>66985</v>
      </c>
      <c r="CS25707" s="262" t="s">
        <v>174</v>
      </c>
    </row>
    <row r="25708" spans="93:97" ht="39" customHeight="1">
      <c r="CO25708" s="333">
        <v>66986</v>
      </c>
      <c r="CP25708" s="262" t="s">
        <v>174</v>
      </c>
      <c r="CR25708" s="333">
        <v>66986</v>
      </c>
      <c r="CS25708" s="262" t="s">
        <v>175</v>
      </c>
    </row>
    <row r="25709" spans="93:97" ht="39" customHeight="1">
      <c r="CO25709" s="333">
        <v>66987</v>
      </c>
      <c r="CP25709" s="262" t="s">
        <v>175</v>
      </c>
      <c r="CR25709" s="333">
        <v>66987</v>
      </c>
      <c r="CS25709" s="262" t="s">
        <v>176</v>
      </c>
    </row>
    <row r="25710" spans="93:97" ht="39" customHeight="1">
      <c r="CO25710" s="333">
        <v>66988</v>
      </c>
      <c r="CP25710" s="262" t="s">
        <v>176</v>
      </c>
      <c r="CR25710" s="333">
        <v>66988</v>
      </c>
      <c r="CS25710" s="262" t="s">
        <v>177</v>
      </c>
    </row>
    <row r="25711" spans="93:97" ht="39" customHeight="1">
      <c r="CO25711" s="333">
        <v>66989</v>
      </c>
      <c r="CP25711" s="262" t="s">
        <v>177</v>
      </c>
      <c r="CR25711" s="333">
        <v>66989</v>
      </c>
      <c r="CS25711" s="262" t="s">
        <v>178</v>
      </c>
    </row>
    <row r="25712" spans="93:97" ht="39" customHeight="1">
      <c r="CO25712" s="333">
        <v>66990</v>
      </c>
      <c r="CP25712" s="262" t="s">
        <v>178</v>
      </c>
      <c r="CR25712" s="333">
        <v>66990</v>
      </c>
      <c r="CS25712" s="262" t="s">
        <v>179</v>
      </c>
    </row>
    <row r="25713" spans="93:97" ht="39" customHeight="1">
      <c r="CO25713" s="333">
        <v>66991</v>
      </c>
      <c r="CP25713" s="262" t="s">
        <v>179</v>
      </c>
      <c r="CR25713" s="333">
        <v>66991</v>
      </c>
      <c r="CS25713" s="262" t="s">
        <v>180</v>
      </c>
    </row>
    <row r="25714" spans="93:97" ht="39" customHeight="1">
      <c r="CO25714" s="333">
        <v>66992</v>
      </c>
      <c r="CP25714" s="262" t="s">
        <v>180</v>
      </c>
      <c r="CR25714" s="333">
        <v>66992</v>
      </c>
      <c r="CS25714" s="262" t="s">
        <v>181</v>
      </c>
    </row>
    <row r="25715" spans="93:97" ht="39" customHeight="1">
      <c r="CO25715" s="333">
        <v>66993</v>
      </c>
      <c r="CP25715" s="262" t="s">
        <v>181</v>
      </c>
      <c r="CR25715" s="333">
        <v>66993</v>
      </c>
      <c r="CS25715" s="262" t="s">
        <v>182</v>
      </c>
    </row>
    <row r="25716" spans="93:97" ht="39" customHeight="1">
      <c r="CO25716" s="333">
        <v>66994</v>
      </c>
      <c r="CP25716" s="262" t="s">
        <v>182</v>
      </c>
      <c r="CR25716" s="333">
        <v>66994</v>
      </c>
      <c r="CS25716" s="262" t="s">
        <v>183</v>
      </c>
    </row>
    <row r="25717" spans="93:97" ht="39" customHeight="1">
      <c r="CO25717" s="333">
        <v>66995</v>
      </c>
      <c r="CP25717" s="262" t="s">
        <v>183</v>
      </c>
      <c r="CR25717" s="333">
        <v>66995</v>
      </c>
      <c r="CS25717" s="262" t="s">
        <v>184</v>
      </c>
    </row>
    <row r="25718" spans="93:97" ht="39" customHeight="1">
      <c r="CO25718" s="333">
        <v>66996</v>
      </c>
      <c r="CP25718" s="262" t="s">
        <v>184</v>
      </c>
      <c r="CR25718" s="333">
        <v>66996</v>
      </c>
      <c r="CS25718" s="262" t="s">
        <v>185</v>
      </c>
    </row>
    <row r="25719" spans="93:97" ht="39" customHeight="1">
      <c r="CO25719" s="333">
        <v>66997</v>
      </c>
      <c r="CP25719" s="262" t="s">
        <v>185</v>
      </c>
      <c r="CR25719" s="333">
        <v>66997</v>
      </c>
      <c r="CS25719" s="262" t="s">
        <v>186</v>
      </c>
    </row>
    <row r="25720" spans="93:97" ht="39" customHeight="1">
      <c r="CO25720" s="333">
        <v>66998</v>
      </c>
      <c r="CP25720" s="262" t="s">
        <v>186</v>
      </c>
      <c r="CR25720" s="333">
        <v>66998</v>
      </c>
      <c r="CS25720" s="262" t="s">
        <v>187</v>
      </c>
    </row>
    <row r="25721" spans="93:97" ht="39" customHeight="1">
      <c r="CO25721" s="333">
        <v>66999</v>
      </c>
      <c r="CP25721" s="262" t="s">
        <v>187</v>
      </c>
      <c r="CR25721" s="333">
        <v>66999</v>
      </c>
      <c r="CS25721" s="262" t="s">
        <v>188</v>
      </c>
    </row>
    <row r="25722" spans="93:97" ht="39" customHeight="1">
      <c r="CO25722" s="333">
        <v>67000</v>
      </c>
      <c r="CP25722" s="262" t="s">
        <v>188</v>
      </c>
      <c r="CR25722" s="333">
        <v>67000</v>
      </c>
      <c r="CS25722" s="262" t="s">
        <v>189</v>
      </c>
    </row>
    <row r="25723" spans="93:97" ht="39" customHeight="1">
      <c r="CO25723" s="333">
        <v>67001</v>
      </c>
      <c r="CP25723" s="262" t="s">
        <v>189</v>
      </c>
      <c r="CR25723" s="333">
        <v>67001</v>
      </c>
      <c r="CS25723" s="262" t="s">
        <v>190</v>
      </c>
    </row>
    <row r="25724" spans="93:97" ht="39" customHeight="1">
      <c r="CO25724" s="333">
        <v>67002</v>
      </c>
      <c r="CP25724" s="262" t="s">
        <v>190</v>
      </c>
      <c r="CR25724" s="333">
        <v>67002</v>
      </c>
      <c r="CS25724" s="262" t="s">
        <v>191</v>
      </c>
    </row>
    <row r="25725" spans="93:97" ht="39" customHeight="1">
      <c r="CO25725" s="333">
        <v>67003</v>
      </c>
      <c r="CP25725" s="262" t="s">
        <v>191</v>
      </c>
      <c r="CR25725" s="333">
        <v>67003</v>
      </c>
      <c r="CS25725" s="262" t="s">
        <v>192</v>
      </c>
    </row>
    <row r="25726" spans="93:97" ht="39" customHeight="1">
      <c r="CO25726" s="333">
        <v>67004</v>
      </c>
      <c r="CP25726" s="262" t="s">
        <v>192</v>
      </c>
      <c r="CR25726" s="333">
        <v>67004</v>
      </c>
      <c r="CS25726" s="262" t="s">
        <v>193</v>
      </c>
    </row>
    <row r="25727" spans="93:97" ht="39" customHeight="1">
      <c r="CO25727" s="333">
        <v>67005</v>
      </c>
      <c r="CP25727" s="262" t="s">
        <v>193</v>
      </c>
      <c r="CR25727" s="333">
        <v>67005</v>
      </c>
      <c r="CS25727" s="262" t="s">
        <v>194</v>
      </c>
    </row>
    <row r="25728" spans="93:97" ht="39" customHeight="1">
      <c r="CO25728" s="333">
        <v>67006</v>
      </c>
      <c r="CP25728" s="262" t="s">
        <v>194</v>
      </c>
      <c r="CR25728" s="333">
        <v>67006</v>
      </c>
      <c r="CS25728" s="262" t="s">
        <v>195</v>
      </c>
    </row>
    <row r="25729" spans="93:97" ht="39" customHeight="1">
      <c r="CO25729" s="333">
        <v>67007</v>
      </c>
      <c r="CP25729" s="262" t="s">
        <v>195</v>
      </c>
      <c r="CR25729" s="333">
        <v>67007</v>
      </c>
      <c r="CS25729" s="262" t="s">
        <v>196</v>
      </c>
    </row>
    <row r="25730" spans="93:97" ht="39" customHeight="1">
      <c r="CO25730" s="333">
        <v>67008</v>
      </c>
      <c r="CP25730" s="262" t="s">
        <v>196</v>
      </c>
      <c r="CR25730" s="333">
        <v>67008</v>
      </c>
      <c r="CS25730" s="262" t="s">
        <v>197</v>
      </c>
    </row>
    <row r="25731" spans="93:97" ht="39" customHeight="1">
      <c r="CO25731" s="333">
        <v>67009</v>
      </c>
      <c r="CP25731" s="262" t="s">
        <v>197</v>
      </c>
      <c r="CR25731" s="333">
        <v>67009</v>
      </c>
      <c r="CS25731" s="262" t="s">
        <v>198</v>
      </c>
    </row>
    <row r="25732" spans="93:97" ht="39" customHeight="1">
      <c r="CO25732" s="333">
        <v>67010</v>
      </c>
      <c r="CP25732" s="262" t="s">
        <v>198</v>
      </c>
      <c r="CR25732" s="333">
        <v>67010</v>
      </c>
      <c r="CS25732" s="262" t="s">
        <v>199</v>
      </c>
    </row>
    <row r="25733" spans="93:97" ht="39" customHeight="1">
      <c r="CO25733" s="333">
        <v>67011</v>
      </c>
      <c r="CP25733" s="262" t="s">
        <v>199</v>
      </c>
      <c r="CR25733" s="333">
        <v>67011</v>
      </c>
      <c r="CS25733" s="262" t="s">
        <v>200</v>
      </c>
    </row>
    <row r="25734" spans="93:97" ht="39" customHeight="1">
      <c r="CO25734" s="333">
        <v>67012</v>
      </c>
      <c r="CP25734" s="262" t="s">
        <v>200</v>
      </c>
      <c r="CR25734" s="333">
        <v>67012</v>
      </c>
      <c r="CS25734" s="262" t="s">
        <v>201</v>
      </c>
    </row>
    <row r="25735" spans="93:97" ht="39" customHeight="1">
      <c r="CO25735" s="333">
        <v>67013</v>
      </c>
      <c r="CP25735" s="262" t="s">
        <v>201</v>
      </c>
      <c r="CR25735" s="333">
        <v>67013</v>
      </c>
      <c r="CS25735" s="262" t="s">
        <v>202</v>
      </c>
    </row>
    <row r="25736" spans="93:97" ht="39" customHeight="1">
      <c r="CO25736" s="333">
        <v>67014</v>
      </c>
      <c r="CP25736" s="262" t="s">
        <v>202</v>
      </c>
      <c r="CR25736" s="333">
        <v>67014</v>
      </c>
      <c r="CS25736" s="262" t="s">
        <v>203</v>
      </c>
    </row>
    <row r="25737" spans="93:97" ht="39" customHeight="1">
      <c r="CO25737" s="333">
        <v>67015</v>
      </c>
      <c r="CP25737" s="262" t="s">
        <v>203</v>
      </c>
      <c r="CR25737" s="333">
        <v>67015</v>
      </c>
      <c r="CS25737" s="262" t="s">
        <v>204</v>
      </c>
    </row>
    <row r="25738" spans="93:97" ht="39" customHeight="1">
      <c r="CO25738" s="333">
        <v>67016</v>
      </c>
      <c r="CP25738" s="262" t="s">
        <v>204</v>
      </c>
      <c r="CR25738" s="333">
        <v>67016</v>
      </c>
      <c r="CS25738" s="262" t="s">
        <v>205</v>
      </c>
    </row>
    <row r="25739" spans="93:97" ht="39" customHeight="1">
      <c r="CO25739" s="333">
        <v>67017</v>
      </c>
      <c r="CP25739" s="262" t="s">
        <v>205</v>
      </c>
      <c r="CR25739" s="333">
        <v>67017</v>
      </c>
      <c r="CS25739" s="262" t="s">
        <v>206</v>
      </c>
    </row>
    <row r="25740" spans="93:97" ht="39" customHeight="1">
      <c r="CO25740" s="333">
        <v>67018</v>
      </c>
      <c r="CP25740" s="262" t="s">
        <v>206</v>
      </c>
      <c r="CR25740" s="333">
        <v>67018</v>
      </c>
      <c r="CS25740" s="262" t="s">
        <v>207</v>
      </c>
    </row>
    <row r="25741" spans="93:97" ht="39" customHeight="1">
      <c r="CO25741" s="333">
        <v>67019</v>
      </c>
      <c r="CP25741" s="262" t="s">
        <v>207</v>
      </c>
      <c r="CR25741" s="333">
        <v>67019</v>
      </c>
      <c r="CS25741" s="262" t="s">
        <v>208</v>
      </c>
    </row>
    <row r="25742" spans="93:97" ht="39" customHeight="1">
      <c r="CO25742" s="333">
        <v>67020</v>
      </c>
      <c r="CP25742" s="262" t="s">
        <v>208</v>
      </c>
      <c r="CR25742" s="333">
        <v>67020</v>
      </c>
      <c r="CS25742" s="262" t="s">
        <v>209</v>
      </c>
    </row>
    <row r="25743" spans="93:97" ht="39" customHeight="1">
      <c r="CO25743" s="333">
        <v>67021</v>
      </c>
      <c r="CP25743" s="262" t="s">
        <v>209</v>
      </c>
      <c r="CR25743" s="333">
        <v>67021</v>
      </c>
      <c r="CS25743" s="262" t="s">
        <v>210</v>
      </c>
    </row>
    <row r="25744" spans="93:97" ht="39" customHeight="1">
      <c r="CO25744" s="333">
        <v>67022</v>
      </c>
      <c r="CP25744" s="262" t="s">
        <v>210</v>
      </c>
      <c r="CR25744" s="333">
        <v>67022</v>
      </c>
      <c r="CS25744" s="262" t="s">
        <v>211</v>
      </c>
    </row>
    <row r="25745" spans="93:97" ht="39" customHeight="1">
      <c r="CO25745" s="333">
        <v>67023</v>
      </c>
      <c r="CP25745" s="262" t="s">
        <v>211</v>
      </c>
      <c r="CR25745" s="333">
        <v>67023</v>
      </c>
      <c r="CS25745" s="262" t="s">
        <v>212</v>
      </c>
    </row>
    <row r="25746" spans="93:97" ht="39" customHeight="1">
      <c r="CO25746" s="333">
        <v>67024</v>
      </c>
      <c r="CP25746" s="262" t="s">
        <v>212</v>
      </c>
      <c r="CR25746" s="333">
        <v>67024</v>
      </c>
      <c r="CS25746" s="262" t="s">
        <v>213</v>
      </c>
    </row>
    <row r="25747" spans="93:97" ht="39" customHeight="1">
      <c r="CO25747" s="333">
        <v>67025</v>
      </c>
      <c r="CP25747" s="262" t="s">
        <v>213</v>
      </c>
      <c r="CR25747" s="333">
        <v>67025</v>
      </c>
      <c r="CS25747" s="262" t="s">
        <v>214</v>
      </c>
    </row>
    <row r="25748" spans="93:97" ht="39" customHeight="1">
      <c r="CO25748" s="333">
        <v>67026</v>
      </c>
      <c r="CP25748" s="262" t="s">
        <v>214</v>
      </c>
      <c r="CR25748" s="333">
        <v>67026</v>
      </c>
      <c r="CS25748" s="262" t="s">
        <v>215</v>
      </c>
    </row>
    <row r="25749" spans="93:97" ht="39" customHeight="1">
      <c r="CO25749" s="333">
        <v>67027</v>
      </c>
      <c r="CP25749" s="262" t="s">
        <v>215</v>
      </c>
      <c r="CR25749" s="333">
        <v>67027</v>
      </c>
      <c r="CS25749" s="262" t="s">
        <v>216</v>
      </c>
    </row>
    <row r="25750" spans="93:97" ht="39" customHeight="1">
      <c r="CO25750" s="333">
        <v>67028</v>
      </c>
      <c r="CP25750" s="262" t="s">
        <v>216</v>
      </c>
      <c r="CR25750" s="333">
        <v>67028</v>
      </c>
      <c r="CS25750" s="262" t="s">
        <v>217</v>
      </c>
    </row>
    <row r="25751" spans="93:97" ht="39" customHeight="1">
      <c r="CO25751" s="333">
        <v>67029</v>
      </c>
      <c r="CP25751" s="262" t="s">
        <v>217</v>
      </c>
      <c r="CR25751" s="333">
        <v>67029</v>
      </c>
      <c r="CS25751" s="262" t="s">
        <v>218</v>
      </c>
    </row>
    <row r="25752" spans="93:97" ht="39" customHeight="1">
      <c r="CO25752" s="333">
        <v>67030</v>
      </c>
      <c r="CP25752" s="262" t="s">
        <v>218</v>
      </c>
      <c r="CR25752" s="333">
        <v>67030</v>
      </c>
      <c r="CS25752" s="262" t="s">
        <v>219</v>
      </c>
    </row>
    <row r="25753" spans="93:97" ht="39" customHeight="1">
      <c r="CO25753" s="333">
        <v>67031</v>
      </c>
      <c r="CP25753" s="262" t="s">
        <v>219</v>
      </c>
      <c r="CR25753" s="333">
        <v>67031</v>
      </c>
      <c r="CS25753" s="262" t="s">
        <v>220</v>
      </c>
    </row>
    <row r="25754" spans="93:97" ht="39" customHeight="1">
      <c r="CO25754" s="333">
        <v>67032</v>
      </c>
      <c r="CP25754" s="262" t="s">
        <v>220</v>
      </c>
      <c r="CR25754" s="333">
        <v>67032</v>
      </c>
      <c r="CS25754" s="262" t="s">
        <v>221</v>
      </c>
    </row>
    <row r="25755" spans="93:97" ht="39" customHeight="1">
      <c r="CO25755" s="333">
        <v>67033</v>
      </c>
      <c r="CP25755" s="262" t="s">
        <v>221</v>
      </c>
      <c r="CR25755" s="333">
        <v>67033</v>
      </c>
      <c r="CS25755" s="262" t="s">
        <v>222</v>
      </c>
    </row>
    <row r="25756" spans="93:97" ht="39" customHeight="1">
      <c r="CO25756" s="333">
        <v>67034</v>
      </c>
      <c r="CP25756" s="262" t="s">
        <v>222</v>
      </c>
      <c r="CR25756" s="333">
        <v>67034</v>
      </c>
      <c r="CS25756" s="262" t="s">
        <v>223</v>
      </c>
    </row>
    <row r="25757" spans="93:97" ht="39" customHeight="1">
      <c r="CO25757" s="333">
        <v>67035</v>
      </c>
      <c r="CP25757" s="262" t="s">
        <v>223</v>
      </c>
      <c r="CR25757" s="333">
        <v>67035</v>
      </c>
      <c r="CS25757" s="262" t="s">
        <v>224</v>
      </c>
    </row>
    <row r="25758" spans="93:97" ht="39" customHeight="1">
      <c r="CO25758" s="333">
        <v>67036</v>
      </c>
      <c r="CP25758" s="262" t="s">
        <v>224</v>
      </c>
      <c r="CR25758" s="333">
        <v>67036</v>
      </c>
      <c r="CS25758" s="262" t="s">
        <v>225</v>
      </c>
    </row>
    <row r="25759" spans="93:97" ht="39" customHeight="1">
      <c r="CO25759" s="333">
        <v>67037</v>
      </c>
      <c r="CP25759" s="262" t="s">
        <v>225</v>
      </c>
      <c r="CR25759" s="333">
        <v>67037</v>
      </c>
      <c r="CS25759" s="262" t="s">
        <v>226</v>
      </c>
    </row>
    <row r="25760" spans="93:97" ht="39" customHeight="1">
      <c r="CO25760" s="333">
        <v>67038</v>
      </c>
      <c r="CP25760" s="262" t="s">
        <v>226</v>
      </c>
      <c r="CR25760" s="333">
        <v>67038</v>
      </c>
      <c r="CS25760" s="262" t="s">
        <v>227</v>
      </c>
    </row>
    <row r="25761" spans="93:97" ht="39" customHeight="1">
      <c r="CO25761" s="333">
        <v>67039</v>
      </c>
      <c r="CP25761" s="262" t="s">
        <v>227</v>
      </c>
      <c r="CR25761" s="333">
        <v>67039</v>
      </c>
      <c r="CS25761" s="262" t="s">
        <v>228</v>
      </c>
    </row>
    <row r="25762" spans="93:97" ht="39" customHeight="1">
      <c r="CO25762" s="333">
        <v>67040</v>
      </c>
      <c r="CP25762" s="262" t="s">
        <v>228</v>
      </c>
      <c r="CR25762" s="333">
        <v>67040</v>
      </c>
      <c r="CS25762" s="262" t="s">
        <v>229</v>
      </c>
    </row>
    <row r="25763" spans="93:97" ht="39" customHeight="1">
      <c r="CO25763" s="333">
        <v>67041</v>
      </c>
      <c r="CP25763" s="262" t="s">
        <v>229</v>
      </c>
      <c r="CR25763" s="333">
        <v>67041</v>
      </c>
      <c r="CS25763" s="262" t="s">
        <v>230</v>
      </c>
    </row>
    <row r="25764" spans="93:97" ht="39" customHeight="1">
      <c r="CO25764" s="333">
        <v>67042</v>
      </c>
      <c r="CP25764" s="262" t="s">
        <v>230</v>
      </c>
      <c r="CR25764" s="333">
        <v>67042</v>
      </c>
      <c r="CS25764" s="262" t="s">
        <v>231</v>
      </c>
    </row>
    <row r="25765" spans="93:97" ht="39" customHeight="1">
      <c r="CO25765" s="333">
        <v>67043</v>
      </c>
      <c r="CP25765" s="262" t="s">
        <v>231</v>
      </c>
      <c r="CR25765" s="333">
        <v>67043</v>
      </c>
      <c r="CS25765" s="262" t="s">
        <v>232</v>
      </c>
    </row>
    <row r="25766" spans="93:97" ht="39" customHeight="1">
      <c r="CO25766" s="333">
        <v>67044</v>
      </c>
      <c r="CP25766" s="262" t="s">
        <v>232</v>
      </c>
      <c r="CR25766" s="333">
        <v>67044</v>
      </c>
      <c r="CS25766" s="262" t="s">
        <v>233</v>
      </c>
    </row>
    <row r="25767" spans="93:97" ht="39" customHeight="1">
      <c r="CO25767" s="333">
        <v>67045</v>
      </c>
      <c r="CP25767" s="262" t="s">
        <v>233</v>
      </c>
      <c r="CR25767" s="333">
        <v>67045</v>
      </c>
      <c r="CS25767" s="262" t="s">
        <v>234</v>
      </c>
    </row>
    <row r="25768" spans="93:97" ht="39" customHeight="1">
      <c r="CO25768" s="333">
        <v>67046</v>
      </c>
      <c r="CP25768" s="262" t="s">
        <v>234</v>
      </c>
      <c r="CR25768" s="333">
        <v>67046</v>
      </c>
      <c r="CS25768" s="262" t="s">
        <v>235</v>
      </c>
    </row>
    <row r="25769" spans="93:97" ht="39" customHeight="1">
      <c r="CO25769" s="333">
        <v>67047</v>
      </c>
      <c r="CP25769" s="262" t="s">
        <v>235</v>
      </c>
      <c r="CR25769" s="333">
        <v>67047</v>
      </c>
      <c r="CS25769" s="262" t="s">
        <v>236</v>
      </c>
    </row>
    <row r="25770" spans="93:97" ht="39" customHeight="1">
      <c r="CO25770" s="333">
        <v>67048</v>
      </c>
      <c r="CP25770" s="262" t="s">
        <v>236</v>
      </c>
      <c r="CR25770" s="333">
        <v>67048</v>
      </c>
      <c r="CS25770" s="262" t="s">
        <v>237</v>
      </c>
    </row>
    <row r="25771" spans="93:97" ht="39" customHeight="1">
      <c r="CO25771" s="333">
        <v>67049</v>
      </c>
      <c r="CP25771" s="262" t="s">
        <v>237</v>
      </c>
      <c r="CR25771" s="333">
        <v>67049</v>
      </c>
      <c r="CS25771" s="262" t="s">
        <v>238</v>
      </c>
    </row>
    <row r="25772" spans="93:97" ht="39" customHeight="1">
      <c r="CO25772" s="333">
        <v>67050</v>
      </c>
      <c r="CP25772" s="262" t="s">
        <v>238</v>
      </c>
      <c r="CR25772" s="333">
        <v>67050</v>
      </c>
      <c r="CS25772" s="262" t="s">
        <v>239</v>
      </c>
    </row>
    <row r="25773" spans="93:97" ht="39" customHeight="1">
      <c r="CO25773" s="333">
        <v>67051</v>
      </c>
      <c r="CP25773" s="262" t="s">
        <v>239</v>
      </c>
      <c r="CR25773" s="333">
        <v>67051</v>
      </c>
      <c r="CS25773" s="262" t="s">
        <v>240</v>
      </c>
    </row>
    <row r="25774" spans="93:97" ht="39" customHeight="1">
      <c r="CO25774" s="333">
        <v>67052</v>
      </c>
      <c r="CP25774" s="262" t="s">
        <v>240</v>
      </c>
      <c r="CR25774" s="333">
        <v>67052</v>
      </c>
      <c r="CS25774" s="262" t="s">
        <v>241</v>
      </c>
    </row>
    <row r="25775" spans="93:97" ht="39" customHeight="1">
      <c r="CO25775" s="333">
        <v>67053</v>
      </c>
      <c r="CP25775" s="262" t="s">
        <v>241</v>
      </c>
      <c r="CR25775" s="333">
        <v>67053</v>
      </c>
      <c r="CS25775" s="262" t="s">
        <v>242</v>
      </c>
    </row>
    <row r="25776" spans="93:97" ht="39" customHeight="1">
      <c r="CO25776" s="333">
        <v>67054</v>
      </c>
      <c r="CP25776" s="262" t="s">
        <v>242</v>
      </c>
      <c r="CR25776" s="333">
        <v>67054</v>
      </c>
      <c r="CS25776" s="262" t="s">
        <v>243</v>
      </c>
    </row>
    <row r="25777" spans="93:97" ht="39" customHeight="1">
      <c r="CO25777" s="333">
        <v>67055</v>
      </c>
      <c r="CP25777" s="262" t="s">
        <v>243</v>
      </c>
      <c r="CR25777" s="333">
        <v>67055</v>
      </c>
      <c r="CS25777" s="262" t="s">
        <v>244</v>
      </c>
    </row>
    <row r="25778" spans="93:97" ht="39" customHeight="1">
      <c r="CO25778" s="333">
        <v>67056</v>
      </c>
      <c r="CP25778" s="262" t="s">
        <v>244</v>
      </c>
      <c r="CR25778" s="333">
        <v>67056</v>
      </c>
      <c r="CS25778" s="262" t="s">
        <v>245</v>
      </c>
    </row>
    <row r="25779" spans="93:97" ht="39" customHeight="1">
      <c r="CO25779" s="333">
        <v>67057</v>
      </c>
      <c r="CP25779" s="262" t="s">
        <v>245</v>
      </c>
      <c r="CR25779" s="333">
        <v>67057</v>
      </c>
      <c r="CS25779" s="262" t="s">
        <v>246</v>
      </c>
    </row>
    <row r="25780" spans="93:97" ht="39" customHeight="1">
      <c r="CO25780" s="333">
        <v>67058</v>
      </c>
      <c r="CP25780" s="262" t="s">
        <v>246</v>
      </c>
      <c r="CR25780" s="333">
        <v>67058</v>
      </c>
      <c r="CS25780" s="262" t="s">
        <v>247</v>
      </c>
    </row>
    <row r="25781" spans="93:97" ht="39" customHeight="1">
      <c r="CO25781" s="333">
        <v>67059</v>
      </c>
      <c r="CP25781" s="262" t="s">
        <v>247</v>
      </c>
      <c r="CR25781" s="333">
        <v>67059</v>
      </c>
      <c r="CS25781" s="262" t="s">
        <v>248</v>
      </c>
    </row>
    <row r="25782" spans="93:97" ht="39" customHeight="1">
      <c r="CO25782" s="333">
        <v>67060</v>
      </c>
      <c r="CP25782" s="262" t="s">
        <v>248</v>
      </c>
      <c r="CR25782" s="333">
        <v>67060</v>
      </c>
      <c r="CS25782" s="262" t="s">
        <v>249</v>
      </c>
    </row>
    <row r="25783" spans="93:97" ht="39" customHeight="1">
      <c r="CO25783" s="333">
        <v>67061</v>
      </c>
      <c r="CP25783" s="262" t="s">
        <v>249</v>
      </c>
      <c r="CR25783" s="333">
        <v>67061</v>
      </c>
      <c r="CS25783" s="262" t="s">
        <v>250</v>
      </c>
    </row>
    <row r="25784" spans="93:97" ht="39" customHeight="1">
      <c r="CO25784" s="333">
        <v>67062</v>
      </c>
      <c r="CP25784" s="262" t="s">
        <v>250</v>
      </c>
      <c r="CR25784" s="333">
        <v>67062</v>
      </c>
      <c r="CS25784" s="262" t="s">
        <v>251</v>
      </c>
    </row>
    <row r="25785" spans="93:97" ht="39" customHeight="1">
      <c r="CO25785" s="333">
        <v>67063</v>
      </c>
      <c r="CP25785" s="262" t="s">
        <v>251</v>
      </c>
      <c r="CR25785" s="333">
        <v>67063</v>
      </c>
      <c r="CS25785" s="262" t="s">
        <v>252</v>
      </c>
    </row>
    <row r="25786" spans="93:97" ht="39" customHeight="1">
      <c r="CO25786" s="333">
        <v>67064</v>
      </c>
      <c r="CP25786" s="262" t="s">
        <v>252</v>
      </c>
      <c r="CR25786" s="333">
        <v>67064</v>
      </c>
      <c r="CS25786" s="262" t="s">
        <v>253</v>
      </c>
    </row>
    <row r="25787" spans="93:97" ht="39" customHeight="1">
      <c r="CO25787" s="333">
        <v>67065</v>
      </c>
      <c r="CP25787" s="262" t="s">
        <v>253</v>
      </c>
      <c r="CR25787" s="333">
        <v>67065</v>
      </c>
      <c r="CS25787" s="262" t="s">
        <v>254</v>
      </c>
    </row>
    <row r="25788" spans="93:97" ht="39" customHeight="1">
      <c r="CO25788" s="333">
        <v>67066</v>
      </c>
      <c r="CP25788" s="262" t="s">
        <v>254</v>
      </c>
      <c r="CR25788" s="333">
        <v>67066</v>
      </c>
      <c r="CS25788" s="262" t="s">
        <v>255</v>
      </c>
    </row>
    <row r="25789" spans="93:97" ht="39" customHeight="1">
      <c r="CO25789" s="333">
        <v>67067</v>
      </c>
      <c r="CP25789" s="262" t="s">
        <v>255</v>
      </c>
      <c r="CR25789" s="333">
        <v>67067</v>
      </c>
      <c r="CS25789" s="262" t="s">
        <v>256</v>
      </c>
    </row>
    <row r="25790" spans="93:97" ht="39" customHeight="1">
      <c r="CO25790" s="333">
        <v>67068</v>
      </c>
      <c r="CP25790" s="262" t="s">
        <v>256</v>
      </c>
      <c r="CR25790" s="333">
        <v>67068</v>
      </c>
      <c r="CS25790" s="262" t="s">
        <v>257</v>
      </c>
    </row>
    <row r="25791" spans="93:97" ht="39" customHeight="1">
      <c r="CO25791" s="333">
        <v>67069</v>
      </c>
      <c r="CP25791" s="262" t="s">
        <v>257</v>
      </c>
      <c r="CR25791" s="333">
        <v>67069</v>
      </c>
      <c r="CS25791" s="262" t="s">
        <v>258</v>
      </c>
    </row>
    <row r="25792" spans="93:97" ht="39" customHeight="1">
      <c r="CO25792" s="333">
        <v>67070</v>
      </c>
      <c r="CP25792" s="262" t="s">
        <v>258</v>
      </c>
      <c r="CR25792" s="333">
        <v>67070</v>
      </c>
      <c r="CS25792" s="262" t="s">
        <v>259</v>
      </c>
    </row>
    <row r="25793" spans="93:97" ht="39" customHeight="1">
      <c r="CO25793" s="333">
        <v>67071</v>
      </c>
      <c r="CP25793" s="262" t="s">
        <v>259</v>
      </c>
      <c r="CR25793" s="333">
        <v>67071</v>
      </c>
      <c r="CS25793" s="262" t="s">
        <v>260</v>
      </c>
    </row>
    <row r="25794" spans="93:97" ht="39" customHeight="1">
      <c r="CO25794" s="333">
        <v>67072</v>
      </c>
      <c r="CP25794" s="262" t="s">
        <v>260</v>
      </c>
      <c r="CR25794" s="333">
        <v>67072</v>
      </c>
      <c r="CS25794" s="262" t="s">
        <v>261</v>
      </c>
    </row>
    <row r="25795" spans="93:97" ht="39" customHeight="1">
      <c r="CO25795" s="333">
        <v>67073</v>
      </c>
      <c r="CP25795" s="262" t="s">
        <v>261</v>
      </c>
      <c r="CR25795" s="333">
        <v>67073</v>
      </c>
      <c r="CS25795" s="262" t="s">
        <v>262</v>
      </c>
    </row>
    <row r="25796" spans="93:97" ht="39" customHeight="1">
      <c r="CO25796" s="333">
        <v>67074</v>
      </c>
      <c r="CP25796" s="262" t="s">
        <v>262</v>
      </c>
      <c r="CR25796" s="333">
        <v>67074</v>
      </c>
      <c r="CS25796" s="262" t="s">
        <v>263</v>
      </c>
    </row>
    <row r="25797" spans="93:97" ht="39" customHeight="1">
      <c r="CO25797" s="333">
        <v>67075</v>
      </c>
      <c r="CP25797" s="262" t="s">
        <v>263</v>
      </c>
      <c r="CR25797" s="333">
        <v>67075</v>
      </c>
      <c r="CS25797" s="262" t="s">
        <v>264</v>
      </c>
    </row>
    <row r="25798" spans="93:97" ht="39" customHeight="1">
      <c r="CO25798" s="333">
        <v>67076</v>
      </c>
      <c r="CP25798" s="262" t="s">
        <v>264</v>
      </c>
      <c r="CR25798" s="333">
        <v>67076</v>
      </c>
      <c r="CS25798" s="262" t="s">
        <v>265</v>
      </c>
    </row>
    <row r="25799" spans="93:97" ht="39" customHeight="1">
      <c r="CO25799" s="333">
        <v>67077</v>
      </c>
      <c r="CP25799" s="262" t="s">
        <v>265</v>
      </c>
      <c r="CR25799" s="333">
        <v>67077</v>
      </c>
      <c r="CS25799" s="262" t="s">
        <v>266</v>
      </c>
    </row>
    <row r="25800" spans="93:97" ht="39" customHeight="1">
      <c r="CO25800" s="333">
        <v>67078</v>
      </c>
      <c r="CP25800" s="262" t="s">
        <v>266</v>
      </c>
      <c r="CR25800" s="333">
        <v>67078</v>
      </c>
      <c r="CS25800" s="262" t="s">
        <v>267</v>
      </c>
    </row>
    <row r="25801" spans="93:97" ht="39" customHeight="1">
      <c r="CO25801" s="333">
        <v>67079</v>
      </c>
      <c r="CP25801" s="262" t="s">
        <v>267</v>
      </c>
      <c r="CR25801" s="333">
        <v>67079</v>
      </c>
      <c r="CS25801" s="262" t="s">
        <v>268</v>
      </c>
    </row>
    <row r="25802" spans="93:97" ht="39" customHeight="1">
      <c r="CO25802" s="333">
        <v>67080</v>
      </c>
      <c r="CP25802" s="262" t="s">
        <v>268</v>
      </c>
      <c r="CR25802" s="333">
        <v>67080</v>
      </c>
      <c r="CS25802" s="262" t="s">
        <v>269</v>
      </c>
    </row>
    <row r="25803" spans="93:97" ht="39" customHeight="1">
      <c r="CO25803" s="333">
        <v>67081</v>
      </c>
      <c r="CP25803" s="262" t="s">
        <v>269</v>
      </c>
      <c r="CR25803" s="333">
        <v>67081</v>
      </c>
      <c r="CS25803" s="262" t="s">
        <v>270</v>
      </c>
    </row>
    <row r="25804" spans="93:97" ht="39" customHeight="1">
      <c r="CO25804" s="333">
        <v>67082</v>
      </c>
      <c r="CP25804" s="262" t="s">
        <v>270</v>
      </c>
      <c r="CR25804" s="333">
        <v>67082</v>
      </c>
      <c r="CS25804" s="262" t="s">
        <v>271</v>
      </c>
    </row>
    <row r="25805" spans="93:97" ht="39" customHeight="1">
      <c r="CO25805" s="333">
        <v>67083</v>
      </c>
      <c r="CP25805" s="262" t="s">
        <v>271</v>
      </c>
      <c r="CR25805" s="333">
        <v>67083</v>
      </c>
      <c r="CS25805" s="262" t="s">
        <v>272</v>
      </c>
    </row>
    <row r="25806" spans="93:97" ht="39" customHeight="1">
      <c r="CO25806" s="333">
        <v>67084</v>
      </c>
      <c r="CP25806" s="262" t="s">
        <v>272</v>
      </c>
      <c r="CR25806" s="333">
        <v>67084</v>
      </c>
      <c r="CS25806" s="262" t="s">
        <v>273</v>
      </c>
    </row>
    <row r="25807" spans="93:97" ht="39" customHeight="1">
      <c r="CO25807" s="333">
        <v>67085</v>
      </c>
      <c r="CP25807" s="262" t="s">
        <v>273</v>
      </c>
      <c r="CR25807" s="333">
        <v>67085</v>
      </c>
      <c r="CS25807" s="262" t="s">
        <v>274</v>
      </c>
    </row>
    <row r="25808" spans="93:97" ht="39" customHeight="1">
      <c r="CO25808" s="333">
        <v>67086</v>
      </c>
      <c r="CP25808" s="262" t="s">
        <v>274</v>
      </c>
      <c r="CR25808" s="333">
        <v>67086</v>
      </c>
      <c r="CS25808" s="262" t="s">
        <v>275</v>
      </c>
    </row>
    <row r="25809" spans="93:97" ht="39" customHeight="1">
      <c r="CO25809" s="333">
        <v>67087</v>
      </c>
      <c r="CP25809" s="262" t="s">
        <v>275</v>
      </c>
      <c r="CR25809" s="333">
        <v>67087</v>
      </c>
      <c r="CS25809" s="262" t="s">
        <v>276</v>
      </c>
    </row>
    <row r="25810" spans="93:97" ht="39" customHeight="1">
      <c r="CO25810" s="333">
        <v>67088</v>
      </c>
      <c r="CP25810" s="262" t="s">
        <v>276</v>
      </c>
      <c r="CR25810" s="333">
        <v>67088</v>
      </c>
      <c r="CS25810" s="262" t="s">
        <v>277</v>
      </c>
    </row>
    <row r="25811" spans="93:97" ht="39" customHeight="1">
      <c r="CO25811" s="333">
        <v>67089</v>
      </c>
      <c r="CP25811" s="262" t="s">
        <v>277</v>
      </c>
      <c r="CR25811" s="333">
        <v>67089</v>
      </c>
      <c r="CS25811" s="262" t="s">
        <v>278</v>
      </c>
    </row>
    <row r="25812" spans="93:97" ht="39" customHeight="1">
      <c r="CO25812" s="333">
        <v>67090</v>
      </c>
      <c r="CP25812" s="262" t="s">
        <v>278</v>
      </c>
      <c r="CR25812" s="333">
        <v>67090</v>
      </c>
      <c r="CS25812" s="262" t="s">
        <v>279</v>
      </c>
    </row>
    <row r="25813" spans="93:97" ht="39" customHeight="1">
      <c r="CO25813" s="333">
        <v>67091</v>
      </c>
      <c r="CP25813" s="262" t="s">
        <v>279</v>
      </c>
      <c r="CR25813" s="333">
        <v>67091</v>
      </c>
      <c r="CS25813" s="262" t="s">
        <v>280</v>
      </c>
    </row>
    <row r="25814" spans="93:97" ht="39" customHeight="1">
      <c r="CO25814" s="333">
        <v>67092</v>
      </c>
      <c r="CP25814" s="262" t="s">
        <v>280</v>
      </c>
      <c r="CR25814" s="333">
        <v>67092</v>
      </c>
      <c r="CS25814" s="262" t="s">
        <v>281</v>
      </c>
    </row>
    <row r="25815" spans="93:97" ht="39" customHeight="1">
      <c r="CO25815" s="333">
        <v>67093</v>
      </c>
      <c r="CP25815" s="262" t="s">
        <v>281</v>
      </c>
      <c r="CR25815" s="333">
        <v>67093</v>
      </c>
      <c r="CS25815" s="262" t="s">
        <v>282</v>
      </c>
    </row>
    <row r="25816" spans="93:97" ht="39" customHeight="1">
      <c r="CO25816" s="333">
        <v>67094</v>
      </c>
      <c r="CP25816" s="262" t="s">
        <v>282</v>
      </c>
      <c r="CR25816" s="333">
        <v>67094</v>
      </c>
      <c r="CS25816" s="262" t="s">
        <v>283</v>
      </c>
    </row>
    <row r="25817" spans="93:97" ht="39" customHeight="1">
      <c r="CO25817" s="333">
        <v>67095</v>
      </c>
      <c r="CP25817" s="262" t="s">
        <v>283</v>
      </c>
      <c r="CR25817" s="333">
        <v>67095</v>
      </c>
      <c r="CS25817" s="262" t="s">
        <v>284</v>
      </c>
    </row>
    <row r="25818" spans="93:97" ht="39" customHeight="1">
      <c r="CO25818" s="333">
        <v>67096</v>
      </c>
      <c r="CP25818" s="262" t="s">
        <v>284</v>
      </c>
      <c r="CR25818" s="333">
        <v>67096</v>
      </c>
      <c r="CS25818" s="262" t="s">
        <v>285</v>
      </c>
    </row>
    <row r="25819" spans="93:97" ht="39" customHeight="1">
      <c r="CO25819" s="333">
        <v>67097</v>
      </c>
      <c r="CP25819" s="262" t="s">
        <v>285</v>
      </c>
      <c r="CR25819" s="333">
        <v>67097</v>
      </c>
      <c r="CS25819" s="262" t="s">
        <v>286</v>
      </c>
    </row>
    <row r="25820" spans="93:97" ht="39" customHeight="1">
      <c r="CO25820" s="333">
        <v>67098</v>
      </c>
      <c r="CP25820" s="262" t="s">
        <v>286</v>
      </c>
      <c r="CR25820" s="333">
        <v>67098</v>
      </c>
      <c r="CS25820" s="262" t="s">
        <v>287</v>
      </c>
    </row>
    <row r="25821" spans="93:97" ht="39" customHeight="1">
      <c r="CO25821" s="333">
        <v>67099</v>
      </c>
      <c r="CP25821" s="262" t="s">
        <v>287</v>
      </c>
      <c r="CR25821" s="333">
        <v>67099</v>
      </c>
      <c r="CS25821" s="262" t="s">
        <v>288</v>
      </c>
    </row>
    <row r="25822" spans="93:97" ht="39" customHeight="1">
      <c r="CO25822" s="333">
        <v>67100</v>
      </c>
      <c r="CP25822" s="262" t="s">
        <v>288</v>
      </c>
      <c r="CR25822" s="333">
        <v>67100</v>
      </c>
      <c r="CS25822" s="262" t="s">
        <v>289</v>
      </c>
    </row>
    <row r="25823" spans="93:97" ht="39" customHeight="1">
      <c r="CO25823" s="333">
        <v>67101</v>
      </c>
      <c r="CP25823" s="262" t="s">
        <v>289</v>
      </c>
      <c r="CR25823" s="333">
        <v>67101</v>
      </c>
      <c r="CS25823" s="262" t="s">
        <v>290</v>
      </c>
    </row>
    <row r="25824" spans="93:97" ht="39" customHeight="1">
      <c r="CO25824" s="333">
        <v>67102</v>
      </c>
      <c r="CP25824" s="262" t="s">
        <v>290</v>
      </c>
      <c r="CR25824" s="333">
        <v>67102</v>
      </c>
      <c r="CS25824" s="262" t="s">
        <v>291</v>
      </c>
    </row>
    <row r="25825" spans="93:97" ht="39" customHeight="1">
      <c r="CO25825" s="333">
        <v>67103</v>
      </c>
      <c r="CP25825" s="262" t="s">
        <v>291</v>
      </c>
      <c r="CR25825" s="333">
        <v>67103</v>
      </c>
      <c r="CS25825" s="262" t="s">
        <v>292</v>
      </c>
    </row>
    <row r="25826" spans="93:97" ht="39" customHeight="1">
      <c r="CO25826" s="333">
        <v>67104</v>
      </c>
      <c r="CP25826" s="262" t="s">
        <v>292</v>
      </c>
      <c r="CR25826" s="333">
        <v>67104</v>
      </c>
      <c r="CS25826" s="262" t="s">
        <v>293</v>
      </c>
    </row>
    <row r="25827" spans="93:97" ht="39" customHeight="1">
      <c r="CO25827" s="333">
        <v>67105</v>
      </c>
      <c r="CP25827" s="262" t="s">
        <v>293</v>
      </c>
      <c r="CR25827" s="333">
        <v>67105</v>
      </c>
      <c r="CS25827" s="262" t="s">
        <v>294</v>
      </c>
    </row>
    <row r="25828" spans="93:97" ht="39" customHeight="1">
      <c r="CO25828" s="333">
        <v>67106</v>
      </c>
      <c r="CP25828" s="262" t="s">
        <v>294</v>
      </c>
      <c r="CR25828" s="333">
        <v>67106</v>
      </c>
      <c r="CS25828" s="262" t="s">
        <v>295</v>
      </c>
    </row>
    <row r="25829" spans="93:97" ht="39" customHeight="1">
      <c r="CO25829" s="333">
        <v>67107</v>
      </c>
      <c r="CP25829" s="262" t="s">
        <v>295</v>
      </c>
      <c r="CR25829" s="333">
        <v>67107</v>
      </c>
      <c r="CS25829" s="262" t="s">
        <v>296</v>
      </c>
    </row>
    <row r="25830" spans="93:97" ht="39" customHeight="1">
      <c r="CO25830" s="333">
        <v>67108</v>
      </c>
      <c r="CP25830" s="262" t="s">
        <v>296</v>
      </c>
      <c r="CR25830" s="333">
        <v>67108</v>
      </c>
      <c r="CS25830" s="262" t="s">
        <v>297</v>
      </c>
    </row>
    <row r="25831" spans="93:97" ht="39" customHeight="1">
      <c r="CO25831" s="333">
        <v>67109</v>
      </c>
      <c r="CP25831" s="262" t="s">
        <v>297</v>
      </c>
      <c r="CR25831" s="333">
        <v>67109</v>
      </c>
      <c r="CS25831" s="262" t="s">
        <v>298</v>
      </c>
    </row>
    <row r="25832" spans="93:97" ht="39" customHeight="1">
      <c r="CO25832" s="333">
        <v>67110</v>
      </c>
      <c r="CP25832" s="262" t="s">
        <v>298</v>
      </c>
      <c r="CR25832" s="333">
        <v>67110</v>
      </c>
      <c r="CS25832" s="262" t="s">
        <v>299</v>
      </c>
    </row>
    <row r="25833" spans="93:97" ht="39" customHeight="1">
      <c r="CO25833" s="333">
        <v>67111</v>
      </c>
      <c r="CP25833" s="262" t="s">
        <v>299</v>
      </c>
      <c r="CR25833" s="333">
        <v>67111</v>
      </c>
      <c r="CS25833" s="262" t="s">
        <v>300</v>
      </c>
    </row>
    <row r="25834" spans="93:97" ht="39" customHeight="1">
      <c r="CO25834" s="333">
        <v>67112</v>
      </c>
      <c r="CP25834" s="262" t="s">
        <v>300</v>
      </c>
      <c r="CR25834" s="333">
        <v>67112</v>
      </c>
      <c r="CS25834" s="262" t="s">
        <v>301</v>
      </c>
    </row>
    <row r="25835" spans="93:97" ht="39" customHeight="1">
      <c r="CO25835" s="333">
        <v>67113</v>
      </c>
      <c r="CP25835" s="262" t="s">
        <v>301</v>
      </c>
      <c r="CR25835" s="333">
        <v>67113</v>
      </c>
      <c r="CS25835" s="262" t="s">
        <v>302</v>
      </c>
    </row>
    <row r="25836" spans="93:97" ht="39" customHeight="1">
      <c r="CO25836" s="333">
        <v>67114</v>
      </c>
      <c r="CP25836" s="262" t="s">
        <v>302</v>
      </c>
      <c r="CR25836" s="333">
        <v>67114</v>
      </c>
      <c r="CS25836" s="262" t="s">
        <v>303</v>
      </c>
    </row>
    <row r="25837" spans="93:97" ht="39" customHeight="1">
      <c r="CO25837" s="333">
        <v>67115</v>
      </c>
      <c r="CP25837" s="262" t="s">
        <v>303</v>
      </c>
      <c r="CR25837" s="333">
        <v>67115</v>
      </c>
      <c r="CS25837" s="262" t="s">
        <v>304</v>
      </c>
    </row>
    <row r="25838" spans="93:97" ht="39" customHeight="1">
      <c r="CO25838" s="333">
        <v>67116</v>
      </c>
      <c r="CP25838" s="262" t="s">
        <v>304</v>
      </c>
      <c r="CR25838" s="333">
        <v>67116</v>
      </c>
      <c r="CS25838" s="262" t="s">
        <v>305</v>
      </c>
    </row>
    <row r="25839" spans="93:97" ht="39" customHeight="1">
      <c r="CO25839" s="333">
        <v>67117</v>
      </c>
      <c r="CP25839" s="262" t="s">
        <v>305</v>
      </c>
      <c r="CR25839" s="333">
        <v>67117</v>
      </c>
      <c r="CS25839" s="262" t="s">
        <v>306</v>
      </c>
    </row>
    <row r="25840" spans="93:97" ht="39" customHeight="1">
      <c r="CO25840" s="333">
        <v>67118</v>
      </c>
      <c r="CP25840" s="262" t="s">
        <v>306</v>
      </c>
      <c r="CR25840" s="333">
        <v>67118</v>
      </c>
      <c r="CS25840" s="262" t="s">
        <v>307</v>
      </c>
    </row>
    <row r="25841" spans="93:97" ht="39" customHeight="1">
      <c r="CO25841" s="333">
        <v>67119</v>
      </c>
      <c r="CP25841" s="262" t="s">
        <v>307</v>
      </c>
      <c r="CR25841" s="333">
        <v>67119</v>
      </c>
      <c r="CS25841" s="262" t="s">
        <v>308</v>
      </c>
    </row>
    <row r="25842" spans="93:97" ht="39" customHeight="1">
      <c r="CO25842" s="333">
        <v>67120</v>
      </c>
      <c r="CP25842" s="262" t="s">
        <v>308</v>
      </c>
      <c r="CR25842" s="333">
        <v>67120</v>
      </c>
      <c r="CS25842" s="262" t="s">
        <v>309</v>
      </c>
    </row>
    <row r="25843" spans="93:97" ht="39" customHeight="1">
      <c r="CO25843" s="333">
        <v>67121</v>
      </c>
      <c r="CP25843" s="262" t="s">
        <v>309</v>
      </c>
      <c r="CR25843" s="333">
        <v>67121</v>
      </c>
      <c r="CS25843" s="262" t="s">
        <v>310</v>
      </c>
    </row>
    <row r="25844" spans="93:97" ht="39" customHeight="1">
      <c r="CO25844" s="333">
        <v>67122</v>
      </c>
      <c r="CP25844" s="262" t="s">
        <v>310</v>
      </c>
      <c r="CR25844" s="333">
        <v>67122</v>
      </c>
      <c r="CS25844" s="262" t="s">
        <v>311</v>
      </c>
    </row>
    <row r="25845" spans="93:97" ht="39" customHeight="1">
      <c r="CO25845" s="333">
        <v>67123</v>
      </c>
      <c r="CP25845" s="262" t="s">
        <v>311</v>
      </c>
      <c r="CR25845" s="333">
        <v>67123</v>
      </c>
      <c r="CS25845" s="262" t="s">
        <v>312</v>
      </c>
    </row>
    <row r="25846" spans="93:97" ht="39" customHeight="1">
      <c r="CO25846" s="333">
        <v>67124</v>
      </c>
      <c r="CP25846" s="262" t="s">
        <v>312</v>
      </c>
      <c r="CR25846" s="333">
        <v>67124</v>
      </c>
      <c r="CS25846" s="262" t="s">
        <v>313</v>
      </c>
    </row>
    <row r="25847" spans="93:97" ht="39" customHeight="1">
      <c r="CO25847" s="333">
        <v>67125</v>
      </c>
      <c r="CP25847" s="262" t="s">
        <v>313</v>
      </c>
      <c r="CR25847" s="333">
        <v>67125</v>
      </c>
      <c r="CS25847" s="262" t="s">
        <v>314</v>
      </c>
    </row>
    <row r="25848" spans="93:97" ht="39" customHeight="1">
      <c r="CO25848" s="333">
        <v>67126</v>
      </c>
      <c r="CP25848" s="262" t="s">
        <v>314</v>
      </c>
      <c r="CR25848" s="333">
        <v>67126</v>
      </c>
      <c r="CS25848" s="262" t="s">
        <v>315</v>
      </c>
    </row>
    <row r="25849" spans="93:97" ht="39" customHeight="1">
      <c r="CO25849" s="333">
        <v>67127</v>
      </c>
      <c r="CP25849" s="262" t="s">
        <v>315</v>
      </c>
      <c r="CR25849" s="333">
        <v>67127</v>
      </c>
      <c r="CS25849" s="262" t="s">
        <v>316</v>
      </c>
    </row>
    <row r="25850" spans="93:97" ht="39" customHeight="1">
      <c r="CO25850" s="333">
        <v>67128</v>
      </c>
      <c r="CP25850" s="262" t="s">
        <v>316</v>
      </c>
      <c r="CR25850" s="333">
        <v>67128</v>
      </c>
      <c r="CS25850" s="262" t="s">
        <v>317</v>
      </c>
    </row>
    <row r="25851" spans="93:97" ht="39" customHeight="1">
      <c r="CO25851" s="333">
        <v>67129</v>
      </c>
      <c r="CP25851" s="262" t="s">
        <v>317</v>
      </c>
      <c r="CR25851" s="333">
        <v>67129</v>
      </c>
      <c r="CS25851" s="262" t="s">
        <v>318</v>
      </c>
    </row>
    <row r="25852" spans="93:97" ht="39" customHeight="1">
      <c r="CO25852" s="333">
        <v>67130</v>
      </c>
      <c r="CP25852" s="262" t="s">
        <v>318</v>
      </c>
      <c r="CR25852" s="333">
        <v>67130</v>
      </c>
      <c r="CS25852" s="262" t="s">
        <v>319</v>
      </c>
    </row>
    <row r="25853" spans="93:97" ht="39" customHeight="1">
      <c r="CO25853" s="333">
        <v>67131</v>
      </c>
      <c r="CP25853" s="262" t="s">
        <v>319</v>
      </c>
      <c r="CR25853" s="333">
        <v>67131</v>
      </c>
      <c r="CS25853" s="262" t="s">
        <v>320</v>
      </c>
    </row>
    <row r="25854" spans="93:97" ht="39" customHeight="1">
      <c r="CO25854" s="333">
        <v>67132</v>
      </c>
      <c r="CP25854" s="262" t="s">
        <v>320</v>
      </c>
      <c r="CR25854" s="333">
        <v>67132</v>
      </c>
      <c r="CS25854" s="262" t="s">
        <v>321</v>
      </c>
    </row>
    <row r="25855" spans="93:97" ht="39" customHeight="1">
      <c r="CO25855" s="333">
        <v>67133</v>
      </c>
      <c r="CP25855" s="262" t="s">
        <v>321</v>
      </c>
      <c r="CR25855" s="333">
        <v>67133</v>
      </c>
      <c r="CS25855" s="262" t="s">
        <v>322</v>
      </c>
    </row>
    <row r="25856" spans="93:97" ht="39" customHeight="1">
      <c r="CO25856" s="333">
        <v>67134</v>
      </c>
      <c r="CP25856" s="262" t="s">
        <v>322</v>
      </c>
      <c r="CR25856" s="333">
        <v>67134</v>
      </c>
      <c r="CS25856" s="262" t="s">
        <v>323</v>
      </c>
    </row>
    <row r="25857" spans="93:97" ht="39" customHeight="1">
      <c r="CO25857" s="333">
        <v>67135</v>
      </c>
      <c r="CP25857" s="262" t="s">
        <v>323</v>
      </c>
      <c r="CR25857" s="333">
        <v>67135</v>
      </c>
      <c r="CS25857" s="262" t="s">
        <v>324</v>
      </c>
    </row>
    <row r="25858" spans="93:97" ht="39" customHeight="1">
      <c r="CO25858" s="333">
        <v>67136</v>
      </c>
      <c r="CP25858" s="262" t="s">
        <v>324</v>
      </c>
      <c r="CR25858" s="333">
        <v>67136</v>
      </c>
      <c r="CS25858" s="262" t="s">
        <v>325</v>
      </c>
    </row>
    <row r="25859" spans="93:97" ht="39" customHeight="1">
      <c r="CO25859" s="333">
        <v>67137</v>
      </c>
      <c r="CP25859" s="262" t="s">
        <v>325</v>
      </c>
      <c r="CR25859" s="333">
        <v>67137</v>
      </c>
      <c r="CS25859" s="262" t="s">
        <v>326</v>
      </c>
    </row>
    <row r="25860" spans="93:97" ht="39" customHeight="1">
      <c r="CO25860" s="333">
        <v>67138</v>
      </c>
      <c r="CP25860" s="262" t="s">
        <v>326</v>
      </c>
      <c r="CR25860" s="333">
        <v>67138</v>
      </c>
      <c r="CS25860" s="262" t="s">
        <v>327</v>
      </c>
    </row>
    <row r="25861" spans="93:97" ht="39" customHeight="1">
      <c r="CO25861" s="333">
        <v>67139</v>
      </c>
      <c r="CP25861" s="262" t="s">
        <v>327</v>
      </c>
      <c r="CR25861" s="333">
        <v>67139</v>
      </c>
      <c r="CS25861" s="262" t="s">
        <v>328</v>
      </c>
    </row>
    <row r="25862" spans="93:97" ht="39" customHeight="1">
      <c r="CO25862" s="333">
        <v>67140</v>
      </c>
      <c r="CP25862" s="262" t="s">
        <v>328</v>
      </c>
      <c r="CR25862" s="333">
        <v>67140</v>
      </c>
      <c r="CS25862" s="262" t="s">
        <v>329</v>
      </c>
    </row>
    <row r="25863" spans="93:97" ht="39" customHeight="1">
      <c r="CO25863" s="333">
        <v>67141</v>
      </c>
      <c r="CP25863" s="262" t="s">
        <v>329</v>
      </c>
      <c r="CR25863" s="333">
        <v>67141</v>
      </c>
      <c r="CS25863" s="262" t="s">
        <v>330</v>
      </c>
    </row>
    <row r="25864" spans="93:97" ht="39" customHeight="1">
      <c r="CO25864" s="333">
        <v>67142</v>
      </c>
      <c r="CP25864" s="262" t="s">
        <v>330</v>
      </c>
      <c r="CR25864" s="333">
        <v>67142</v>
      </c>
      <c r="CS25864" s="262" t="s">
        <v>331</v>
      </c>
    </row>
    <row r="25865" spans="93:97" ht="39" customHeight="1">
      <c r="CO25865" s="333">
        <v>67143</v>
      </c>
      <c r="CP25865" s="262" t="s">
        <v>331</v>
      </c>
      <c r="CR25865" s="333">
        <v>67143</v>
      </c>
      <c r="CS25865" s="262" t="s">
        <v>332</v>
      </c>
    </row>
    <row r="25866" spans="93:97" ht="39" customHeight="1">
      <c r="CO25866" s="333">
        <v>67144</v>
      </c>
      <c r="CP25866" s="262" t="s">
        <v>332</v>
      </c>
      <c r="CR25866" s="333">
        <v>67144</v>
      </c>
      <c r="CS25866" s="262" t="s">
        <v>333</v>
      </c>
    </row>
    <row r="25867" spans="93:97" ht="39" customHeight="1">
      <c r="CO25867" s="333">
        <v>67145</v>
      </c>
      <c r="CP25867" s="262" t="s">
        <v>333</v>
      </c>
      <c r="CR25867" s="333">
        <v>67145</v>
      </c>
      <c r="CS25867" s="262" t="s">
        <v>334</v>
      </c>
    </row>
    <row r="25868" spans="93:97" ht="39" customHeight="1">
      <c r="CO25868" s="333">
        <v>67146</v>
      </c>
      <c r="CP25868" s="262" t="s">
        <v>334</v>
      </c>
      <c r="CR25868" s="333">
        <v>67146</v>
      </c>
      <c r="CS25868" s="262" t="s">
        <v>335</v>
      </c>
    </row>
    <row r="25869" spans="93:97" ht="39" customHeight="1">
      <c r="CO25869" s="333">
        <v>67147</v>
      </c>
      <c r="CP25869" s="262" t="s">
        <v>335</v>
      </c>
      <c r="CR25869" s="333">
        <v>67147</v>
      </c>
      <c r="CS25869" s="262" t="s">
        <v>336</v>
      </c>
    </row>
    <row r="25870" spans="93:97" ht="39" customHeight="1">
      <c r="CO25870" s="333">
        <v>67148</v>
      </c>
      <c r="CP25870" s="262" t="s">
        <v>336</v>
      </c>
      <c r="CR25870" s="333">
        <v>67148</v>
      </c>
      <c r="CS25870" s="262" t="s">
        <v>337</v>
      </c>
    </row>
    <row r="25871" spans="93:97" ht="39" customHeight="1">
      <c r="CO25871" s="333">
        <v>67149</v>
      </c>
      <c r="CP25871" s="262" t="s">
        <v>337</v>
      </c>
      <c r="CR25871" s="333">
        <v>67149</v>
      </c>
      <c r="CS25871" s="262" t="s">
        <v>338</v>
      </c>
    </row>
    <row r="25872" spans="93:97" ht="39" customHeight="1">
      <c r="CO25872" s="333">
        <v>67150</v>
      </c>
      <c r="CP25872" s="262" t="s">
        <v>338</v>
      </c>
      <c r="CR25872" s="333">
        <v>67150</v>
      </c>
      <c r="CS25872" s="262" t="s">
        <v>339</v>
      </c>
    </row>
    <row r="25873" spans="93:97" ht="39" customHeight="1">
      <c r="CO25873" s="333">
        <v>67151</v>
      </c>
      <c r="CP25873" s="262" t="s">
        <v>339</v>
      </c>
      <c r="CR25873" s="333">
        <v>67151</v>
      </c>
      <c r="CS25873" s="262" t="s">
        <v>340</v>
      </c>
    </row>
    <row r="25874" spans="93:97" ht="39" customHeight="1">
      <c r="CO25874" s="333">
        <v>67152</v>
      </c>
      <c r="CP25874" s="262" t="s">
        <v>340</v>
      </c>
      <c r="CR25874" s="333">
        <v>67152</v>
      </c>
      <c r="CS25874" s="262" t="s">
        <v>341</v>
      </c>
    </row>
    <row r="25875" spans="93:97" ht="39" customHeight="1">
      <c r="CO25875" s="333">
        <v>67153</v>
      </c>
      <c r="CP25875" s="262" t="s">
        <v>341</v>
      </c>
      <c r="CR25875" s="333">
        <v>67153</v>
      </c>
      <c r="CS25875" s="262" t="s">
        <v>342</v>
      </c>
    </row>
    <row r="25876" spans="93:97" ht="39" customHeight="1">
      <c r="CO25876" s="333">
        <v>67154</v>
      </c>
      <c r="CP25876" s="262" t="s">
        <v>342</v>
      </c>
      <c r="CR25876" s="333">
        <v>67154</v>
      </c>
      <c r="CS25876" s="262" t="s">
        <v>343</v>
      </c>
    </row>
    <row r="25877" spans="93:97" ht="39" customHeight="1">
      <c r="CO25877" s="333">
        <v>67155</v>
      </c>
      <c r="CP25877" s="262" t="s">
        <v>343</v>
      </c>
      <c r="CR25877" s="333">
        <v>67155</v>
      </c>
      <c r="CS25877" s="262" t="s">
        <v>344</v>
      </c>
    </row>
    <row r="25878" spans="93:97" ht="39" customHeight="1">
      <c r="CO25878" s="333">
        <v>67156</v>
      </c>
      <c r="CP25878" s="262" t="s">
        <v>344</v>
      </c>
      <c r="CR25878" s="333">
        <v>67156</v>
      </c>
      <c r="CS25878" s="262" t="s">
        <v>345</v>
      </c>
    </row>
    <row r="25879" spans="93:97" ht="39" customHeight="1">
      <c r="CO25879" s="333">
        <v>67157</v>
      </c>
      <c r="CP25879" s="262" t="s">
        <v>345</v>
      </c>
      <c r="CR25879" s="333">
        <v>67157</v>
      </c>
      <c r="CS25879" s="262" t="s">
        <v>346</v>
      </c>
    </row>
    <row r="25880" spans="93:97" ht="39" customHeight="1">
      <c r="CO25880" s="333">
        <v>67158</v>
      </c>
      <c r="CP25880" s="262" t="s">
        <v>346</v>
      </c>
      <c r="CR25880" s="333">
        <v>67158</v>
      </c>
      <c r="CS25880" s="262" t="s">
        <v>347</v>
      </c>
    </row>
    <row r="25881" spans="93:97" ht="39" customHeight="1">
      <c r="CO25881" s="333">
        <v>67159</v>
      </c>
      <c r="CP25881" s="262" t="s">
        <v>347</v>
      </c>
      <c r="CR25881" s="333">
        <v>67159</v>
      </c>
      <c r="CS25881" s="262" t="s">
        <v>348</v>
      </c>
    </row>
    <row r="25882" spans="93:97" ht="39" customHeight="1">
      <c r="CO25882" s="333">
        <v>67160</v>
      </c>
      <c r="CP25882" s="262" t="s">
        <v>348</v>
      </c>
      <c r="CR25882" s="333">
        <v>67160</v>
      </c>
      <c r="CS25882" s="262" t="s">
        <v>349</v>
      </c>
    </row>
    <row r="25883" spans="93:97" ht="39" customHeight="1">
      <c r="CO25883" s="333">
        <v>67161</v>
      </c>
      <c r="CP25883" s="262" t="s">
        <v>349</v>
      </c>
      <c r="CR25883" s="333">
        <v>67161</v>
      </c>
      <c r="CS25883" s="262" t="s">
        <v>350</v>
      </c>
    </row>
    <row r="25884" spans="93:97" ht="39" customHeight="1">
      <c r="CO25884" s="333">
        <v>67162</v>
      </c>
      <c r="CP25884" s="262" t="s">
        <v>350</v>
      </c>
      <c r="CR25884" s="333">
        <v>67162</v>
      </c>
      <c r="CS25884" s="262" t="s">
        <v>351</v>
      </c>
    </row>
    <row r="25885" spans="93:97" ht="39" customHeight="1">
      <c r="CO25885" s="333">
        <v>67163</v>
      </c>
      <c r="CP25885" s="262" t="s">
        <v>351</v>
      </c>
      <c r="CR25885" s="333">
        <v>67163</v>
      </c>
      <c r="CS25885" s="262" t="s">
        <v>352</v>
      </c>
    </row>
    <row r="25886" spans="93:97" ht="39" customHeight="1">
      <c r="CO25886" s="333">
        <v>67164</v>
      </c>
      <c r="CP25886" s="262" t="s">
        <v>352</v>
      </c>
      <c r="CR25886" s="333">
        <v>67164</v>
      </c>
      <c r="CS25886" s="262" t="s">
        <v>353</v>
      </c>
    </row>
    <row r="25887" spans="93:97" ht="39" customHeight="1">
      <c r="CO25887" s="333">
        <v>67165</v>
      </c>
      <c r="CP25887" s="262" t="s">
        <v>353</v>
      </c>
      <c r="CR25887" s="333">
        <v>67165</v>
      </c>
      <c r="CS25887" s="262" t="s">
        <v>354</v>
      </c>
    </row>
    <row r="25888" spans="93:97" ht="39" customHeight="1">
      <c r="CO25888" s="333">
        <v>67166</v>
      </c>
      <c r="CP25888" s="262" t="s">
        <v>354</v>
      </c>
      <c r="CR25888" s="333">
        <v>67166</v>
      </c>
      <c r="CS25888" s="262" t="s">
        <v>355</v>
      </c>
    </row>
    <row r="25889" spans="93:97" ht="39" customHeight="1">
      <c r="CO25889" s="333">
        <v>67167</v>
      </c>
      <c r="CP25889" s="262" t="s">
        <v>355</v>
      </c>
      <c r="CR25889" s="333">
        <v>67167</v>
      </c>
      <c r="CS25889" s="262" t="s">
        <v>356</v>
      </c>
    </row>
    <row r="25890" spans="93:97" ht="39" customHeight="1">
      <c r="CO25890" s="333">
        <v>67168</v>
      </c>
      <c r="CP25890" s="262" t="s">
        <v>356</v>
      </c>
      <c r="CR25890" s="333">
        <v>67168</v>
      </c>
      <c r="CS25890" s="262" t="s">
        <v>357</v>
      </c>
    </row>
    <row r="25891" spans="93:97" ht="39" customHeight="1">
      <c r="CO25891" s="333">
        <v>67169</v>
      </c>
      <c r="CP25891" s="262" t="s">
        <v>357</v>
      </c>
      <c r="CR25891" s="333">
        <v>67169</v>
      </c>
      <c r="CS25891" s="262" t="s">
        <v>358</v>
      </c>
    </row>
    <row r="25892" spans="93:97" ht="39" customHeight="1">
      <c r="CO25892" s="333">
        <v>67170</v>
      </c>
      <c r="CP25892" s="262" t="s">
        <v>358</v>
      </c>
      <c r="CR25892" s="333">
        <v>67170</v>
      </c>
      <c r="CS25892" s="262" t="s">
        <v>359</v>
      </c>
    </row>
    <row r="25893" spans="93:97" ht="39" customHeight="1">
      <c r="CO25893" s="333">
        <v>67171</v>
      </c>
      <c r="CP25893" s="262" t="s">
        <v>359</v>
      </c>
      <c r="CR25893" s="333">
        <v>67171</v>
      </c>
      <c r="CS25893" s="262" t="s">
        <v>360</v>
      </c>
    </row>
    <row r="25894" spans="93:97" ht="39" customHeight="1">
      <c r="CO25894" s="333">
        <v>67172</v>
      </c>
      <c r="CP25894" s="262" t="s">
        <v>360</v>
      </c>
      <c r="CR25894" s="333">
        <v>67172</v>
      </c>
      <c r="CS25894" s="262" t="s">
        <v>361</v>
      </c>
    </row>
    <row r="25895" spans="93:97" ht="39" customHeight="1">
      <c r="CO25895" s="333">
        <v>67173</v>
      </c>
      <c r="CP25895" s="262" t="s">
        <v>361</v>
      </c>
      <c r="CR25895" s="333">
        <v>67173</v>
      </c>
      <c r="CS25895" s="262" t="s">
        <v>362</v>
      </c>
    </row>
    <row r="25896" spans="93:97" ht="39" customHeight="1">
      <c r="CO25896" s="333">
        <v>67174</v>
      </c>
      <c r="CP25896" s="262" t="s">
        <v>362</v>
      </c>
      <c r="CR25896" s="333">
        <v>67174</v>
      </c>
      <c r="CS25896" s="262" t="s">
        <v>363</v>
      </c>
    </row>
    <row r="25897" spans="93:97" ht="39" customHeight="1">
      <c r="CO25897" s="333">
        <v>67175</v>
      </c>
      <c r="CP25897" s="262" t="s">
        <v>363</v>
      </c>
      <c r="CR25897" s="333">
        <v>67175</v>
      </c>
      <c r="CS25897" s="262" t="s">
        <v>364</v>
      </c>
    </row>
    <row r="25898" spans="93:97" ht="39" customHeight="1">
      <c r="CO25898" s="333">
        <v>67176</v>
      </c>
      <c r="CP25898" s="262" t="s">
        <v>364</v>
      </c>
      <c r="CR25898" s="333">
        <v>67176</v>
      </c>
      <c r="CS25898" s="262" t="s">
        <v>365</v>
      </c>
    </row>
    <row r="25899" spans="93:97" ht="39" customHeight="1">
      <c r="CO25899" s="333">
        <v>67177</v>
      </c>
      <c r="CP25899" s="262" t="s">
        <v>365</v>
      </c>
      <c r="CR25899" s="333">
        <v>67177</v>
      </c>
      <c r="CS25899" s="262" t="s">
        <v>366</v>
      </c>
    </row>
    <row r="25900" spans="93:97" ht="39" customHeight="1">
      <c r="CO25900" s="333">
        <v>67178</v>
      </c>
      <c r="CP25900" s="262" t="s">
        <v>366</v>
      </c>
      <c r="CR25900" s="333">
        <v>67178</v>
      </c>
      <c r="CS25900" s="262" t="s">
        <v>367</v>
      </c>
    </row>
    <row r="25901" spans="93:97" ht="39" customHeight="1">
      <c r="CO25901" s="333">
        <v>67179</v>
      </c>
      <c r="CP25901" s="262" t="s">
        <v>367</v>
      </c>
      <c r="CR25901" s="333">
        <v>67179</v>
      </c>
      <c r="CS25901" s="262" t="s">
        <v>368</v>
      </c>
    </row>
    <row r="25902" spans="93:97" ht="39" customHeight="1">
      <c r="CO25902" s="333">
        <v>67180</v>
      </c>
      <c r="CP25902" s="262" t="s">
        <v>368</v>
      </c>
      <c r="CR25902" s="333">
        <v>67180</v>
      </c>
      <c r="CS25902" s="262" t="s">
        <v>369</v>
      </c>
    </row>
    <row r="25903" spans="93:97" ht="39" customHeight="1">
      <c r="CO25903" s="333">
        <v>67181</v>
      </c>
      <c r="CP25903" s="262" t="s">
        <v>369</v>
      </c>
      <c r="CR25903" s="333">
        <v>67181</v>
      </c>
      <c r="CS25903" s="262" t="s">
        <v>370</v>
      </c>
    </row>
    <row r="25904" spans="93:97" ht="39" customHeight="1">
      <c r="CO25904" s="333">
        <v>67182</v>
      </c>
      <c r="CP25904" s="262" t="s">
        <v>370</v>
      </c>
      <c r="CR25904" s="333">
        <v>67182</v>
      </c>
      <c r="CS25904" s="262" t="s">
        <v>371</v>
      </c>
    </row>
    <row r="25905" spans="93:97" ht="39" customHeight="1">
      <c r="CO25905" s="333">
        <v>67183</v>
      </c>
      <c r="CP25905" s="262" t="s">
        <v>371</v>
      </c>
      <c r="CR25905" s="333">
        <v>67183</v>
      </c>
      <c r="CS25905" s="262" t="s">
        <v>372</v>
      </c>
    </row>
    <row r="25906" spans="93:97" ht="39" customHeight="1">
      <c r="CO25906" s="333">
        <v>67184</v>
      </c>
      <c r="CP25906" s="262" t="s">
        <v>372</v>
      </c>
      <c r="CR25906" s="333">
        <v>67184</v>
      </c>
      <c r="CS25906" s="262" t="s">
        <v>373</v>
      </c>
    </row>
    <row r="25907" spans="93:97" ht="39" customHeight="1">
      <c r="CO25907" s="333">
        <v>67185</v>
      </c>
      <c r="CP25907" s="262" t="s">
        <v>373</v>
      </c>
      <c r="CR25907" s="333">
        <v>67185</v>
      </c>
      <c r="CS25907" s="262" t="s">
        <v>374</v>
      </c>
    </row>
    <row r="25908" spans="93:97" ht="39" customHeight="1">
      <c r="CO25908" s="333">
        <v>67186</v>
      </c>
      <c r="CP25908" s="262" t="s">
        <v>374</v>
      </c>
      <c r="CR25908" s="333">
        <v>67186</v>
      </c>
      <c r="CS25908" s="262" t="s">
        <v>375</v>
      </c>
    </row>
    <row r="25909" spans="93:97" ht="39" customHeight="1">
      <c r="CO25909" s="333">
        <v>67187</v>
      </c>
      <c r="CP25909" s="262" t="s">
        <v>375</v>
      </c>
      <c r="CR25909" s="333">
        <v>67187</v>
      </c>
      <c r="CS25909" s="262" t="s">
        <v>376</v>
      </c>
    </row>
    <row r="25910" spans="93:97" ht="39" customHeight="1">
      <c r="CO25910" s="333">
        <v>67188</v>
      </c>
      <c r="CP25910" s="262" t="s">
        <v>376</v>
      </c>
      <c r="CR25910" s="333">
        <v>67188</v>
      </c>
      <c r="CS25910" s="262" t="s">
        <v>377</v>
      </c>
    </row>
    <row r="25911" spans="93:97" ht="39" customHeight="1">
      <c r="CO25911" s="333">
        <v>67189</v>
      </c>
      <c r="CP25911" s="262" t="s">
        <v>377</v>
      </c>
      <c r="CR25911" s="333">
        <v>67189</v>
      </c>
      <c r="CS25911" s="262" t="s">
        <v>378</v>
      </c>
    </row>
    <row r="25912" spans="93:97" ht="39" customHeight="1">
      <c r="CO25912" s="333">
        <v>67190</v>
      </c>
      <c r="CP25912" s="262" t="s">
        <v>378</v>
      </c>
      <c r="CR25912" s="333">
        <v>67190</v>
      </c>
      <c r="CS25912" s="262" t="s">
        <v>379</v>
      </c>
    </row>
    <row r="25913" spans="93:97" ht="39" customHeight="1">
      <c r="CO25913" s="333">
        <v>67191</v>
      </c>
      <c r="CP25913" s="262" t="s">
        <v>379</v>
      </c>
      <c r="CR25913" s="333">
        <v>67191</v>
      </c>
      <c r="CS25913" s="262" t="s">
        <v>380</v>
      </c>
    </row>
    <row r="25914" spans="93:97" ht="39" customHeight="1">
      <c r="CO25914" s="333">
        <v>67192</v>
      </c>
      <c r="CP25914" s="262" t="s">
        <v>380</v>
      </c>
      <c r="CR25914" s="333">
        <v>67192</v>
      </c>
      <c r="CS25914" s="262" t="s">
        <v>381</v>
      </c>
    </row>
    <row r="25915" spans="93:97" ht="39" customHeight="1">
      <c r="CO25915" s="333">
        <v>67193</v>
      </c>
      <c r="CP25915" s="262" t="s">
        <v>381</v>
      </c>
      <c r="CR25915" s="333">
        <v>67193</v>
      </c>
      <c r="CS25915" s="262" t="s">
        <v>382</v>
      </c>
    </row>
    <row r="25916" spans="93:97" ht="39" customHeight="1">
      <c r="CO25916" s="333">
        <v>67194</v>
      </c>
      <c r="CP25916" s="262" t="s">
        <v>382</v>
      </c>
      <c r="CR25916" s="333">
        <v>67194</v>
      </c>
      <c r="CS25916" s="262" t="s">
        <v>383</v>
      </c>
    </row>
    <row r="25917" spans="93:97" ht="39" customHeight="1">
      <c r="CO25917" s="333">
        <v>67195</v>
      </c>
      <c r="CP25917" s="262" t="s">
        <v>383</v>
      </c>
      <c r="CR25917" s="333">
        <v>67195</v>
      </c>
      <c r="CS25917" s="262" t="s">
        <v>384</v>
      </c>
    </row>
    <row r="25918" spans="93:97" ht="39" customHeight="1">
      <c r="CO25918" s="333">
        <v>67196</v>
      </c>
      <c r="CP25918" s="262" t="s">
        <v>384</v>
      </c>
      <c r="CR25918" s="333">
        <v>67196</v>
      </c>
      <c r="CS25918" s="262" t="s">
        <v>385</v>
      </c>
    </row>
    <row r="25919" spans="93:97" ht="39" customHeight="1">
      <c r="CO25919" s="333">
        <v>67197</v>
      </c>
      <c r="CP25919" s="262" t="s">
        <v>385</v>
      </c>
      <c r="CR25919" s="333">
        <v>67197</v>
      </c>
      <c r="CS25919" s="262" t="s">
        <v>386</v>
      </c>
    </row>
    <row r="25920" spans="93:97" ht="39" customHeight="1">
      <c r="CO25920" s="333">
        <v>67198</v>
      </c>
      <c r="CP25920" s="262" t="s">
        <v>386</v>
      </c>
      <c r="CR25920" s="333">
        <v>67198</v>
      </c>
      <c r="CS25920" s="262" t="s">
        <v>387</v>
      </c>
    </row>
    <row r="25921" spans="93:97" ht="39" customHeight="1">
      <c r="CO25921" s="333">
        <v>67199</v>
      </c>
      <c r="CP25921" s="262" t="s">
        <v>387</v>
      </c>
      <c r="CR25921" s="333">
        <v>67199</v>
      </c>
      <c r="CS25921" s="262" t="s">
        <v>388</v>
      </c>
    </row>
    <row r="25922" spans="93:97" ht="39" customHeight="1">
      <c r="CO25922" s="333">
        <v>67200</v>
      </c>
      <c r="CP25922" s="262" t="s">
        <v>388</v>
      </c>
      <c r="CR25922" s="333">
        <v>67200</v>
      </c>
      <c r="CS25922" s="262" t="s">
        <v>389</v>
      </c>
    </row>
    <row r="25923" spans="93:97" ht="39" customHeight="1">
      <c r="CO25923" s="333">
        <v>67201</v>
      </c>
      <c r="CP25923" s="262" t="s">
        <v>389</v>
      </c>
      <c r="CR25923" s="333">
        <v>67201</v>
      </c>
      <c r="CS25923" s="262" t="s">
        <v>390</v>
      </c>
    </row>
    <row r="25924" spans="93:97" ht="39" customHeight="1">
      <c r="CO25924" s="333">
        <v>67202</v>
      </c>
      <c r="CP25924" s="262" t="s">
        <v>390</v>
      </c>
      <c r="CR25924" s="333">
        <v>67202</v>
      </c>
      <c r="CS25924" s="262" t="s">
        <v>391</v>
      </c>
    </row>
    <row r="25925" spans="93:97" ht="39" customHeight="1">
      <c r="CO25925" s="333">
        <v>67203</v>
      </c>
      <c r="CP25925" s="262" t="s">
        <v>391</v>
      </c>
      <c r="CR25925" s="333">
        <v>67203</v>
      </c>
      <c r="CS25925" s="262" t="s">
        <v>392</v>
      </c>
    </row>
    <row r="25926" spans="93:97" ht="39" customHeight="1">
      <c r="CO25926" s="333">
        <v>67204</v>
      </c>
      <c r="CP25926" s="262" t="s">
        <v>392</v>
      </c>
      <c r="CR25926" s="333">
        <v>67204</v>
      </c>
      <c r="CS25926" s="262" t="s">
        <v>393</v>
      </c>
    </row>
    <row r="25927" spans="93:97" ht="39" customHeight="1">
      <c r="CO25927" s="333">
        <v>67205</v>
      </c>
      <c r="CP25927" s="262" t="s">
        <v>393</v>
      </c>
      <c r="CR25927" s="333">
        <v>67205</v>
      </c>
      <c r="CS25927" s="262" t="s">
        <v>394</v>
      </c>
    </row>
    <row r="25928" spans="93:97" ht="39" customHeight="1">
      <c r="CO25928" s="333">
        <v>67206</v>
      </c>
      <c r="CP25928" s="262" t="s">
        <v>394</v>
      </c>
      <c r="CR25928" s="333">
        <v>67206</v>
      </c>
      <c r="CS25928" s="262" t="s">
        <v>395</v>
      </c>
    </row>
    <row r="25929" spans="93:97" ht="39" customHeight="1">
      <c r="CO25929" s="333">
        <v>67207</v>
      </c>
      <c r="CP25929" s="262" t="s">
        <v>395</v>
      </c>
      <c r="CR25929" s="333">
        <v>67207</v>
      </c>
      <c r="CS25929" s="262" t="s">
        <v>31</v>
      </c>
    </row>
    <row r="25930" spans="93:97" ht="39" customHeight="1">
      <c r="CO25930" s="333">
        <v>67208</v>
      </c>
      <c r="CP25930" s="262" t="s">
        <v>31</v>
      </c>
      <c r="CR25930" s="333">
        <v>67208</v>
      </c>
      <c r="CS25930" s="262" t="s">
        <v>32</v>
      </c>
    </row>
    <row r="25931" spans="93:97" ht="39" customHeight="1">
      <c r="CO25931" s="333">
        <v>67209</v>
      </c>
      <c r="CP25931" s="262" t="s">
        <v>32</v>
      </c>
      <c r="CR25931" s="333">
        <v>67209</v>
      </c>
      <c r="CS25931" s="262" t="s">
        <v>33</v>
      </c>
    </row>
    <row r="25932" spans="93:97" ht="39" customHeight="1">
      <c r="CO25932" s="333">
        <v>67210</v>
      </c>
      <c r="CP25932" s="262" t="s">
        <v>33</v>
      </c>
      <c r="CR25932" s="333">
        <v>67210</v>
      </c>
      <c r="CS25932" s="262" t="s">
        <v>34</v>
      </c>
    </row>
    <row r="25933" spans="93:97" ht="39" customHeight="1">
      <c r="CO25933" s="333">
        <v>67211</v>
      </c>
      <c r="CP25933" s="262" t="s">
        <v>34</v>
      </c>
      <c r="CR25933" s="333">
        <v>67211</v>
      </c>
      <c r="CS25933" s="262" t="s">
        <v>35</v>
      </c>
    </row>
    <row r="25934" spans="93:97" ht="39" customHeight="1">
      <c r="CO25934" s="333">
        <v>67212</v>
      </c>
      <c r="CP25934" s="262" t="s">
        <v>35</v>
      </c>
      <c r="CR25934" s="333">
        <v>67212</v>
      </c>
      <c r="CS25934" s="262" t="s">
        <v>36</v>
      </c>
    </row>
    <row r="25935" spans="93:97" ht="39" customHeight="1">
      <c r="CO25935" s="333">
        <v>67213</v>
      </c>
      <c r="CP25935" s="262" t="s">
        <v>36</v>
      </c>
      <c r="CR25935" s="333">
        <v>67213</v>
      </c>
      <c r="CS25935" s="262" t="s">
        <v>37</v>
      </c>
    </row>
    <row r="25936" spans="93:97" ht="39" customHeight="1">
      <c r="CO25936" s="333">
        <v>67214</v>
      </c>
      <c r="CP25936" s="262" t="s">
        <v>37</v>
      </c>
      <c r="CR25936" s="333">
        <v>67214</v>
      </c>
      <c r="CS25936" s="262" t="s">
        <v>38</v>
      </c>
    </row>
    <row r="25937" spans="93:97" ht="39" customHeight="1">
      <c r="CO25937" s="333">
        <v>67215</v>
      </c>
      <c r="CP25937" s="262" t="s">
        <v>38</v>
      </c>
      <c r="CR25937" s="333">
        <v>67215</v>
      </c>
      <c r="CS25937" s="262" t="s">
        <v>39</v>
      </c>
    </row>
    <row r="25938" spans="93:97" ht="39" customHeight="1">
      <c r="CO25938" s="333">
        <v>67216</v>
      </c>
      <c r="CP25938" s="262" t="s">
        <v>39</v>
      </c>
      <c r="CR25938" s="333">
        <v>67216</v>
      </c>
      <c r="CS25938" s="262" t="s">
        <v>40</v>
      </c>
    </row>
    <row r="25939" spans="93:97" ht="39" customHeight="1">
      <c r="CO25939" s="333">
        <v>67217</v>
      </c>
      <c r="CP25939" s="262" t="s">
        <v>40</v>
      </c>
      <c r="CR25939" s="333">
        <v>67217</v>
      </c>
      <c r="CS25939" s="262" t="s">
        <v>41</v>
      </c>
    </row>
    <row r="25940" spans="93:97" ht="39" customHeight="1">
      <c r="CO25940" s="333">
        <v>67218</v>
      </c>
      <c r="CP25940" s="262" t="s">
        <v>41</v>
      </c>
      <c r="CR25940" s="333">
        <v>67218</v>
      </c>
      <c r="CS25940" s="262" t="s">
        <v>42</v>
      </c>
    </row>
    <row r="25941" spans="93:97" ht="39" customHeight="1">
      <c r="CO25941" s="333">
        <v>67219</v>
      </c>
      <c r="CP25941" s="262" t="s">
        <v>42</v>
      </c>
      <c r="CR25941" s="333">
        <v>67219</v>
      </c>
      <c r="CS25941" s="262" t="s">
        <v>43</v>
      </c>
    </row>
    <row r="25942" spans="93:97" ht="39" customHeight="1">
      <c r="CO25942" s="333">
        <v>67220</v>
      </c>
      <c r="CP25942" s="262" t="s">
        <v>43</v>
      </c>
      <c r="CR25942" s="333">
        <v>67220</v>
      </c>
      <c r="CS25942" s="262" t="s">
        <v>44</v>
      </c>
    </row>
    <row r="25943" spans="93:97" ht="39" customHeight="1">
      <c r="CO25943" s="333">
        <v>67221</v>
      </c>
      <c r="CP25943" s="262" t="s">
        <v>44</v>
      </c>
      <c r="CR25943" s="333">
        <v>67221</v>
      </c>
      <c r="CS25943" s="262" t="s">
        <v>45</v>
      </c>
    </row>
    <row r="25944" spans="93:97" ht="39" customHeight="1">
      <c r="CO25944" s="333">
        <v>67222</v>
      </c>
      <c r="CP25944" s="262" t="s">
        <v>45</v>
      </c>
      <c r="CR25944" s="333">
        <v>67222</v>
      </c>
      <c r="CS25944" s="262" t="s">
        <v>46</v>
      </c>
    </row>
    <row r="25945" spans="93:97" ht="39" customHeight="1">
      <c r="CO25945" s="333">
        <v>67223</v>
      </c>
      <c r="CP25945" s="262" t="s">
        <v>46</v>
      </c>
      <c r="CR25945" s="333">
        <v>67223</v>
      </c>
      <c r="CS25945" s="262" t="s">
        <v>47</v>
      </c>
    </row>
    <row r="25946" spans="93:97" ht="39" customHeight="1">
      <c r="CO25946" s="333">
        <v>67224</v>
      </c>
      <c r="CP25946" s="262" t="s">
        <v>47</v>
      </c>
      <c r="CR25946" s="333">
        <v>67224</v>
      </c>
      <c r="CS25946" s="262" t="s">
        <v>48</v>
      </c>
    </row>
    <row r="25947" spans="93:97" ht="39" customHeight="1">
      <c r="CO25947" s="333">
        <v>67225</v>
      </c>
      <c r="CP25947" s="262" t="s">
        <v>48</v>
      </c>
      <c r="CR25947" s="333">
        <v>67225</v>
      </c>
      <c r="CS25947" s="262" t="s">
        <v>49</v>
      </c>
    </row>
    <row r="25948" spans="93:97" ht="39" customHeight="1">
      <c r="CO25948" s="333">
        <v>67226</v>
      </c>
      <c r="CP25948" s="262" t="s">
        <v>49</v>
      </c>
      <c r="CR25948" s="333">
        <v>67226</v>
      </c>
      <c r="CS25948" s="262" t="s">
        <v>50</v>
      </c>
    </row>
    <row r="25949" spans="93:97" ht="39" customHeight="1">
      <c r="CO25949" s="333">
        <v>67227</v>
      </c>
      <c r="CP25949" s="262" t="s">
        <v>50</v>
      </c>
      <c r="CR25949" s="333">
        <v>67227</v>
      </c>
      <c r="CS25949" s="262" t="s">
        <v>51</v>
      </c>
    </row>
    <row r="25950" spans="93:97" ht="39" customHeight="1">
      <c r="CO25950" s="333">
        <v>67228</v>
      </c>
      <c r="CP25950" s="262" t="s">
        <v>51</v>
      </c>
      <c r="CR25950" s="333">
        <v>67228</v>
      </c>
      <c r="CS25950" s="262" t="s">
        <v>52</v>
      </c>
    </row>
    <row r="25951" spans="93:97" ht="39" customHeight="1">
      <c r="CO25951" s="333">
        <v>67229</v>
      </c>
      <c r="CP25951" s="262" t="s">
        <v>52</v>
      </c>
      <c r="CR25951" s="333">
        <v>67229</v>
      </c>
      <c r="CS25951" s="262" t="s">
        <v>53</v>
      </c>
    </row>
    <row r="25952" spans="93:97" ht="39" customHeight="1">
      <c r="CO25952" s="333">
        <v>67230</v>
      </c>
      <c r="CP25952" s="262" t="s">
        <v>53</v>
      </c>
      <c r="CR25952" s="333">
        <v>67230</v>
      </c>
      <c r="CS25952" s="262" t="s">
        <v>54</v>
      </c>
    </row>
    <row r="25953" spans="93:97" ht="39" customHeight="1">
      <c r="CO25953" s="333">
        <v>67231</v>
      </c>
      <c r="CP25953" s="262" t="s">
        <v>54</v>
      </c>
      <c r="CR25953" s="333">
        <v>67231</v>
      </c>
      <c r="CS25953" s="262" t="s">
        <v>55</v>
      </c>
    </row>
    <row r="25954" spans="93:97" ht="39" customHeight="1">
      <c r="CO25954" s="333">
        <v>67232</v>
      </c>
      <c r="CP25954" s="262" t="s">
        <v>55</v>
      </c>
      <c r="CR25954" s="333">
        <v>67232</v>
      </c>
      <c r="CS25954" s="262" t="s">
        <v>56</v>
      </c>
    </row>
    <row r="25955" spans="93:97" ht="39" customHeight="1">
      <c r="CO25955" s="333">
        <v>67233</v>
      </c>
      <c r="CP25955" s="262" t="s">
        <v>56</v>
      </c>
      <c r="CR25955" s="333">
        <v>67233</v>
      </c>
      <c r="CS25955" s="262" t="s">
        <v>57</v>
      </c>
    </row>
    <row r="25956" spans="93:97" ht="39" customHeight="1">
      <c r="CO25956" s="333">
        <v>67234</v>
      </c>
      <c r="CP25956" s="262" t="s">
        <v>57</v>
      </c>
      <c r="CR25956" s="333">
        <v>67234</v>
      </c>
      <c r="CS25956" s="262" t="s">
        <v>58</v>
      </c>
    </row>
    <row r="25957" spans="93:97" ht="39" customHeight="1">
      <c r="CO25957" s="333">
        <v>67235</v>
      </c>
      <c r="CP25957" s="262" t="s">
        <v>58</v>
      </c>
      <c r="CR25957" s="333">
        <v>67235</v>
      </c>
      <c r="CS25957" s="262" t="s">
        <v>59</v>
      </c>
    </row>
    <row r="25958" spans="93:97" ht="39" customHeight="1">
      <c r="CO25958" s="333">
        <v>67236</v>
      </c>
      <c r="CP25958" s="262" t="s">
        <v>59</v>
      </c>
      <c r="CR25958" s="333">
        <v>67236</v>
      </c>
      <c r="CS25958" s="262" t="s">
        <v>60</v>
      </c>
    </row>
    <row r="25959" spans="93:97" ht="39" customHeight="1">
      <c r="CO25959" s="333">
        <v>67237</v>
      </c>
      <c r="CP25959" s="262" t="s">
        <v>60</v>
      </c>
      <c r="CR25959" s="333">
        <v>67237</v>
      </c>
      <c r="CS25959" s="262" t="s">
        <v>61</v>
      </c>
    </row>
    <row r="25960" spans="93:97" ht="39" customHeight="1">
      <c r="CO25960" s="333">
        <v>67238</v>
      </c>
      <c r="CP25960" s="262" t="s">
        <v>61</v>
      </c>
      <c r="CR25960" s="333">
        <v>67238</v>
      </c>
      <c r="CS25960" s="262" t="s">
        <v>62</v>
      </c>
    </row>
    <row r="25961" spans="93:97" ht="39" customHeight="1">
      <c r="CO25961" s="333">
        <v>67239</v>
      </c>
      <c r="CP25961" s="262" t="s">
        <v>62</v>
      </c>
      <c r="CR25961" s="333">
        <v>67239</v>
      </c>
      <c r="CS25961" s="262" t="s">
        <v>63</v>
      </c>
    </row>
    <row r="25962" spans="93:97" ht="39" customHeight="1">
      <c r="CO25962" s="333">
        <v>67240</v>
      </c>
      <c r="CP25962" s="262" t="s">
        <v>63</v>
      </c>
      <c r="CR25962" s="333">
        <v>67240</v>
      </c>
      <c r="CS25962" s="262" t="s">
        <v>64</v>
      </c>
    </row>
    <row r="25963" spans="93:97" ht="39" customHeight="1">
      <c r="CO25963" s="333">
        <v>67241</v>
      </c>
      <c r="CP25963" s="262" t="s">
        <v>64</v>
      </c>
      <c r="CR25963" s="333">
        <v>67241</v>
      </c>
      <c r="CS25963" s="262" t="s">
        <v>65</v>
      </c>
    </row>
    <row r="25964" spans="93:97" ht="39" customHeight="1">
      <c r="CO25964" s="333">
        <v>67242</v>
      </c>
      <c r="CP25964" s="262" t="s">
        <v>65</v>
      </c>
      <c r="CR25964" s="333">
        <v>67242</v>
      </c>
      <c r="CS25964" s="262" t="s">
        <v>66</v>
      </c>
    </row>
    <row r="25965" spans="93:97" ht="39" customHeight="1">
      <c r="CO25965" s="333">
        <v>67243</v>
      </c>
      <c r="CP25965" s="262" t="s">
        <v>66</v>
      </c>
      <c r="CR25965" s="333">
        <v>67243</v>
      </c>
      <c r="CS25965" s="262" t="s">
        <v>67</v>
      </c>
    </row>
    <row r="25966" spans="93:97" ht="39" customHeight="1">
      <c r="CO25966" s="333">
        <v>67244</v>
      </c>
      <c r="CP25966" s="262" t="s">
        <v>67</v>
      </c>
      <c r="CR25966" s="333">
        <v>67244</v>
      </c>
      <c r="CS25966" s="262" t="s">
        <v>68</v>
      </c>
    </row>
    <row r="25967" spans="93:97" ht="39" customHeight="1">
      <c r="CO25967" s="333">
        <v>67245</v>
      </c>
      <c r="CP25967" s="262" t="s">
        <v>68</v>
      </c>
      <c r="CR25967" s="333">
        <v>67245</v>
      </c>
      <c r="CS25967" s="262" t="s">
        <v>69</v>
      </c>
    </row>
    <row r="25968" spans="93:97" ht="39" customHeight="1">
      <c r="CO25968" s="333">
        <v>67246</v>
      </c>
      <c r="CP25968" s="262" t="s">
        <v>69</v>
      </c>
      <c r="CR25968" s="333">
        <v>67246</v>
      </c>
      <c r="CS25968" s="262" t="s">
        <v>70</v>
      </c>
    </row>
    <row r="25969" spans="93:97" ht="39" customHeight="1">
      <c r="CO25969" s="333">
        <v>67247</v>
      </c>
      <c r="CP25969" s="262" t="s">
        <v>70</v>
      </c>
      <c r="CR25969" s="333">
        <v>67247</v>
      </c>
      <c r="CS25969" s="262" t="s">
        <v>71</v>
      </c>
    </row>
    <row r="25970" spans="93:97" ht="39" customHeight="1">
      <c r="CO25970" s="333">
        <v>67248</v>
      </c>
      <c r="CP25970" s="262" t="s">
        <v>71</v>
      </c>
      <c r="CR25970" s="333">
        <v>67248</v>
      </c>
      <c r="CS25970" s="262" t="s">
        <v>72</v>
      </c>
    </row>
    <row r="25971" spans="93:97" ht="39" customHeight="1">
      <c r="CO25971" s="333">
        <v>67249</v>
      </c>
      <c r="CP25971" s="262" t="s">
        <v>72</v>
      </c>
      <c r="CR25971" s="333">
        <v>67249</v>
      </c>
      <c r="CS25971" s="262" t="s">
        <v>73</v>
      </c>
    </row>
    <row r="25972" spans="93:97" ht="39" customHeight="1">
      <c r="CO25972" s="333">
        <v>67250</v>
      </c>
      <c r="CP25972" s="262" t="s">
        <v>73</v>
      </c>
      <c r="CR25972" s="333">
        <v>67250</v>
      </c>
      <c r="CS25972" s="262" t="s">
        <v>74</v>
      </c>
    </row>
    <row r="25973" spans="93:97" ht="39" customHeight="1">
      <c r="CO25973" s="333">
        <v>67251</v>
      </c>
      <c r="CP25973" s="262" t="s">
        <v>74</v>
      </c>
      <c r="CR25973" s="333">
        <v>67251</v>
      </c>
      <c r="CS25973" s="262" t="s">
        <v>75</v>
      </c>
    </row>
    <row r="25974" spans="93:97" ht="39" customHeight="1">
      <c r="CO25974" s="333">
        <v>67252</v>
      </c>
      <c r="CP25974" s="262" t="s">
        <v>75</v>
      </c>
      <c r="CR25974" s="333">
        <v>67252</v>
      </c>
      <c r="CS25974" s="262" t="s">
        <v>76</v>
      </c>
    </row>
    <row r="25975" spans="93:97" ht="39" customHeight="1">
      <c r="CO25975" s="333">
        <v>67253</v>
      </c>
      <c r="CP25975" s="262" t="s">
        <v>76</v>
      </c>
      <c r="CR25975" s="333">
        <v>67253</v>
      </c>
      <c r="CS25975" s="262" t="s">
        <v>77</v>
      </c>
    </row>
    <row r="25976" spans="93:97" ht="39" customHeight="1">
      <c r="CO25976" s="333">
        <v>67254</v>
      </c>
      <c r="CP25976" s="262" t="s">
        <v>77</v>
      </c>
      <c r="CR25976" s="333">
        <v>67254</v>
      </c>
      <c r="CS25976" s="262" t="s">
        <v>78</v>
      </c>
    </row>
    <row r="25977" spans="93:97" ht="39" customHeight="1">
      <c r="CO25977" s="333">
        <v>67255</v>
      </c>
      <c r="CP25977" s="262" t="s">
        <v>78</v>
      </c>
      <c r="CR25977" s="333">
        <v>67255</v>
      </c>
      <c r="CS25977" s="262" t="s">
        <v>79</v>
      </c>
    </row>
    <row r="25978" spans="93:97" ht="39" customHeight="1">
      <c r="CO25978" s="333">
        <v>67256</v>
      </c>
      <c r="CP25978" s="262" t="s">
        <v>79</v>
      </c>
      <c r="CR25978" s="333">
        <v>67256</v>
      </c>
      <c r="CS25978" s="262" t="s">
        <v>80</v>
      </c>
    </row>
    <row r="25979" spans="93:97" ht="39" customHeight="1">
      <c r="CO25979" s="333">
        <v>67257</v>
      </c>
      <c r="CP25979" s="262" t="s">
        <v>80</v>
      </c>
      <c r="CR25979" s="333">
        <v>67257</v>
      </c>
      <c r="CS25979" s="262" t="s">
        <v>81</v>
      </c>
    </row>
    <row r="25980" spans="93:97" ht="39" customHeight="1">
      <c r="CO25980" s="333">
        <v>67258</v>
      </c>
      <c r="CP25980" s="262" t="s">
        <v>81</v>
      </c>
      <c r="CR25980" s="333">
        <v>67258</v>
      </c>
      <c r="CS25980" s="262" t="s">
        <v>82</v>
      </c>
    </row>
    <row r="25981" spans="93:97" ht="39" customHeight="1">
      <c r="CO25981" s="333">
        <v>67259</v>
      </c>
      <c r="CP25981" s="262" t="s">
        <v>82</v>
      </c>
      <c r="CR25981" s="333">
        <v>67259</v>
      </c>
      <c r="CS25981" s="262" t="s">
        <v>83</v>
      </c>
    </row>
    <row r="25982" spans="93:97" ht="39" customHeight="1">
      <c r="CO25982" s="333">
        <v>67260</v>
      </c>
      <c r="CP25982" s="262" t="s">
        <v>83</v>
      </c>
      <c r="CR25982" s="333">
        <v>67260</v>
      </c>
      <c r="CS25982" s="262" t="s">
        <v>84</v>
      </c>
    </row>
    <row r="25983" spans="93:97" ht="39" customHeight="1">
      <c r="CO25983" s="333">
        <v>67261</v>
      </c>
      <c r="CP25983" s="262" t="s">
        <v>84</v>
      </c>
      <c r="CR25983" s="333">
        <v>67261</v>
      </c>
      <c r="CS25983" s="262" t="s">
        <v>85</v>
      </c>
    </row>
    <row r="25984" spans="93:97" ht="39" customHeight="1">
      <c r="CO25984" s="333">
        <v>67262</v>
      </c>
      <c r="CP25984" s="262" t="s">
        <v>85</v>
      </c>
      <c r="CR25984" s="333">
        <v>67262</v>
      </c>
      <c r="CS25984" s="262" t="s">
        <v>86</v>
      </c>
    </row>
    <row r="25985" spans="93:97" ht="39" customHeight="1">
      <c r="CO25985" s="333">
        <v>67263</v>
      </c>
      <c r="CP25985" s="262" t="s">
        <v>86</v>
      </c>
      <c r="CR25985" s="333">
        <v>67263</v>
      </c>
      <c r="CS25985" s="262" t="s">
        <v>87</v>
      </c>
    </row>
    <row r="25986" spans="93:97" ht="39" customHeight="1">
      <c r="CO25986" s="333">
        <v>67264</v>
      </c>
      <c r="CP25986" s="262" t="s">
        <v>87</v>
      </c>
      <c r="CR25986" s="333">
        <v>67264</v>
      </c>
      <c r="CS25986" s="262" t="s">
        <v>88</v>
      </c>
    </row>
    <row r="25987" spans="93:97" ht="39" customHeight="1">
      <c r="CO25987" s="333">
        <v>67265</v>
      </c>
      <c r="CP25987" s="262" t="s">
        <v>88</v>
      </c>
      <c r="CR25987" s="333">
        <v>67265</v>
      </c>
      <c r="CS25987" s="262" t="s">
        <v>89</v>
      </c>
    </row>
    <row r="25988" spans="93:97" ht="39" customHeight="1">
      <c r="CO25988" s="333">
        <v>67266</v>
      </c>
      <c r="CP25988" s="262" t="s">
        <v>89</v>
      </c>
      <c r="CR25988" s="333">
        <v>67266</v>
      </c>
      <c r="CS25988" s="337" t="s">
        <v>396</v>
      </c>
    </row>
    <row r="25989" spans="93:97" ht="39" customHeight="1">
      <c r="CO25989" s="333">
        <v>67267</v>
      </c>
      <c r="CP25989" s="337" t="s">
        <v>396</v>
      </c>
      <c r="CR25989" s="333">
        <v>67267</v>
      </c>
      <c r="CS25989" s="262" t="s">
        <v>90</v>
      </c>
    </row>
    <row r="25990" spans="93:97" ht="39" customHeight="1">
      <c r="CO25990" s="333">
        <v>67268</v>
      </c>
      <c r="CP25990" s="262" t="s">
        <v>90</v>
      </c>
      <c r="CR25990" s="333">
        <v>67268</v>
      </c>
      <c r="CS25990" s="262" t="s">
        <v>91</v>
      </c>
    </row>
    <row r="25991" spans="93:97" ht="39" customHeight="1">
      <c r="CO25991" s="333">
        <v>67269</v>
      </c>
      <c r="CP25991" s="262" t="s">
        <v>91</v>
      </c>
      <c r="CR25991" s="333">
        <v>67269</v>
      </c>
      <c r="CS25991" s="262" t="s">
        <v>92</v>
      </c>
    </row>
    <row r="25992" spans="93:97" ht="39" customHeight="1">
      <c r="CO25992" s="333">
        <v>67270</v>
      </c>
      <c r="CP25992" s="262" t="s">
        <v>92</v>
      </c>
      <c r="CR25992" s="333">
        <v>67270</v>
      </c>
      <c r="CS25992" s="262" t="s">
        <v>93</v>
      </c>
    </row>
    <row r="25993" spans="93:97" ht="39" customHeight="1">
      <c r="CO25993" s="333">
        <v>67271</v>
      </c>
      <c r="CP25993" s="262" t="s">
        <v>93</v>
      </c>
      <c r="CR25993" s="333">
        <v>67271</v>
      </c>
      <c r="CS25993" s="262" t="s">
        <v>94</v>
      </c>
    </row>
    <row r="25994" spans="93:97" ht="39" customHeight="1">
      <c r="CO25994" s="333">
        <v>67272</v>
      </c>
      <c r="CP25994" s="262" t="s">
        <v>94</v>
      </c>
      <c r="CR25994" s="333">
        <v>67272</v>
      </c>
      <c r="CS25994" s="262" t="s">
        <v>95</v>
      </c>
    </row>
    <row r="25995" spans="93:97" ht="39" customHeight="1">
      <c r="CO25995" s="333">
        <v>67273</v>
      </c>
      <c r="CP25995" s="262" t="s">
        <v>95</v>
      </c>
      <c r="CR25995" s="333">
        <v>67273</v>
      </c>
      <c r="CS25995" s="262" t="s">
        <v>96</v>
      </c>
    </row>
    <row r="25996" spans="93:97" ht="39" customHeight="1">
      <c r="CO25996" s="333">
        <v>67274</v>
      </c>
      <c r="CP25996" s="262" t="s">
        <v>96</v>
      </c>
      <c r="CR25996" s="333">
        <v>67274</v>
      </c>
      <c r="CS25996" s="262" t="s">
        <v>97</v>
      </c>
    </row>
    <row r="25997" spans="93:97" ht="39" customHeight="1">
      <c r="CO25997" s="333">
        <v>67275</v>
      </c>
      <c r="CP25997" s="262" t="s">
        <v>97</v>
      </c>
      <c r="CR25997" s="333">
        <v>67275</v>
      </c>
      <c r="CS25997" s="262" t="s">
        <v>98</v>
      </c>
    </row>
    <row r="25998" spans="93:97" ht="39" customHeight="1">
      <c r="CO25998" s="333">
        <v>67276</v>
      </c>
      <c r="CP25998" s="262" t="s">
        <v>98</v>
      </c>
      <c r="CR25998" s="333">
        <v>67276</v>
      </c>
      <c r="CS25998" s="262" t="s">
        <v>99</v>
      </c>
    </row>
    <row r="25999" spans="93:97" ht="39" customHeight="1">
      <c r="CO25999" s="333">
        <v>67277</v>
      </c>
      <c r="CP25999" s="262" t="s">
        <v>99</v>
      </c>
      <c r="CR25999" s="333">
        <v>67277</v>
      </c>
      <c r="CS25999" s="262" t="s">
        <v>100</v>
      </c>
    </row>
    <row r="26000" spans="93:97" ht="39" customHeight="1">
      <c r="CO26000" s="333">
        <v>67278</v>
      </c>
      <c r="CP26000" s="262" t="s">
        <v>100</v>
      </c>
      <c r="CR26000" s="333">
        <v>67278</v>
      </c>
      <c r="CS26000" s="262" t="s">
        <v>101</v>
      </c>
    </row>
    <row r="26001" spans="93:97" ht="39" customHeight="1">
      <c r="CO26001" s="333">
        <v>67279</v>
      </c>
      <c r="CP26001" s="262" t="s">
        <v>101</v>
      </c>
      <c r="CR26001" s="333">
        <v>67279</v>
      </c>
      <c r="CS26001" s="262" t="s">
        <v>102</v>
      </c>
    </row>
    <row r="26002" spans="93:97" ht="39" customHeight="1">
      <c r="CO26002" s="333">
        <v>67280</v>
      </c>
      <c r="CP26002" s="262" t="s">
        <v>102</v>
      </c>
      <c r="CR26002" s="333">
        <v>67280</v>
      </c>
      <c r="CS26002" s="262" t="s">
        <v>103</v>
      </c>
    </row>
    <row r="26003" spans="93:97" ht="39" customHeight="1">
      <c r="CO26003" s="333">
        <v>67281</v>
      </c>
      <c r="CP26003" s="262" t="s">
        <v>103</v>
      </c>
      <c r="CR26003" s="333">
        <v>67281</v>
      </c>
      <c r="CS26003" s="262" t="s">
        <v>104</v>
      </c>
    </row>
    <row r="26004" spans="93:97" ht="39" customHeight="1">
      <c r="CO26004" s="333">
        <v>67282</v>
      </c>
      <c r="CP26004" s="262" t="s">
        <v>104</v>
      </c>
      <c r="CR26004" s="333">
        <v>67282</v>
      </c>
      <c r="CS26004" s="262" t="s">
        <v>105</v>
      </c>
    </row>
    <row r="26005" spans="93:97" ht="39" customHeight="1">
      <c r="CO26005" s="333">
        <v>67283</v>
      </c>
      <c r="CP26005" s="262" t="s">
        <v>105</v>
      </c>
      <c r="CR26005" s="333">
        <v>67283</v>
      </c>
      <c r="CS26005" s="262" t="s">
        <v>106</v>
      </c>
    </row>
    <row r="26006" spans="93:97" ht="39" customHeight="1">
      <c r="CO26006" s="333">
        <v>67284</v>
      </c>
      <c r="CP26006" s="262" t="s">
        <v>106</v>
      </c>
      <c r="CR26006" s="333">
        <v>67284</v>
      </c>
      <c r="CS26006" s="262" t="s">
        <v>107</v>
      </c>
    </row>
    <row r="26007" spans="93:97" ht="39" customHeight="1">
      <c r="CO26007" s="333">
        <v>67285</v>
      </c>
      <c r="CP26007" s="262" t="s">
        <v>107</v>
      </c>
      <c r="CR26007" s="333">
        <v>67285</v>
      </c>
      <c r="CS26007" s="262" t="s">
        <v>108</v>
      </c>
    </row>
    <row r="26008" spans="93:97" ht="39" customHeight="1">
      <c r="CO26008" s="333">
        <v>67286</v>
      </c>
      <c r="CP26008" s="262" t="s">
        <v>108</v>
      </c>
      <c r="CR26008" s="333">
        <v>67286</v>
      </c>
      <c r="CS26008" s="262" t="s">
        <v>109</v>
      </c>
    </row>
    <row r="26009" spans="93:97" ht="39" customHeight="1">
      <c r="CO26009" s="333">
        <v>67287</v>
      </c>
      <c r="CP26009" s="262" t="s">
        <v>109</v>
      </c>
      <c r="CR26009" s="333">
        <v>67287</v>
      </c>
      <c r="CS26009" s="262" t="s">
        <v>110</v>
      </c>
    </row>
    <row r="26010" spans="93:97" ht="39" customHeight="1">
      <c r="CO26010" s="333">
        <v>67288</v>
      </c>
      <c r="CP26010" s="262" t="s">
        <v>110</v>
      </c>
      <c r="CR26010" s="333">
        <v>67288</v>
      </c>
      <c r="CS26010" s="262" t="s">
        <v>111</v>
      </c>
    </row>
    <row r="26011" spans="93:97" ht="39" customHeight="1">
      <c r="CO26011" s="333">
        <v>67289</v>
      </c>
      <c r="CP26011" s="262" t="s">
        <v>111</v>
      </c>
      <c r="CR26011" s="333">
        <v>67289</v>
      </c>
      <c r="CS26011" s="262" t="s">
        <v>112</v>
      </c>
    </row>
    <row r="26012" spans="93:97" ht="39" customHeight="1">
      <c r="CO26012" s="333">
        <v>67290</v>
      </c>
      <c r="CP26012" s="262" t="s">
        <v>112</v>
      </c>
      <c r="CR26012" s="333">
        <v>67290</v>
      </c>
      <c r="CS26012" s="262" t="s">
        <v>113</v>
      </c>
    </row>
    <row r="26013" spans="93:97" ht="39" customHeight="1">
      <c r="CO26013" s="333">
        <v>67291</v>
      </c>
      <c r="CP26013" s="262" t="s">
        <v>113</v>
      </c>
      <c r="CR26013" s="333">
        <v>67291</v>
      </c>
      <c r="CS26013" s="262" t="s">
        <v>114</v>
      </c>
    </row>
    <row r="26014" spans="93:97" ht="39" customHeight="1">
      <c r="CO26014" s="333">
        <v>67292</v>
      </c>
      <c r="CP26014" s="262" t="s">
        <v>114</v>
      </c>
      <c r="CR26014" s="333">
        <v>67292</v>
      </c>
      <c r="CS26014" s="262" t="s">
        <v>115</v>
      </c>
    </row>
    <row r="26015" spans="93:97" ht="39" customHeight="1">
      <c r="CO26015" s="333">
        <v>67293</v>
      </c>
      <c r="CP26015" s="262" t="s">
        <v>115</v>
      </c>
      <c r="CR26015" s="333">
        <v>67293</v>
      </c>
      <c r="CS26015" s="262" t="s">
        <v>116</v>
      </c>
    </row>
    <row r="26016" spans="93:97" ht="39" customHeight="1">
      <c r="CO26016" s="333">
        <v>67294</v>
      </c>
      <c r="CP26016" s="262" t="s">
        <v>116</v>
      </c>
      <c r="CR26016" s="333">
        <v>67294</v>
      </c>
      <c r="CS26016" s="262" t="s">
        <v>117</v>
      </c>
    </row>
    <row r="26017" spans="93:97" ht="39" customHeight="1">
      <c r="CO26017" s="333">
        <v>67295</v>
      </c>
      <c r="CP26017" s="262" t="s">
        <v>117</v>
      </c>
      <c r="CR26017" s="333">
        <v>67295</v>
      </c>
      <c r="CS26017" s="262" t="s">
        <v>118</v>
      </c>
    </row>
    <row r="26018" spans="93:97" ht="39" customHeight="1">
      <c r="CO26018" s="333">
        <v>67296</v>
      </c>
      <c r="CP26018" s="262" t="s">
        <v>118</v>
      </c>
      <c r="CR26018" s="333">
        <v>67296</v>
      </c>
      <c r="CS26018" s="262" t="s">
        <v>119</v>
      </c>
    </row>
    <row r="26019" spans="93:97" ht="39" customHeight="1">
      <c r="CO26019" s="333">
        <v>67297</v>
      </c>
      <c r="CP26019" s="262" t="s">
        <v>119</v>
      </c>
      <c r="CR26019" s="333">
        <v>67297</v>
      </c>
      <c r="CS26019" s="262" t="s">
        <v>120</v>
      </c>
    </row>
    <row r="26020" spans="93:97" ht="39" customHeight="1">
      <c r="CO26020" s="333">
        <v>67298</v>
      </c>
      <c r="CP26020" s="262" t="s">
        <v>120</v>
      </c>
      <c r="CR26020" s="333">
        <v>67298</v>
      </c>
      <c r="CS26020" s="262" t="s">
        <v>121</v>
      </c>
    </row>
    <row r="26021" spans="93:97" ht="39" customHeight="1">
      <c r="CO26021" s="333">
        <v>67299</v>
      </c>
      <c r="CP26021" s="262" t="s">
        <v>121</v>
      </c>
      <c r="CR26021" s="333">
        <v>67299</v>
      </c>
      <c r="CS26021" s="262" t="s">
        <v>122</v>
      </c>
    </row>
    <row r="26022" spans="93:97" ht="39" customHeight="1">
      <c r="CO26022" s="333">
        <v>67300</v>
      </c>
      <c r="CP26022" s="262" t="s">
        <v>122</v>
      </c>
      <c r="CR26022" s="333">
        <v>67300</v>
      </c>
      <c r="CS26022" s="262" t="s">
        <v>123</v>
      </c>
    </row>
    <row r="26023" spans="93:97" ht="39" customHeight="1">
      <c r="CO26023" s="333">
        <v>67301</v>
      </c>
      <c r="CP26023" s="262" t="s">
        <v>123</v>
      </c>
      <c r="CR26023" s="333">
        <v>67301</v>
      </c>
      <c r="CS26023" s="262" t="s">
        <v>124</v>
      </c>
    </row>
    <row r="26024" spans="93:97" ht="39" customHeight="1">
      <c r="CO26024" s="333">
        <v>67302</v>
      </c>
      <c r="CP26024" s="262" t="s">
        <v>124</v>
      </c>
      <c r="CR26024" s="333">
        <v>67302</v>
      </c>
      <c r="CS26024" s="262" t="s">
        <v>125</v>
      </c>
    </row>
    <row r="26025" spans="93:97" ht="39" customHeight="1">
      <c r="CO26025" s="333">
        <v>67303</v>
      </c>
      <c r="CP26025" s="262" t="s">
        <v>125</v>
      </c>
      <c r="CR26025" s="333">
        <v>67303</v>
      </c>
      <c r="CS26025" s="262" t="s">
        <v>126</v>
      </c>
    </row>
    <row r="26026" spans="93:97" ht="39" customHeight="1">
      <c r="CO26026" s="333">
        <v>67304</v>
      </c>
      <c r="CP26026" s="262" t="s">
        <v>126</v>
      </c>
      <c r="CR26026" s="333">
        <v>67304</v>
      </c>
      <c r="CS26026" s="262" t="s">
        <v>127</v>
      </c>
    </row>
    <row r="26027" spans="93:97" ht="39" customHeight="1">
      <c r="CO26027" s="333">
        <v>67305</v>
      </c>
      <c r="CP26027" s="262" t="s">
        <v>127</v>
      </c>
      <c r="CR26027" s="333">
        <v>67305</v>
      </c>
      <c r="CS26027" s="262" t="s">
        <v>128</v>
      </c>
    </row>
    <row r="26028" spans="93:97" ht="39" customHeight="1">
      <c r="CO26028" s="333">
        <v>67306</v>
      </c>
      <c r="CP26028" s="262" t="s">
        <v>128</v>
      </c>
      <c r="CR26028" s="333">
        <v>67306</v>
      </c>
      <c r="CS26028" s="262" t="s">
        <v>129</v>
      </c>
    </row>
    <row r="26029" spans="93:97" ht="39" customHeight="1">
      <c r="CO26029" s="333">
        <v>67307</v>
      </c>
      <c r="CP26029" s="262" t="s">
        <v>129</v>
      </c>
      <c r="CR26029" s="333">
        <v>67307</v>
      </c>
      <c r="CS26029" s="262" t="s">
        <v>130</v>
      </c>
    </row>
    <row r="26030" spans="93:97" ht="39" customHeight="1">
      <c r="CO26030" s="333">
        <v>67308</v>
      </c>
      <c r="CP26030" s="262" t="s">
        <v>130</v>
      </c>
      <c r="CR26030" s="333">
        <v>67308</v>
      </c>
      <c r="CS26030" s="262" t="s">
        <v>131</v>
      </c>
    </row>
    <row r="26031" spans="93:97" ht="39" customHeight="1">
      <c r="CO26031" s="333">
        <v>67309</v>
      </c>
      <c r="CP26031" s="262" t="s">
        <v>131</v>
      </c>
      <c r="CR26031" s="333">
        <v>67309</v>
      </c>
      <c r="CS26031" s="262" t="s">
        <v>132</v>
      </c>
    </row>
    <row r="26032" spans="93:97" ht="39" customHeight="1">
      <c r="CO26032" s="333">
        <v>67310</v>
      </c>
      <c r="CP26032" s="262" t="s">
        <v>132</v>
      </c>
      <c r="CR26032" s="333">
        <v>67310</v>
      </c>
      <c r="CS26032" s="262" t="s">
        <v>133</v>
      </c>
    </row>
    <row r="26033" spans="93:97" ht="39" customHeight="1">
      <c r="CO26033" s="333">
        <v>67311</v>
      </c>
      <c r="CP26033" s="262" t="s">
        <v>133</v>
      </c>
      <c r="CR26033" s="333">
        <v>67311</v>
      </c>
      <c r="CS26033" s="262" t="s">
        <v>134</v>
      </c>
    </row>
    <row r="26034" spans="93:97" ht="39" customHeight="1">
      <c r="CO26034" s="333">
        <v>67312</v>
      </c>
      <c r="CP26034" s="262" t="s">
        <v>134</v>
      </c>
      <c r="CR26034" s="333">
        <v>67312</v>
      </c>
      <c r="CS26034" s="262" t="s">
        <v>135</v>
      </c>
    </row>
    <row r="26035" spans="93:97" ht="39" customHeight="1">
      <c r="CO26035" s="333">
        <v>67313</v>
      </c>
      <c r="CP26035" s="262" t="s">
        <v>135</v>
      </c>
      <c r="CR26035" s="333">
        <v>67313</v>
      </c>
      <c r="CS26035" s="262" t="s">
        <v>136</v>
      </c>
    </row>
    <row r="26036" spans="93:97" ht="39" customHeight="1">
      <c r="CO26036" s="333">
        <v>67314</v>
      </c>
      <c r="CP26036" s="262" t="s">
        <v>136</v>
      </c>
      <c r="CR26036" s="333">
        <v>67314</v>
      </c>
      <c r="CS26036" s="262" t="s">
        <v>137</v>
      </c>
    </row>
    <row r="26037" spans="93:97" ht="39" customHeight="1">
      <c r="CO26037" s="333">
        <v>67315</v>
      </c>
      <c r="CP26037" s="262" t="s">
        <v>137</v>
      </c>
      <c r="CR26037" s="333">
        <v>67315</v>
      </c>
      <c r="CS26037" s="262" t="s">
        <v>138</v>
      </c>
    </row>
    <row r="26038" spans="93:97" ht="39" customHeight="1">
      <c r="CO26038" s="333">
        <v>67316</v>
      </c>
      <c r="CP26038" s="262" t="s">
        <v>138</v>
      </c>
      <c r="CR26038" s="333">
        <v>67316</v>
      </c>
      <c r="CS26038" s="262" t="s">
        <v>139</v>
      </c>
    </row>
    <row r="26039" spans="93:97" ht="39" customHeight="1">
      <c r="CO26039" s="333">
        <v>67317</v>
      </c>
      <c r="CP26039" s="262" t="s">
        <v>139</v>
      </c>
      <c r="CR26039" s="333">
        <v>67317</v>
      </c>
      <c r="CS26039" s="262" t="s">
        <v>140</v>
      </c>
    </row>
    <row r="26040" spans="93:97" ht="39" customHeight="1">
      <c r="CO26040" s="333">
        <v>67318</v>
      </c>
      <c r="CP26040" s="262" t="s">
        <v>140</v>
      </c>
      <c r="CR26040" s="333">
        <v>67318</v>
      </c>
      <c r="CS26040" s="262" t="s">
        <v>141</v>
      </c>
    </row>
    <row r="26041" spans="93:97" ht="39" customHeight="1">
      <c r="CO26041" s="333">
        <v>67319</v>
      </c>
      <c r="CP26041" s="262" t="s">
        <v>141</v>
      </c>
      <c r="CR26041" s="333">
        <v>67319</v>
      </c>
      <c r="CS26041" s="262" t="s">
        <v>142</v>
      </c>
    </row>
    <row r="26042" spans="93:97" ht="39" customHeight="1">
      <c r="CO26042" s="333">
        <v>67320</v>
      </c>
      <c r="CP26042" s="262" t="s">
        <v>142</v>
      </c>
      <c r="CR26042" s="333">
        <v>67320</v>
      </c>
      <c r="CS26042" s="262" t="s">
        <v>143</v>
      </c>
    </row>
    <row r="26043" spans="93:97" ht="39" customHeight="1">
      <c r="CO26043" s="333">
        <v>67321</v>
      </c>
      <c r="CP26043" s="262" t="s">
        <v>143</v>
      </c>
      <c r="CR26043" s="333">
        <v>67321</v>
      </c>
      <c r="CS26043" s="262" t="s">
        <v>144</v>
      </c>
    </row>
    <row r="26044" spans="93:97" ht="39" customHeight="1">
      <c r="CO26044" s="333">
        <v>67322</v>
      </c>
      <c r="CP26044" s="262" t="s">
        <v>144</v>
      </c>
      <c r="CR26044" s="333">
        <v>67322</v>
      </c>
      <c r="CS26044" s="262" t="s">
        <v>145</v>
      </c>
    </row>
    <row r="26045" spans="93:97" ht="39" customHeight="1">
      <c r="CO26045" s="333">
        <v>67323</v>
      </c>
      <c r="CP26045" s="262" t="s">
        <v>145</v>
      </c>
      <c r="CR26045" s="333">
        <v>67323</v>
      </c>
      <c r="CS26045" s="262" t="s">
        <v>146</v>
      </c>
    </row>
    <row r="26046" spans="93:97" ht="39" customHeight="1">
      <c r="CO26046" s="333">
        <v>67324</v>
      </c>
      <c r="CP26046" s="262" t="s">
        <v>146</v>
      </c>
      <c r="CR26046" s="333">
        <v>67324</v>
      </c>
      <c r="CS26046" s="262" t="s">
        <v>147</v>
      </c>
    </row>
    <row r="26047" spans="93:97" ht="39" customHeight="1">
      <c r="CO26047" s="333">
        <v>67325</v>
      </c>
      <c r="CP26047" s="262" t="s">
        <v>147</v>
      </c>
      <c r="CR26047" s="333">
        <v>67325</v>
      </c>
      <c r="CS26047" s="262" t="s">
        <v>148</v>
      </c>
    </row>
    <row r="26048" spans="93:97" ht="39" customHeight="1">
      <c r="CO26048" s="333">
        <v>67326</v>
      </c>
      <c r="CP26048" s="262" t="s">
        <v>148</v>
      </c>
      <c r="CR26048" s="333">
        <v>67326</v>
      </c>
      <c r="CS26048" s="262" t="s">
        <v>149</v>
      </c>
    </row>
    <row r="26049" spans="93:97" ht="39" customHeight="1">
      <c r="CO26049" s="333">
        <v>67327</v>
      </c>
      <c r="CP26049" s="262" t="s">
        <v>149</v>
      </c>
      <c r="CR26049" s="333">
        <v>67327</v>
      </c>
      <c r="CS26049" s="262" t="s">
        <v>150</v>
      </c>
    </row>
    <row r="26050" spans="93:97" ht="39" customHeight="1">
      <c r="CO26050" s="333">
        <v>67328</v>
      </c>
      <c r="CP26050" s="262" t="s">
        <v>150</v>
      </c>
      <c r="CR26050" s="333">
        <v>67328</v>
      </c>
      <c r="CS26050" s="262" t="s">
        <v>151</v>
      </c>
    </row>
    <row r="26051" spans="93:97" ht="39" customHeight="1">
      <c r="CO26051" s="333">
        <v>67329</v>
      </c>
      <c r="CP26051" s="262" t="s">
        <v>151</v>
      </c>
      <c r="CR26051" s="333">
        <v>67329</v>
      </c>
      <c r="CS26051" s="262" t="s">
        <v>152</v>
      </c>
    </row>
    <row r="26052" spans="93:97" ht="39" customHeight="1">
      <c r="CO26052" s="333">
        <v>67330</v>
      </c>
      <c r="CP26052" s="262" t="s">
        <v>152</v>
      </c>
      <c r="CR26052" s="333">
        <v>67330</v>
      </c>
      <c r="CS26052" s="262" t="s">
        <v>153</v>
      </c>
    </row>
    <row r="26053" spans="93:97" ht="39" customHeight="1">
      <c r="CO26053" s="333">
        <v>67331</v>
      </c>
      <c r="CP26053" s="262" t="s">
        <v>153</v>
      </c>
      <c r="CR26053" s="333">
        <v>67331</v>
      </c>
      <c r="CS26053" s="262" t="s">
        <v>154</v>
      </c>
    </row>
    <row r="26054" spans="93:97" ht="39" customHeight="1">
      <c r="CO26054" s="333">
        <v>67332</v>
      </c>
      <c r="CP26054" s="262" t="s">
        <v>154</v>
      </c>
      <c r="CR26054" s="333">
        <v>67332</v>
      </c>
      <c r="CS26054" s="262" t="s">
        <v>155</v>
      </c>
    </row>
    <row r="26055" spans="93:97" ht="39" customHeight="1">
      <c r="CO26055" s="333">
        <v>67333</v>
      </c>
      <c r="CP26055" s="262" t="s">
        <v>155</v>
      </c>
      <c r="CR26055" s="333">
        <v>67333</v>
      </c>
      <c r="CS26055" s="262" t="s">
        <v>156</v>
      </c>
    </row>
    <row r="26056" spans="93:97" ht="39" customHeight="1">
      <c r="CO26056" s="333">
        <v>67334</v>
      </c>
      <c r="CP26056" s="262" t="s">
        <v>156</v>
      </c>
      <c r="CR26056" s="333">
        <v>67334</v>
      </c>
      <c r="CS26056" s="262" t="s">
        <v>157</v>
      </c>
    </row>
    <row r="26057" spans="93:97" ht="39" customHeight="1">
      <c r="CO26057" s="333">
        <v>67335</v>
      </c>
      <c r="CP26057" s="262" t="s">
        <v>157</v>
      </c>
      <c r="CR26057" s="333">
        <v>67335</v>
      </c>
      <c r="CS26057" s="262" t="s">
        <v>158</v>
      </c>
    </row>
    <row r="26058" spans="93:97" ht="39" customHeight="1">
      <c r="CO26058" s="333">
        <v>67336</v>
      </c>
      <c r="CP26058" s="262" t="s">
        <v>158</v>
      </c>
      <c r="CR26058" s="333">
        <v>67336</v>
      </c>
      <c r="CS26058" s="262" t="s">
        <v>159</v>
      </c>
    </row>
    <row r="26059" spans="93:97" ht="39" customHeight="1">
      <c r="CO26059" s="333">
        <v>67337</v>
      </c>
      <c r="CP26059" s="262" t="s">
        <v>159</v>
      </c>
      <c r="CR26059" s="333">
        <v>67337</v>
      </c>
      <c r="CS26059" s="262" t="s">
        <v>160</v>
      </c>
    </row>
    <row r="26060" spans="93:97" ht="39" customHeight="1">
      <c r="CO26060" s="333">
        <v>67338</v>
      </c>
      <c r="CP26060" s="262" t="s">
        <v>160</v>
      </c>
      <c r="CR26060" s="333">
        <v>67338</v>
      </c>
      <c r="CS26060" s="262" t="s">
        <v>161</v>
      </c>
    </row>
    <row r="26061" spans="93:97" ht="39" customHeight="1">
      <c r="CO26061" s="333">
        <v>67339</v>
      </c>
      <c r="CP26061" s="262" t="s">
        <v>161</v>
      </c>
      <c r="CR26061" s="333">
        <v>67339</v>
      </c>
      <c r="CS26061" s="262" t="s">
        <v>162</v>
      </c>
    </row>
    <row r="26062" spans="93:97" ht="39" customHeight="1">
      <c r="CO26062" s="333">
        <v>67340</v>
      </c>
      <c r="CP26062" s="262" t="s">
        <v>162</v>
      </c>
      <c r="CR26062" s="333">
        <v>67340</v>
      </c>
      <c r="CS26062" s="262" t="s">
        <v>163</v>
      </c>
    </row>
    <row r="26063" spans="93:97" ht="39" customHeight="1">
      <c r="CO26063" s="333">
        <v>67341</v>
      </c>
      <c r="CP26063" s="262" t="s">
        <v>163</v>
      </c>
      <c r="CR26063" s="333">
        <v>67341</v>
      </c>
      <c r="CS26063" s="262" t="s">
        <v>164</v>
      </c>
    </row>
    <row r="26064" spans="93:97" ht="39" customHeight="1">
      <c r="CO26064" s="333">
        <v>67342</v>
      </c>
      <c r="CP26064" s="262" t="s">
        <v>164</v>
      </c>
      <c r="CR26064" s="333">
        <v>67342</v>
      </c>
      <c r="CS26064" s="262" t="s">
        <v>165</v>
      </c>
    </row>
    <row r="26065" spans="93:97" ht="39" customHeight="1">
      <c r="CO26065" s="333">
        <v>67343</v>
      </c>
      <c r="CP26065" s="262" t="s">
        <v>165</v>
      </c>
      <c r="CR26065" s="333">
        <v>67343</v>
      </c>
      <c r="CS26065" s="262" t="s">
        <v>166</v>
      </c>
    </row>
    <row r="26066" spans="93:97" ht="39" customHeight="1">
      <c r="CO26066" s="333">
        <v>67344</v>
      </c>
      <c r="CP26066" s="262" t="s">
        <v>166</v>
      </c>
      <c r="CR26066" s="333">
        <v>67344</v>
      </c>
      <c r="CS26066" s="262" t="s">
        <v>167</v>
      </c>
    </row>
    <row r="26067" spans="93:97" ht="39" customHeight="1">
      <c r="CO26067" s="333">
        <v>67345</v>
      </c>
      <c r="CP26067" s="262" t="s">
        <v>167</v>
      </c>
      <c r="CR26067" s="333">
        <v>67345</v>
      </c>
      <c r="CS26067" s="262" t="s">
        <v>168</v>
      </c>
    </row>
    <row r="26068" spans="93:97" ht="39" customHeight="1">
      <c r="CO26068" s="333">
        <v>67346</v>
      </c>
      <c r="CP26068" s="262" t="s">
        <v>168</v>
      </c>
      <c r="CR26068" s="333">
        <v>67346</v>
      </c>
      <c r="CS26068" s="262" t="s">
        <v>169</v>
      </c>
    </row>
    <row r="26069" spans="93:97" ht="39" customHeight="1">
      <c r="CO26069" s="333">
        <v>67347</v>
      </c>
      <c r="CP26069" s="262" t="s">
        <v>169</v>
      </c>
      <c r="CR26069" s="333">
        <v>67347</v>
      </c>
      <c r="CS26069" s="262" t="s">
        <v>170</v>
      </c>
    </row>
    <row r="26070" spans="93:97" ht="39" customHeight="1">
      <c r="CO26070" s="333">
        <v>67348</v>
      </c>
      <c r="CP26070" s="262" t="s">
        <v>170</v>
      </c>
      <c r="CR26070" s="333">
        <v>67348</v>
      </c>
      <c r="CS26070" s="262" t="s">
        <v>171</v>
      </c>
    </row>
    <row r="26071" spans="93:97" ht="39" customHeight="1">
      <c r="CO26071" s="333">
        <v>67349</v>
      </c>
      <c r="CP26071" s="262" t="s">
        <v>171</v>
      </c>
      <c r="CR26071" s="333">
        <v>67349</v>
      </c>
      <c r="CS26071" s="262" t="s">
        <v>172</v>
      </c>
    </row>
    <row r="26072" spans="93:97" ht="39" customHeight="1">
      <c r="CO26072" s="333">
        <v>67350</v>
      </c>
      <c r="CP26072" s="262" t="s">
        <v>172</v>
      </c>
      <c r="CR26072" s="333">
        <v>67350</v>
      </c>
      <c r="CS26072" s="262" t="s">
        <v>173</v>
      </c>
    </row>
    <row r="26073" spans="93:97" ht="39" customHeight="1">
      <c r="CO26073" s="333">
        <v>67351</v>
      </c>
      <c r="CP26073" s="262" t="s">
        <v>173</v>
      </c>
      <c r="CR26073" s="333">
        <v>67351</v>
      </c>
      <c r="CS26073" s="262" t="s">
        <v>174</v>
      </c>
    </row>
    <row r="26074" spans="93:97" ht="39" customHeight="1">
      <c r="CO26074" s="333">
        <v>67352</v>
      </c>
      <c r="CP26074" s="262" t="s">
        <v>174</v>
      </c>
      <c r="CR26074" s="333">
        <v>67352</v>
      </c>
      <c r="CS26074" s="262" t="s">
        <v>175</v>
      </c>
    </row>
    <row r="26075" spans="93:97" ht="39" customHeight="1">
      <c r="CO26075" s="333">
        <v>67353</v>
      </c>
      <c r="CP26075" s="262" t="s">
        <v>175</v>
      </c>
      <c r="CR26075" s="333">
        <v>67353</v>
      </c>
      <c r="CS26075" s="262" t="s">
        <v>176</v>
      </c>
    </row>
    <row r="26076" spans="93:97" ht="39" customHeight="1">
      <c r="CO26076" s="333">
        <v>67354</v>
      </c>
      <c r="CP26076" s="262" t="s">
        <v>176</v>
      </c>
      <c r="CR26076" s="333">
        <v>67354</v>
      </c>
      <c r="CS26076" s="262" t="s">
        <v>177</v>
      </c>
    </row>
    <row r="26077" spans="93:97" ht="39" customHeight="1">
      <c r="CO26077" s="333">
        <v>67355</v>
      </c>
      <c r="CP26077" s="262" t="s">
        <v>177</v>
      </c>
      <c r="CR26077" s="333">
        <v>67355</v>
      </c>
      <c r="CS26077" s="262" t="s">
        <v>178</v>
      </c>
    </row>
    <row r="26078" spans="93:97" ht="39" customHeight="1">
      <c r="CO26078" s="333">
        <v>67356</v>
      </c>
      <c r="CP26078" s="262" t="s">
        <v>178</v>
      </c>
      <c r="CR26078" s="333">
        <v>67356</v>
      </c>
      <c r="CS26078" s="262" t="s">
        <v>179</v>
      </c>
    </row>
    <row r="26079" spans="93:97" ht="39" customHeight="1">
      <c r="CO26079" s="333">
        <v>67357</v>
      </c>
      <c r="CP26079" s="262" t="s">
        <v>179</v>
      </c>
      <c r="CR26079" s="333">
        <v>67357</v>
      </c>
      <c r="CS26079" s="262" t="s">
        <v>180</v>
      </c>
    </row>
    <row r="26080" spans="93:97" ht="39" customHeight="1">
      <c r="CO26080" s="333">
        <v>67358</v>
      </c>
      <c r="CP26080" s="262" t="s">
        <v>180</v>
      </c>
      <c r="CR26080" s="333">
        <v>67358</v>
      </c>
      <c r="CS26080" s="262" t="s">
        <v>181</v>
      </c>
    </row>
    <row r="26081" spans="93:97" ht="39" customHeight="1">
      <c r="CO26081" s="333">
        <v>67359</v>
      </c>
      <c r="CP26081" s="262" t="s">
        <v>181</v>
      </c>
      <c r="CR26081" s="333">
        <v>67359</v>
      </c>
      <c r="CS26081" s="262" t="s">
        <v>182</v>
      </c>
    </row>
    <row r="26082" spans="93:97" ht="39" customHeight="1">
      <c r="CO26082" s="333">
        <v>67360</v>
      </c>
      <c r="CP26082" s="262" t="s">
        <v>182</v>
      </c>
      <c r="CR26082" s="333">
        <v>67360</v>
      </c>
      <c r="CS26082" s="262" t="s">
        <v>183</v>
      </c>
    </row>
    <row r="26083" spans="93:97" ht="39" customHeight="1">
      <c r="CO26083" s="333">
        <v>67361</v>
      </c>
      <c r="CP26083" s="262" t="s">
        <v>183</v>
      </c>
      <c r="CR26083" s="333">
        <v>67361</v>
      </c>
      <c r="CS26083" s="262" t="s">
        <v>184</v>
      </c>
    </row>
    <row r="26084" spans="93:97" ht="39" customHeight="1">
      <c r="CO26084" s="333">
        <v>67362</v>
      </c>
      <c r="CP26084" s="262" t="s">
        <v>184</v>
      </c>
      <c r="CR26084" s="333">
        <v>67362</v>
      </c>
      <c r="CS26084" s="262" t="s">
        <v>185</v>
      </c>
    </row>
    <row r="26085" spans="93:97" ht="39" customHeight="1">
      <c r="CO26085" s="333">
        <v>67363</v>
      </c>
      <c r="CP26085" s="262" t="s">
        <v>185</v>
      </c>
      <c r="CR26085" s="333">
        <v>67363</v>
      </c>
      <c r="CS26085" s="262" t="s">
        <v>186</v>
      </c>
    </row>
    <row r="26086" spans="93:97" ht="39" customHeight="1">
      <c r="CO26086" s="333">
        <v>67364</v>
      </c>
      <c r="CP26086" s="262" t="s">
        <v>186</v>
      </c>
      <c r="CR26086" s="333">
        <v>67364</v>
      </c>
      <c r="CS26086" s="262" t="s">
        <v>187</v>
      </c>
    </row>
    <row r="26087" spans="93:97" ht="39" customHeight="1">
      <c r="CO26087" s="333">
        <v>67365</v>
      </c>
      <c r="CP26087" s="262" t="s">
        <v>187</v>
      </c>
      <c r="CR26087" s="333">
        <v>67365</v>
      </c>
      <c r="CS26087" s="262" t="s">
        <v>188</v>
      </c>
    </row>
    <row r="26088" spans="93:97" ht="39" customHeight="1">
      <c r="CO26088" s="333">
        <v>67366</v>
      </c>
      <c r="CP26088" s="262" t="s">
        <v>188</v>
      </c>
      <c r="CR26088" s="333">
        <v>67366</v>
      </c>
      <c r="CS26088" s="262" t="s">
        <v>189</v>
      </c>
    </row>
    <row r="26089" spans="93:97" ht="39" customHeight="1">
      <c r="CO26089" s="333">
        <v>67367</v>
      </c>
      <c r="CP26089" s="262" t="s">
        <v>189</v>
      </c>
      <c r="CR26089" s="333">
        <v>67367</v>
      </c>
      <c r="CS26089" s="262" t="s">
        <v>190</v>
      </c>
    </row>
    <row r="26090" spans="93:97" ht="39" customHeight="1">
      <c r="CO26090" s="333">
        <v>67368</v>
      </c>
      <c r="CP26090" s="262" t="s">
        <v>190</v>
      </c>
      <c r="CR26090" s="333">
        <v>67368</v>
      </c>
      <c r="CS26090" s="262" t="s">
        <v>191</v>
      </c>
    </row>
    <row r="26091" spans="93:97" ht="39" customHeight="1">
      <c r="CO26091" s="333">
        <v>67369</v>
      </c>
      <c r="CP26091" s="262" t="s">
        <v>191</v>
      </c>
      <c r="CR26091" s="333">
        <v>67369</v>
      </c>
      <c r="CS26091" s="262" t="s">
        <v>192</v>
      </c>
    </row>
    <row r="26092" spans="93:97" ht="39" customHeight="1">
      <c r="CO26092" s="333">
        <v>67370</v>
      </c>
      <c r="CP26092" s="262" t="s">
        <v>192</v>
      </c>
      <c r="CR26092" s="333">
        <v>67370</v>
      </c>
      <c r="CS26092" s="262" t="s">
        <v>193</v>
      </c>
    </row>
    <row r="26093" spans="93:97" ht="39" customHeight="1">
      <c r="CO26093" s="333">
        <v>67371</v>
      </c>
      <c r="CP26093" s="262" t="s">
        <v>193</v>
      </c>
      <c r="CR26093" s="333">
        <v>67371</v>
      </c>
      <c r="CS26093" s="262" t="s">
        <v>194</v>
      </c>
    </row>
    <row r="26094" spans="93:97" ht="39" customHeight="1">
      <c r="CO26094" s="333">
        <v>67372</v>
      </c>
      <c r="CP26094" s="262" t="s">
        <v>194</v>
      </c>
      <c r="CR26094" s="333">
        <v>67372</v>
      </c>
      <c r="CS26094" s="262" t="s">
        <v>195</v>
      </c>
    </row>
    <row r="26095" spans="93:97" ht="39" customHeight="1">
      <c r="CO26095" s="333">
        <v>67373</v>
      </c>
      <c r="CP26095" s="262" t="s">
        <v>195</v>
      </c>
      <c r="CR26095" s="333">
        <v>67373</v>
      </c>
      <c r="CS26095" s="262" t="s">
        <v>196</v>
      </c>
    </row>
    <row r="26096" spans="93:97" ht="39" customHeight="1">
      <c r="CO26096" s="333">
        <v>67374</v>
      </c>
      <c r="CP26096" s="262" t="s">
        <v>196</v>
      </c>
      <c r="CR26096" s="333">
        <v>67374</v>
      </c>
      <c r="CS26096" s="262" t="s">
        <v>197</v>
      </c>
    </row>
    <row r="26097" spans="93:97" ht="39" customHeight="1">
      <c r="CO26097" s="333">
        <v>67375</v>
      </c>
      <c r="CP26097" s="262" t="s">
        <v>197</v>
      </c>
      <c r="CR26097" s="333">
        <v>67375</v>
      </c>
      <c r="CS26097" s="262" t="s">
        <v>198</v>
      </c>
    </row>
    <row r="26098" spans="93:97" ht="39" customHeight="1">
      <c r="CO26098" s="333">
        <v>67376</v>
      </c>
      <c r="CP26098" s="262" t="s">
        <v>198</v>
      </c>
      <c r="CR26098" s="333">
        <v>67376</v>
      </c>
      <c r="CS26098" s="262" t="s">
        <v>199</v>
      </c>
    </row>
    <row r="26099" spans="93:97" ht="39" customHeight="1">
      <c r="CO26099" s="333">
        <v>67377</v>
      </c>
      <c r="CP26099" s="262" t="s">
        <v>199</v>
      </c>
      <c r="CR26099" s="333">
        <v>67377</v>
      </c>
      <c r="CS26099" s="262" t="s">
        <v>200</v>
      </c>
    </row>
    <row r="26100" spans="93:97" ht="39" customHeight="1">
      <c r="CO26100" s="333">
        <v>67378</v>
      </c>
      <c r="CP26100" s="262" t="s">
        <v>200</v>
      </c>
      <c r="CR26100" s="333">
        <v>67378</v>
      </c>
      <c r="CS26100" s="262" t="s">
        <v>201</v>
      </c>
    </row>
    <row r="26101" spans="93:97" ht="39" customHeight="1">
      <c r="CO26101" s="333">
        <v>67379</v>
      </c>
      <c r="CP26101" s="262" t="s">
        <v>201</v>
      </c>
      <c r="CR26101" s="333">
        <v>67379</v>
      </c>
      <c r="CS26101" s="262" t="s">
        <v>202</v>
      </c>
    </row>
    <row r="26102" spans="93:97" ht="39" customHeight="1">
      <c r="CO26102" s="333">
        <v>67380</v>
      </c>
      <c r="CP26102" s="262" t="s">
        <v>202</v>
      </c>
      <c r="CR26102" s="333">
        <v>67380</v>
      </c>
      <c r="CS26102" s="262" t="s">
        <v>203</v>
      </c>
    </row>
    <row r="26103" spans="93:97" ht="39" customHeight="1">
      <c r="CO26103" s="333">
        <v>67381</v>
      </c>
      <c r="CP26103" s="262" t="s">
        <v>203</v>
      </c>
      <c r="CR26103" s="333">
        <v>67381</v>
      </c>
      <c r="CS26103" s="262" t="s">
        <v>204</v>
      </c>
    </row>
    <row r="26104" spans="93:97" ht="39" customHeight="1">
      <c r="CO26104" s="333">
        <v>67382</v>
      </c>
      <c r="CP26104" s="262" t="s">
        <v>204</v>
      </c>
      <c r="CR26104" s="333">
        <v>67382</v>
      </c>
      <c r="CS26104" s="262" t="s">
        <v>205</v>
      </c>
    </row>
    <row r="26105" spans="93:97" ht="39" customHeight="1">
      <c r="CO26105" s="333">
        <v>67383</v>
      </c>
      <c r="CP26105" s="262" t="s">
        <v>205</v>
      </c>
      <c r="CR26105" s="333">
        <v>67383</v>
      </c>
      <c r="CS26105" s="262" t="s">
        <v>206</v>
      </c>
    </row>
    <row r="26106" spans="93:97" ht="39" customHeight="1">
      <c r="CO26106" s="333">
        <v>67384</v>
      </c>
      <c r="CP26106" s="262" t="s">
        <v>206</v>
      </c>
      <c r="CR26106" s="333">
        <v>67384</v>
      </c>
      <c r="CS26106" s="262" t="s">
        <v>207</v>
      </c>
    </row>
    <row r="26107" spans="93:97" ht="39" customHeight="1">
      <c r="CO26107" s="333">
        <v>67385</v>
      </c>
      <c r="CP26107" s="262" t="s">
        <v>207</v>
      </c>
      <c r="CR26107" s="333">
        <v>67385</v>
      </c>
      <c r="CS26107" s="262" t="s">
        <v>208</v>
      </c>
    </row>
    <row r="26108" spans="93:97" ht="39" customHeight="1">
      <c r="CO26108" s="333">
        <v>67386</v>
      </c>
      <c r="CP26108" s="262" t="s">
        <v>208</v>
      </c>
      <c r="CR26108" s="333">
        <v>67386</v>
      </c>
      <c r="CS26108" s="262" t="s">
        <v>209</v>
      </c>
    </row>
    <row r="26109" spans="93:97" ht="39" customHeight="1">
      <c r="CO26109" s="333">
        <v>67387</v>
      </c>
      <c r="CP26109" s="262" t="s">
        <v>209</v>
      </c>
      <c r="CR26109" s="333">
        <v>67387</v>
      </c>
      <c r="CS26109" s="262" t="s">
        <v>210</v>
      </c>
    </row>
    <row r="26110" spans="93:97" ht="39" customHeight="1">
      <c r="CO26110" s="333">
        <v>67388</v>
      </c>
      <c r="CP26110" s="262" t="s">
        <v>210</v>
      </c>
      <c r="CR26110" s="333">
        <v>67388</v>
      </c>
      <c r="CS26110" s="262" t="s">
        <v>211</v>
      </c>
    </row>
    <row r="26111" spans="93:97" ht="39" customHeight="1">
      <c r="CO26111" s="333">
        <v>67389</v>
      </c>
      <c r="CP26111" s="262" t="s">
        <v>211</v>
      </c>
      <c r="CR26111" s="333">
        <v>67389</v>
      </c>
      <c r="CS26111" s="262" t="s">
        <v>212</v>
      </c>
    </row>
    <row r="26112" spans="93:97" ht="39" customHeight="1">
      <c r="CO26112" s="333">
        <v>67390</v>
      </c>
      <c r="CP26112" s="262" t="s">
        <v>212</v>
      </c>
      <c r="CR26112" s="333">
        <v>67390</v>
      </c>
      <c r="CS26112" s="262" t="s">
        <v>213</v>
      </c>
    </row>
    <row r="26113" spans="93:97" ht="39" customHeight="1">
      <c r="CO26113" s="333">
        <v>67391</v>
      </c>
      <c r="CP26113" s="262" t="s">
        <v>213</v>
      </c>
      <c r="CR26113" s="333">
        <v>67391</v>
      </c>
      <c r="CS26113" s="262" t="s">
        <v>214</v>
      </c>
    </row>
    <row r="26114" spans="93:97" ht="39" customHeight="1">
      <c r="CO26114" s="333">
        <v>67392</v>
      </c>
      <c r="CP26114" s="262" t="s">
        <v>214</v>
      </c>
      <c r="CR26114" s="333">
        <v>67392</v>
      </c>
      <c r="CS26114" s="262" t="s">
        <v>215</v>
      </c>
    </row>
    <row r="26115" spans="93:97" ht="39" customHeight="1">
      <c r="CO26115" s="333">
        <v>67393</v>
      </c>
      <c r="CP26115" s="262" t="s">
        <v>215</v>
      </c>
      <c r="CR26115" s="333">
        <v>67393</v>
      </c>
      <c r="CS26115" s="262" t="s">
        <v>216</v>
      </c>
    </row>
    <row r="26116" spans="93:97" ht="39" customHeight="1">
      <c r="CO26116" s="333">
        <v>67394</v>
      </c>
      <c r="CP26116" s="262" t="s">
        <v>216</v>
      </c>
      <c r="CR26116" s="333">
        <v>67394</v>
      </c>
      <c r="CS26116" s="262" t="s">
        <v>217</v>
      </c>
    </row>
    <row r="26117" spans="93:97" ht="39" customHeight="1">
      <c r="CO26117" s="333">
        <v>67395</v>
      </c>
      <c r="CP26117" s="262" t="s">
        <v>217</v>
      </c>
      <c r="CR26117" s="333">
        <v>67395</v>
      </c>
      <c r="CS26117" s="262" t="s">
        <v>218</v>
      </c>
    </row>
    <row r="26118" spans="93:97" ht="39" customHeight="1">
      <c r="CO26118" s="333">
        <v>67396</v>
      </c>
      <c r="CP26118" s="262" t="s">
        <v>218</v>
      </c>
      <c r="CR26118" s="333">
        <v>67396</v>
      </c>
      <c r="CS26118" s="262" t="s">
        <v>219</v>
      </c>
    </row>
    <row r="26119" spans="93:97" ht="39" customHeight="1">
      <c r="CO26119" s="333">
        <v>67397</v>
      </c>
      <c r="CP26119" s="262" t="s">
        <v>219</v>
      </c>
      <c r="CR26119" s="333">
        <v>67397</v>
      </c>
      <c r="CS26119" s="262" t="s">
        <v>220</v>
      </c>
    </row>
    <row r="26120" spans="93:97" ht="39" customHeight="1">
      <c r="CO26120" s="333">
        <v>67398</v>
      </c>
      <c r="CP26120" s="262" t="s">
        <v>220</v>
      </c>
      <c r="CR26120" s="333">
        <v>67398</v>
      </c>
      <c r="CS26120" s="262" t="s">
        <v>221</v>
      </c>
    </row>
    <row r="26121" spans="93:97" ht="39" customHeight="1">
      <c r="CO26121" s="333">
        <v>67399</v>
      </c>
      <c r="CP26121" s="262" t="s">
        <v>221</v>
      </c>
      <c r="CR26121" s="333">
        <v>67399</v>
      </c>
      <c r="CS26121" s="262" t="s">
        <v>222</v>
      </c>
    </row>
    <row r="26122" spans="93:97" ht="39" customHeight="1">
      <c r="CO26122" s="333">
        <v>67400</v>
      </c>
      <c r="CP26122" s="262" t="s">
        <v>222</v>
      </c>
      <c r="CR26122" s="333">
        <v>67400</v>
      </c>
      <c r="CS26122" s="262" t="s">
        <v>223</v>
      </c>
    </row>
    <row r="26123" spans="93:97" ht="39" customHeight="1">
      <c r="CO26123" s="333">
        <v>67401</v>
      </c>
      <c r="CP26123" s="262" t="s">
        <v>223</v>
      </c>
      <c r="CR26123" s="333">
        <v>67401</v>
      </c>
      <c r="CS26123" s="262" t="s">
        <v>224</v>
      </c>
    </row>
    <row r="26124" spans="93:97" ht="39" customHeight="1">
      <c r="CO26124" s="333">
        <v>67402</v>
      </c>
      <c r="CP26124" s="262" t="s">
        <v>224</v>
      </c>
      <c r="CR26124" s="333">
        <v>67402</v>
      </c>
      <c r="CS26124" s="262" t="s">
        <v>225</v>
      </c>
    </row>
    <row r="26125" spans="93:97" ht="39" customHeight="1">
      <c r="CO26125" s="333">
        <v>67403</v>
      </c>
      <c r="CP26125" s="262" t="s">
        <v>225</v>
      </c>
      <c r="CR26125" s="333">
        <v>67403</v>
      </c>
      <c r="CS26125" s="262" t="s">
        <v>226</v>
      </c>
    </row>
    <row r="26126" spans="93:97" ht="39" customHeight="1">
      <c r="CO26126" s="333">
        <v>67404</v>
      </c>
      <c r="CP26126" s="262" t="s">
        <v>226</v>
      </c>
      <c r="CR26126" s="333">
        <v>67404</v>
      </c>
      <c r="CS26126" s="262" t="s">
        <v>227</v>
      </c>
    </row>
    <row r="26127" spans="93:97" ht="39" customHeight="1">
      <c r="CO26127" s="333">
        <v>67405</v>
      </c>
      <c r="CP26127" s="262" t="s">
        <v>227</v>
      </c>
      <c r="CR26127" s="333">
        <v>67405</v>
      </c>
      <c r="CS26127" s="262" t="s">
        <v>228</v>
      </c>
    </row>
    <row r="26128" spans="93:97" ht="39" customHeight="1">
      <c r="CO26128" s="333">
        <v>67406</v>
      </c>
      <c r="CP26128" s="262" t="s">
        <v>228</v>
      </c>
      <c r="CR26128" s="333">
        <v>67406</v>
      </c>
      <c r="CS26128" s="262" t="s">
        <v>229</v>
      </c>
    </row>
    <row r="26129" spans="93:97" ht="39" customHeight="1">
      <c r="CO26129" s="333">
        <v>67407</v>
      </c>
      <c r="CP26129" s="262" t="s">
        <v>229</v>
      </c>
      <c r="CR26129" s="333">
        <v>67407</v>
      </c>
      <c r="CS26129" s="262" t="s">
        <v>230</v>
      </c>
    </row>
    <row r="26130" spans="93:97" ht="39" customHeight="1">
      <c r="CO26130" s="333">
        <v>67408</v>
      </c>
      <c r="CP26130" s="262" t="s">
        <v>230</v>
      </c>
      <c r="CR26130" s="333">
        <v>67408</v>
      </c>
      <c r="CS26130" s="262" t="s">
        <v>231</v>
      </c>
    </row>
    <row r="26131" spans="93:97" ht="39" customHeight="1">
      <c r="CO26131" s="333">
        <v>67409</v>
      </c>
      <c r="CP26131" s="262" t="s">
        <v>231</v>
      </c>
      <c r="CR26131" s="333">
        <v>67409</v>
      </c>
      <c r="CS26131" s="262" t="s">
        <v>232</v>
      </c>
    </row>
    <row r="26132" spans="93:97" ht="39" customHeight="1">
      <c r="CO26132" s="333">
        <v>67410</v>
      </c>
      <c r="CP26132" s="262" t="s">
        <v>232</v>
      </c>
      <c r="CR26132" s="333">
        <v>67410</v>
      </c>
      <c r="CS26132" s="262" t="s">
        <v>233</v>
      </c>
    </row>
    <row r="26133" spans="93:97" ht="39" customHeight="1">
      <c r="CO26133" s="333">
        <v>67411</v>
      </c>
      <c r="CP26133" s="262" t="s">
        <v>233</v>
      </c>
      <c r="CR26133" s="333">
        <v>67411</v>
      </c>
      <c r="CS26133" s="262" t="s">
        <v>234</v>
      </c>
    </row>
    <row r="26134" spans="93:97" ht="39" customHeight="1">
      <c r="CO26134" s="333">
        <v>67412</v>
      </c>
      <c r="CP26134" s="262" t="s">
        <v>234</v>
      </c>
      <c r="CR26134" s="333">
        <v>67412</v>
      </c>
      <c r="CS26134" s="262" t="s">
        <v>235</v>
      </c>
    </row>
    <row r="26135" spans="93:97" ht="39" customHeight="1">
      <c r="CO26135" s="333">
        <v>67413</v>
      </c>
      <c r="CP26135" s="262" t="s">
        <v>235</v>
      </c>
      <c r="CR26135" s="333">
        <v>67413</v>
      </c>
      <c r="CS26135" s="262" t="s">
        <v>236</v>
      </c>
    </row>
    <row r="26136" spans="93:97" ht="39" customHeight="1">
      <c r="CO26136" s="333">
        <v>67414</v>
      </c>
      <c r="CP26136" s="262" t="s">
        <v>236</v>
      </c>
      <c r="CR26136" s="333">
        <v>67414</v>
      </c>
      <c r="CS26136" s="262" t="s">
        <v>237</v>
      </c>
    </row>
    <row r="26137" spans="93:97" ht="39" customHeight="1">
      <c r="CO26137" s="333">
        <v>67415</v>
      </c>
      <c r="CP26137" s="262" t="s">
        <v>237</v>
      </c>
      <c r="CR26137" s="333">
        <v>67415</v>
      </c>
      <c r="CS26137" s="262" t="s">
        <v>238</v>
      </c>
    </row>
    <row r="26138" spans="93:97" ht="39" customHeight="1">
      <c r="CO26138" s="333">
        <v>67416</v>
      </c>
      <c r="CP26138" s="262" t="s">
        <v>238</v>
      </c>
      <c r="CR26138" s="333">
        <v>67416</v>
      </c>
      <c r="CS26138" s="262" t="s">
        <v>239</v>
      </c>
    </row>
    <row r="26139" spans="93:97" ht="39" customHeight="1">
      <c r="CO26139" s="333">
        <v>67417</v>
      </c>
      <c r="CP26139" s="262" t="s">
        <v>239</v>
      </c>
      <c r="CR26139" s="333">
        <v>67417</v>
      </c>
      <c r="CS26139" s="262" t="s">
        <v>240</v>
      </c>
    </row>
    <row r="26140" spans="93:97" ht="39" customHeight="1">
      <c r="CO26140" s="333">
        <v>67418</v>
      </c>
      <c r="CP26140" s="262" t="s">
        <v>240</v>
      </c>
      <c r="CR26140" s="333">
        <v>67418</v>
      </c>
      <c r="CS26140" s="262" t="s">
        <v>241</v>
      </c>
    </row>
    <row r="26141" spans="93:97" ht="39" customHeight="1">
      <c r="CO26141" s="333">
        <v>67419</v>
      </c>
      <c r="CP26141" s="262" t="s">
        <v>241</v>
      </c>
      <c r="CR26141" s="333">
        <v>67419</v>
      </c>
      <c r="CS26141" s="262" t="s">
        <v>242</v>
      </c>
    </row>
    <row r="26142" spans="93:97" ht="39" customHeight="1">
      <c r="CO26142" s="333">
        <v>67420</v>
      </c>
      <c r="CP26142" s="262" t="s">
        <v>242</v>
      </c>
      <c r="CR26142" s="333">
        <v>67420</v>
      </c>
      <c r="CS26142" s="262" t="s">
        <v>243</v>
      </c>
    </row>
    <row r="26143" spans="93:97" ht="39" customHeight="1">
      <c r="CO26143" s="333">
        <v>67421</v>
      </c>
      <c r="CP26143" s="262" t="s">
        <v>243</v>
      </c>
      <c r="CR26143" s="333">
        <v>67421</v>
      </c>
      <c r="CS26143" s="262" t="s">
        <v>244</v>
      </c>
    </row>
    <row r="26144" spans="93:97" ht="39" customHeight="1">
      <c r="CO26144" s="333">
        <v>67422</v>
      </c>
      <c r="CP26144" s="262" t="s">
        <v>244</v>
      </c>
      <c r="CR26144" s="333">
        <v>67422</v>
      </c>
      <c r="CS26144" s="262" t="s">
        <v>245</v>
      </c>
    </row>
    <row r="26145" spans="93:97" ht="39" customHeight="1">
      <c r="CO26145" s="333">
        <v>67423</v>
      </c>
      <c r="CP26145" s="262" t="s">
        <v>245</v>
      </c>
      <c r="CR26145" s="333">
        <v>67423</v>
      </c>
      <c r="CS26145" s="262" t="s">
        <v>246</v>
      </c>
    </row>
    <row r="26146" spans="93:97" ht="39" customHeight="1">
      <c r="CO26146" s="333">
        <v>67424</v>
      </c>
      <c r="CP26146" s="262" t="s">
        <v>246</v>
      </c>
      <c r="CR26146" s="333">
        <v>67424</v>
      </c>
      <c r="CS26146" s="262" t="s">
        <v>247</v>
      </c>
    </row>
    <row r="26147" spans="93:97" ht="39" customHeight="1">
      <c r="CO26147" s="333">
        <v>67425</v>
      </c>
      <c r="CP26147" s="262" t="s">
        <v>247</v>
      </c>
      <c r="CR26147" s="333">
        <v>67425</v>
      </c>
      <c r="CS26147" s="262" t="s">
        <v>248</v>
      </c>
    </row>
    <row r="26148" spans="93:97" ht="39" customHeight="1">
      <c r="CO26148" s="333">
        <v>67426</v>
      </c>
      <c r="CP26148" s="262" t="s">
        <v>248</v>
      </c>
      <c r="CR26148" s="333">
        <v>67426</v>
      </c>
      <c r="CS26148" s="262" t="s">
        <v>249</v>
      </c>
    </row>
    <row r="26149" spans="93:97" ht="39" customHeight="1">
      <c r="CO26149" s="333">
        <v>67427</v>
      </c>
      <c r="CP26149" s="262" t="s">
        <v>249</v>
      </c>
      <c r="CR26149" s="333">
        <v>67427</v>
      </c>
      <c r="CS26149" s="262" t="s">
        <v>250</v>
      </c>
    </row>
    <row r="26150" spans="93:97" ht="39" customHeight="1">
      <c r="CO26150" s="333">
        <v>67428</v>
      </c>
      <c r="CP26150" s="262" t="s">
        <v>250</v>
      </c>
      <c r="CR26150" s="333">
        <v>67428</v>
      </c>
      <c r="CS26150" s="262" t="s">
        <v>251</v>
      </c>
    </row>
    <row r="26151" spans="93:97" ht="39" customHeight="1">
      <c r="CO26151" s="333">
        <v>67429</v>
      </c>
      <c r="CP26151" s="262" t="s">
        <v>251</v>
      </c>
      <c r="CR26151" s="333">
        <v>67429</v>
      </c>
      <c r="CS26151" s="262" t="s">
        <v>252</v>
      </c>
    </row>
    <row r="26152" spans="93:97" ht="39" customHeight="1">
      <c r="CO26152" s="333">
        <v>67430</v>
      </c>
      <c r="CP26152" s="262" t="s">
        <v>252</v>
      </c>
      <c r="CR26152" s="333">
        <v>67430</v>
      </c>
      <c r="CS26152" s="262" t="s">
        <v>253</v>
      </c>
    </row>
    <row r="26153" spans="93:97" ht="39" customHeight="1">
      <c r="CO26153" s="333">
        <v>67431</v>
      </c>
      <c r="CP26153" s="262" t="s">
        <v>253</v>
      </c>
      <c r="CR26153" s="333">
        <v>67431</v>
      </c>
      <c r="CS26153" s="262" t="s">
        <v>254</v>
      </c>
    </row>
    <row r="26154" spans="93:97" ht="39" customHeight="1">
      <c r="CO26154" s="333">
        <v>67432</v>
      </c>
      <c r="CP26154" s="262" t="s">
        <v>254</v>
      </c>
      <c r="CR26154" s="333">
        <v>67432</v>
      </c>
      <c r="CS26154" s="262" t="s">
        <v>255</v>
      </c>
    </row>
    <row r="26155" spans="93:97" ht="39" customHeight="1">
      <c r="CO26155" s="333">
        <v>67433</v>
      </c>
      <c r="CP26155" s="262" t="s">
        <v>255</v>
      </c>
      <c r="CR26155" s="333">
        <v>67433</v>
      </c>
      <c r="CS26155" s="262" t="s">
        <v>256</v>
      </c>
    </row>
    <row r="26156" spans="93:97" ht="39" customHeight="1">
      <c r="CO26156" s="333">
        <v>67434</v>
      </c>
      <c r="CP26156" s="262" t="s">
        <v>256</v>
      </c>
      <c r="CR26156" s="333">
        <v>67434</v>
      </c>
      <c r="CS26156" s="262" t="s">
        <v>257</v>
      </c>
    </row>
    <row r="26157" spans="93:97" ht="39" customHeight="1">
      <c r="CO26157" s="333">
        <v>67435</v>
      </c>
      <c r="CP26157" s="262" t="s">
        <v>257</v>
      </c>
      <c r="CR26157" s="333">
        <v>67435</v>
      </c>
      <c r="CS26157" s="262" t="s">
        <v>258</v>
      </c>
    </row>
    <row r="26158" spans="93:97" ht="39" customHeight="1">
      <c r="CO26158" s="333">
        <v>67436</v>
      </c>
      <c r="CP26158" s="262" t="s">
        <v>258</v>
      </c>
      <c r="CR26158" s="333">
        <v>67436</v>
      </c>
      <c r="CS26158" s="262" t="s">
        <v>259</v>
      </c>
    </row>
    <row r="26159" spans="93:97" ht="39" customHeight="1">
      <c r="CO26159" s="333">
        <v>67437</v>
      </c>
      <c r="CP26159" s="262" t="s">
        <v>259</v>
      </c>
      <c r="CR26159" s="333">
        <v>67437</v>
      </c>
      <c r="CS26159" s="262" t="s">
        <v>260</v>
      </c>
    </row>
    <row r="26160" spans="93:97" ht="39" customHeight="1">
      <c r="CO26160" s="333">
        <v>67438</v>
      </c>
      <c r="CP26160" s="262" t="s">
        <v>260</v>
      </c>
      <c r="CR26160" s="333">
        <v>67438</v>
      </c>
      <c r="CS26160" s="262" t="s">
        <v>261</v>
      </c>
    </row>
    <row r="26161" spans="93:97" ht="39" customHeight="1">
      <c r="CO26161" s="333">
        <v>67439</v>
      </c>
      <c r="CP26161" s="262" t="s">
        <v>261</v>
      </c>
      <c r="CR26161" s="333">
        <v>67439</v>
      </c>
      <c r="CS26161" s="262" t="s">
        <v>262</v>
      </c>
    </row>
    <row r="26162" spans="93:97" ht="39" customHeight="1">
      <c r="CO26162" s="333">
        <v>67440</v>
      </c>
      <c r="CP26162" s="262" t="s">
        <v>262</v>
      </c>
      <c r="CR26162" s="333">
        <v>67440</v>
      </c>
      <c r="CS26162" s="262" t="s">
        <v>263</v>
      </c>
    </row>
    <row r="26163" spans="93:97" ht="39" customHeight="1">
      <c r="CO26163" s="333">
        <v>67441</v>
      </c>
      <c r="CP26163" s="262" t="s">
        <v>263</v>
      </c>
      <c r="CR26163" s="333">
        <v>67441</v>
      </c>
      <c r="CS26163" s="262" t="s">
        <v>264</v>
      </c>
    </row>
    <row r="26164" spans="93:97" ht="39" customHeight="1">
      <c r="CO26164" s="333">
        <v>67442</v>
      </c>
      <c r="CP26164" s="262" t="s">
        <v>264</v>
      </c>
      <c r="CR26164" s="333">
        <v>67442</v>
      </c>
      <c r="CS26164" s="262" t="s">
        <v>265</v>
      </c>
    </row>
    <row r="26165" spans="93:97" ht="39" customHeight="1">
      <c r="CO26165" s="333">
        <v>67443</v>
      </c>
      <c r="CP26165" s="262" t="s">
        <v>265</v>
      </c>
      <c r="CR26165" s="333">
        <v>67443</v>
      </c>
      <c r="CS26165" s="262" t="s">
        <v>266</v>
      </c>
    </row>
    <row r="26166" spans="93:97" ht="39" customHeight="1">
      <c r="CO26166" s="333">
        <v>67444</v>
      </c>
      <c r="CP26166" s="262" t="s">
        <v>266</v>
      </c>
      <c r="CR26166" s="333">
        <v>67444</v>
      </c>
      <c r="CS26166" s="262" t="s">
        <v>267</v>
      </c>
    </row>
    <row r="26167" spans="93:97" ht="39" customHeight="1">
      <c r="CO26167" s="333">
        <v>67445</v>
      </c>
      <c r="CP26167" s="262" t="s">
        <v>267</v>
      </c>
      <c r="CR26167" s="333">
        <v>67445</v>
      </c>
      <c r="CS26167" s="262" t="s">
        <v>268</v>
      </c>
    </row>
    <row r="26168" spans="93:97" ht="39" customHeight="1">
      <c r="CO26168" s="333">
        <v>67446</v>
      </c>
      <c r="CP26168" s="262" t="s">
        <v>268</v>
      </c>
      <c r="CR26168" s="333">
        <v>67446</v>
      </c>
      <c r="CS26168" s="262" t="s">
        <v>269</v>
      </c>
    </row>
    <row r="26169" spans="93:97" ht="39" customHeight="1">
      <c r="CO26169" s="333">
        <v>67447</v>
      </c>
      <c r="CP26169" s="262" t="s">
        <v>269</v>
      </c>
      <c r="CR26169" s="333">
        <v>67447</v>
      </c>
      <c r="CS26169" s="262" t="s">
        <v>270</v>
      </c>
    </row>
    <row r="26170" spans="93:97" ht="39" customHeight="1">
      <c r="CO26170" s="333">
        <v>67448</v>
      </c>
      <c r="CP26170" s="262" t="s">
        <v>270</v>
      </c>
      <c r="CR26170" s="333">
        <v>67448</v>
      </c>
      <c r="CS26170" s="262" t="s">
        <v>271</v>
      </c>
    </row>
    <row r="26171" spans="93:97" ht="39" customHeight="1">
      <c r="CO26171" s="333">
        <v>67449</v>
      </c>
      <c r="CP26171" s="262" t="s">
        <v>271</v>
      </c>
      <c r="CR26171" s="333">
        <v>67449</v>
      </c>
      <c r="CS26171" s="262" t="s">
        <v>272</v>
      </c>
    </row>
    <row r="26172" spans="93:97" ht="39" customHeight="1">
      <c r="CO26172" s="333">
        <v>67450</v>
      </c>
      <c r="CP26172" s="262" t="s">
        <v>272</v>
      </c>
      <c r="CR26172" s="333">
        <v>67450</v>
      </c>
      <c r="CS26172" s="262" t="s">
        <v>273</v>
      </c>
    </row>
    <row r="26173" spans="93:97" ht="39" customHeight="1">
      <c r="CO26173" s="333">
        <v>67451</v>
      </c>
      <c r="CP26173" s="262" t="s">
        <v>273</v>
      </c>
      <c r="CR26173" s="333">
        <v>67451</v>
      </c>
      <c r="CS26173" s="262" t="s">
        <v>274</v>
      </c>
    </row>
    <row r="26174" spans="93:97" ht="39" customHeight="1">
      <c r="CO26174" s="333">
        <v>67452</v>
      </c>
      <c r="CP26174" s="262" t="s">
        <v>274</v>
      </c>
      <c r="CR26174" s="333">
        <v>67452</v>
      </c>
      <c r="CS26174" s="262" t="s">
        <v>275</v>
      </c>
    </row>
    <row r="26175" spans="93:97" ht="39" customHeight="1">
      <c r="CO26175" s="333">
        <v>67453</v>
      </c>
      <c r="CP26175" s="262" t="s">
        <v>275</v>
      </c>
      <c r="CR26175" s="333">
        <v>67453</v>
      </c>
      <c r="CS26175" s="262" t="s">
        <v>276</v>
      </c>
    </row>
    <row r="26176" spans="93:97" ht="39" customHeight="1">
      <c r="CO26176" s="333">
        <v>67454</v>
      </c>
      <c r="CP26176" s="262" t="s">
        <v>276</v>
      </c>
      <c r="CR26176" s="333">
        <v>67454</v>
      </c>
      <c r="CS26176" s="262" t="s">
        <v>277</v>
      </c>
    </row>
    <row r="26177" spans="93:97" ht="39" customHeight="1">
      <c r="CO26177" s="333">
        <v>67455</v>
      </c>
      <c r="CP26177" s="262" t="s">
        <v>277</v>
      </c>
      <c r="CR26177" s="333">
        <v>67455</v>
      </c>
      <c r="CS26177" s="262" t="s">
        <v>278</v>
      </c>
    </row>
    <row r="26178" spans="93:97" ht="39" customHeight="1">
      <c r="CO26178" s="333">
        <v>67456</v>
      </c>
      <c r="CP26178" s="262" t="s">
        <v>278</v>
      </c>
      <c r="CR26178" s="333">
        <v>67456</v>
      </c>
      <c r="CS26178" s="262" t="s">
        <v>279</v>
      </c>
    </row>
    <row r="26179" spans="93:97" ht="39" customHeight="1">
      <c r="CO26179" s="333">
        <v>67457</v>
      </c>
      <c r="CP26179" s="262" t="s">
        <v>279</v>
      </c>
      <c r="CR26179" s="333">
        <v>67457</v>
      </c>
      <c r="CS26179" s="262" t="s">
        <v>280</v>
      </c>
    </row>
    <row r="26180" spans="93:97" ht="39" customHeight="1">
      <c r="CO26180" s="333">
        <v>67458</v>
      </c>
      <c r="CP26180" s="262" t="s">
        <v>280</v>
      </c>
      <c r="CR26180" s="333">
        <v>67458</v>
      </c>
      <c r="CS26180" s="262" t="s">
        <v>281</v>
      </c>
    </row>
    <row r="26181" spans="93:97" ht="39" customHeight="1">
      <c r="CO26181" s="333">
        <v>67459</v>
      </c>
      <c r="CP26181" s="262" t="s">
        <v>281</v>
      </c>
      <c r="CR26181" s="333">
        <v>67459</v>
      </c>
      <c r="CS26181" s="262" t="s">
        <v>282</v>
      </c>
    </row>
    <row r="26182" spans="93:97" ht="39" customHeight="1">
      <c r="CO26182" s="333">
        <v>67460</v>
      </c>
      <c r="CP26182" s="262" t="s">
        <v>282</v>
      </c>
      <c r="CR26182" s="333">
        <v>67460</v>
      </c>
      <c r="CS26182" s="262" t="s">
        <v>283</v>
      </c>
    </row>
    <row r="26183" spans="93:97" ht="39" customHeight="1">
      <c r="CO26183" s="333">
        <v>67461</v>
      </c>
      <c r="CP26183" s="262" t="s">
        <v>283</v>
      </c>
      <c r="CR26183" s="333">
        <v>67461</v>
      </c>
      <c r="CS26183" s="262" t="s">
        <v>284</v>
      </c>
    </row>
    <row r="26184" spans="93:97" ht="39" customHeight="1">
      <c r="CO26184" s="333">
        <v>67462</v>
      </c>
      <c r="CP26184" s="262" t="s">
        <v>284</v>
      </c>
      <c r="CR26184" s="333">
        <v>67462</v>
      </c>
      <c r="CS26184" s="262" t="s">
        <v>285</v>
      </c>
    </row>
    <row r="26185" spans="93:97" ht="39" customHeight="1">
      <c r="CO26185" s="333">
        <v>67463</v>
      </c>
      <c r="CP26185" s="262" t="s">
        <v>285</v>
      </c>
      <c r="CR26185" s="333">
        <v>67463</v>
      </c>
      <c r="CS26185" s="262" t="s">
        <v>286</v>
      </c>
    </row>
    <row r="26186" spans="93:97" ht="39" customHeight="1">
      <c r="CO26186" s="333">
        <v>67464</v>
      </c>
      <c r="CP26186" s="262" t="s">
        <v>286</v>
      </c>
      <c r="CR26186" s="333">
        <v>67464</v>
      </c>
      <c r="CS26186" s="262" t="s">
        <v>287</v>
      </c>
    </row>
    <row r="26187" spans="93:97" ht="39" customHeight="1">
      <c r="CO26187" s="333">
        <v>67465</v>
      </c>
      <c r="CP26187" s="262" t="s">
        <v>287</v>
      </c>
      <c r="CR26187" s="333">
        <v>67465</v>
      </c>
      <c r="CS26187" s="262" t="s">
        <v>288</v>
      </c>
    </row>
    <row r="26188" spans="93:97" ht="39" customHeight="1">
      <c r="CO26188" s="333">
        <v>67466</v>
      </c>
      <c r="CP26188" s="262" t="s">
        <v>288</v>
      </c>
      <c r="CR26188" s="333">
        <v>67466</v>
      </c>
      <c r="CS26188" s="262" t="s">
        <v>289</v>
      </c>
    </row>
    <row r="26189" spans="93:97" ht="39" customHeight="1">
      <c r="CO26189" s="333">
        <v>67467</v>
      </c>
      <c r="CP26189" s="262" t="s">
        <v>289</v>
      </c>
      <c r="CR26189" s="333">
        <v>67467</v>
      </c>
      <c r="CS26189" s="262" t="s">
        <v>290</v>
      </c>
    </row>
    <row r="26190" spans="93:97" ht="39" customHeight="1">
      <c r="CO26190" s="333">
        <v>67468</v>
      </c>
      <c r="CP26190" s="262" t="s">
        <v>290</v>
      </c>
      <c r="CR26190" s="333">
        <v>67468</v>
      </c>
      <c r="CS26190" s="262" t="s">
        <v>291</v>
      </c>
    </row>
    <row r="26191" spans="93:97" ht="39" customHeight="1">
      <c r="CO26191" s="333">
        <v>67469</v>
      </c>
      <c r="CP26191" s="262" t="s">
        <v>291</v>
      </c>
      <c r="CR26191" s="333">
        <v>67469</v>
      </c>
      <c r="CS26191" s="262" t="s">
        <v>292</v>
      </c>
    </row>
    <row r="26192" spans="93:97" ht="39" customHeight="1">
      <c r="CO26192" s="333">
        <v>67470</v>
      </c>
      <c r="CP26192" s="262" t="s">
        <v>292</v>
      </c>
      <c r="CR26192" s="333">
        <v>67470</v>
      </c>
      <c r="CS26192" s="262" t="s">
        <v>293</v>
      </c>
    </row>
    <row r="26193" spans="93:97" ht="39" customHeight="1">
      <c r="CO26193" s="333">
        <v>67471</v>
      </c>
      <c r="CP26193" s="262" t="s">
        <v>293</v>
      </c>
      <c r="CR26193" s="333">
        <v>67471</v>
      </c>
      <c r="CS26193" s="262" t="s">
        <v>294</v>
      </c>
    </row>
    <row r="26194" spans="93:97" ht="39" customHeight="1">
      <c r="CO26194" s="333">
        <v>67472</v>
      </c>
      <c r="CP26194" s="262" t="s">
        <v>294</v>
      </c>
      <c r="CR26194" s="333">
        <v>67472</v>
      </c>
      <c r="CS26194" s="262" t="s">
        <v>295</v>
      </c>
    </row>
    <row r="26195" spans="93:97" ht="39" customHeight="1">
      <c r="CO26195" s="333">
        <v>67473</v>
      </c>
      <c r="CP26195" s="262" t="s">
        <v>295</v>
      </c>
      <c r="CR26195" s="333">
        <v>67473</v>
      </c>
      <c r="CS26195" s="262" t="s">
        <v>296</v>
      </c>
    </row>
    <row r="26196" spans="93:97" ht="39" customHeight="1">
      <c r="CO26196" s="333">
        <v>67474</v>
      </c>
      <c r="CP26196" s="262" t="s">
        <v>296</v>
      </c>
      <c r="CR26196" s="333">
        <v>67474</v>
      </c>
      <c r="CS26196" s="262" t="s">
        <v>297</v>
      </c>
    </row>
    <row r="26197" spans="93:97" ht="39" customHeight="1">
      <c r="CO26197" s="333">
        <v>67475</v>
      </c>
      <c r="CP26197" s="262" t="s">
        <v>297</v>
      </c>
      <c r="CR26197" s="333">
        <v>67475</v>
      </c>
      <c r="CS26197" s="262" t="s">
        <v>298</v>
      </c>
    </row>
    <row r="26198" spans="93:97" ht="39" customHeight="1">
      <c r="CO26198" s="333">
        <v>67476</v>
      </c>
      <c r="CP26198" s="262" t="s">
        <v>298</v>
      </c>
      <c r="CR26198" s="333">
        <v>67476</v>
      </c>
      <c r="CS26198" s="262" t="s">
        <v>299</v>
      </c>
    </row>
    <row r="26199" spans="93:97" ht="39" customHeight="1">
      <c r="CO26199" s="333">
        <v>67477</v>
      </c>
      <c r="CP26199" s="262" t="s">
        <v>299</v>
      </c>
      <c r="CR26199" s="333">
        <v>67477</v>
      </c>
      <c r="CS26199" s="262" t="s">
        <v>300</v>
      </c>
    </row>
    <row r="26200" spans="93:97" ht="39" customHeight="1">
      <c r="CO26200" s="333">
        <v>67478</v>
      </c>
      <c r="CP26200" s="262" t="s">
        <v>300</v>
      </c>
      <c r="CR26200" s="333">
        <v>67478</v>
      </c>
      <c r="CS26200" s="262" t="s">
        <v>301</v>
      </c>
    </row>
    <row r="26201" spans="93:97" ht="39" customHeight="1">
      <c r="CO26201" s="333">
        <v>67479</v>
      </c>
      <c r="CP26201" s="262" t="s">
        <v>301</v>
      </c>
      <c r="CR26201" s="333">
        <v>67479</v>
      </c>
      <c r="CS26201" s="262" t="s">
        <v>302</v>
      </c>
    </row>
    <row r="26202" spans="93:97" ht="39" customHeight="1">
      <c r="CO26202" s="333">
        <v>67480</v>
      </c>
      <c r="CP26202" s="262" t="s">
        <v>302</v>
      </c>
      <c r="CR26202" s="333">
        <v>67480</v>
      </c>
      <c r="CS26202" s="262" t="s">
        <v>303</v>
      </c>
    </row>
    <row r="26203" spans="93:97" ht="39" customHeight="1">
      <c r="CO26203" s="333">
        <v>67481</v>
      </c>
      <c r="CP26203" s="262" t="s">
        <v>303</v>
      </c>
      <c r="CR26203" s="333">
        <v>67481</v>
      </c>
      <c r="CS26203" s="262" t="s">
        <v>304</v>
      </c>
    </row>
    <row r="26204" spans="93:97" ht="39" customHeight="1">
      <c r="CO26204" s="333">
        <v>67482</v>
      </c>
      <c r="CP26204" s="262" t="s">
        <v>304</v>
      </c>
      <c r="CR26204" s="333">
        <v>67482</v>
      </c>
      <c r="CS26204" s="262" t="s">
        <v>305</v>
      </c>
    </row>
    <row r="26205" spans="93:97" ht="39" customHeight="1">
      <c r="CO26205" s="333">
        <v>67483</v>
      </c>
      <c r="CP26205" s="262" t="s">
        <v>305</v>
      </c>
      <c r="CR26205" s="333">
        <v>67483</v>
      </c>
      <c r="CS26205" s="262" t="s">
        <v>306</v>
      </c>
    </row>
    <row r="26206" spans="93:97" ht="39" customHeight="1">
      <c r="CO26206" s="333">
        <v>67484</v>
      </c>
      <c r="CP26206" s="262" t="s">
        <v>306</v>
      </c>
      <c r="CR26206" s="333">
        <v>67484</v>
      </c>
      <c r="CS26206" s="262" t="s">
        <v>307</v>
      </c>
    </row>
    <row r="26207" spans="93:97" ht="39" customHeight="1">
      <c r="CO26207" s="333">
        <v>67485</v>
      </c>
      <c r="CP26207" s="262" t="s">
        <v>307</v>
      </c>
      <c r="CR26207" s="333">
        <v>67485</v>
      </c>
      <c r="CS26207" s="262" t="s">
        <v>308</v>
      </c>
    </row>
    <row r="26208" spans="93:97" ht="39" customHeight="1">
      <c r="CO26208" s="333">
        <v>67486</v>
      </c>
      <c r="CP26208" s="262" t="s">
        <v>308</v>
      </c>
      <c r="CR26208" s="333">
        <v>67486</v>
      </c>
      <c r="CS26208" s="262" t="s">
        <v>309</v>
      </c>
    </row>
    <row r="26209" spans="93:97" ht="39" customHeight="1">
      <c r="CO26209" s="333">
        <v>67487</v>
      </c>
      <c r="CP26209" s="262" t="s">
        <v>309</v>
      </c>
      <c r="CR26209" s="333">
        <v>67487</v>
      </c>
      <c r="CS26209" s="262" t="s">
        <v>310</v>
      </c>
    </row>
    <row r="26210" spans="93:97" ht="39" customHeight="1">
      <c r="CO26210" s="333">
        <v>67488</v>
      </c>
      <c r="CP26210" s="262" t="s">
        <v>310</v>
      </c>
      <c r="CR26210" s="333">
        <v>67488</v>
      </c>
      <c r="CS26210" s="262" t="s">
        <v>311</v>
      </c>
    </row>
    <row r="26211" spans="93:97" ht="39" customHeight="1">
      <c r="CO26211" s="333">
        <v>67489</v>
      </c>
      <c r="CP26211" s="262" t="s">
        <v>311</v>
      </c>
      <c r="CR26211" s="333">
        <v>67489</v>
      </c>
      <c r="CS26211" s="262" t="s">
        <v>312</v>
      </c>
    </row>
    <row r="26212" spans="93:97" ht="39" customHeight="1">
      <c r="CO26212" s="333">
        <v>67490</v>
      </c>
      <c r="CP26212" s="262" t="s">
        <v>312</v>
      </c>
      <c r="CR26212" s="333">
        <v>67490</v>
      </c>
      <c r="CS26212" s="262" t="s">
        <v>313</v>
      </c>
    </row>
    <row r="26213" spans="93:97" ht="39" customHeight="1">
      <c r="CO26213" s="333">
        <v>67491</v>
      </c>
      <c r="CP26213" s="262" t="s">
        <v>313</v>
      </c>
      <c r="CR26213" s="333">
        <v>67491</v>
      </c>
      <c r="CS26213" s="262" t="s">
        <v>314</v>
      </c>
    </row>
    <row r="26214" spans="93:97" ht="39" customHeight="1">
      <c r="CO26214" s="333">
        <v>67492</v>
      </c>
      <c r="CP26214" s="262" t="s">
        <v>314</v>
      </c>
      <c r="CR26214" s="333">
        <v>67492</v>
      </c>
      <c r="CS26214" s="262" t="s">
        <v>315</v>
      </c>
    </row>
    <row r="26215" spans="93:97" ht="39" customHeight="1">
      <c r="CO26215" s="333">
        <v>67493</v>
      </c>
      <c r="CP26215" s="262" t="s">
        <v>315</v>
      </c>
      <c r="CR26215" s="333">
        <v>67493</v>
      </c>
      <c r="CS26215" s="262" t="s">
        <v>316</v>
      </c>
    </row>
    <row r="26216" spans="93:97" ht="39" customHeight="1">
      <c r="CO26216" s="333">
        <v>67494</v>
      </c>
      <c r="CP26216" s="262" t="s">
        <v>316</v>
      </c>
      <c r="CR26216" s="333">
        <v>67494</v>
      </c>
      <c r="CS26216" s="262" t="s">
        <v>317</v>
      </c>
    </row>
    <row r="26217" spans="93:97" ht="39" customHeight="1">
      <c r="CO26217" s="333">
        <v>67495</v>
      </c>
      <c r="CP26217" s="262" t="s">
        <v>317</v>
      </c>
      <c r="CR26217" s="333">
        <v>67495</v>
      </c>
      <c r="CS26217" s="262" t="s">
        <v>318</v>
      </c>
    </row>
    <row r="26218" spans="93:97" ht="39" customHeight="1">
      <c r="CO26218" s="333">
        <v>67496</v>
      </c>
      <c r="CP26218" s="262" t="s">
        <v>318</v>
      </c>
      <c r="CR26218" s="333">
        <v>67496</v>
      </c>
      <c r="CS26218" s="262" t="s">
        <v>319</v>
      </c>
    </row>
    <row r="26219" spans="93:97" ht="39" customHeight="1">
      <c r="CO26219" s="333">
        <v>67497</v>
      </c>
      <c r="CP26219" s="262" t="s">
        <v>319</v>
      </c>
      <c r="CR26219" s="333">
        <v>67497</v>
      </c>
      <c r="CS26219" s="262" t="s">
        <v>320</v>
      </c>
    </row>
    <row r="26220" spans="93:97" ht="39" customHeight="1">
      <c r="CO26220" s="333">
        <v>67498</v>
      </c>
      <c r="CP26220" s="262" t="s">
        <v>320</v>
      </c>
      <c r="CR26220" s="333">
        <v>67498</v>
      </c>
      <c r="CS26220" s="262" t="s">
        <v>321</v>
      </c>
    </row>
    <row r="26221" spans="93:97" ht="39" customHeight="1">
      <c r="CO26221" s="333">
        <v>67499</v>
      </c>
      <c r="CP26221" s="262" t="s">
        <v>321</v>
      </c>
      <c r="CR26221" s="333">
        <v>67499</v>
      </c>
      <c r="CS26221" s="262" t="s">
        <v>322</v>
      </c>
    </row>
    <row r="26222" spans="93:97" ht="39" customHeight="1">
      <c r="CO26222" s="333">
        <v>67500</v>
      </c>
      <c r="CP26222" s="262" t="s">
        <v>322</v>
      </c>
      <c r="CR26222" s="333">
        <v>67500</v>
      </c>
      <c r="CS26222" s="262" t="s">
        <v>323</v>
      </c>
    </row>
    <row r="26223" spans="93:97" ht="39" customHeight="1">
      <c r="CO26223" s="333">
        <v>67501</v>
      </c>
      <c r="CP26223" s="262" t="s">
        <v>323</v>
      </c>
      <c r="CR26223" s="333">
        <v>67501</v>
      </c>
      <c r="CS26223" s="262" t="s">
        <v>324</v>
      </c>
    </row>
    <row r="26224" spans="93:97" ht="39" customHeight="1">
      <c r="CO26224" s="333">
        <v>67502</v>
      </c>
      <c r="CP26224" s="262" t="s">
        <v>324</v>
      </c>
      <c r="CR26224" s="333">
        <v>67502</v>
      </c>
      <c r="CS26224" s="262" t="s">
        <v>325</v>
      </c>
    </row>
    <row r="26225" spans="93:97" ht="39" customHeight="1">
      <c r="CO26225" s="333">
        <v>67503</v>
      </c>
      <c r="CP26225" s="262" t="s">
        <v>325</v>
      </c>
      <c r="CR26225" s="333">
        <v>67503</v>
      </c>
      <c r="CS26225" s="262" t="s">
        <v>326</v>
      </c>
    </row>
    <row r="26226" spans="93:97" ht="39" customHeight="1">
      <c r="CO26226" s="333">
        <v>67504</v>
      </c>
      <c r="CP26226" s="262" t="s">
        <v>326</v>
      </c>
      <c r="CR26226" s="333">
        <v>67504</v>
      </c>
      <c r="CS26226" s="262" t="s">
        <v>327</v>
      </c>
    </row>
    <row r="26227" spans="93:97" ht="39" customHeight="1">
      <c r="CO26227" s="333">
        <v>67505</v>
      </c>
      <c r="CP26227" s="262" t="s">
        <v>327</v>
      </c>
      <c r="CR26227" s="333">
        <v>67505</v>
      </c>
      <c r="CS26227" s="262" t="s">
        <v>328</v>
      </c>
    </row>
    <row r="26228" spans="93:97" ht="39" customHeight="1">
      <c r="CO26228" s="333">
        <v>67506</v>
      </c>
      <c r="CP26228" s="262" t="s">
        <v>328</v>
      </c>
      <c r="CR26228" s="333">
        <v>67506</v>
      </c>
      <c r="CS26228" s="262" t="s">
        <v>329</v>
      </c>
    </row>
    <row r="26229" spans="93:97" ht="39" customHeight="1">
      <c r="CO26229" s="333">
        <v>67507</v>
      </c>
      <c r="CP26229" s="262" t="s">
        <v>329</v>
      </c>
      <c r="CR26229" s="333">
        <v>67507</v>
      </c>
      <c r="CS26229" s="262" t="s">
        <v>330</v>
      </c>
    </row>
    <row r="26230" spans="93:97" ht="39" customHeight="1">
      <c r="CO26230" s="333">
        <v>67508</v>
      </c>
      <c r="CP26230" s="262" t="s">
        <v>330</v>
      </c>
      <c r="CR26230" s="333">
        <v>67508</v>
      </c>
      <c r="CS26230" s="262" t="s">
        <v>331</v>
      </c>
    </row>
    <row r="26231" spans="93:97" ht="39" customHeight="1">
      <c r="CO26231" s="333">
        <v>67509</v>
      </c>
      <c r="CP26231" s="262" t="s">
        <v>331</v>
      </c>
      <c r="CR26231" s="333">
        <v>67509</v>
      </c>
      <c r="CS26231" s="262" t="s">
        <v>332</v>
      </c>
    </row>
    <row r="26232" spans="93:97" ht="39" customHeight="1">
      <c r="CO26232" s="333">
        <v>67510</v>
      </c>
      <c r="CP26232" s="262" t="s">
        <v>332</v>
      </c>
      <c r="CR26232" s="333">
        <v>67510</v>
      </c>
      <c r="CS26232" s="262" t="s">
        <v>333</v>
      </c>
    </row>
    <row r="26233" spans="93:97" ht="39" customHeight="1">
      <c r="CO26233" s="333">
        <v>67511</v>
      </c>
      <c r="CP26233" s="262" t="s">
        <v>333</v>
      </c>
      <c r="CR26233" s="333">
        <v>67511</v>
      </c>
      <c r="CS26233" s="262" t="s">
        <v>334</v>
      </c>
    </row>
    <row r="26234" spans="93:97" ht="39" customHeight="1">
      <c r="CO26234" s="333">
        <v>67512</v>
      </c>
      <c r="CP26234" s="262" t="s">
        <v>334</v>
      </c>
      <c r="CR26234" s="333">
        <v>67512</v>
      </c>
      <c r="CS26234" s="262" t="s">
        <v>335</v>
      </c>
    </row>
    <row r="26235" spans="93:97" ht="39" customHeight="1">
      <c r="CO26235" s="333">
        <v>67513</v>
      </c>
      <c r="CP26235" s="262" t="s">
        <v>335</v>
      </c>
      <c r="CR26235" s="333">
        <v>67513</v>
      </c>
      <c r="CS26235" s="262" t="s">
        <v>336</v>
      </c>
    </row>
    <row r="26236" spans="93:97" ht="39" customHeight="1">
      <c r="CO26236" s="333">
        <v>67514</v>
      </c>
      <c r="CP26236" s="262" t="s">
        <v>336</v>
      </c>
      <c r="CR26236" s="333">
        <v>67514</v>
      </c>
      <c r="CS26236" s="262" t="s">
        <v>337</v>
      </c>
    </row>
    <row r="26237" spans="93:97" ht="39" customHeight="1">
      <c r="CO26237" s="333">
        <v>67515</v>
      </c>
      <c r="CP26237" s="262" t="s">
        <v>337</v>
      </c>
      <c r="CR26237" s="333">
        <v>67515</v>
      </c>
      <c r="CS26237" s="262" t="s">
        <v>338</v>
      </c>
    </row>
    <row r="26238" spans="93:97" ht="39" customHeight="1">
      <c r="CO26238" s="333">
        <v>67516</v>
      </c>
      <c r="CP26238" s="262" t="s">
        <v>338</v>
      </c>
      <c r="CR26238" s="333">
        <v>67516</v>
      </c>
      <c r="CS26238" s="262" t="s">
        <v>339</v>
      </c>
    </row>
    <row r="26239" spans="93:97" ht="39" customHeight="1">
      <c r="CO26239" s="333">
        <v>67517</v>
      </c>
      <c r="CP26239" s="262" t="s">
        <v>339</v>
      </c>
      <c r="CR26239" s="333">
        <v>67517</v>
      </c>
      <c r="CS26239" s="262" t="s">
        <v>340</v>
      </c>
    </row>
    <row r="26240" spans="93:97" ht="39" customHeight="1">
      <c r="CO26240" s="333">
        <v>67518</v>
      </c>
      <c r="CP26240" s="262" t="s">
        <v>340</v>
      </c>
      <c r="CR26240" s="333">
        <v>67518</v>
      </c>
      <c r="CS26240" s="262" t="s">
        <v>341</v>
      </c>
    </row>
    <row r="26241" spans="93:97" ht="39" customHeight="1">
      <c r="CO26241" s="333">
        <v>67519</v>
      </c>
      <c r="CP26241" s="262" t="s">
        <v>341</v>
      </c>
      <c r="CR26241" s="333">
        <v>67519</v>
      </c>
      <c r="CS26241" s="262" t="s">
        <v>342</v>
      </c>
    </row>
    <row r="26242" spans="93:97" ht="39" customHeight="1">
      <c r="CO26242" s="333">
        <v>67520</v>
      </c>
      <c r="CP26242" s="262" t="s">
        <v>342</v>
      </c>
      <c r="CR26242" s="333">
        <v>67520</v>
      </c>
      <c r="CS26242" s="262" t="s">
        <v>343</v>
      </c>
    </row>
    <row r="26243" spans="93:97" ht="39" customHeight="1">
      <c r="CO26243" s="333">
        <v>67521</v>
      </c>
      <c r="CP26243" s="262" t="s">
        <v>343</v>
      </c>
      <c r="CR26243" s="333">
        <v>67521</v>
      </c>
      <c r="CS26243" s="262" t="s">
        <v>344</v>
      </c>
    </row>
    <row r="26244" spans="93:97" ht="39" customHeight="1">
      <c r="CO26244" s="333">
        <v>67522</v>
      </c>
      <c r="CP26244" s="262" t="s">
        <v>344</v>
      </c>
      <c r="CR26244" s="333">
        <v>67522</v>
      </c>
      <c r="CS26244" s="262" t="s">
        <v>345</v>
      </c>
    </row>
    <row r="26245" spans="93:97" ht="39" customHeight="1">
      <c r="CO26245" s="333">
        <v>67523</v>
      </c>
      <c r="CP26245" s="262" t="s">
        <v>345</v>
      </c>
      <c r="CR26245" s="333">
        <v>67523</v>
      </c>
      <c r="CS26245" s="262" t="s">
        <v>346</v>
      </c>
    </row>
    <row r="26246" spans="93:97" ht="39" customHeight="1">
      <c r="CO26246" s="333">
        <v>67524</v>
      </c>
      <c r="CP26246" s="262" t="s">
        <v>346</v>
      </c>
      <c r="CR26246" s="333">
        <v>67524</v>
      </c>
      <c r="CS26246" s="262" t="s">
        <v>347</v>
      </c>
    </row>
    <row r="26247" spans="93:97" ht="39" customHeight="1">
      <c r="CO26247" s="333">
        <v>67525</v>
      </c>
      <c r="CP26247" s="262" t="s">
        <v>347</v>
      </c>
      <c r="CR26247" s="333">
        <v>67525</v>
      </c>
      <c r="CS26247" s="262" t="s">
        <v>348</v>
      </c>
    </row>
    <row r="26248" spans="93:97" ht="39" customHeight="1">
      <c r="CO26248" s="333">
        <v>67526</v>
      </c>
      <c r="CP26248" s="262" t="s">
        <v>348</v>
      </c>
      <c r="CR26248" s="333">
        <v>67526</v>
      </c>
      <c r="CS26248" s="262" t="s">
        <v>349</v>
      </c>
    </row>
    <row r="26249" spans="93:97" ht="39" customHeight="1">
      <c r="CO26249" s="333">
        <v>67527</v>
      </c>
      <c r="CP26249" s="262" t="s">
        <v>349</v>
      </c>
      <c r="CR26249" s="333">
        <v>67527</v>
      </c>
      <c r="CS26249" s="262" t="s">
        <v>350</v>
      </c>
    </row>
    <row r="26250" spans="93:97" ht="39" customHeight="1">
      <c r="CO26250" s="333">
        <v>67528</v>
      </c>
      <c r="CP26250" s="262" t="s">
        <v>350</v>
      </c>
      <c r="CR26250" s="333">
        <v>67528</v>
      </c>
      <c r="CS26250" s="262" t="s">
        <v>351</v>
      </c>
    </row>
    <row r="26251" spans="93:97" ht="39" customHeight="1">
      <c r="CO26251" s="333">
        <v>67529</v>
      </c>
      <c r="CP26251" s="262" t="s">
        <v>351</v>
      </c>
      <c r="CR26251" s="333">
        <v>67529</v>
      </c>
      <c r="CS26251" s="262" t="s">
        <v>352</v>
      </c>
    </row>
    <row r="26252" spans="93:97" ht="39" customHeight="1">
      <c r="CO26252" s="333">
        <v>67530</v>
      </c>
      <c r="CP26252" s="262" t="s">
        <v>352</v>
      </c>
      <c r="CR26252" s="333">
        <v>67530</v>
      </c>
      <c r="CS26252" s="262" t="s">
        <v>353</v>
      </c>
    </row>
    <row r="26253" spans="93:97" ht="39" customHeight="1">
      <c r="CO26253" s="333">
        <v>67531</v>
      </c>
      <c r="CP26253" s="262" t="s">
        <v>353</v>
      </c>
      <c r="CR26253" s="333">
        <v>67531</v>
      </c>
      <c r="CS26253" s="262" t="s">
        <v>354</v>
      </c>
    </row>
    <row r="26254" spans="93:97" ht="39" customHeight="1">
      <c r="CO26254" s="333">
        <v>67532</v>
      </c>
      <c r="CP26254" s="262" t="s">
        <v>354</v>
      </c>
      <c r="CR26254" s="333">
        <v>67532</v>
      </c>
      <c r="CS26254" s="262" t="s">
        <v>355</v>
      </c>
    </row>
    <row r="26255" spans="93:97" ht="39" customHeight="1">
      <c r="CO26255" s="333">
        <v>67533</v>
      </c>
      <c r="CP26255" s="262" t="s">
        <v>355</v>
      </c>
      <c r="CR26255" s="333">
        <v>67533</v>
      </c>
      <c r="CS26255" s="262" t="s">
        <v>356</v>
      </c>
    </row>
    <row r="26256" spans="93:97" ht="39" customHeight="1">
      <c r="CO26256" s="333">
        <v>67534</v>
      </c>
      <c r="CP26256" s="262" t="s">
        <v>356</v>
      </c>
      <c r="CR26256" s="333">
        <v>67534</v>
      </c>
      <c r="CS26256" s="262" t="s">
        <v>357</v>
      </c>
    </row>
    <row r="26257" spans="93:97" ht="39" customHeight="1">
      <c r="CO26257" s="333">
        <v>67535</v>
      </c>
      <c r="CP26257" s="262" t="s">
        <v>357</v>
      </c>
      <c r="CR26257" s="333">
        <v>67535</v>
      </c>
      <c r="CS26257" s="262" t="s">
        <v>358</v>
      </c>
    </row>
    <row r="26258" spans="93:97" ht="39" customHeight="1">
      <c r="CO26258" s="333">
        <v>67536</v>
      </c>
      <c r="CP26258" s="262" t="s">
        <v>358</v>
      </c>
      <c r="CR26258" s="333">
        <v>67536</v>
      </c>
      <c r="CS26258" s="262" t="s">
        <v>359</v>
      </c>
    </row>
    <row r="26259" spans="93:97" ht="39" customHeight="1">
      <c r="CO26259" s="333">
        <v>67537</v>
      </c>
      <c r="CP26259" s="262" t="s">
        <v>359</v>
      </c>
      <c r="CR26259" s="333">
        <v>67537</v>
      </c>
      <c r="CS26259" s="262" t="s">
        <v>360</v>
      </c>
    </row>
    <row r="26260" spans="93:97" ht="39" customHeight="1">
      <c r="CO26260" s="333">
        <v>67538</v>
      </c>
      <c r="CP26260" s="262" t="s">
        <v>360</v>
      </c>
      <c r="CR26260" s="333">
        <v>67538</v>
      </c>
      <c r="CS26260" s="262" t="s">
        <v>361</v>
      </c>
    </row>
    <row r="26261" spans="93:97" ht="39" customHeight="1">
      <c r="CO26261" s="333">
        <v>67539</v>
      </c>
      <c r="CP26261" s="262" t="s">
        <v>361</v>
      </c>
      <c r="CR26261" s="333">
        <v>67539</v>
      </c>
      <c r="CS26261" s="262" t="s">
        <v>362</v>
      </c>
    </row>
    <row r="26262" spans="93:97" ht="39" customHeight="1">
      <c r="CO26262" s="333">
        <v>67540</v>
      </c>
      <c r="CP26262" s="262" t="s">
        <v>362</v>
      </c>
      <c r="CR26262" s="333">
        <v>67540</v>
      </c>
      <c r="CS26262" s="262" t="s">
        <v>363</v>
      </c>
    </row>
    <row r="26263" spans="93:97" ht="39" customHeight="1">
      <c r="CO26263" s="333">
        <v>67541</v>
      </c>
      <c r="CP26263" s="262" t="s">
        <v>363</v>
      </c>
      <c r="CR26263" s="333">
        <v>67541</v>
      </c>
      <c r="CS26263" s="262" t="s">
        <v>364</v>
      </c>
    </row>
    <row r="26264" spans="93:97" ht="39" customHeight="1">
      <c r="CO26264" s="333">
        <v>67542</v>
      </c>
      <c r="CP26264" s="262" t="s">
        <v>364</v>
      </c>
      <c r="CR26264" s="333">
        <v>67542</v>
      </c>
      <c r="CS26264" s="262" t="s">
        <v>365</v>
      </c>
    </row>
    <row r="26265" spans="93:97" ht="39" customHeight="1">
      <c r="CO26265" s="333">
        <v>67543</v>
      </c>
      <c r="CP26265" s="262" t="s">
        <v>365</v>
      </c>
      <c r="CR26265" s="333">
        <v>67543</v>
      </c>
      <c r="CS26265" s="262" t="s">
        <v>366</v>
      </c>
    </row>
    <row r="26266" spans="93:97" ht="39" customHeight="1">
      <c r="CO26266" s="333">
        <v>67544</v>
      </c>
      <c r="CP26266" s="262" t="s">
        <v>366</v>
      </c>
      <c r="CR26266" s="333">
        <v>67544</v>
      </c>
      <c r="CS26266" s="262" t="s">
        <v>367</v>
      </c>
    </row>
    <row r="26267" spans="93:97" ht="39" customHeight="1">
      <c r="CO26267" s="333">
        <v>67545</v>
      </c>
      <c r="CP26267" s="262" t="s">
        <v>367</v>
      </c>
      <c r="CR26267" s="333">
        <v>67545</v>
      </c>
      <c r="CS26267" s="262" t="s">
        <v>368</v>
      </c>
    </row>
    <row r="26268" spans="93:97" ht="39" customHeight="1">
      <c r="CO26268" s="333">
        <v>67546</v>
      </c>
      <c r="CP26268" s="262" t="s">
        <v>368</v>
      </c>
      <c r="CR26268" s="333">
        <v>67546</v>
      </c>
      <c r="CS26268" s="262" t="s">
        <v>369</v>
      </c>
    </row>
    <row r="26269" spans="93:97" ht="39" customHeight="1">
      <c r="CO26269" s="333">
        <v>67547</v>
      </c>
      <c r="CP26269" s="262" t="s">
        <v>369</v>
      </c>
      <c r="CR26269" s="333">
        <v>67547</v>
      </c>
      <c r="CS26269" s="262" t="s">
        <v>370</v>
      </c>
    </row>
    <row r="26270" spans="93:97" ht="39" customHeight="1">
      <c r="CO26270" s="333">
        <v>67548</v>
      </c>
      <c r="CP26270" s="262" t="s">
        <v>370</v>
      </c>
      <c r="CR26270" s="333">
        <v>67548</v>
      </c>
      <c r="CS26270" s="262" t="s">
        <v>371</v>
      </c>
    </row>
    <row r="26271" spans="93:97" ht="39" customHeight="1">
      <c r="CO26271" s="333">
        <v>67549</v>
      </c>
      <c r="CP26271" s="262" t="s">
        <v>371</v>
      </c>
      <c r="CR26271" s="333">
        <v>67549</v>
      </c>
      <c r="CS26271" s="262" t="s">
        <v>372</v>
      </c>
    </row>
    <row r="26272" spans="93:97" ht="39" customHeight="1">
      <c r="CO26272" s="333">
        <v>67550</v>
      </c>
      <c r="CP26272" s="262" t="s">
        <v>372</v>
      </c>
      <c r="CR26272" s="333">
        <v>67550</v>
      </c>
      <c r="CS26272" s="262" t="s">
        <v>373</v>
      </c>
    </row>
    <row r="26273" spans="93:97" ht="39" customHeight="1">
      <c r="CO26273" s="333">
        <v>67551</v>
      </c>
      <c r="CP26273" s="262" t="s">
        <v>373</v>
      </c>
      <c r="CR26273" s="333">
        <v>67551</v>
      </c>
      <c r="CS26273" s="262" t="s">
        <v>374</v>
      </c>
    </row>
    <row r="26274" spans="93:97" ht="39" customHeight="1">
      <c r="CO26274" s="333">
        <v>67552</v>
      </c>
      <c r="CP26274" s="262" t="s">
        <v>374</v>
      </c>
      <c r="CR26274" s="333">
        <v>67552</v>
      </c>
      <c r="CS26274" s="262" t="s">
        <v>375</v>
      </c>
    </row>
    <row r="26275" spans="93:97" ht="39" customHeight="1">
      <c r="CO26275" s="333">
        <v>67553</v>
      </c>
      <c r="CP26275" s="262" t="s">
        <v>375</v>
      </c>
      <c r="CR26275" s="333">
        <v>67553</v>
      </c>
      <c r="CS26275" s="262" t="s">
        <v>376</v>
      </c>
    </row>
    <row r="26276" spans="93:97" ht="39" customHeight="1">
      <c r="CO26276" s="333">
        <v>67554</v>
      </c>
      <c r="CP26276" s="262" t="s">
        <v>376</v>
      </c>
      <c r="CR26276" s="333">
        <v>67554</v>
      </c>
      <c r="CS26276" s="262" t="s">
        <v>377</v>
      </c>
    </row>
    <row r="26277" spans="93:97" ht="39" customHeight="1">
      <c r="CO26277" s="333">
        <v>67555</v>
      </c>
      <c r="CP26277" s="262" t="s">
        <v>377</v>
      </c>
      <c r="CR26277" s="333">
        <v>67555</v>
      </c>
      <c r="CS26277" s="262" t="s">
        <v>378</v>
      </c>
    </row>
    <row r="26278" spans="93:97" ht="39" customHeight="1">
      <c r="CO26278" s="333">
        <v>67556</v>
      </c>
      <c r="CP26278" s="262" t="s">
        <v>378</v>
      </c>
      <c r="CR26278" s="333">
        <v>67556</v>
      </c>
      <c r="CS26278" s="262" t="s">
        <v>379</v>
      </c>
    </row>
    <row r="26279" spans="93:97" ht="39" customHeight="1">
      <c r="CO26279" s="333">
        <v>67557</v>
      </c>
      <c r="CP26279" s="262" t="s">
        <v>379</v>
      </c>
      <c r="CR26279" s="333">
        <v>67557</v>
      </c>
      <c r="CS26279" s="262" t="s">
        <v>380</v>
      </c>
    </row>
    <row r="26280" spans="93:97" ht="39" customHeight="1">
      <c r="CO26280" s="333">
        <v>67558</v>
      </c>
      <c r="CP26280" s="262" t="s">
        <v>380</v>
      </c>
      <c r="CR26280" s="333">
        <v>67558</v>
      </c>
      <c r="CS26280" s="262" t="s">
        <v>381</v>
      </c>
    </row>
    <row r="26281" spans="93:97" ht="39" customHeight="1">
      <c r="CO26281" s="333">
        <v>67559</v>
      </c>
      <c r="CP26281" s="262" t="s">
        <v>381</v>
      </c>
      <c r="CR26281" s="333">
        <v>67559</v>
      </c>
      <c r="CS26281" s="262" t="s">
        <v>382</v>
      </c>
    </row>
    <row r="26282" spans="93:97" ht="39" customHeight="1">
      <c r="CO26282" s="333">
        <v>67560</v>
      </c>
      <c r="CP26282" s="262" t="s">
        <v>382</v>
      </c>
      <c r="CR26282" s="333">
        <v>67560</v>
      </c>
      <c r="CS26282" s="262" t="s">
        <v>383</v>
      </c>
    </row>
    <row r="26283" spans="93:97" ht="39" customHeight="1">
      <c r="CO26283" s="333">
        <v>67561</v>
      </c>
      <c r="CP26283" s="262" t="s">
        <v>383</v>
      </c>
      <c r="CR26283" s="333">
        <v>67561</v>
      </c>
      <c r="CS26283" s="262" t="s">
        <v>384</v>
      </c>
    </row>
    <row r="26284" spans="93:97" ht="39" customHeight="1">
      <c r="CO26284" s="333">
        <v>67562</v>
      </c>
      <c r="CP26284" s="262" t="s">
        <v>384</v>
      </c>
      <c r="CR26284" s="333">
        <v>67562</v>
      </c>
      <c r="CS26284" s="262" t="s">
        <v>385</v>
      </c>
    </row>
    <row r="26285" spans="93:97" ht="39" customHeight="1">
      <c r="CO26285" s="333">
        <v>67563</v>
      </c>
      <c r="CP26285" s="262" t="s">
        <v>385</v>
      </c>
      <c r="CR26285" s="333">
        <v>67563</v>
      </c>
      <c r="CS26285" s="262" t="s">
        <v>386</v>
      </c>
    </row>
    <row r="26286" spans="93:97" ht="39" customHeight="1">
      <c r="CO26286" s="333">
        <v>67564</v>
      </c>
      <c r="CP26286" s="262" t="s">
        <v>386</v>
      </c>
      <c r="CR26286" s="333">
        <v>67564</v>
      </c>
      <c r="CS26286" s="262" t="s">
        <v>387</v>
      </c>
    </row>
    <row r="26287" spans="93:97" ht="39" customHeight="1">
      <c r="CO26287" s="333">
        <v>67565</v>
      </c>
      <c r="CP26287" s="262" t="s">
        <v>387</v>
      </c>
      <c r="CR26287" s="333">
        <v>67565</v>
      </c>
      <c r="CS26287" s="262" t="s">
        <v>388</v>
      </c>
    </row>
    <row r="26288" spans="93:97" ht="39" customHeight="1">
      <c r="CO26288" s="333">
        <v>67566</v>
      </c>
      <c r="CP26288" s="262" t="s">
        <v>388</v>
      </c>
      <c r="CR26288" s="333">
        <v>67566</v>
      </c>
      <c r="CS26288" s="262" t="s">
        <v>389</v>
      </c>
    </row>
    <row r="26289" spans="93:97" ht="39" customHeight="1">
      <c r="CO26289" s="333">
        <v>67567</v>
      </c>
      <c r="CP26289" s="262" t="s">
        <v>389</v>
      </c>
      <c r="CR26289" s="333">
        <v>67567</v>
      </c>
      <c r="CS26289" s="262" t="s">
        <v>390</v>
      </c>
    </row>
    <row r="26290" spans="93:97" ht="39" customHeight="1">
      <c r="CO26290" s="333">
        <v>67568</v>
      </c>
      <c r="CP26290" s="262" t="s">
        <v>390</v>
      </c>
      <c r="CR26290" s="333">
        <v>67568</v>
      </c>
      <c r="CS26290" s="262" t="s">
        <v>391</v>
      </c>
    </row>
    <row r="26291" spans="93:97" ht="39" customHeight="1">
      <c r="CO26291" s="333">
        <v>67569</v>
      </c>
      <c r="CP26291" s="262" t="s">
        <v>391</v>
      </c>
      <c r="CR26291" s="333">
        <v>67569</v>
      </c>
      <c r="CS26291" s="262" t="s">
        <v>392</v>
      </c>
    </row>
    <row r="26292" spans="93:97" ht="39" customHeight="1">
      <c r="CO26292" s="333">
        <v>67570</v>
      </c>
      <c r="CP26292" s="262" t="s">
        <v>392</v>
      </c>
      <c r="CR26292" s="333">
        <v>67570</v>
      </c>
      <c r="CS26292" s="262" t="s">
        <v>393</v>
      </c>
    </row>
    <row r="26293" spans="93:97" ht="39" customHeight="1">
      <c r="CO26293" s="333">
        <v>67571</v>
      </c>
      <c r="CP26293" s="262" t="s">
        <v>393</v>
      </c>
      <c r="CR26293" s="333">
        <v>67571</v>
      </c>
      <c r="CS26293" s="262" t="s">
        <v>394</v>
      </c>
    </row>
    <row r="26294" spans="93:97" ht="39" customHeight="1">
      <c r="CO26294" s="333">
        <v>67572</v>
      </c>
      <c r="CP26294" s="262" t="s">
        <v>394</v>
      </c>
      <c r="CR26294" s="333">
        <v>67572</v>
      </c>
      <c r="CS26294" s="262" t="s">
        <v>395</v>
      </c>
    </row>
    <row r="26295" spans="93:97" ht="39" customHeight="1">
      <c r="CO26295" s="333">
        <v>67573</v>
      </c>
      <c r="CP26295" s="262" t="s">
        <v>395</v>
      </c>
      <c r="CR26295" s="333">
        <v>67573</v>
      </c>
      <c r="CS26295" s="262" t="s">
        <v>31</v>
      </c>
    </row>
    <row r="26296" spans="93:97" ht="39" customHeight="1">
      <c r="CO26296" s="333">
        <v>67574</v>
      </c>
      <c r="CP26296" s="262" t="s">
        <v>31</v>
      </c>
      <c r="CR26296" s="333">
        <v>67574</v>
      </c>
      <c r="CS26296" s="262" t="s">
        <v>32</v>
      </c>
    </row>
    <row r="26297" spans="93:97" ht="39" customHeight="1">
      <c r="CO26297" s="333">
        <v>67575</v>
      </c>
      <c r="CP26297" s="262" t="s">
        <v>32</v>
      </c>
      <c r="CR26297" s="333">
        <v>67575</v>
      </c>
      <c r="CS26297" s="262" t="s">
        <v>33</v>
      </c>
    </row>
    <row r="26298" spans="93:97" ht="39" customHeight="1">
      <c r="CO26298" s="333">
        <v>67576</v>
      </c>
      <c r="CP26298" s="262" t="s">
        <v>33</v>
      </c>
      <c r="CR26298" s="333">
        <v>67576</v>
      </c>
      <c r="CS26298" s="262" t="s">
        <v>34</v>
      </c>
    </row>
    <row r="26299" spans="93:97" ht="39" customHeight="1">
      <c r="CO26299" s="333">
        <v>67577</v>
      </c>
      <c r="CP26299" s="262" t="s">
        <v>34</v>
      </c>
      <c r="CR26299" s="333">
        <v>67577</v>
      </c>
      <c r="CS26299" s="262" t="s">
        <v>35</v>
      </c>
    </row>
    <row r="26300" spans="93:97" ht="39" customHeight="1">
      <c r="CO26300" s="333">
        <v>67578</v>
      </c>
      <c r="CP26300" s="262" t="s">
        <v>35</v>
      </c>
      <c r="CR26300" s="333">
        <v>67578</v>
      </c>
      <c r="CS26300" s="262" t="s">
        <v>36</v>
      </c>
    </row>
    <row r="26301" spans="93:97" ht="39" customHeight="1">
      <c r="CO26301" s="333">
        <v>67579</v>
      </c>
      <c r="CP26301" s="262" t="s">
        <v>36</v>
      </c>
      <c r="CR26301" s="333">
        <v>67579</v>
      </c>
      <c r="CS26301" s="262" t="s">
        <v>37</v>
      </c>
    </row>
    <row r="26302" spans="93:97" ht="39" customHeight="1">
      <c r="CO26302" s="333">
        <v>67580</v>
      </c>
      <c r="CP26302" s="262" t="s">
        <v>37</v>
      </c>
      <c r="CR26302" s="333">
        <v>67580</v>
      </c>
      <c r="CS26302" s="262" t="s">
        <v>38</v>
      </c>
    </row>
    <row r="26303" spans="93:97" ht="39" customHeight="1">
      <c r="CO26303" s="333">
        <v>67581</v>
      </c>
      <c r="CP26303" s="262" t="s">
        <v>38</v>
      </c>
      <c r="CR26303" s="333">
        <v>67581</v>
      </c>
      <c r="CS26303" s="262" t="s">
        <v>39</v>
      </c>
    </row>
    <row r="26304" spans="93:97" ht="39" customHeight="1">
      <c r="CO26304" s="333">
        <v>67582</v>
      </c>
      <c r="CP26304" s="262" t="s">
        <v>39</v>
      </c>
      <c r="CR26304" s="333">
        <v>67582</v>
      </c>
      <c r="CS26304" s="262" t="s">
        <v>40</v>
      </c>
    </row>
    <row r="26305" spans="93:97" ht="39" customHeight="1">
      <c r="CO26305" s="333">
        <v>67583</v>
      </c>
      <c r="CP26305" s="262" t="s">
        <v>40</v>
      </c>
      <c r="CR26305" s="333">
        <v>67583</v>
      </c>
      <c r="CS26305" s="262" t="s">
        <v>41</v>
      </c>
    </row>
    <row r="26306" spans="93:97" ht="39" customHeight="1">
      <c r="CO26306" s="333">
        <v>67584</v>
      </c>
      <c r="CP26306" s="262" t="s">
        <v>41</v>
      </c>
      <c r="CR26306" s="333">
        <v>67584</v>
      </c>
      <c r="CS26306" s="262" t="s">
        <v>42</v>
      </c>
    </row>
    <row r="26307" spans="93:97" ht="39" customHeight="1">
      <c r="CO26307" s="333">
        <v>67585</v>
      </c>
      <c r="CP26307" s="262" t="s">
        <v>42</v>
      </c>
      <c r="CR26307" s="333">
        <v>67585</v>
      </c>
      <c r="CS26307" s="262" t="s">
        <v>43</v>
      </c>
    </row>
    <row r="26308" spans="93:97" ht="39" customHeight="1">
      <c r="CO26308" s="333">
        <v>67586</v>
      </c>
      <c r="CP26308" s="262" t="s">
        <v>43</v>
      </c>
      <c r="CR26308" s="333">
        <v>67586</v>
      </c>
      <c r="CS26308" s="262" t="s">
        <v>44</v>
      </c>
    </row>
    <row r="26309" spans="93:97" ht="39" customHeight="1">
      <c r="CO26309" s="333">
        <v>67587</v>
      </c>
      <c r="CP26309" s="262" t="s">
        <v>44</v>
      </c>
      <c r="CR26309" s="333">
        <v>67587</v>
      </c>
      <c r="CS26309" s="262" t="s">
        <v>45</v>
      </c>
    </row>
    <row r="26310" spans="93:97" ht="39" customHeight="1">
      <c r="CO26310" s="333">
        <v>67588</v>
      </c>
      <c r="CP26310" s="262" t="s">
        <v>45</v>
      </c>
      <c r="CR26310" s="333">
        <v>67588</v>
      </c>
      <c r="CS26310" s="262" t="s">
        <v>46</v>
      </c>
    </row>
    <row r="26311" spans="93:97" ht="39" customHeight="1">
      <c r="CO26311" s="333">
        <v>67589</v>
      </c>
      <c r="CP26311" s="262" t="s">
        <v>46</v>
      </c>
      <c r="CR26311" s="333">
        <v>67589</v>
      </c>
      <c r="CS26311" s="262" t="s">
        <v>47</v>
      </c>
    </row>
    <row r="26312" spans="93:97" ht="39" customHeight="1">
      <c r="CO26312" s="333">
        <v>67590</v>
      </c>
      <c r="CP26312" s="262" t="s">
        <v>47</v>
      </c>
      <c r="CR26312" s="333">
        <v>67590</v>
      </c>
      <c r="CS26312" s="262" t="s">
        <v>48</v>
      </c>
    </row>
    <row r="26313" spans="93:97" ht="39" customHeight="1">
      <c r="CO26313" s="333">
        <v>67591</v>
      </c>
      <c r="CP26313" s="262" t="s">
        <v>48</v>
      </c>
      <c r="CR26313" s="333">
        <v>67591</v>
      </c>
      <c r="CS26313" s="262" t="s">
        <v>49</v>
      </c>
    </row>
    <row r="26314" spans="93:97" ht="39" customHeight="1">
      <c r="CO26314" s="333">
        <v>67592</v>
      </c>
      <c r="CP26314" s="262" t="s">
        <v>49</v>
      </c>
      <c r="CR26314" s="333">
        <v>67592</v>
      </c>
      <c r="CS26314" s="262" t="s">
        <v>50</v>
      </c>
    </row>
    <row r="26315" spans="93:97" ht="39" customHeight="1">
      <c r="CO26315" s="333">
        <v>67593</v>
      </c>
      <c r="CP26315" s="262" t="s">
        <v>50</v>
      </c>
      <c r="CR26315" s="333">
        <v>67593</v>
      </c>
      <c r="CS26315" s="262" t="s">
        <v>51</v>
      </c>
    </row>
    <row r="26316" spans="93:97" ht="39" customHeight="1">
      <c r="CO26316" s="333">
        <v>67594</v>
      </c>
      <c r="CP26316" s="262" t="s">
        <v>51</v>
      </c>
      <c r="CR26316" s="333">
        <v>67594</v>
      </c>
      <c r="CS26316" s="262" t="s">
        <v>52</v>
      </c>
    </row>
    <row r="26317" spans="93:97" ht="39" customHeight="1">
      <c r="CO26317" s="333">
        <v>67595</v>
      </c>
      <c r="CP26317" s="262" t="s">
        <v>52</v>
      </c>
      <c r="CR26317" s="333">
        <v>67595</v>
      </c>
      <c r="CS26317" s="262" t="s">
        <v>53</v>
      </c>
    </row>
    <row r="26318" spans="93:97" ht="39" customHeight="1">
      <c r="CO26318" s="333">
        <v>67596</v>
      </c>
      <c r="CP26318" s="262" t="s">
        <v>53</v>
      </c>
      <c r="CR26318" s="333">
        <v>67596</v>
      </c>
      <c r="CS26318" s="262" t="s">
        <v>54</v>
      </c>
    </row>
    <row r="26319" spans="93:97" ht="39" customHeight="1">
      <c r="CO26319" s="333">
        <v>67597</v>
      </c>
      <c r="CP26319" s="262" t="s">
        <v>54</v>
      </c>
      <c r="CR26319" s="333">
        <v>67597</v>
      </c>
      <c r="CS26319" s="262" t="s">
        <v>55</v>
      </c>
    </row>
    <row r="26320" spans="93:97" ht="39" customHeight="1">
      <c r="CO26320" s="333">
        <v>67598</v>
      </c>
      <c r="CP26320" s="262" t="s">
        <v>55</v>
      </c>
      <c r="CR26320" s="333">
        <v>67598</v>
      </c>
      <c r="CS26320" s="262" t="s">
        <v>56</v>
      </c>
    </row>
    <row r="26321" spans="93:97" ht="39" customHeight="1">
      <c r="CO26321" s="333">
        <v>67599</v>
      </c>
      <c r="CP26321" s="262" t="s">
        <v>56</v>
      </c>
      <c r="CR26321" s="333">
        <v>67599</v>
      </c>
      <c r="CS26321" s="262" t="s">
        <v>57</v>
      </c>
    </row>
    <row r="26322" spans="93:97" ht="39" customHeight="1">
      <c r="CO26322" s="333">
        <v>67600</v>
      </c>
      <c r="CP26322" s="262" t="s">
        <v>57</v>
      </c>
      <c r="CR26322" s="333">
        <v>67600</v>
      </c>
      <c r="CS26322" s="262" t="s">
        <v>58</v>
      </c>
    </row>
    <row r="26323" spans="93:97" ht="39" customHeight="1">
      <c r="CO26323" s="333">
        <v>67601</v>
      </c>
      <c r="CP26323" s="262" t="s">
        <v>58</v>
      </c>
      <c r="CR26323" s="333">
        <v>67601</v>
      </c>
      <c r="CS26323" s="262" t="s">
        <v>59</v>
      </c>
    </row>
    <row r="26324" spans="93:97" ht="39" customHeight="1">
      <c r="CO26324" s="333">
        <v>67602</v>
      </c>
      <c r="CP26324" s="262" t="s">
        <v>59</v>
      </c>
      <c r="CR26324" s="333">
        <v>67602</v>
      </c>
      <c r="CS26324" s="262" t="s">
        <v>60</v>
      </c>
    </row>
    <row r="26325" spans="93:97" ht="39" customHeight="1">
      <c r="CO26325" s="333">
        <v>67603</v>
      </c>
      <c r="CP26325" s="262" t="s">
        <v>60</v>
      </c>
      <c r="CR26325" s="333">
        <v>67603</v>
      </c>
      <c r="CS26325" s="262" t="s">
        <v>61</v>
      </c>
    </row>
    <row r="26326" spans="93:97" ht="39" customHeight="1">
      <c r="CO26326" s="333">
        <v>67604</v>
      </c>
      <c r="CP26326" s="262" t="s">
        <v>61</v>
      </c>
      <c r="CR26326" s="333">
        <v>67604</v>
      </c>
      <c r="CS26326" s="262" t="s">
        <v>62</v>
      </c>
    </row>
    <row r="26327" spans="93:97" ht="39" customHeight="1">
      <c r="CO26327" s="333">
        <v>67605</v>
      </c>
      <c r="CP26327" s="262" t="s">
        <v>62</v>
      </c>
      <c r="CR26327" s="333">
        <v>67605</v>
      </c>
      <c r="CS26327" s="262" t="s">
        <v>63</v>
      </c>
    </row>
    <row r="26328" spans="93:97" ht="39" customHeight="1">
      <c r="CO26328" s="333">
        <v>67606</v>
      </c>
      <c r="CP26328" s="262" t="s">
        <v>63</v>
      </c>
      <c r="CR26328" s="333">
        <v>67606</v>
      </c>
      <c r="CS26328" s="262" t="s">
        <v>64</v>
      </c>
    </row>
    <row r="26329" spans="93:97" ht="39" customHeight="1">
      <c r="CO26329" s="333">
        <v>67607</v>
      </c>
      <c r="CP26329" s="262" t="s">
        <v>64</v>
      </c>
      <c r="CR26329" s="333">
        <v>67607</v>
      </c>
      <c r="CS26329" s="262" t="s">
        <v>65</v>
      </c>
    </row>
    <row r="26330" spans="93:97" ht="39" customHeight="1">
      <c r="CO26330" s="333">
        <v>67608</v>
      </c>
      <c r="CP26330" s="262" t="s">
        <v>65</v>
      </c>
      <c r="CR26330" s="333">
        <v>67608</v>
      </c>
      <c r="CS26330" s="262" t="s">
        <v>66</v>
      </c>
    </row>
    <row r="26331" spans="93:97" ht="39" customHeight="1">
      <c r="CO26331" s="333">
        <v>67609</v>
      </c>
      <c r="CP26331" s="262" t="s">
        <v>66</v>
      </c>
      <c r="CR26331" s="333">
        <v>67609</v>
      </c>
      <c r="CS26331" s="262" t="s">
        <v>67</v>
      </c>
    </row>
    <row r="26332" spans="93:97" ht="39" customHeight="1">
      <c r="CO26332" s="333">
        <v>67610</v>
      </c>
      <c r="CP26332" s="262" t="s">
        <v>67</v>
      </c>
      <c r="CR26332" s="333">
        <v>67610</v>
      </c>
      <c r="CS26332" s="262" t="s">
        <v>68</v>
      </c>
    </row>
    <row r="26333" spans="93:97" ht="39" customHeight="1">
      <c r="CO26333" s="333">
        <v>67611</v>
      </c>
      <c r="CP26333" s="262" t="s">
        <v>68</v>
      </c>
      <c r="CR26333" s="333">
        <v>67611</v>
      </c>
      <c r="CS26333" s="262" t="s">
        <v>69</v>
      </c>
    </row>
    <row r="26334" spans="93:97" ht="39" customHeight="1">
      <c r="CO26334" s="333">
        <v>67612</v>
      </c>
      <c r="CP26334" s="262" t="s">
        <v>69</v>
      </c>
      <c r="CR26334" s="333">
        <v>67612</v>
      </c>
      <c r="CS26334" s="262" t="s">
        <v>70</v>
      </c>
    </row>
    <row r="26335" spans="93:97" ht="39" customHeight="1">
      <c r="CO26335" s="333">
        <v>67613</v>
      </c>
      <c r="CP26335" s="262" t="s">
        <v>70</v>
      </c>
      <c r="CR26335" s="333">
        <v>67613</v>
      </c>
      <c r="CS26335" s="262" t="s">
        <v>71</v>
      </c>
    </row>
    <row r="26336" spans="93:97" ht="39" customHeight="1">
      <c r="CO26336" s="333">
        <v>67614</v>
      </c>
      <c r="CP26336" s="262" t="s">
        <v>71</v>
      </c>
      <c r="CR26336" s="333">
        <v>67614</v>
      </c>
      <c r="CS26336" s="262" t="s">
        <v>72</v>
      </c>
    </row>
    <row r="26337" spans="93:97" ht="39" customHeight="1">
      <c r="CO26337" s="333">
        <v>67615</v>
      </c>
      <c r="CP26337" s="262" t="s">
        <v>72</v>
      </c>
      <c r="CR26337" s="333">
        <v>67615</v>
      </c>
      <c r="CS26337" s="262" t="s">
        <v>73</v>
      </c>
    </row>
    <row r="26338" spans="93:97" ht="39" customHeight="1">
      <c r="CO26338" s="333">
        <v>67616</v>
      </c>
      <c r="CP26338" s="262" t="s">
        <v>73</v>
      </c>
      <c r="CR26338" s="333">
        <v>67616</v>
      </c>
      <c r="CS26338" s="262" t="s">
        <v>74</v>
      </c>
    </row>
    <row r="26339" spans="93:97" ht="39" customHeight="1">
      <c r="CO26339" s="333">
        <v>67617</v>
      </c>
      <c r="CP26339" s="262" t="s">
        <v>74</v>
      </c>
      <c r="CR26339" s="333">
        <v>67617</v>
      </c>
      <c r="CS26339" s="262" t="s">
        <v>75</v>
      </c>
    </row>
    <row r="26340" spans="93:97" ht="39" customHeight="1">
      <c r="CO26340" s="333">
        <v>67618</v>
      </c>
      <c r="CP26340" s="262" t="s">
        <v>75</v>
      </c>
      <c r="CR26340" s="333">
        <v>67618</v>
      </c>
      <c r="CS26340" s="262" t="s">
        <v>76</v>
      </c>
    </row>
    <row r="26341" spans="93:97" ht="39" customHeight="1">
      <c r="CO26341" s="333">
        <v>67619</v>
      </c>
      <c r="CP26341" s="262" t="s">
        <v>76</v>
      </c>
      <c r="CR26341" s="333">
        <v>67619</v>
      </c>
      <c r="CS26341" s="262" t="s">
        <v>77</v>
      </c>
    </row>
    <row r="26342" spans="93:97" ht="39" customHeight="1">
      <c r="CO26342" s="333">
        <v>67620</v>
      </c>
      <c r="CP26342" s="262" t="s">
        <v>77</v>
      </c>
      <c r="CR26342" s="333">
        <v>67620</v>
      </c>
      <c r="CS26342" s="262" t="s">
        <v>78</v>
      </c>
    </row>
    <row r="26343" spans="93:97" ht="39" customHeight="1">
      <c r="CO26343" s="333">
        <v>67621</v>
      </c>
      <c r="CP26343" s="262" t="s">
        <v>78</v>
      </c>
      <c r="CR26343" s="333">
        <v>67621</v>
      </c>
      <c r="CS26343" s="262" t="s">
        <v>79</v>
      </c>
    </row>
    <row r="26344" spans="93:97" ht="39" customHeight="1">
      <c r="CO26344" s="333">
        <v>67622</v>
      </c>
      <c r="CP26344" s="262" t="s">
        <v>79</v>
      </c>
      <c r="CR26344" s="333">
        <v>67622</v>
      </c>
      <c r="CS26344" s="262" t="s">
        <v>80</v>
      </c>
    </row>
    <row r="26345" spans="93:97" ht="39" customHeight="1">
      <c r="CO26345" s="333">
        <v>67623</v>
      </c>
      <c r="CP26345" s="262" t="s">
        <v>80</v>
      </c>
      <c r="CR26345" s="333">
        <v>67623</v>
      </c>
      <c r="CS26345" s="262" t="s">
        <v>81</v>
      </c>
    </row>
    <row r="26346" spans="93:97" ht="39" customHeight="1">
      <c r="CO26346" s="333">
        <v>67624</v>
      </c>
      <c r="CP26346" s="262" t="s">
        <v>81</v>
      </c>
      <c r="CR26346" s="333">
        <v>67624</v>
      </c>
      <c r="CS26346" s="262" t="s">
        <v>82</v>
      </c>
    </row>
    <row r="26347" spans="93:97" ht="39" customHeight="1">
      <c r="CO26347" s="333">
        <v>67625</v>
      </c>
      <c r="CP26347" s="262" t="s">
        <v>82</v>
      </c>
      <c r="CR26347" s="333">
        <v>67625</v>
      </c>
      <c r="CS26347" s="262" t="s">
        <v>83</v>
      </c>
    </row>
    <row r="26348" spans="93:97" ht="39" customHeight="1">
      <c r="CO26348" s="333">
        <v>67626</v>
      </c>
      <c r="CP26348" s="262" t="s">
        <v>83</v>
      </c>
      <c r="CR26348" s="333">
        <v>67626</v>
      </c>
      <c r="CS26348" s="262" t="s">
        <v>84</v>
      </c>
    </row>
    <row r="26349" spans="93:97" ht="39" customHeight="1">
      <c r="CO26349" s="333">
        <v>67627</v>
      </c>
      <c r="CP26349" s="262" t="s">
        <v>84</v>
      </c>
      <c r="CR26349" s="333">
        <v>67627</v>
      </c>
      <c r="CS26349" s="262" t="s">
        <v>85</v>
      </c>
    </row>
    <row r="26350" spans="93:97" ht="39" customHeight="1">
      <c r="CO26350" s="333">
        <v>67628</v>
      </c>
      <c r="CP26350" s="262" t="s">
        <v>85</v>
      </c>
      <c r="CR26350" s="333">
        <v>67628</v>
      </c>
      <c r="CS26350" s="262" t="s">
        <v>86</v>
      </c>
    </row>
    <row r="26351" spans="93:97" ht="39" customHeight="1">
      <c r="CO26351" s="333">
        <v>67629</v>
      </c>
      <c r="CP26351" s="262" t="s">
        <v>86</v>
      </c>
      <c r="CR26351" s="333">
        <v>67629</v>
      </c>
      <c r="CS26351" s="262" t="s">
        <v>87</v>
      </c>
    </row>
    <row r="26352" spans="93:97" ht="39" customHeight="1">
      <c r="CO26352" s="333">
        <v>67630</v>
      </c>
      <c r="CP26352" s="262" t="s">
        <v>87</v>
      </c>
      <c r="CR26352" s="333">
        <v>67630</v>
      </c>
      <c r="CS26352" s="262" t="s">
        <v>88</v>
      </c>
    </row>
    <row r="26353" spans="93:97" ht="39" customHeight="1">
      <c r="CO26353" s="333">
        <v>67631</v>
      </c>
      <c r="CP26353" s="262" t="s">
        <v>88</v>
      </c>
      <c r="CR26353" s="333">
        <v>67631</v>
      </c>
      <c r="CS26353" s="262" t="s">
        <v>89</v>
      </c>
    </row>
    <row r="26354" spans="93:97" ht="39" customHeight="1">
      <c r="CO26354" s="333">
        <v>67632</v>
      </c>
      <c r="CP26354" s="262" t="s">
        <v>89</v>
      </c>
      <c r="CR26354" s="333">
        <v>67632</v>
      </c>
      <c r="CS26354" s="262" t="s">
        <v>90</v>
      </c>
    </row>
    <row r="26355" spans="93:97" ht="39" customHeight="1">
      <c r="CO26355" s="333">
        <v>67633</v>
      </c>
      <c r="CP26355" s="262" t="s">
        <v>90</v>
      </c>
      <c r="CR26355" s="333">
        <v>67633</v>
      </c>
      <c r="CS26355" s="262" t="s">
        <v>91</v>
      </c>
    </row>
    <row r="26356" spans="93:97" ht="39" customHeight="1">
      <c r="CO26356" s="333">
        <v>67634</v>
      </c>
      <c r="CP26356" s="262" t="s">
        <v>91</v>
      </c>
      <c r="CR26356" s="333">
        <v>67634</v>
      </c>
      <c r="CS26356" s="262" t="s">
        <v>92</v>
      </c>
    </row>
    <row r="26357" spans="93:97" ht="39" customHeight="1">
      <c r="CO26357" s="333">
        <v>67635</v>
      </c>
      <c r="CP26357" s="262" t="s">
        <v>92</v>
      </c>
      <c r="CR26357" s="333">
        <v>67635</v>
      </c>
      <c r="CS26357" s="262" t="s">
        <v>93</v>
      </c>
    </row>
    <row r="26358" spans="93:97" ht="39" customHeight="1">
      <c r="CO26358" s="333">
        <v>67636</v>
      </c>
      <c r="CP26358" s="262" t="s">
        <v>93</v>
      </c>
      <c r="CR26358" s="333">
        <v>67636</v>
      </c>
      <c r="CS26358" s="262" t="s">
        <v>94</v>
      </c>
    </row>
    <row r="26359" spans="93:97" ht="39" customHeight="1">
      <c r="CO26359" s="333">
        <v>67637</v>
      </c>
      <c r="CP26359" s="262" t="s">
        <v>94</v>
      </c>
      <c r="CR26359" s="333">
        <v>67637</v>
      </c>
      <c r="CS26359" s="262" t="s">
        <v>95</v>
      </c>
    </row>
    <row r="26360" spans="93:97" ht="39" customHeight="1">
      <c r="CO26360" s="333">
        <v>67638</v>
      </c>
      <c r="CP26360" s="262" t="s">
        <v>95</v>
      </c>
      <c r="CR26360" s="333">
        <v>67638</v>
      </c>
      <c r="CS26360" s="262" t="s">
        <v>96</v>
      </c>
    </row>
    <row r="26361" spans="93:97" ht="39" customHeight="1">
      <c r="CO26361" s="333">
        <v>67639</v>
      </c>
      <c r="CP26361" s="262" t="s">
        <v>96</v>
      </c>
      <c r="CR26361" s="333">
        <v>67639</v>
      </c>
      <c r="CS26361" s="262" t="s">
        <v>97</v>
      </c>
    </row>
    <row r="26362" spans="93:97" ht="39" customHeight="1">
      <c r="CO26362" s="333">
        <v>67640</v>
      </c>
      <c r="CP26362" s="262" t="s">
        <v>97</v>
      </c>
      <c r="CR26362" s="333">
        <v>67640</v>
      </c>
      <c r="CS26362" s="262" t="s">
        <v>98</v>
      </c>
    </row>
    <row r="26363" spans="93:97" ht="39" customHeight="1">
      <c r="CO26363" s="333">
        <v>67641</v>
      </c>
      <c r="CP26363" s="262" t="s">
        <v>98</v>
      </c>
      <c r="CR26363" s="333">
        <v>67641</v>
      </c>
      <c r="CS26363" s="262" t="s">
        <v>99</v>
      </c>
    </row>
    <row r="26364" spans="93:97" ht="39" customHeight="1">
      <c r="CO26364" s="333">
        <v>67642</v>
      </c>
      <c r="CP26364" s="262" t="s">
        <v>99</v>
      </c>
      <c r="CR26364" s="333">
        <v>67642</v>
      </c>
      <c r="CS26364" s="262" t="s">
        <v>100</v>
      </c>
    </row>
    <row r="26365" spans="93:97" ht="39" customHeight="1">
      <c r="CO26365" s="333">
        <v>67643</v>
      </c>
      <c r="CP26365" s="262" t="s">
        <v>100</v>
      </c>
      <c r="CR26365" s="333">
        <v>67643</v>
      </c>
      <c r="CS26365" s="262" t="s">
        <v>101</v>
      </c>
    </row>
    <row r="26366" spans="93:97" ht="39" customHeight="1">
      <c r="CO26366" s="333">
        <v>67644</v>
      </c>
      <c r="CP26366" s="262" t="s">
        <v>101</v>
      </c>
      <c r="CR26366" s="333">
        <v>67644</v>
      </c>
      <c r="CS26366" s="262" t="s">
        <v>102</v>
      </c>
    </row>
    <row r="26367" spans="93:97" ht="39" customHeight="1">
      <c r="CO26367" s="333">
        <v>67645</v>
      </c>
      <c r="CP26367" s="262" t="s">
        <v>102</v>
      </c>
      <c r="CR26367" s="333">
        <v>67645</v>
      </c>
      <c r="CS26367" s="262" t="s">
        <v>103</v>
      </c>
    </row>
    <row r="26368" spans="93:97" ht="39" customHeight="1">
      <c r="CO26368" s="333">
        <v>67646</v>
      </c>
      <c r="CP26368" s="262" t="s">
        <v>103</v>
      </c>
      <c r="CR26368" s="333">
        <v>67646</v>
      </c>
      <c r="CS26368" s="262" t="s">
        <v>104</v>
      </c>
    </row>
    <row r="26369" spans="93:97" ht="39" customHeight="1">
      <c r="CO26369" s="333">
        <v>67647</v>
      </c>
      <c r="CP26369" s="262" t="s">
        <v>104</v>
      </c>
      <c r="CR26369" s="333">
        <v>67647</v>
      </c>
      <c r="CS26369" s="262" t="s">
        <v>105</v>
      </c>
    </row>
    <row r="26370" spans="93:97" ht="39" customHeight="1">
      <c r="CO26370" s="333">
        <v>67648</v>
      </c>
      <c r="CP26370" s="262" t="s">
        <v>105</v>
      </c>
      <c r="CR26370" s="333">
        <v>67648</v>
      </c>
      <c r="CS26370" s="262" t="s">
        <v>106</v>
      </c>
    </row>
    <row r="26371" spans="93:97" ht="39" customHeight="1">
      <c r="CO26371" s="333">
        <v>67649</v>
      </c>
      <c r="CP26371" s="262" t="s">
        <v>106</v>
      </c>
      <c r="CR26371" s="333">
        <v>67649</v>
      </c>
      <c r="CS26371" s="262" t="s">
        <v>107</v>
      </c>
    </row>
    <row r="26372" spans="93:97" ht="39" customHeight="1">
      <c r="CO26372" s="333">
        <v>67650</v>
      </c>
      <c r="CP26372" s="262" t="s">
        <v>107</v>
      </c>
      <c r="CR26372" s="333">
        <v>67650</v>
      </c>
      <c r="CS26372" s="262" t="s">
        <v>108</v>
      </c>
    </row>
    <row r="26373" spans="93:97" ht="39" customHeight="1">
      <c r="CO26373" s="333">
        <v>67651</v>
      </c>
      <c r="CP26373" s="262" t="s">
        <v>108</v>
      </c>
      <c r="CR26373" s="333">
        <v>67651</v>
      </c>
      <c r="CS26373" s="262" t="s">
        <v>109</v>
      </c>
    </row>
    <row r="26374" spans="93:97" ht="39" customHeight="1">
      <c r="CO26374" s="333">
        <v>67652</v>
      </c>
      <c r="CP26374" s="262" t="s">
        <v>109</v>
      </c>
      <c r="CR26374" s="333">
        <v>67652</v>
      </c>
      <c r="CS26374" s="262" t="s">
        <v>110</v>
      </c>
    </row>
    <row r="26375" spans="93:97" ht="39" customHeight="1">
      <c r="CO26375" s="333">
        <v>67653</v>
      </c>
      <c r="CP26375" s="262" t="s">
        <v>110</v>
      </c>
      <c r="CR26375" s="333">
        <v>67653</v>
      </c>
      <c r="CS26375" s="262" t="s">
        <v>111</v>
      </c>
    </row>
    <row r="26376" spans="93:97" ht="39" customHeight="1">
      <c r="CO26376" s="333">
        <v>67654</v>
      </c>
      <c r="CP26376" s="262" t="s">
        <v>111</v>
      </c>
      <c r="CR26376" s="333">
        <v>67654</v>
      </c>
      <c r="CS26376" s="262" t="s">
        <v>112</v>
      </c>
    </row>
    <row r="26377" spans="93:97" ht="39" customHeight="1">
      <c r="CO26377" s="333">
        <v>67655</v>
      </c>
      <c r="CP26377" s="262" t="s">
        <v>112</v>
      </c>
      <c r="CR26377" s="333">
        <v>67655</v>
      </c>
      <c r="CS26377" s="262" t="s">
        <v>113</v>
      </c>
    </row>
    <row r="26378" spans="93:97" ht="39" customHeight="1">
      <c r="CO26378" s="333">
        <v>67656</v>
      </c>
      <c r="CP26378" s="262" t="s">
        <v>113</v>
      </c>
      <c r="CR26378" s="333">
        <v>67656</v>
      </c>
      <c r="CS26378" s="262" t="s">
        <v>114</v>
      </c>
    </row>
    <row r="26379" spans="93:97" ht="39" customHeight="1">
      <c r="CO26379" s="333">
        <v>67657</v>
      </c>
      <c r="CP26379" s="262" t="s">
        <v>114</v>
      </c>
      <c r="CR26379" s="333">
        <v>67657</v>
      </c>
      <c r="CS26379" s="262" t="s">
        <v>115</v>
      </c>
    </row>
    <row r="26380" spans="93:97" ht="39" customHeight="1">
      <c r="CO26380" s="333">
        <v>67658</v>
      </c>
      <c r="CP26380" s="262" t="s">
        <v>115</v>
      </c>
      <c r="CR26380" s="333">
        <v>67658</v>
      </c>
      <c r="CS26380" s="262" t="s">
        <v>116</v>
      </c>
    </row>
    <row r="26381" spans="93:97" ht="39" customHeight="1">
      <c r="CO26381" s="333">
        <v>67659</v>
      </c>
      <c r="CP26381" s="262" t="s">
        <v>116</v>
      </c>
      <c r="CR26381" s="333">
        <v>67659</v>
      </c>
      <c r="CS26381" s="262" t="s">
        <v>117</v>
      </c>
    </row>
    <row r="26382" spans="93:97" ht="39" customHeight="1">
      <c r="CO26382" s="333">
        <v>67660</v>
      </c>
      <c r="CP26382" s="262" t="s">
        <v>117</v>
      </c>
      <c r="CR26382" s="333">
        <v>67660</v>
      </c>
      <c r="CS26382" s="262" t="s">
        <v>118</v>
      </c>
    </row>
    <row r="26383" spans="93:97" ht="39" customHeight="1">
      <c r="CO26383" s="333">
        <v>67661</v>
      </c>
      <c r="CP26383" s="262" t="s">
        <v>118</v>
      </c>
      <c r="CR26383" s="333">
        <v>67661</v>
      </c>
      <c r="CS26383" s="262" t="s">
        <v>119</v>
      </c>
    </row>
    <row r="26384" spans="93:97" ht="39" customHeight="1">
      <c r="CO26384" s="333">
        <v>67662</v>
      </c>
      <c r="CP26384" s="262" t="s">
        <v>119</v>
      </c>
      <c r="CR26384" s="333">
        <v>67662</v>
      </c>
      <c r="CS26384" s="262" t="s">
        <v>120</v>
      </c>
    </row>
    <row r="26385" spans="93:97" ht="39" customHeight="1">
      <c r="CO26385" s="333">
        <v>67663</v>
      </c>
      <c r="CP26385" s="262" t="s">
        <v>120</v>
      </c>
      <c r="CR26385" s="333">
        <v>67663</v>
      </c>
      <c r="CS26385" s="262" t="s">
        <v>121</v>
      </c>
    </row>
    <row r="26386" spans="93:97" ht="39" customHeight="1">
      <c r="CO26386" s="333">
        <v>67664</v>
      </c>
      <c r="CP26386" s="262" t="s">
        <v>121</v>
      </c>
      <c r="CR26386" s="333">
        <v>67664</v>
      </c>
      <c r="CS26386" s="262" t="s">
        <v>122</v>
      </c>
    </row>
    <row r="26387" spans="93:97" ht="39" customHeight="1">
      <c r="CO26387" s="333">
        <v>67665</v>
      </c>
      <c r="CP26387" s="262" t="s">
        <v>122</v>
      </c>
      <c r="CR26387" s="333">
        <v>67665</v>
      </c>
      <c r="CS26387" s="262" t="s">
        <v>123</v>
      </c>
    </row>
    <row r="26388" spans="93:97" ht="39" customHeight="1">
      <c r="CO26388" s="333">
        <v>67666</v>
      </c>
      <c r="CP26388" s="262" t="s">
        <v>123</v>
      </c>
      <c r="CR26388" s="333">
        <v>67666</v>
      </c>
      <c r="CS26388" s="262" t="s">
        <v>124</v>
      </c>
    </row>
    <row r="26389" spans="93:97" ht="39" customHeight="1">
      <c r="CO26389" s="333">
        <v>67667</v>
      </c>
      <c r="CP26389" s="262" t="s">
        <v>124</v>
      </c>
      <c r="CR26389" s="333">
        <v>67667</v>
      </c>
      <c r="CS26389" s="262" t="s">
        <v>125</v>
      </c>
    </row>
    <row r="26390" spans="93:97" ht="39" customHeight="1">
      <c r="CO26390" s="333">
        <v>67668</v>
      </c>
      <c r="CP26390" s="262" t="s">
        <v>125</v>
      </c>
      <c r="CR26390" s="333">
        <v>67668</v>
      </c>
      <c r="CS26390" s="262" t="s">
        <v>126</v>
      </c>
    </row>
    <row r="26391" spans="93:97" ht="39" customHeight="1">
      <c r="CO26391" s="333">
        <v>67669</v>
      </c>
      <c r="CP26391" s="262" t="s">
        <v>126</v>
      </c>
      <c r="CR26391" s="333">
        <v>67669</v>
      </c>
      <c r="CS26391" s="262" t="s">
        <v>127</v>
      </c>
    </row>
    <row r="26392" spans="93:97" ht="39" customHeight="1">
      <c r="CO26392" s="333">
        <v>67670</v>
      </c>
      <c r="CP26392" s="262" t="s">
        <v>127</v>
      </c>
      <c r="CR26392" s="333">
        <v>67670</v>
      </c>
      <c r="CS26392" s="262" t="s">
        <v>128</v>
      </c>
    </row>
    <row r="26393" spans="93:97" ht="39" customHeight="1">
      <c r="CO26393" s="333">
        <v>67671</v>
      </c>
      <c r="CP26393" s="262" t="s">
        <v>128</v>
      </c>
      <c r="CR26393" s="333">
        <v>67671</v>
      </c>
      <c r="CS26393" s="262" t="s">
        <v>129</v>
      </c>
    </row>
    <row r="26394" spans="93:97" ht="39" customHeight="1">
      <c r="CO26394" s="333">
        <v>67672</v>
      </c>
      <c r="CP26394" s="262" t="s">
        <v>129</v>
      </c>
      <c r="CR26394" s="333">
        <v>67672</v>
      </c>
      <c r="CS26394" s="262" t="s">
        <v>130</v>
      </c>
    </row>
    <row r="26395" spans="93:97" ht="39" customHeight="1">
      <c r="CO26395" s="333">
        <v>67673</v>
      </c>
      <c r="CP26395" s="262" t="s">
        <v>130</v>
      </c>
      <c r="CR26395" s="333">
        <v>67673</v>
      </c>
      <c r="CS26395" s="262" t="s">
        <v>131</v>
      </c>
    </row>
    <row r="26396" spans="93:97" ht="39" customHeight="1">
      <c r="CO26396" s="333">
        <v>67674</v>
      </c>
      <c r="CP26396" s="262" t="s">
        <v>131</v>
      </c>
      <c r="CR26396" s="333">
        <v>67674</v>
      </c>
      <c r="CS26396" s="262" t="s">
        <v>132</v>
      </c>
    </row>
    <row r="26397" spans="93:97" ht="39" customHeight="1">
      <c r="CO26397" s="333">
        <v>67675</v>
      </c>
      <c r="CP26397" s="262" t="s">
        <v>132</v>
      </c>
      <c r="CR26397" s="333">
        <v>67675</v>
      </c>
      <c r="CS26397" s="262" t="s">
        <v>133</v>
      </c>
    </row>
    <row r="26398" spans="93:97" ht="39" customHeight="1">
      <c r="CO26398" s="333">
        <v>67676</v>
      </c>
      <c r="CP26398" s="262" t="s">
        <v>133</v>
      </c>
      <c r="CR26398" s="333">
        <v>67676</v>
      </c>
      <c r="CS26398" s="262" t="s">
        <v>134</v>
      </c>
    </row>
    <row r="26399" spans="93:97" ht="39" customHeight="1">
      <c r="CO26399" s="333">
        <v>67677</v>
      </c>
      <c r="CP26399" s="262" t="s">
        <v>134</v>
      </c>
      <c r="CR26399" s="333">
        <v>67677</v>
      </c>
      <c r="CS26399" s="262" t="s">
        <v>135</v>
      </c>
    </row>
    <row r="26400" spans="93:97" ht="39" customHeight="1">
      <c r="CO26400" s="333">
        <v>67678</v>
      </c>
      <c r="CP26400" s="262" t="s">
        <v>135</v>
      </c>
      <c r="CR26400" s="333">
        <v>67678</v>
      </c>
      <c r="CS26400" s="262" t="s">
        <v>136</v>
      </c>
    </row>
    <row r="26401" spans="93:97" ht="39" customHeight="1">
      <c r="CO26401" s="333">
        <v>67679</v>
      </c>
      <c r="CP26401" s="262" t="s">
        <v>136</v>
      </c>
      <c r="CR26401" s="333">
        <v>67679</v>
      </c>
      <c r="CS26401" s="262" t="s">
        <v>137</v>
      </c>
    </row>
    <row r="26402" spans="93:97" ht="39" customHeight="1">
      <c r="CO26402" s="333">
        <v>67680</v>
      </c>
      <c r="CP26402" s="262" t="s">
        <v>137</v>
      </c>
      <c r="CR26402" s="333">
        <v>67680</v>
      </c>
      <c r="CS26402" s="262" t="s">
        <v>138</v>
      </c>
    </row>
    <row r="26403" spans="93:97" ht="39" customHeight="1">
      <c r="CO26403" s="333">
        <v>67681</v>
      </c>
      <c r="CP26403" s="262" t="s">
        <v>138</v>
      </c>
      <c r="CR26403" s="333">
        <v>67681</v>
      </c>
      <c r="CS26403" s="262" t="s">
        <v>139</v>
      </c>
    </row>
    <row r="26404" spans="93:97" ht="39" customHeight="1">
      <c r="CO26404" s="333">
        <v>67682</v>
      </c>
      <c r="CP26404" s="262" t="s">
        <v>139</v>
      </c>
      <c r="CR26404" s="333">
        <v>67682</v>
      </c>
      <c r="CS26404" s="262" t="s">
        <v>140</v>
      </c>
    </row>
    <row r="26405" spans="93:97" ht="39" customHeight="1">
      <c r="CO26405" s="333">
        <v>67683</v>
      </c>
      <c r="CP26405" s="262" t="s">
        <v>140</v>
      </c>
      <c r="CR26405" s="333">
        <v>67683</v>
      </c>
      <c r="CS26405" s="262" t="s">
        <v>141</v>
      </c>
    </row>
    <row r="26406" spans="93:97" ht="39" customHeight="1">
      <c r="CO26406" s="333">
        <v>67684</v>
      </c>
      <c r="CP26406" s="262" t="s">
        <v>141</v>
      </c>
      <c r="CR26406" s="333">
        <v>67684</v>
      </c>
      <c r="CS26406" s="262" t="s">
        <v>142</v>
      </c>
    </row>
    <row r="26407" spans="93:97" ht="39" customHeight="1">
      <c r="CO26407" s="333">
        <v>67685</v>
      </c>
      <c r="CP26407" s="262" t="s">
        <v>142</v>
      </c>
      <c r="CR26407" s="333">
        <v>67685</v>
      </c>
      <c r="CS26407" s="262" t="s">
        <v>143</v>
      </c>
    </row>
    <row r="26408" spans="93:97" ht="39" customHeight="1">
      <c r="CO26408" s="333">
        <v>67686</v>
      </c>
      <c r="CP26408" s="262" t="s">
        <v>143</v>
      </c>
      <c r="CR26408" s="333">
        <v>67686</v>
      </c>
      <c r="CS26408" s="262" t="s">
        <v>144</v>
      </c>
    </row>
    <row r="26409" spans="93:97" ht="39" customHeight="1">
      <c r="CO26409" s="333">
        <v>67687</v>
      </c>
      <c r="CP26409" s="262" t="s">
        <v>144</v>
      </c>
      <c r="CR26409" s="333">
        <v>67687</v>
      </c>
      <c r="CS26409" s="262" t="s">
        <v>145</v>
      </c>
    </row>
    <row r="26410" spans="93:97" ht="39" customHeight="1">
      <c r="CO26410" s="333">
        <v>67688</v>
      </c>
      <c r="CP26410" s="262" t="s">
        <v>145</v>
      </c>
      <c r="CR26410" s="333">
        <v>67688</v>
      </c>
      <c r="CS26410" s="262" t="s">
        <v>146</v>
      </c>
    </row>
    <row r="26411" spans="93:97" ht="39" customHeight="1">
      <c r="CO26411" s="333">
        <v>67689</v>
      </c>
      <c r="CP26411" s="262" t="s">
        <v>146</v>
      </c>
      <c r="CR26411" s="333">
        <v>67689</v>
      </c>
      <c r="CS26411" s="262" t="s">
        <v>147</v>
      </c>
    </row>
    <row r="26412" spans="93:97" ht="39" customHeight="1">
      <c r="CO26412" s="333">
        <v>67690</v>
      </c>
      <c r="CP26412" s="262" t="s">
        <v>147</v>
      </c>
      <c r="CR26412" s="333">
        <v>67690</v>
      </c>
      <c r="CS26412" s="262" t="s">
        <v>148</v>
      </c>
    </row>
    <row r="26413" spans="93:97" ht="39" customHeight="1">
      <c r="CO26413" s="333">
        <v>67691</v>
      </c>
      <c r="CP26413" s="262" t="s">
        <v>148</v>
      </c>
      <c r="CR26413" s="333">
        <v>67691</v>
      </c>
      <c r="CS26413" s="262" t="s">
        <v>149</v>
      </c>
    </row>
    <row r="26414" spans="93:97" ht="39" customHeight="1">
      <c r="CO26414" s="333">
        <v>67692</v>
      </c>
      <c r="CP26414" s="262" t="s">
        <v>149</v>
      </c>
      <c r="CR26414" s="333">
        <v>67692</v>
      </c>
      <c r="CS26414" s="262" t="s">
        <v>150</v>
      </c>
    </row>
    <row r="26415" spans="93:97" ht="39" customHeight="1">
      <c r="CO26415" s="333">
        <v>67693</v>
      </c>
      <c r="CP26415" s="262" t="s">
        <v>150</v>
      </c>
      <c r="CR26415" s="333">
        <v>67693</v>
      </c>
      <c r="CS26415" s="262" t="s">
        <v>151</v>
      </c>
    </row>
    <row r="26416" spans="93:97" ht="39" customHeight="1">
      <c r="CO26416" s="333">
        <v>67694</v>
      </c>
      <c r="CP26416" s="262" t="s">
        <v>151</v>
      </c>
      <c r="CR26416" s="333">
        <v>67694</v>
      </c>
      <c r="CS26416" s="262" t="s">
        <v>152</v>
      </c>
    </row>
    <row r="26417" spans="93:97" ht="39" customHeight="1">
      <c r="CO26417" s="333">
        <v>67695</v>
      </c>
      <c r="CP26417" s="262" t="s">
        <v>152</v>
      </c>
      <c r="CR26417" s="333">
        <v>67695</v>
      </c>
      <c r="CS26417" s="262" t="s">
        <v>153</v>
      </c>
    </row>
    <row r="26418" spans="93:97" ht="39" customHeight="1">
      <c r="CO26418" s="333">
        <v>67696</v>
      </c>
      <c r="CP26418" s="262" t="s">
        <v>153</v>
      </c>
      <c r="CR26418" s="333">
        <v>67696</v>
      </c>
      <c r="CS26418" s="262" t="s">
        <v>154</v>
      </c>
    </row>
    <row r="26419" spans="93:97" ht="39" customHeight="1">
      <c r="CO26419" s="333">
        <v>67697</v>
      </c>
      <c r="CP26419" s="262" t="s">
        <v>154</v>
      </c>
      <c r="CR26419" s="333">
        <v>67697</v>
      </c>
      <c r="CS26419" s="262" t="s">
        <v>155</v>
      </c>
    </row>
    <row r="26420" spans="93:97" ht="39" customHeight="1">
      <c r="CO26420" s="333">
        <v>67698</v>
      </c>
      <c r="CP26420" s="262" t="s">
        <v>155</v>
      </c>
      <c r="CR26420" s="333">
        <v>67698</v>
      </c>
      <c r="CS26420" s="262" t="s">
        <v>156</v>
      </c>
    </row>
    <row r="26421" spans="93:97" ht="39" customHeight="1">
      <c r="CO26421" s="333">
        <v>67699</v>
      </c>
      <c r="CP26421" s="262" t="s">
        <v>156</v>
      </c>
      <c r="CR26421" s="333">
        <v>67699</v>
      </c>
      <c r="CS26421" s="262" t="s">
        <v>157</v>
      </c>
    </row>
    <row r="26422" spans="93:97" ht="39" customHeight="1">
      <c r="CO26422" s="333">
        <v>67700</v>
      </c>
      <c r="CP26422" s="262" t="s">
        <v>157</v>
      </c>
      <c r="CR26422" s="333">
        <v>67700</v>
      </c>
      <c r="CS26422" s="262" t="s">
        <v>158</v>
      </c>
    </row>
    <row r="26423" spans="93:97" ht="39" customHeight="1">
      <c r="CO26423" s="333">
        <v>67701</v>
      </c>
      <c r="CP26423" s="262" t="s">
        <v>158</v>
      </c>
      <c r="CR26423" s="333">
        <v>67701</v>
      </c>
      <c r="CS26423" s="262" t="s">
        <v>159</v>
      </c>
    </row>
    <row r="26424" spans="93:97" ht="39" customHeight="1">
      <c r="CO26424" s="333">
        <v>67702</v>
      </c>
      <c r="CP26424" s="262" t="s">
        <v>159</v>
      </c>
      <c r="CR26424" s="333">
        <v>67702</v>
      </c>
      <c r="CS26424" s="262" t="s">
        <v>160</v>
      </c>
    </row>
    <row r="26425" spans="93:97" ht="39" customHeight="1">
      <c r="CO26425" s="333">
        <v>67703</v>
      </c>
      <c r="CP26425" s="262" t="s">
        <v>160</v>
      </c>
      <c r="CR26425" s="333">
        <v>67703</v>
      </c>
      <c r="CS26425" s="262" t="s">
        <v>161</v>
      </c>
    </row>
    <row r="26426" spans="93:97" ht="39" customHeight="1">
      <c r="CO26426" s="333">
        <v>67704</v>
      </c>
      <c r="CP26426" s="262" t="s">
        <v>161</v>
      </c>
      <c r="CR26426" s="333">
        <v>67704</v>
      </c>
      <c r="CS26426" s="262" t="s">
        <v>162</v>
      </c>
    </row>
    <row r="26427" spans="93:97" ht="39" customHeight="1">
      <c r="CO26427" s="333">
        <v>67705</v>
      </c>
      <c r="CP26427" s="262" t="s">
        <v>162</v>
      </c>
      <c r="CR26427" s="333">
        <v>67705</v>
      </c>
      <c r="CS26427" s="262" t="s">
        <v>163</v>
      </c>
    </row>
    <row r="26428" spans="93:97" ht="39" customHeight="1">
      <c r="CO26428" s="333">
        <v>67706</v>
      </c>
      <c r="CP26428" s="262" t="s">
        <v>163</v>
      </c>
      <c r="CR26428" s="333">
        <v>67706</v>
      </c>
      <c r="CS26428" s="262" t="s">
        <v>164</v>
      </c>
    </row>
    <row r="26429" spans="93:97" ht="39" customHeight="1">
      <c r="CO26429" s="333">
        <v>67707</v>
      </c>
      <c r="CP26429" s="262" t="s">
        <v>164</v>
      </c>
      <c r="CR26429" s="333">
        <v>67707</v>
      </c>
      <c r="CS26429" s="262" t="s">
        <v>165</v>
      </c>
    </row>
    <row r="26430" spans="93:97" ht="39" customHeight="1">
      <c r="CO26430" s="333">
        <v>67708</v>
      </c>
      <c r="CP26430" s="262" t="s">
        <v>165</v>
      </c>
      <c r="CR26430" s="333">
        <v>67708</v>
      </c>
      <c r="CS26430" s="262" t="s">
        <v>166</v>
      </c>
    </row>
    <row r="26431" spans="93:97" ht="39" customHeight="1">
      <c r="CO26431" s="333">
        <v>67709</v>
      </c>
      <c r="CP26431" s="262" t="s">
        <v>166</v>
      </c>
      <c r="CR26431" s="333">
        <v>67709</v>
      </c>
      <c r="CS26431" s="262" t="s">
        <v>167</v>
      </c>
    </row>
    <row r="26432" spans="93:97" ht="39" customHeight="1">
      <c r="CO26432" s="333">
        <v>67710</v>
      </c>
      <c r="CP26432" s="262" t="s">
        <v>167</v>
      </c>
      <c r="CR26432" s="333">
        <v>67710</v>
      </c>
      <c r="CS26432" s="262" t="s">
        <v>168</v>
      </c>
    </row>
    <row r="26433" spans="93:97" ht="39" customHeight="1">
      <c r="CO26433" s="333">
        <v>67711</v>
      </c>
      <c r="CP26433" s="262" t="s">
        <v>168</v>
      </c>
      <c r="CR26433" s="333">
        <v>67711</v>
      </c>
      <c r="CS26433" s="262" t="s">
        <v>169</v>
      </c>
    </row>
    <row r="26434" spans="93:97" ht="39" customHeight="1">
      <c r="CO26434" s="333">
        <v>67712</v>
      </c>
      <c r="CP26434" s="262" t="s">
        <v>169</v>
      </c>
      <c r="CR26434" s="333">
        <v>67712</v>
      </c>
      <c r="CS26434" s="262" t="s">
        <v>170</v>
      </c>
    </row>
    <row r="26435" spans="93:97" ht="39" customHeight="1">
      <c r="CO26435" s="333">
        <v>67713</v>
      </c>
      <c r="CP26435" s="262" t="s">
        <v>170</v>
      </c>
      <c r="CR26435" s="333">
        <v>67713</v>
      </c>
      <c r="CS26435" s="262" t="s">
        <v>171</v>
      </c>
    </row>
    <row r="26436" spans="93:97" ht="39" customHeight="1">
      <c r="CO26436" s="333">
        <v>67714</v>
      </c>
      <c r="CP26436" s="262" t="s">
        <v>171</v>
      </c>
      <c r="CR26436" s="333">
        <v>67714</v>
      </c>
      <c r="CS26436" s="262" t="s">
        <v>172</v>
      </c>
    </row>
    <row r="26437" spans="93:97" ht="39" customHeight="1">
      <c r="CO26437" s="333">
        <v>67715</v>
      </c>
      <c r="CP26437" s="262" t="s">
        <v>172</v>
      </c>
      <c r="CR26437" s="333">
        <v>67715</v>
      </c>
      <c r="CS26437" s="262" t="s">
        <v>173</v>
      </c>
    </row>
    <row r="26438" spans="93:97" ht="39" customHeight="1">
      <c r="CO26438" s="333">
        <v>67716</v>
      </c>
      <c r="CP26438" s="262" t="s">
        <v>173</v>
      </c>
      <c r="CR26438" s="333">
        <v>67716</v>
      </c>
      <c r="CS26438" s="262" t="s">
        <v>174</v>
      </c>
    </row>
    <row r="26439" spans="93:97" ht="39" customHeight="1">
      <c r="CO26439" s="333">
        <v>67717</v>
      </c>
      <c r="CP26439" s="262" t="s">
        <v>174</v>
      </c>
      <c r="CR26439" s="333">
        <v>67717</v>
      </c>
      <c r="CS26439" s="262" t="s">
        <v>175</v>
      </c>
    </row>
    <row r="26440" spans="93:97" ht="39" customHeight="1">
      <c r="CO26440" s="333">
        <v>67718</v>
      </c>
      <c r="CP26440" s="262" t="s">
        <v>175</v>
      </c>
      <c r="CR26440" s="333">
        <v>67718</v>
      </c>
      <c r="CS26440" s="262" t="s">
        <v>176</v>
      </c>
    </row>
    <row r="26441" spans="93:97" ht="39" customHeight="1">
      <c r="CO26441" s="333">
        <v>67719</v>
      </c>
      <c r="CP26441" s="262" t="s">
        <v>176</v>
      </c>
      <c r="CR26441" s="333">
        <v>67719</v>
      </c>
      <c r="CS26441" s="262" t="s">
        <v>177</v>
      </c>
    </row>
    <row r="26442" spans="93:97" ht="39" customHeight="1">
      <c r="CO26442" s="333">
        <v>67720</v>
      </c>
      <c r="CP26442" s="262" t="s">
        <v>177</v>
      </c>
      <c r="CR26442" s="333">
        <v>67720</v>
      </c>
      <c r="CS26442" s="262" t="s">
        <v>178</v>
      </c>
    </row>
    <row r="26443" spans="93:97" ht="39" customHeight="1">
      <c r="CO26443" s="333">
        <v>67721</v>
      </c>
      <c r="CP26443" s="262" t="s">
        <v>178</v>
      </c>
      <c r="CR26443" s="333">
        <v>67721</v>
      </c>
      <c r="CS26443" s="262" t="s">
        <v>179</v>
      </c>
    </row>
    <row r="26444" spans="93:97" ht="39" customHeight="1">
      <c r="CO26444" s="333">
        <v>67722</v>
      </c>
      <c r="CP26444" s="262" t="s">
        <v>179</v>
      </c>
      <c r="CR26444" s="333">
        <v>67722</v>
      </c>
      <c r="CS26444" s="262" t="s">
        <v>180</v>
      </c>
    </row>
    <row r="26445" spans="93:97" ht="39" customHeight="1">
      <c r="CO26445" s="333">
        <v>67723</v>
      </c>
      <c r="CP26445" s="262" t="s">
        <v>180</v>
      </c>
      <c r="CR26445" s="333">
        <v>67723</v>
      </c>
      <c r="CS26445" s="262" t="s">
        <v>181</v>
      </c>
    </row>
    <row r="26446" spans="93:97" ht="39" customHeight="1">
      <c r="CO26446" s="333">
        <v>67724</v>
      </c>
      <c r="CP26446" s="262" t="s">
        <v>181</v>
      </c>
      <c r="CR26446" s="333">
        <v>67724</v>
      </c>
      <c r="CS26446" s="262" t="s">
        <v>182</v>
      </c>
    </row>
    <row r="26447" spans="93:97" ht="39" customHeight="1">
      <c r="CO26447" s="333">
        <v>67725</v>
      </c>
      <c r="CP26447" s="262" t="s">
        <v>182</v>
      </c>
      <c r="CR26447" s="333">
        <v>67725</v>
      </c>
      <c r="CS26447" s="262" t="s">
        <v>183</v>
      </c>
    </row>
    <row r="26448" spans="93:97" ht="39" customHeight="1">
      <c r="CO26448" s="333">
        <v>67726</v>
      </c>
      <c r="CP26448" s="262" t="s">
        <v>183</v>
      </c>
      <c r="CR26448" s="333">
        <v>67726</v>
      </c>
      <c r="CS26448" s="262" t="s">
        <v>184</v>
      </c>
    </row>
    <row r="26449" spans="93:97" ht="39" customHeight="1">
      <c r="CO26449" s="333">
        <v>67727</v>
      </c>
      <c r="CP26449" s="262" t="s">
        <v>184</v>
      </c>
      <c r="CR26449" s="333">
        <v>67727</v>
      </c>
      <c r="CS26449" s="262" t="s">
        <v>185</v>
      </c>
    </row>
    <row r="26450" spans="93:97" ht="39" customHeight="1">
      <c r="CO26450" s="333">
        <v>67728</v>
      </c>
      <c r="CP26450" s="262" t="s">
        <v>185</v>
      </c>
      <c r="CR26450" s="333">
        <v>67728</v>
      </c>
      <c r="CS26450" s="262" t="s">
        <v>186</v>
      </c>
    </row>
    <row r="26451" spans="93:97" ht="39" customHeight="1">
      <c r="CO26451" s="333">
        <v>67729</v>
      </c>
      <c r="CP26451" s="262" t="s">
        <v>186</v>
      </c>
      <c r="CR26451" s="333">
        <v>67729</v>
      </c>
      <c r="CS26451" s="262" t="s">
        <v>187</v>
      </c>
    </row>
    <row r="26452" spans="93:97" ht="39" customHeight="1">
      <c r="CO26452" s="333">
        <v>67730</v>
      </c>
      <c r="CP26452" s="262" t="s">
        <v>187</v>
      </c>
      <c r="CR26452" s="333">
        <v>67730</v>
      </c>
      <c r="CS26452" s="262" t="s">
        <v>188</v>
      </c>
    </row>
    <row r="26453" spans="93:97" ht="39" customHeight="1">
      <c r="CO26453" s="333">
        <v>67731</v>
      </c>
      <c r="CP26453" s="262" t="s">
        <v>188</v>
      </c>
      <c r="CR26453" s="333">
        <v>67731</v>
      </c>
      <c r="CS26453" s="262" t="s">
        <v>189</v>
      </c>
    </row>
    <row r="26454" spans="93:97" ht="39" customHeight="1">
      <c r="CO26454" s="333">
        <v>67732</v>
      </c>
      <c r="CP26454" s="262" t="s">
        <v>189</v>
      </c>
      <c r="CR26454" s="333">
        <v>67732</v>
      </c>
      <c r="CS26454" s="262" t="s">
        <v>190</v>
      </c>
    </row>
    <row r="26455" spans="93:97" ht="39" customHeight="1">
      <c r="CO26455" s="333">
        <v>67733</v>
      </c>
      <c r="CP26455" s="262" t="s">
        <v>190</v>
      </c>
      <c r="CR26455" s="333">
        <v>67733</v>
      </c>
      <c r="CS26455" s="262" t="s">
        <v>191</v>
      </c>
    </row>
    <row r="26456" spans="93:97" ht="39" customHeight="1">
      <c r="CO26456" s="333">
        <v>67734</v>
      </c>
      <c r="CP26456" s="262" t="s">
        <v>191</v>
      </c>
      <c r="CR26456" s="333">
        <v>67734</v>
      </c>
      <c r="CS26456" s="262" t="s">
        <v>192</v>
      </c>
    </row>
    <row r="26457" spans="93:97" ht="39" customHeight="1">
      <c r="CO26457" s="333">
        <v>67735</v>
      </c>
      <c r="CP26457" s="262" t="s">
        <v>192</v>
      </c>
      <c r="CR26457" s="333">
        <v>67735</v>
      </c>
      <c r="CS26457" s="262" t="s">
        <v>193</v>
      </c>
    </row>
    <row r="26458" spans="93:97" ht="39" customHeight="1">
      <c r="CO26458" s="333">
        <v>67736</v>
      </c>
      <c r="CP26458" s="262" t="s">
        <v>193</v>
      </c>
      <c r="CR26458" s="333">
        <v>67736</v>
      </c>
      <c r="CS26458" s="262" t="s">
        <v>194</v>
      </c>
    </row>
    <row r="26459" spans="93:97" ht="39" customHeight="1">
      <c r="CO26459" s="333">
        <v>67737</v>
      </c>
      <c r="CP26459" s="262" t="s">
        <v>194</v>
      </c>
      <c r="CR26459" s="333">
        <v>67737</v>
      </c>
      <c r="CS26459" s="262" t="s">
        <v>195</v>
      </c>
    </row>
    <row r="26460" spans="93:97" ht="39" customHeight="1">
      <c r="CO26460" s="333">
        <v>67738</v>
      </c>
      <c r="CP26460" s="262" t="s">
        <v>195</v>
      </c>
      <c r="CR26460" s="333">
        <v>67738</v>
      </c>
      <c r="CS26460" s="262" t="s">
        <v>196</v>
      </c>
    </row>
    <row r="26461" spans="93:97" ht="39" customHeight="1">
      <c r="CO26461" s="333">
        <v>67739</v>
      </c>
      <c r="CP26461" s="262" t="s">
        <v>196</v>
      </c>
      <c r="CR26461" s="333">
        <v>67739</v>
      </c>
      <c r="CS26461" s="262" t="s">
        <v>197</v>
      </c>
    </row>
    <row r="26462" spans="93:97" ht="39" customHeight="1">
      <c r="CO26462" s="333">
        <v>67740</v>
      </c>
      <c r="CP26462" s="262" t="s">
        <v>197</v>
      </c>
      <c r="CR26462" s="333">
        <v>67740</v>
      </c>
      <c r="CS26462" s="262" t="s">
        <v>198</v>
      </c>
    </row>
    <row r="26463" spans="93:97" ht="39" customHeight="1">
      <c r="CO26463" s="333">
        <v>67741</v>
      </c>
      <c r="CP26463" s="262" t="s">
        <v>198</v>
      </c>
      <c r="CR26463" s="333">
        <v>67741</v>
      </c>
      <c r="CS26463" s="262" t="s">
        <v>199</v>
      </c>
    </row>
    <row r="26464" spans="93:97" ht="39" customHeight="1">
      <c r="CO26464" s="333">
        <v>67742</v>
      </c>
      <c r="CP26464" s="262" t="s">
        <v>199</v>
      </c>
      <c r="CR26464" s="333">
        <v>67742</v>
      </c>
      <c r="CS26464" s="262" t="s">
        <v>200</v>
      </c>
    </row>
    <row r="26465" spans="93:97" ht="39" customHeight="1">
      <c r="CO26465" s="333">
        <v>67743</v>
      </c>
      <c r="CP26465" s="262" t="s">
        <v>200</v>
      </c>
      <c r="CR26465" s="333">
        <v>67743</v>
      </c>
      <c r="CS26465" s="262" t="s">
        <v>201</v>
      </c>
    </row>
    <row r="26466" spans="93:97" ht="39" customHeight="1">
      <c r="CO26466" s="333">
        <v>67744</v>
      </c>
      <c r="CP26466" s="262" t="s">
        <v>201</v>
      </c>
      <c r="CR26466" s="333">
        <v>67744</v>
      </c>
      <c r="CS26466" s="262" t="s">
        <v>202</v>
      </c>
    </row>
    <row r="26467" spans="93:97" ht="39" customHeight="1">
      <c r="CO26467" s="333">
        <v>67745</v>
      </c>
      <c r="CP26467" s="262" t="s">
        <v>202</v>
      </c>
      <c r="CR26467" s="333">
        <v>67745</v>
      </c>
      <c r="CS26467" s="262" t="s">
        <v>203</v>
      </c>
    </row>
    <row r="26468" spans="93:97" ht="39" customHeight="1">
      <c r="CO26468" s="333">
        <v>67746</v>
      </c>
      <c r="CP26468" s="262" t="s">
        <v>203</v>
      </c>
      <c r="CR26468" s="333">
        <v>67746</v>
      </c>
      <c r="CS26468" s="262" t="s">
        <v>204</v>
      </c>
    </row>
    <row r="26469" spans="93:97" ht="39" customHeight="1">
      <c r="CO26469" s="333">
        <v>67747</v>
      </c>
      <c r="CP26469" s="262" t="s">
        <v>204</v>
      </c>
      <c r="CR26469" s="333">
        <v>67747</v>
      </c>
      <c r="CS26469" s="262" t="s">
        <v>205</v>
      </c>
    </row>
    <row r="26470" spans="93:97" ht="39" customHeight="1">
      <c r="CO26470" s="333">
        <v>67748</v>
      </c>
      <c r="CP26470" s="262" t="s">
        <v>205</v>
      </c>
      <c r="CR26470" s="333">
        <v>67748</v>
      </c>
      <c r="CS26470" s="262" t="s">
        <v>206</v>
      </c>
    </row>
    <row r="26471" spans="93:97" ht="39" customHeight="1">
      <c r="CO26471" s="333">
        <v>67749</v>
      </c>
      <c r="CP26471" s="262" t="s">
        <v>206</v>
      </c>
      <c r="CR26471" s="333">
        <v>67749</v>
      </c>
      <c r="CS26471" s="262" t="s">
        <v>207</v>
      </c>
    </row>
    <row r="26472" spans="93:97" ht="39" customHeight="1">
      <c r="CO26472" s="333">
        <v>67750</v>
      </c>
      <c r="CP26472" s="262" t="s">
        <v>207</v>
      </c>
      <c r="CR26472" s="333">
        <v>67750</v>
      </c>
      <c r="CS26472" s="262" t="s">
        <v>208</v>
      </c>
    </row>
    <row r="26473" spans="93:97" ht="39" customHeight="1">
      <c r="CO26473" s="333">
        <v>67751</v>
      </c>
      <c r="CP26473" s="262" t="s">
        <v>208</v>
      </c>
      <c r="CR26473" s="333">
        <v>67751</v>
      </c>
      <c r="CS26473" s="262" t="s">
        <v>209</v>
      </c>
    </row>
    <row r="26474" spans="93:97" ht="39" customHeight="1">
      <c r="CO26474" s="333">
        <v>67752</v>
      </c>
      <c r="CP26474" s="262" t="s">
        <v>209</v>
      </c>
      <c r="CR26474" s="333">
        <v>67752</v>
      </c>
      <c r="CS26474" s="262" t="s">
        <v>210</v>
      </c>
    </row>
    <row r="26475" spans="93:97" ht="39" customHeight="1">
      <c r="CO26475" s="333">
        <v>67753</v>
      </c>
      <c r="CP26475" s="262" t="s">
        <v>210</v>
      </c>
      <c r="CR26475" s="333">
        <v>67753</v>
      </c>
      <c r="CS26475" s="262" t="s">
        <v>211</v>
      </c>
    </row>
    <row r="26476" spans="93:97" ht="39" customHeight="1">
      <c r="CO26476" s="333">
        <v>67754</v>
      </c>
      <c r="CP26476" s="262" t="s">
        <v>211</v>
      </c>
      <c r="CR26476" s="333">
        <v>67754</v>
      </c>
      <c r="CS26476" s="262" t="s">
        <v>212</v>
      </c>
    </row>
    <row r="26477" spans="93:97" ht="39" customHeight="1">
      <c r="CO26477" s="333">
        <v>67755</v>
      </c>
      <c r="CP26477" s="262" t="s">
        <v>212</v>
      </c>
      <c r="CR26477" s="333">
        <v>67755</v>
      </c>
      <c r="CS26477" s="262" t="s">
        <v>213</v>
      </c>
    </row>
    <row r="26478" spans="93:97" ht="39" customHeight="1">
      <c r="CO26478" s="333">
        <v>67756</v>
      </c>
      <c r="CP26478" s="262" t="s">
        <v>213</v>
      </c>
      <c r="CR26478" s="333">
        <v>67756</v>
      </c>
      <c r="CS26478" s="262" t="s">
        <v>214</v>
      </c>
    </row>
    <row r="26479" spans="93:97" ht="39" customHeight="1">
      <c r="CO26479" s="333">
        <v>67757</v>
      </c>
      <c r="CP26479" s="262" t="s">
        <v>214</v>
      </c>
      <c r="CR26479" s="333">
        <v>67757</v>
      </c>
      <c r="CS26479" s="262" t="s">
        <v>215</v>
      </c>
    </row>
    <row r="26480" spans="93:97" ht="39" customHeight="1">
      <c r="CO26480" s="333">
        <v>67758</v>
      </c>
      <c r="CP26480" s="262" t="s">
        <v>215</v>
      </c>
      <c r="CR26480" s="333">
        <v>67758</v>
      </c>
      <c r="CS26480" s="262" t="s">
        <v>216</v>
      </c>
    </row>
    <row r="26481" spans="93:97" ht="39" customHeight="1">
      <c r="CO26481" s="333">
        <v>67759</v>
      </c>
      <c r="CP26481" s="262" t="s">
        <v>216</v>
      </c>
      <c r="CR26481" s="333">
        <v>67759</v>
      </c>
      <c r="CS26481" s="262" t="s">
        <v>217</v>
      </c>
    </row>
    <row r="26482" spans="93:97" ht="39" customHeight="1">
      <c r="CO26482" s="333">
        <v>67760</v>
      </c>
      <c r="CP26482" s="262" t="s">
        <v>217</v>
      </c>
      <c r="CR26482" s="333">
        <v>67760</v>
      </c>
      <c r="CS26482" s="262" t="s">
        <v>218</v>
      </c>
    </row>
    <row r="26483" spans="93:97" ht="39" customHeight="1">
      <c r="CO26483" s="333">
        <v>67761</v>
      </c>
      <c r="CP26483" s="262" t="s">
        <v>218</v>
      </c>
      <c r="CR26483" s="333">
        <v>67761</v>
      </c>
      <c r="CS26483" s="262" t="s">
        <v>219</v>
      </c>
    </row>
    <row r="26484" spans="93:97" ht="39" customHeight="1">
      <c r="CO26484" s="333">
        <v>67762</v>
      </c>
      <c r="CP26484" s="262" t="s">
        <v>219</v>
      </c>
      <c r="CR26484" s="333">
        <v>67762</v>
      </c>
      <c r="CS26484" s="262" t="s">
        <v>220</v>
      </c>
    </row>
    <row r="26485" spans="93:97" ht="39" customHeight="1">
      <c r="CO26485" s="333">
        <v>67763</v>
      </c>
      <c r="CP26485" s="262" t="s">
        <v>220</v>
      </c>
      <c r="CR26485" s="333">
        <v>67763</v>
      </c>
      <c r="CS26485" s="262" t="s">
        <v>221</v>
      </c>
    </row>
    <row r="26486" spans="93:97" ht="39" customHeight="1">
      <c r="CO26486" s="333">
        <v>67764</v>
      </c>
      <c r="CP26486" s="262" t="s">
        <v>221</v>
      </c>
      <c r="CR26486" s="333">
        <v>67764</v>
      </c>
      <c r="CS26486" s="262" t="s">
        <v>222</v>
      </c>
    </row>
    <row r="26487" spans="93:97" ht="39" customHeight="1">
      <c r="CO26487" s="333">
        <v>67765</v>
      </c>
      <c r="CP26487" s="262" t="s">
        <v>222</v>
      </c>
      <c r="CR26487" s="333">
        <v>67765</v>
      </c>
      <c r="CS26487" s="262" t="s">
        <v>223</v>
      </c>
    </row>
    <row r="26488" spans="93:97" ht="39" customHeight="1">
      <c r="CO26488" s="333">
        <v>67766</v>
      </c>
      <c r="CP26488" s="262" t="s">
        <v>223</v>
      </c>
      <c r="CR26488" s="333">
        <v>67766</v>
      </c>
      <c r="CS26488" s="262" t="s">
        <v>224</v>
      </c>
    </row>
    <row r="26489" spans="93:97" ht="39" customHeight="1">
      <c r="CO26489" s="333">
        <v>67767</v>
      </c>
      <c r="CP26489" s="262" t="s">
        <v>224</v>
      </c>
      <c r="CR26489" s="333">
        <v>67767</v>
      </c>
      <c r="CS26489" s="262" t="s">
        <v>225</v>
      </c>
    </row>
    <row r="26490" spans="93:97" ht="39" customHeight="1">
      <c r="CO26490" s="333">
        <v>67768</v>
      </c>
      <c r="CP26490" s="262" t="s">
        <v>225</v>
      </c>
      <c r="CR26490" s="333">
        <v>67768</v>
      </c>
      <c r="CS26490" s="262" t="s">
        <v>226</v>
      </c>
    </row>
    <row r="26491" spans="93:97" ht="39" customHeight="1">
      <c r="CO26491" s="333">
        <v>67769</v>
      </c>
      <c r="CP26491" s="262" t="s">
        <v>226</v>
      </c>
      <c r="CR26491" s="333">
        <v>67769</v>
      </c>
      <c r="CS26491" s="262" t="s">
        <v>227</v>
      </c>
    </row>
    <row r="26492" spans="93:97" ht="39" customHeight="1">
      <c r="CO26492" s="333">
        <v>67770</v>
      </c>
      <c r="CP26492" s="262" t="s">
        <v>227</v>
      </c>
      <c r="CR26492" s="333">
        <v>67770</v>
      </c>
      <c r="CS26492" s="262" t="s">
        <v>228</v>
      </c>
    </row>
    <row r="26493" spans="93:97" ht="39" customHeight="1">
      <c r="CO26493" s="333">
        <v>67771</v>
      </c>
      <c r="CP26493" s="262" t="s">
        <v>228</v>
      </c>
      <c r="CR26493" s="333">
        <v>67771</v>
      </c>
      <c r="CS26493" s="262" t="s">
        <v>229</v>
      </c>
    </row>
    <row r="26494" spans="93:97" ht="39" customHeight="1">
      <c r="CO26494" s="333">
        <v>67772</v>
      </c>
      <c r="CP26494" s="262" t="s">
        <v>229</v>
      </c>
      <c r="CR26494" s="333">
        <v>67772</v>
      </c>
      <c r="CS26494" s="262" t="s">
        <v>230</v>
      </c>
    </row>
    <row r="26495" spans="93:97" ht="39" customHeight="1">
      <c r="CO26495" s="333">
        <v>67773</v>
      </c>
      <c r="CP26495" s="262" t="s">
        <v>230</v>
      </c>
      <c r="CR26495" s="333">
        <v>67773</v>
      </c>
      <c r="CS26495" s="262" t="s">
        <v>231</v>
      </c>
    </row>
    <row r="26496" spans="93:97" ht="39" customHeight="1">
      <c r="CO26496" s="333">
        <v>67774</v>
      </c>
      <c r="CP26496" s="262" t="s">
        <v>231</v>
      </c>
      <c r="CR26496" s="333">
        <v>67774</v>
      </c>
      <c r="CS26496" s="262" t="s">
        <v>232</v>
      </c>
    </row>
    <row r="26497" spans="93:97" ht="39" customHeight="1">
      <c r="CO26497" s="333">
        <v>67775</v>
      </c>
      <c r="CP26497" s="262" t="s">
        <v>232</v>
      </c>
      <c r="CR26497" s="333">
        <v>67775</v>
      </c>
      <c r="CS26497" s="262" t="s">
        <v>233</v>
      </c>
    </row>
    <row r="26498" spans="93:97" ht="39" customHeight="1">
      <c r="CO26498" s="333">
        <v>67776</v>
      </c>
      <c r="CP26498" s="262" t="s">
        <v>233</v>
      </c>
      <c r="CR26498" s="333">
        <v>67776</v>
      </c>
      <c r="CS26498" s="262" t="s">
        <v>234</v>
      </c>
    </row>
    <row r="26499" spans="93:97" ht="39" customHeight="1">
      <c r="CO26499" s="333">
        <v>67777</v>
      </c>
      <c r="CP26499" s="262" t="s">
        <v>234</v>
      </c>
      <c r="CR26499" s="333">
        <v>67777</v>
      </c>
      <c r="CS26499" s="262" t="s">
        <v>235</v>
      </c>
    </row>
    <row r="26500" spans="93:97" ht="39" customHeight="1">
      <c r="CO26500" s="333">
        <v>67778</v>
      </c>
      <c r="CP26500" s="262" t="s">
        <v>235</v>
      </c>
      <c r="CR26500" s="333">
        <v>67778</v>
      </c>
      <c r="CS26500" s="262" t="s">
        <v>236</v>
      </c>
    </row>
    <row r="26501" spans="93:97" ht="39" customHeight="1">
      <c r="CO26501" s="333">
        <v>67779</v>
      </c>
      <c r="CP26501" s="262" t="s">
        <v>236</v>
      </c>
      <c r="CR26501" s="333">
        <v>67779</v>
      </c>
      <c r="CS26501" s="262" t="s">
        <v>237</v>
      </c>
    </row>
    <row r="26502" spans="93:97" ht="39" customHeight="1">
      <c r="CO26502" s="333">
        <v>67780</v>
      </c>
      <c r="CP26502" s="262" t="s">
        <v>237</v>
      </c>
      <c r="CR26502" s="333">
        <v>67780</v>
      </c>
      <c r="CS26502" s="262" t="s">
        <v>238</v>
      </c>
    </row>
    <row r="26503" spans="93:97" ht="39" customHeight="1">
      <c r="CO26503" s="333">
        <v>67781</v>
      </c>
      <c r="CP26503" s="262" t="s">
        <v>238</v>
      </c>
      <c r="CR26503" s="333">
        <v>67781</v>
      </c>
      <c r="CS26503" s="262" t="s">
        <v>239</v>
      </c>
    </row>
    <row r="26504" spans="93:97" ht="39" customHeight="1">
      <c r="CO26504" s="333">
        <v>67782</v>
      </c>
      <c r="CP26504" s="262" t="s">
        <v>239</v>
      </c>
      <c r="CR26504" s="333">
        <v>67782</v>
      </c>
      <c r="CS26504" s="262" t="s">
        <v>240</v>
      </c>
    </row>
    <row r="26505" spans="93:97" ht="39" customHeight="1">
      <c r="CO26505" s="333">
        <v>67783</v>
      </c>
      <c r="CP26505" s="262" t="s">
        <v>240</v>
      </c>
      <c r="CR26505" s="333">
        <v>67783</v>
      </c>
      <c r="CS26505" s="262" t="s">
        <v>241</v>
      </c>
    </row>
    <row r="26506" spans="93:97" ht="39" customHeight="1">
      <c r="CO26506" s="333">
        <v>67784</v>
      </c>
      <c r="CP26506" s="262" t="s">
        <v>241</v>
      </c>
      <c r="CR26506" s="333">
        <v>67784</v>
      </c>
      <c r="CS26506" s="262" t="s">
        <v>242</v>
      </c>
    </row>
    <row r="26507" spans="93:97" ht="39" customHeight="1">
      <c r="CO26507" s="333">
        <v>67785</v>
      </c>
      <c r="CP26507" s="262" t="s">
        <v>242</v>
      </c>
      <c r="CR26507" s="333">
        <v>67785</v>
      </c>
      <c r="CS26507" s="262" t="s">
        <v>243</v>
      </c>
    </row>
    <row r="26508" spans="93:97" ht="39" customHeight="1">
      <c r="CO26508" s="333">
        <v>67786</v>
      </c>
      <c r="CP26508" s="262" t="s">
        <v>243</v>
      </c>
      <c r="CR26508" s="333">
        <v>67786</v>
      </c>
      <c r="CS26508" s="262" t="s">
        <v>244</v>
      </c>
    </row>
    <row r="26509" spans="93:97" ht="39" customHeight="1">
      <c r="CO26509" s="333">
        <v>67787</v>
      </c>
      <c r="CP26509" s="262" t="s">
        <v>244</v>
      </c>
      <c r="CR26509" s="333">
        <v>67787</v>
      </c>
      <c r="CS26509" s="262" t="s">
        <v>245</v>
      </c>
    </row>
    <row r="26510" spans="93:97" ht="39" customHeight="1">
      <c r="CO26510" s="333">
        <v>67788</v>
      </c>
      <c r="CP26510" s="262" t="s">
        <v>245</v>
      </c>
      <c r="CR26510" s="333">
        <v>67788</v>
      </c>
      <c r="CS26510" s="262" t="s">
        <v>246</v>
      </c>
    </row>
    <row r="26511" spans="93:97" ht="39" customHeight="1">
      <c r="CO26511" s="333">
        <v>67789</v>
      </c>
      <c r="CP26511" s="262" t="s">
        <v>246</v>
      </c>
      <c r="CR26511" s="333">
        <v>67789</v>
      </c>
      <c r="CS26511" s="262" t="s">
        <v>247</v>
      </c>
    </row>
    <row r="26512" spans="93:97" ht="39" customHeight="1">
      <c r="CO26512" s="333">
        <v>67790</v>
      </c>
      <c r="CP26512" s="262" t="s">
        <v>247</v>
      </c>
      <c r="CR26512" s="333">
        <v>67790</v>
      </c>
      <c r="CS26512" s="262" t="s">
        <v>248</v>
      </c>
    </row>
    <row r="26513" spans="93:97" ht="39" customHeight="1">
      <c r="CO26513" s="333">
        <v>67791</v>
      </c>
      <c r="CP26513" s="262" t="s">
        <v>248</v>
      </c>
      <c r="CR26513" s="333">
        <v>67791</v>
      </c>
      <c r="CS26513" s="262" t="s">
        <v>249</v>
      </c>
    </row>
    <row r="26514" spans="93:97" ht="39" customHeight="1">
      <c r="CO26514" s="333">
        <v>67792</v>
      </c>
      <c r="CP26514" s="262" t="s">
        <v>249</v>
      </c>
      <c r="CR26514" s="333">
        <v>67792</v>
      </c>
      <c r="CS26514" s="262" t="s">
        <v>250</v>
      </c>
    </row>
    <row r="26515" spans="93:97" ht="39" customHeight="1">
      <c r="CO26515" s="333">
        <v>67793</v>
      </c>
      <c r="CP26515" s="262" t="s">
        <v>250</v>
      </c>
      <c r="CR26515" s="333">
        <v>67793</v>
      </c>
      <c r="CS26515" s="262" t="s">
        <v>251</v>
      </c>
    </row>
    <row r="26516" spans="93:97" ht="39" customHeight="1">
      <c r="CO26516" s="333">
        <v>67794</v>
      </c>
      <c r="CP26516" s="262" t="s">
        <v>251</v>
      </c>
      <c r="CR26516" s="333">
        <v>67794</v>
      </c>
      <c r="CS26516" s="262" t="s">
        <v>252</v>
      </c>
    </row>
    <row r="26517" spans="93:97" ht="39" customHeight="1">
      <c r="CO26517" s="333">
        <v>67795</v>
      </c>
      <c r="CP26517" s="262" t="s">
        <v>252</v>
      </c>
      <c r="CR26517" s="333">
        <v>67795</v>
      </c>
      <c r="CS26517" s="262" t="s">
        <v>253</v>
      </c>
    </row>
    <row r="26518" spans="93:97" ht="39" customHeight="1">
      <c r="CO26518" s="333">
        <v>67796</v>
      </c>
      <c r="CP26518" s="262" t="s">
        <v>253</v>
      </c>
      <c r="CR26518" s="333">
        <v>67796</v>
      </c>
      <c r="CS26518" s="262" t="s">
        <v>254</v>
      </c>
    </row>
    <row r="26519" spans="93:97" ht="39" customHeight="1">
      <c r="CO26519" s="333">
        <v>67797</v>
      </c>
      <c r="CP26519" s="262" t="s">
        <v>254</v>
      </c>
      <c r="CR26519" s="333">
        <v>67797</v>
      </c>
      <c r="CS26519" s="262" t="s">
        <v>255</v>
      </c>
    </row>
    <row r="26520" spans="93:97" ht="39" customHeight="1">
      <c r="CO26520" s="333">
        <v>67798</v>
      </c>
      <c r="CP26520" s="262" t="s">
        <v>255</v>
      </c>
      <c r="CR26520" s="333">
        <v>67798</v>
      </c>
      <c r="CS26520" s="262" t="s">
        <v>256</v>
      </c>
    </row>
    <row r="26521" spans="93:97" ht="39" customHeight="1">
      <c r="CO26521" s="333">
        <v>67799</v>
      </c>
      <c r="CP26521" s="262" t="s">
        <v>256</v>
      </c>
      <c r="CR26521" s="333">
        <v>67799</v>
      </c>
      <c r="CS26521" s="262" t="s">
        <v>257</v>
      </c>
    </row>
    <row r="26522" spans="93:97" ht="39" customHeight="1">
      <c r="CO26522" s="333">
        <v>67800</v>
      </c>
      <c r="CP26522" s="262" t="s">
        <v>257</v>
      </c>
      <c r="CR26522" s="333">
        <v>67800</v>
      </c>
      <c r="CS26522" s="262" t="s">
        <v>258</v>
      </c>
    </row>
    <row r="26523" spans="93:97" ht="39" customHeight="1">
      <c r="CO26523" s="333">
        <v>67801</v>
      </c>
      <c r="CP26523" s="262" t="s">
        <v>258</v>
      </c>
      <c r="CR26523" s="333">
        <v>67801</v>
      </c>
      <c r="CS26523" s="262" t="s">
        <v>259</v>
      </c>
    </row>
    <row r="26524" spans="93:97" ht="39" customHeight="1">
      <c r="CO26524" s="333">
        <v>67802</v>
      </c>
      <c r="CP26524" s="262" t="s">
        <v>259</v>
      </c>
      <c r="CR26524" s="333">
        <v>67802</v>
      </c>
      <c r="CS26524" s="262" t="s">
        <v>260</v>
      </c>
    </row>
    <row r="26525" spans="93:97" ht="39" customHeight="1">
      <c r="CO26525" s="333">
        <v>67803</v>
      </c>
      <c r="CP26525" s="262" t="s">
        <v>260</v>
      </c>
      <c r="CR26525" s="333">
        <v>67803</v>
      </c>
      <c r="CS26525" s="262" t="s">
        <v>261</v>
      </c>
    </row>
    <row r="26526" spans="93:97" ht="39" customHeight="1">
      <c r="CO26526" s="333">
        <v>67804</v>
      </c>
      <c r="CP26526" s="262" t="s">
        <v>261</v>
      </c>
      <c r="CR26526" s="333">
        <v>67804</v>
      </c>
      <c r="CS26526" s="262" t="s">
        <v>262</v>
      </c>
    </row>
    <row r="26527" spans="93:97" ht="39" customHeight="1">
      <c r="CO26527" s="333">
        <v>67805</v>
      </c>
      <c r="CP26527" s="262" t="s">
        <v>262</v>
      </c>
      <c r="CR26527" s="333">
        <v>67805</v>
      </c>
      <c r="CS26527" s="262" t="s">
        <v>263</v>
      </c>
    </row>
    <row r="26528" spans="93:97" ht="39" customHeight="1">
      <c r="CO26528" s="333">
        <v>67806</v>
      </c>
      <c r="CP26528" s="262" t="s">
        <v>263</v>
      </c>
      <c r="CR26528" s="333">
        <v>67806</v>
      </c>
      <c r="CS26528" s="262" t="s">
        <v>264</v>
      </c>
    </row>
    <row r="26529" spans="93:97" ht="39" customHeight="1">
      <c r="CO26529" s="333">
        <v>67807</v>
      </c>
      <c r="CP26529" s="262" t="s">
        <v>264</v>
      </c>
      <c r="CR26529" s="333">
        <v>67807</v>
      </c>
      <c r="CS26529" s="262" t="s">
        <v>265</v>
      </c>
    </row>
    <row r="26530" spans="93:97" ht="39" customHeight="1">
      <c r="CO26530" s="333">
        <v>67808</v>
      </c>
      <c r="CP26530" s="262" t="s">
        <v>265</v>
      </c>
      <c r="CR26530" s="333">
        <v>67808</v>
      </c>
      <c r="CS26530" s="262" t="s">
        <v>266</v>
      </c>
    </row>
    <row r="26531" spans="93:97" ht="39" customHeight="1">
      <c r="CO26531" s="333">
        <v>67809</v>
      </c>
      <c r="CP26531" s="262" t="s">
        <v>266</v>
      </c>
      <c r="CR26531" s="333">
        <v>67809</v>
      </c>
      <c r="CS26531" s="262" t="s">
        <v>267</v>
      </c>
    </row>
    <row r="26532" spans="93:97" ht="39" customHeight="1">
      <c r="CO26532" s="333">
        <v>67810</v>
      </c>
      <c r="CP26532" s="262" t="s">
        <v>267</v>
      </c>
      <c r="CR26532" s="333">
        <v>67810</v>
      </c>
      <c r="CS26532" s="262" t="s">
        <v>268</v>
      </c>
    </row>
    <row r="26533" spans="93:97" ht="39" customHeight="1">
      <c r="CO26533" s="333">
        <v>67811</v>
      </c>
      <c r="CP26533" s="262" t="s">
        <v>268</v>
      </c>
      <c r="CR26533" s="333">
        <v>67811</v>
      </c>
      <c r="CS26533" s="262" t="s">
        <v>269</v>
      </c>
    </row>
    <row r="26534" spans="93:97" ht="39" customHeight="1">
      <c r="CO26534" s="333">
        <v>67812</v>
      </c>
      <c r="CP26534" s="262" t="s">
        <v>269</v>
      </c>
      <c r="CR26534" s="333">
        <v>67812</v>
      </c>
      <c r="CS26534" s="262" t="s">
        <v>270</v>
      </c>
    </row>
    <row r="26535" spans="93:97" ht="39" customHeight="1">
      <c r="CO26535" s="333">
        <v>67813</v>
      </c>
      <c r="CP26535" s="262" t="s">
        <v>270</v>
      </c>
      <c r="CR26535" s="333">
        <v>67813</v>
      </c>
      <c r="CS26535" s="262" t="s">
        <v>271</v>
      </c>
    </row>
    <row r="26536" spans="93:97" ht="39" customHeight="1">
      <c r="CO26536" s="333">
        <v>67814</v>
      </c>
      <c r="CP26536" s="262" t="s">
        <v>271</v>
      </c>
      <c r="CR26536" s="333">
        <v>67814</v>
      </c>
      <c r="CS26536" s="262" t="s">
        <v>272</v>
      </c>
    </row>
    <row r="26537" spans="93:97" ht="39" customHeight="1">
      <c r="CO26537" s="333">
        <v>67815</v>
      </c>
      <c r="CP26537" s="262" t="s">
        <v>272</v>
      </c>
      <c r="CR26537" s="333">
        <v>67815</v>
      </c>
      <c r="CS26537" s="262" t="s">
        <v>273</v>
      </c>
    </row>
    <row r="26538" spans="93:97" ht="39" customHeight="1">
      <c r="CO26538" s="333">
        <v>67816</v>
      </c>
      <c r="CP26538" s="262" t="s">
        <v>273</v>
      </c>
      <c r="CR26538" s="333">
        <v>67816</v>
      </c>
      <c r="CS26538" s="262" t="s">
        <v>274</v>
      </c>
    </row>
    <row r="26539" spans="93:97" ht="39" customHeight="1">
      <c r="CO26539" s="333">
        <v>67817</v>
      </c>
      <c r="CP26539" s="262" t="s">
        <v>274</v>
      </c>
      <c r="CR26539" s="333">
        <v>67817</v>
      </c>
      <c r="CS26539" s="262" t="s">
        <v>275</v>
      </c>
    </row>
    <row r="26540" spans="93:97" ht="39" customHeight="1">
      <c r="CO26540" s="333">
        <v>67818</v>
      </c>
      <c r="CP26540" s="262" t="s">
        <v>275</v>
      </c>
      <c r="CR26540" s="333">
        <v>67818</v>
      </c>
      <c r="CS26540" s="262" t="s">
        <v>276</v>
      </c>
    </row>
    <row r="26541" spans="93:97" ht="39" customHeight="1">
      <c r="CO26541" s="333">
        <v>67819</v>
      </c>
      <c r="CP26541" s="262" t="s">
        <v>276</v>
      </c>
      <c r="CR26541" s="333">
        <v>67819</v>
      </c>
      <c r="CS26541" s="262" t="s">
        <v>277</v>
      </c>
    </row>
    <row r="26542" spans="93:97" ht="39" customHeight="1">
      <c r="CO26542" s="333">
        <v>67820</v>
      </c>
      <c r="CP26542" s="262" t="s">
        <v>277</v>
      </c>
      <c r="CR26542" s="333">
        <v>67820</v>
      </c>
      <c r="CS26542" s="262" t="s">
        <v>278</v>
      </c>
    </row>
    <row r="26543" spans="93:97" ht="39" customHeight="1">
      <c r="CO26543" s="333">
        <v>67821</v>
      </c>
      <c r="CP26543" s="262" t="s">
        <v>278</v>
      </c>
      <c r="CR26543" s="333">
        <v>67821</v>
      </c>
      <c r="CS26543" s="262" t="s">
        <v>279</v>
      </c>
    </row>
    <row r="26544" spans="93:97" ht="39" customHeight="1">
      <c r="CO26544" s="333">
        <v>67822</v>
      </c>
      <c r="CP26544" s="262" t="s">
        <v>279</v>
      </c>
      <c r="CR26544" s="333">
        <v>67822</v>
      </c>
      <c r="CS26544" s="262" t="s">
        <v>280</v>
      </c>
    </row>
    <row r="26545" spans="93:97" ht="39" customHeight="1">
      <c r="CO26545" s="333">
        <v>67823</v>
      </c>
      <c r="CP26545" s="262" t="s">
        <v>280</v>
      </c>
      <c r="CR26545" s="333">
        <v>67823</v>
      </c>
      <c r="CS26545" s="262" t="s">
        <v>281</v>
      </c>
    </row>
    <row r="26546" spans="93:97" ht="39" customHeight="1">
      <c r="CO26546" s="333">
        <v>67824</v>
      </c>
      <c r="CP26546" s="262" t="s">
        <v>281</v>
      </c>
      <c r="CR26546" s="333">
        <v>67824</v>
      </c>
      <c r="CS26546" s="262" t="s">
        <v>282</v>
      </c>
    </row>
    <row r="26547" spans="93:97" ht="39" customHeight="1">
      <c r="CO26547" s="333">
        <v>67825</v>
      </c>
      <c r="CP26547" s="262" t="s">
        <v>282</v>
      </c>
      <c r="CR26547" s="333">
        <v>67825</v>
      </c>
      <c r="CS26547" s="262" t="s">
        <v>283</v>
      </c>
    </row>
    <row r="26548" spans="93:97" ht="39" customHeight="1">
      <c r="CO26548" s="333">
        <v>67826</v>
      </c>
      <c r="CP26548" s="262" t="s">
        <v>283</v>
      </c>
      <c r="CR26548" s="333">
        <v>67826</v>
      </c>
      <c r="CS26548" s="262" t="s">
        <v>284</v>
      </c>
    </row>
    <row r="26549" spans="93:97" ht="39" customHeight="1">
      <c r="CO26549" s="333">
        <v>67827</v>
      </c>
      <c r="CP26549" s="262" t="s">
        <v>284</v>
      </c>
      <c r="CR26549" s="333">
        <v>67827</v>
      </c>
      <c r="CS26549" s="262" t="s">
        <v>285</v>
      </c>
    </row>
    <row r="26550" spans="93:97" ht="39" customHeight="1">
      <c r="CO26550" s="333">
        <v>67828</v>
      </c>
      <c r="CP26550" s="262" t="s">
        <v>285</v>
      </c>
      <c r="CR26550" s="333">
        <v>67828</v>
      </c>
      <c r="CS26550" s="262" t="s">
        <v>286</v>
      </c>
    </row>
    <row r="26551" spans="93:97" ht="39" customHeight="1">
      <c r="CO26551" s="333">
        <v>67829</v>
      </c>
      <c r="CP26551" s="262" t="s">
        <v>286</v>
      </c>
      <c r="CR26551" s="333">
        <v>67829</v>
      </c>
      <c r="CS26551" s="262" t="s">
        <v>287</v>
      </c>
    </row>
    <row r="26552" spans="93:97" ht="39" customHeight="1">
      <c r="CO26552" s="333">
        <v>67830</v>
      </c>
      <c r="CP26552" s="262" t="s">
        <v>287</v>
      </c>
      <c r="CR26552" s="333">
        <v>67830</v>
      </c>
      <c r="CS26552" s="262" t="s">
        <v>288</v>
      </c>
    </row>
    <row r="26553" spans="93:97" ht="39" customHeight="1">
      <c r="CO26553" s="333">
        <v>67831</v>
      </c>
      <c r="CP26553" s="262" t="s">
        <v>288</v>
      </c>
      <c r="CR26553" s="333">
        <v>67831</v>
      </c>
      <c r="CS26553" s="262" t="s">
        <v>289</v>
      </c>
    </row>
    <row r="26554" spans="93:97" ht="39" customHeight="1">
      <c r="CO26554" s="333">
        <v>67832</v>
      </c>
      <c r="CP26554" s="262" t="s">
        <v>289</v>
      </c>
      <c r="CR26554" s="333">
        <v>67832</v>
      </c>
      <c r="CS26554" s="262" t="s">
        <v>290</v>
      </c>
    </row>
    <row r="26555" spans="93:97" ht="39" customHeight="1">
      <c r="CO26555" s="333">
        <v>67833</v>
      </c>
      <c r="CP26555" s="262" t="s">
        <v>290</v>
      </c>
      <c r="CR26555" s="333">
        <v>67833</v>
      </c>
      <c r="CS26555" s="262" t="s">
        <v>291</v>
      </c>
    </row>
    <row r="26556" spans="93:97" ht="39" customHeight="1">
      <c r="CO26556" s="333">
        <v>67834</v>
      </c>
      <c r="CP26556" s="262" t="s">
        <v>291</v>
      </c>
      <c r="CR26556" s="333">
        <v>67834</v>
      </c>
      <c r="CS26556" s="262" t="s">
        <v>292</v>
      </c>
    </row>
    <row r="26557" spans="93:97" ht="39" customHeight="1">
      <c r="CO26557" s="333">
        <v>67835</v>
      </c>
      <c r="CP26557" s="262" t="s">
        <v>292</v>
      </c>
      <c r="CR26557" s="333">
        <v>67835</v>
      </c>
      <c r="CS26557" s="262" t="s">
        <v>293</v>
      </c>
    </row>
    <row r="26558" spans="93:97" ht="39" customHeight="1">
      <c r="CO26558" s="333">
        <v>67836</v>
      </c>
      <c r="CP26558" s="262" t="s">
        <v>293</v>
      </c>
      <c r="CR26558" s="333">
        <v>67836</v>
      </c>
      <c r="CS26558" s="262" t="s">
        <v>294</v>
      </c>
    </row>
    <row r="26559" spans="93:97" ht="39" customHeight="1">
      <c r="CO26559" s="333">
        <v>67837</v>
      </c>
      <c r="CP26559" s="262" t="s">
        <v>294</v>
      </c>
      <c r="CR26559" s="333">
        <v>67837</v>
      </c>
      <c r="CS26559" s="262" t="s">
        <v>295</v>
      </c>
    </row>
    <row r="26560" spans="93:97" ht="39" customHeight="1">
      <c r="CO26560" s="333">
        <v>67838</v>
      </c>
      <c r="CP26560" s="262" t="s">
        <v>295</v>
      </c>
      <c r="CR26560" s="333">
        <v>67838</v>
      </c>
      <c r="CS26560" s="262" t="s">
        <v>296</v>
      </c>
    </row>
    <row r="26561" spans="93:97" ht="39" customHeight="1">
      <c r="CO26561" s="333">
        <v>67839</v>
      </c>
      <c r="CP26561" s="262" t="s">
        <v>296</v>
      </c>
      <c r="CR26561" s="333">
        <v>67839</v>
      </c>
      <c r="CS26561" s="262" t="s">
        <v>297</v>
      </c>
    </row>
    <row r="26562" spans="93:97" ht="39" customHeight="1">
      <c r="CO26562" s="333">
        <v>67840</v>
      </c>
      <c r="CP26562" s="262" t="s">
        <v>297</v>
      </c>
      <c r="CR26562" s="333">
        <v>67840</v>
      </c>
      <c r="CS26562" s="262" t="s">
        <v>298</v>
      </c>
    </row>
    <row r="26563" spans="93:97" ht="39" customHeight="1">
      <c r="CO26563" s="333">
        <v>67841</v>
      </c>
      <c r="CP26563" s="262" t="s">
        <v>298</v>
      </c>
      <c r="CR26563" s="333">
        <v>67841</v>
      </c>
      <c r="CS26563" s="262" t="s">
        <v>299</v>
      </c>
    </row>
    <row r="26564" spans="93:97" ht="39" customHeight="1">
      <c r="CO26564" s="333">
        <v>67842</v>
      </c>
      <c r="CP26564" s="262" t="s">
        <v>299</v>
      </c>
      <c r="CR26564" s="333">
        <v>67842</v>
      </c>
      <c r="CS26564" s="262" t="s">
        <v>300</v>
      </c>
    </row>
    <row r="26565" spans="93:97" ht="39" customHeight="1">
      <c r="CO26565" s="333">
        <v>67843</v>
      </c>
      <c r="CP26565" s="262" t="s">
        <v>300</v>
      </c>
      <c r="CR26565" s="333">
        <v>67843</v>
      </c>
      <c r="CS26565" s="262" t="s">
        <v>301</v>
      </c>
    </row>
    <row r="26566" spans="93:97" ht="39" customHeight="1">
      <c r="CO26566" s="333">
        <v>67844</v>
      </c>
      <c r="CP26566" s="262" t="s">
        <v>301</v>
      </c>
      <c r="CR26566" s="333">
        <v>67844</v>
      </c>
      <c r="CS26566" s="262" t="s">
        <v>302</v>
      </c>
    </row>
    <row r="26567" spans="93:97" ht="39" customHeight="1">
      <c r="CO26567" s="333">
        <v>67845</v>
      </c>
      <c r="CP26567" s="262" t="s">
        <v>302</v>
      </c>
      <c r="CR26567" s="333">
        <v>67845</v>
      </c>
      <c r="CS26567" s="262" t="s">
        <v>303</v>
      </c>
    </row>
    <row r="26568" spans="93:97" ht="39" customHeight="1">
      <c r="CO26568" s="333">
        <v>67846</v>
      </c>
      <c r="CP26568" s="262" t="s">
        <v>303</v>
      </c>
      <c r="CR26568" s="333">
        <v>67846</v>
      </c>
      <c r="CS26568" s="262" t="s">
        <v>304</v>
      </c>
    </row>
    <row r="26569" spans="93:97" ht="39" customHeight="1">
      <c r="CO26569" s="333">
        <v>67847</v>
      </c>
      <c r="CP26569" s="262" t="s">
        <v>304</v>
      </c>
      <c r="CR26569" s="333">
        <v>67847</v>
      </c>
      <c r="CS26569" s="262" t="s">
        <v>305</v>
      </c>
    </row>
    <row r="26570" spans="93:97" ht="39" customHeight="1">
      <c r="CO26570" s="333">
        <v>67848</v>
      </c>
      <c r="CP26570" s="262" t="s">
        <v>305</v>
      </c>
      <c r="CR26570" s="333">
        <v>67848</v>
      </c>
      <c r="CS26570" s="262" t="s">
        <v>306</v>
      </c>
    </row>
    <row r="26571" spans="93:97" ht="39" customHeight="1">
      <c r="CO26571" s="333">
        <v>67849</v>
      </c>
      <c r="CP26571" s="262" t="s">
        <v>306</v>
      </c>
      <c r="CR26571" s="333">
        <v>67849</v>
      </c>
      <c r="CS26571" s="262" t="s">
        <v>307</v>
      </c>
    </row>
    <row r="26572" spans="93:97" ht="39" customHeight="1">
      <c r="CO26572" s="333">
        <v>67850</v>
      </c>
      <c r="CP26572" s="262" t="s">
        <v>307</v>
      </c>
      <c r="CR26572" s="333">
        <v>67850</v>
      </c>
      <c r="CS26572" s="262" t="s">
        <v>308</v>
      </c>
    </row>
    <row r="26573" spans="93:97" ht="39" customHeight="1">
      <c r="CO26573" s="333">
        <v>67851</v>
      </c>
      <c r="CP26573" s="262" t="s">
        <v>308</v>
      </c>
      <c r="CR26573" s="333">
        <v>67851</v>
      </c>
      <c r="CS26573" s="262" t="s">
        <v>309</v>
      </c>
    </row>
    <row r="26574" spans="93:97" ht="39" customHeight="1">
      <c r="CO26574" s="333">
        <v>67852</v>
      </c>
      <c r="CP26574" s="262" t="s">
        <v>309</v>
      </c>
      <c r="CR26574" s="333">
        <v>67852</v>
      </c>
      <c r="CS26574" s="262" t="s">
        <v>310</v>
      </c>
    </row>
    <row r="26575" spans="93:97" ht="39" customHeight="1">
      <c r="CO26575" s="333">
        <v>67853</v>
      </c>
      <c r="CP26575" s="262" t="s">
        <v>310</v>
      </c>
      <c r="CR26575" s="333">
        <v>67853</v>
      </c>
      <c r="CS26575" s="262" t="s">
        <v>311</v>
      </c>
    </row>
    <row r="26576" spans="93:97" ht="39" customHeight="1">
      <c r="CO26576" s="333">
        <v>67854</v>
      </c>
      <c r="CP26576" s="262" t="s">
        <v>311</v>
      </c>
      <c r="CR26576" s="333">
        <v>67854</v>
      </c>
      <c r="CS26576" s="262" t="s">
        <v>312</v>
      </c>
    </row>
    <row r="26577" spans="93:97" ht="39" customHeight="1">
      <c r="CO26577" s="333">
        <v>67855</v>
      </c>
      <c r="CP26577" s="262" t="s">
        <v>312</v>
      </c>
      <c r="CR26577" s="333">
        <v>67855</v>
      </c>
      <c r="CS26577" s="262" t="s">
        <v>313</v>
      </c>
    </row>
    <row r="26578" spans="93:97" ht="39" customHeight="1">
      <c r="CO26578" s="333">
        <v>67856</v>
      </c>
      <c r="CP26578" s="262" t="s">
        <v>313</v>
      </c>
      <c r="CR26578" s="333">
        <v>67856</v>
      </c>
      <c r="CS26578" s="262" t="s">
        <v>314</v>
      </c>
    </row>
    <row r="26579" spans="93:97" ht="39" customHeight="1">
      <c r="CO26579" s="333">
        <v>67857</v>
      </c>
      <c r="CP26579" s="262" t="s">
        <v>314</v>
      </c>
      <c r="CR26579" s="333">
        <v>67857</v>
      </c>
      <c r="CS26579" s="262" t="s">
        <v>315</v>
      </c>
    </row>
    <row r="26580" spans="93:97" ht="39" customHeight="1">
      <c r="CO26580" s="333">
        <v>67858</v>
      </c>
      <c r="CP26580" s="262" t="s">
        <v>315</v>
      </c>
      <c r="CR26580" s="333">
        <v>67858</v>
      </c>
      <c r="CS26580" s="262" t="s">
        <v>316</v>
      </c>
    </row>
    <row r="26581" spans="93:97" ht="39" customHeight="1">
      <c r="CO26581" s="333">
        <v>67859</v>
      </c>
      <c r="CP26581" s="262" t="s">
        <v>316</v>
      </c>
      <c r="CR26581" s="333">
        <v>67859</v>
      </c>
      <c r="CS26581" s="262" t="s">
        <v>317</v>
      </c>
    </row>
    <row r="26582" spans="93:97" ht="39" customHeight="1">
      <c r="CO26582" s="333">
        <v>67860</v>
      </c>
      <c r="CP26582" s="262" t="s">
        <v>317</v>
      </c>
      <c r="CR26582" s="333">
        <v>67860</v>
      </c>
      <c r="CS26582" s="262" t="s">
        <v>318</v>
      </c>
    </row>
    <row r="26583" spans="93:97" ht="39" customHeight="1">
      <c r="CO26583" s="333">
        <v>67861</v>
      </c>
      <c r="CP26583" s="262" t="s">
        <v>318</v>
      </c>
      <c r="CR26583" s="333">
        <v>67861</v>
      </c>
      <c r="CS26583" s="262" t="s">
        <v>319</v>
      </c>
    </row>
    <row r="26584" spans="93:97" ht="39" customHeight="1">
      <c r="CO26584" s="333">
        <v>67862</v>
      </c>
      <c r="CP26584" s="262" t="s">
        <v>319</v>
      </c>
      <c r="CR26584" s="333">
        <v>67862</v>
      </c>
      <c r="CS26584" s="262" t="s">
        <v>320</v>
      </c>
    </row>
    <row r="26585" spans="93:97" ht="39" customHeight="1">
      <c r="CO26585" s="333">
        <v>67863</v>
      </c>
      <c r="CP26585" s="262" t="s">
        <v>320</v>
      </c>
      <c r="CR26585" s="333">
        <v>67863</v>
      </c>
      <c r="CS26585" s="262" t="s">
        <v>321</v>
      </c>
    </row>
    <row r="26586" spans="93:97" ht="39" customHeight="1">
      <c r="CO26586" s="333">
        <v>67864</v>
      </c>
      <c r="CP26586" s="262" t="s">
        <v>321</v>
      </c>
      <c r="CR26586" s="333">
        <v>67864</v>
      </c>
      <c r="CS26586" s="262" t="s">
        <v>322</v>
      </c>
    </row>
    <row r="26587" spans="93:97" ht="39" customHeight="1">
      <c r="CO26587" s="333">
        <v>67865</v>
      </c>
      <c r="CP26587" s="262" t="s">
        <v>322</v>
      </c>
      <c r="CR26587" s="333">
        <v>67865</v>
      </c>
      <c r="CS26587" s="262" t="s">
        <v>323</v>
      </c>
    </row>
    <row r="26588" spans="93:97" ht="39" customHeight="1">
      <c r="CO26588" s="333">
        <v>67866</v>
      </c>
      <c r="CP26588" s="262" t="s">
        <v>323</v>
      </c>
      <c r="CR26588" s="333">
        <v>67866</v>
      </c>
      <c r="CS26588" s="262" t="s">
        <v>324</v>
      </c>
    </row>
    <row r="26589" spans="93:97" ht="39" customHeight="1">
      <c r="CO26589" s="333">
        <v>67867</v>
      </c>
      <c r="CP26589" s="262" t="s">
        <v>324</v>
      </c>
      <c r="CR26589" s="333">
        <v>67867</v>
      </c>
      <c r="CS26589" s="262" t="s">
        <v>325</v>
      </c>
    </row>
    <row r="26590" spans="93:97" ht="39" customHeight="1">
      <c r="CO26590" s="333">
        <v>67868</v>
      </c>
      <c r="CP26590" s="262" t="s">
        <v>325</v>
      </c>
      <c r="CR26590" s="333">
        <v>67868</v>
      </c>
      <c r="CS26590" s="262" t="s">
        <v>326</v>
      </c>
    </row>
    <row r="26591" spans="93:97" ht="39" customHeight="1">
      <c r="CO26591" s="333">
        <v>67869</v>
      </c>
      <c r="CP26591" s="262" t="s">
        <v>326</v>
      </c>
      <c r="CR26591" s="333">
        <v>67869</v>
      </c>
      <c r="CS26591" s="262" t="s">
        <v>327</v>
      </c>
    </row>
    <row r="26592" spans="93:97" ht="39" customHeight="1">
      <c r="CO26592" s="333">
        <v>67870</v>
      </c>
      <c r="CP26592" s="262" t="s">
        <v>327</v>
      </c>
      <c r="CR26592" s="333">
        <v>67870</v>
      </c>
      <c r="CS26592" s="262" t="s">
        <v>328</v>
      </c>
    </row>
    <row r="26593" spans="93:97" ht="39" customHeight="1">
      <c r="CO26593" s="333">
        <v>67871</v>
      </c>
      <c r="CP26593" s="262" t="s">
        <v>328</v>
      </c>
      <c r="CR26593" s="333">
        <v>67871</v>
      </c>
      <c r="CS26593" s="262" t="s">
        <v>329</v>
      </c>
    </row>
    <row r="26594" spans="93:97" ht="39" customHeight="1">
      <c r="CO26594" s="333">
        <v>67872</v>
      </c>
      <c r="CP26594" s="262" t="s">
        <v>329</v>
      </c>
      <c r="CR26594" s="333">
        <v>67872</v>
      </c>
      <c r="CS26594" s="262" t="s">
        <v>330</v>
      </c>
    </row>
    <row r="26595" spans="93:97" ht="39" customHeight="1">
      <c r="CO26595" s="333">
        <v>67873</v>
      </c>
      <c r="CP26595" s="262" t="s">
        <v>330</v>
      </c>
      <c r="CR26595" s="333">
        <v>67873</v>
      </c>
      <c r="CS26595" s="262" t="s">
        <v>331</v>
      </c>
    </row>
    <row r="26596" spans="93:97" ht="39" customHeight="1">
      <c r="CO26596" s="333">
        <v>67874</v>
      </c>
      <c r="CP26596" s="262" t="s">
        <v>331</v>
      </c>
      <c r="CR26596" s="333">
        <v>67874</v>
      </c>
      <c r="CS26596" s="262" t="s">
        <v>332</v>
      </c>
    </row>
    <row r="26597" spans="93:97" ht="39" customHeight="1">
      <c r="CO26597" s="333">
        <v>67875</v>
      </c>
      <c r="CP26597" s="262" t="s">
        <v>332</v>
      </c>
      <c r="CR26597" s="333">
        <v>67875</v>
      </c>
      <c r="CS26597" s="262" t="s">
        <v>333</v>
      </c>
    </row>
    <row r="26598" spans="93:97" ht="39" customHeight="1">
      <c r="CO26598" s="333">
        <v>67876</v>
      </c>
      <c r="CP26598" s="262" t="s">
        <v>333</v>
      </c>
      <c r="CR26598" s="333">
        <v>67876</v>
      </c>
      <c r="CS26598" s="262" t="s">
        <v>334</v>
      </c>
    </row>
    <row r="26599" spans="93:97" ht="39" customHeight="1">
      <c r="CO26599" s="333">
        <v>67877</v>
      </c>
      <c r="CP26599" s="262" t="s">
        <v>334</v>
      </c>
      <c r="CR26599" s="333">
        <v>67877</v>
      </c>
      <c r="CS26599" s="262" t="s">
        <v>335</v>
      </c>
    </row>
    <row r="26600" spans="93:97" ht="39" customHeight="1">
      <c r="CO26600" s="333">
        <v>67878</v>
      </c>
      <c r="CP26600" s="262" t="s">
        <v>335</v>
      </c>
      <c r="CR26600" s="333">
        <v>67878</v>
      </c>
      <c r="CS26600" s="262" t="s">
        <v>336</v>
      </c>
    </row>
    <row r="26601" spans="93:97" ht="39" customHeight="1">
      <c r="CO26601" s="333">
        <v>67879</v>
      </c>
      <c r="CP26601" s="262" t="s">
        <v>336</v>
      </c>
      <c r="CR26601" s="333">
        <v>67879</v>
      </c>
      <c r="CS26601" s="262" t="s">
        <v>337</v>
      </c>
    </row>
    <row r="26602" spans="93:97" ht="39" customHeight="1">
      <c r="CO26602" s="333">
        <v>67880</v>
      </c>
      <c r="CP26602" s="262" t="s">
        <v>337</v>
      </c>
      <c r="CR26602" s="333">
        <v>67880</v>
      </c>
      <c r="CS26602" s="262" t="s">
        <v>338</v>
      </c>
    </row>
    <row r="26603" spans="93:97" ht="39" customHeight="1">
      <c r="CO26603" s="333">
        <v>67881</v>
      </c>
      <c r="CP26603" s="262" t="s">
        <v>338</v>
      </c>
      <c r="CR26603" s="333">
        <v>67881</v>
      </c>
      <c r="CS26603" s="262" t="s">
        <v>339</v>
      </c>
    </row>
    <row r="26604" spans="93:97" ht="39" customHeight="1">
      <c r="CO26604" s="333">
        <v>67882</v>
      </c>
      <c r="CP26604" s="262" t="s">
        <v>339</v>
      </c>
      <c r="CR26604" s="333">
        <v>67882</v>
      </c>
      <c r="CS26604" s="262" t="s">
        <v>340</v>
      </c>
    </row>
    <row r="26605" spans="93:97" ht="39" customHeight="1">
      <c r="CO26605" s="333">
        <v>67883</v>
      </c>
      <c r="CP26605" s="262" t="s">
        <v>340</v>
      </c>
      <c r="CR26605" s="333">
        <v>67883</v>
      </c>
      <c r="CS26605" s="262" t="s">
        <v>341</v>
      </c>
    </row>
    <row r="26606" spans="93:97" ht="39" customHeight="1">
      <c r="CO26606" s="333">
        <v>67884</v>
      </c>
      <c r="CP26606" s="262" t="s">
        <v>341</v>
      </c>
      <c r="CR26606" s="333">
        <v>67884</v>
      </c>
      <c r="CS26606" s="262" t="s">
        <v>342</v>
      </c>
    </row>
    <row r="26607" spans="93:97" ht="39" customHeight="1">
      <c r="CO26607" s="333">
        <v>67885</v>
      </c>
      <c r="CP26607" s="262" t="s">
        <v>342</v>
      </c>
      <c r="CR26607" s="333">
        <v>67885</v>
      </c>
      <c r="CS26607" s="262" t="s">
        <v>343</v>
      </c>
    </row>
    <row r="26608" spans="93:97" ht="39" customHeight="1">
      <c r="CO26608" s="333">
        <v>67886</v>
      </c>
      <c r="CP26608" s="262" t="s">
        <v>343</v>
      </c>
      <c r="CR26608" s="333">
        <v>67886</v>
      </c>
      <c r="CS26608" s="262" t="s">
        <v>344</v>
      </c>
    </row>
    <row r="26609" spans="93:97" ht="39" customHeight="1">
      <c r="CO26609" s="333">
        <v>67887</v>
      </c>
      <c r="CP26609" s="262" t="s">
        <v>344</v>
      </c>
      <c r="CR26609" s="333">
        <v>67887</v>
      </c>
      <c r="CS26609" s="262" t="s">
        <v>345</v>
      </c>
    </row>
    <row r="26610" spans="93:97" ht="39" customHeight="1">
      <c r="CO26610" s="333">
        <v>67888</v>
      </c>
      <c r="CP26610" s="262" t="s">
        <v>345</v>
      </c>
      <c r="CR26610" s="333">
        <v>67888</v>
      </c>
      <c r="CS26610" s="262" t="s">
        <v>346</v>
      </c>
    </row>
    <row r="26611" spans="93:97" ht="39" customHeight="1">
      <c r="CO26611" s="333">
        <v>67889</v>
      </c>
      <c r="CP26611" s="262" t="s">
        <v>346</v>
      </c>
      <c r="CR26611" s="333">
        <v>67889</v>
      </c>
      <c r="CS26611" s="262" t="s">
        <v>347</v>
      </c>
    </row>
    <row r="26612" spans="93:97" ht="39" customHeight="1">
      <c r="CO26612" s="333">
        <v>67890</v>
      </c>
      <c r="CP26612" s="262" t="s">
        <v>347</v>
      </c>
      <c r="CR26612" s="333">
        <v>67890</v>
      </c>
      <c r="CS26612" s="262" t="s">
        <v>348</v>
      </c>
    </row>
    <row r="26613" spans="93:97" ht="39" customHeight="1">
      <c r="CO26613" s="333">
        <v>67891</v>
      </c>
      <c r="CP26613" s="262" t="s">
        <v>348</v>
      </c>
      <c r="CR26613" s="333">
        <v>67891</v>
      </c>
      <c r="CS26613" s="262" t="s">
        <v>349</v>
      </c>
    </row>
    <row r="26614" spans="93:97" ht="39" customHeight="1">
      <c r="CO26614" s="333">
        <v>67892</v>
      </c>
      <c r="CP26614" s="262" t="s">
        <v>349</v>
      </c>
      <c r="CR26614" s="333">
        <v>67892</v>
      </c>
      <c r="CS26614" s="262" t="s">
        <v>350</v>
      </c>
    </row>
    <row r="26615" spans="93:97" ht="39" customHeight="1">
      <c r="CO26615" s="333">
        <v>67893</v>
      </c>
      <c r="CP26615" s="262" t="s">
        <v>350</v>
      </c>
      <c r="CR26615" s="333">
        <v>67893</v>
      </c>
      <c r="CS26615" s="262" t="s">
        <v>351</v>
      </c>
    </row>
    <row r="26616" spans="93:97" ht="39" customHeight="1">
      <c r="CO26616" s="333">
        <v>67894</v>
      </c>
      <c r="CP26616" s="262" t="s">
        <v>351</v>
      </c>
      <c r="CR26616" s="333">
        <v>67894</v>
      </c>
      <c r="CS26616" s="262" t="s">
        <v>352</v>
      </c>
    </row>
    <row r="26617" spans="93:97" ht="39" customHeight="1">
      <c r="CO26617" s="333">
        <v>67895</v>
      </c>
      <c r="CP26617" s="262" t="s">
        <v>352</v>
      </c>
      <c r="CR26617" s="333">
        <v>67895</v>
      </c>
      <c r="CS26617" s="262" t="s">
        <v>353</v>
      </c>
    </row>
    <row r="26618" spans="93:97" ht="39" customHeight="1">
      <c r="CO26618" s="333">
        <v>67896</v>
      </c>
      <c r="CP26618" s="262" t="s">
        <v>353</v>
      </c>
      <c r="CR26618" s="333">
        <v>67896</v>
      </c>
      <c r="CS26618" s="262" t="s">
        <v>354</v>
      </c>
    </row>
    <row r="26619" spans="93:97" ht="39" customHeight="1">
      <c r="CO26619" s="333">
        <v>67897</v>
      </c>
      <c r="CP26619" s="262" t="s">
        <v>354</v>
      </c>
      <c r="CR26619" s="333">
        <v>67897</v>
      </c>
      <c r="CS26619" s="262" t="s">
        <v>355</v>
      </c>
    </row>
    <row r="26620" spans="93:97" ht="39" customHeight="1">
      <c r="CO26620" s="333">
        <v>67898</v>
      </c>
      <c r="CP26620" s="262" t="s">
        <v>355</v>
      </c>
      <c r="CR26620" s="333">
        <v>67898</v>
      </c>
      <c r="CS26620" s="262" t="s">
        <v>356</v>
      </c>
    </row>
    <row r="26621" spans="93:97" ht="39" customHeight="1">
      <c r="CO26621" s="333">
        <v>67899</v>
      </c>
      <c r="CP26621" s="262" t="s">
        <v>356</v>
      </c>
      <c r="CR26621" s="333">
        <v>67899</v>
      </c>
      <c r="CS26621" s="262" t="s">
        <v>357</v>
      </c>
    </row>
    <row r="26622" spans="93:97" ht="39" customHeight="1">
      <c r="CO26622" s="333">
        <v>67900</v>
      </c>
      <c r="CP26622" s="262" t="s">
        <v>357</v>
      </c>
      <c r="CR26622" s="333">
        <v>67900</v>
      </c>
      <c r="CS26622" s="262" t="s">
        <v>358</v>
      </c>
    </row>
    <row r="26623" spans="93:97" ht="39" customHeight="1">
      <c r="CO26623" s="333">
        <v>67901</v>
      </c>
      <c r="CP26623" s="262" t="s">
        <v>358</v>
      </c>
      <c r="CR26623" s="333">
        <v>67901</v>
      </c>
      <c r="CS26623" s="262" t="s">
        <v>359</v>
      </c>
    </row>
    <row r="26624" spans="93:97" ht="39" customHeight="1">
      <c r="CO26624" s="333">
        <v>67902</v>
      </c>
      <c r="CP26624" s="262" t="s">
        <v>359</v>
      </c>
      <c r="CR26624" s="333">
        <v>67902</v>
      </c>
      <c r="CS26624" s="262" t="s">
        <v>360</v>
      </c>
    </row>
    <row r="26625" spans="93:97" ht="39" customHeight="1">
      <c r="CO26625" s="333">
        <v>67903</v>
      </c>
      <c r="CP26625" s="262" t="s">
        <v>360</v>
      </c>
      <c r="CR26625" s="333">
        <v>67903</v>
      </c>
      <c r="CS26625" s="262" t="s">
        <v>361</v>
      </c>
    </row>
    <row r="26626" spans="93:97" ht="39" customHeight="1">
      <c r="CO26626" s="333">
        <v>67904</v>
      </c>
      <c r="CP26626" s="262" t="s">
        <v>361</v>
      </c>
      <c r="CR26626" s="333">
        <v>67904</v>
      </c>
      <c r="CS26626" s="262" t="s">
        <v>362</v>
      </c>
    </row>
    <row r="26627" spans="93:97" ht="39" customHeight="1">
      <c r="CO26627" s="333">
        <v>67905</v>
      </c>
      <c r="CP26627" s="262" t="s">
        <v>362</v>
      </c>
      <c r="CR26627" s="333">
        <v>67905</v>
      </c>
      <c r="CS26627" s="262" t="s">
        <v>363</v>
      </c>
    </row>
    <row r="26628" spans="93:97" ht="39" customHeight="1">
      <c r="CO26628" s="333">
        <v>67906</v>
      </c>
      <c r="CP26628" s="262" t="s">
        <v>363</v>
      </c>
      <c r="CR26628" s="333">
        <v>67906</v>
      </c>
      <c r="CS26628" s="262" t="s">
        <v>364</v>
      </c>
    </row>
    <row r="26629" spans="93:97" ht="39" customHeight="1">
      <c r="CO26629" s="333">
        <v>67907</v>
      </c>
      <c r="CP26629" s="262" t="s">
        <v>364</v>
      </c>
      <c r="CR26629" s="333">
        <v>67907</v>
      </c>
      <c r="CS26629" s="262" t="s">
        <v>365</v>
      </c>
    </row>
    <row r="26630" spans="93:97" ht="39" customHeight="1">
      <c r="CO26630" s="333">
        <v>67908</v>
      </c>
      <c r="CP26630" s="262" t="s">
        <v>365</v>
      </c>
      <c r="CR26630" s="333">
        <v>67908</v>
      </c>
      <c r="CS26630" s="262" t="s">
        <v>366</v>
      </c>
    </row>
    <row r="26631" spans="93:97" ht="39" customHeight="1">
      <c r="CO26631" s="333">
        <v>67909</v>
      </c>
      <c r="CP26631" s="262" t="s">
        <v>366</v>
      </c>
      <c r="CR26631" s="333">
        <v>67909</v>
      </c>
      <c r="CS26631" s="262" t="s">
        <v>367</v>
      </c>
    </row>
    <row r="26632" spans="93:97" ht="39" customHeight="1">
      <c r="CO26632" s="333">
        <v>67910</v>
      </c>
      <c r="CP26632" s="262" t="s">
        <v>367</v>
      </c>
      <c r="CR26632" s="333">
        <v>67910</v>
      </c>
      <c r="CS26632" s="262" t="s">
        <v>368</v>
      </c>
    </row>
    <row r="26633" spans="93:97" ht="39" customHeight="1">
      <c r="CO26633" s="333">
        <v>67911</v>
      </c>
      <c r="CP26633" s="262" t="s">
        <v>368</v>
      </c>
      <c r="CR26633" s="333">
        <v>67911</v>
      </c>
      <c r="CS26633" s="262" t="s">
        <v>369</v>
      </c>
    </row>
    <row r="26634" spans="93:97" ht="39" customHeight="1">
      <c r="CO26634" s="333">
        <v>67912</v>
      </c>
      <c r="CP26634" s="262" t="s">
        <v>369</v>
      </c>
      <c r="CR26634" s="333">
        <v>67912</v>
      </c>
      <c r="CS26634" s="262" t="s">
        <v>370</v>
      </c>
    </row>
    <row r="26635" spans="93:97" ht="39" customHeight="1">
      <c r="CO26635" s="333">
        <v>67913</v>
      </c>
      <c r="CP26635" s="262" t="s">
        <v>370</v>
      </c>
      <c r="CR26635" s="333">
        <v>67913</v>
      </c>
      <c r="CS26635" s="262" t="s">
        <v>371</v>
      </c>
    </row>
    <row r="26636" spans="93:97" ht="39" customHeight="1">
      <c r="CO26636" s="333">
        <v>67914</v>
      </c>
      <c r="CP26636" s="262" t="s">
        <v>371</v>
      </c>
      <c r="CR26636" s="333">
        <v>67914</v>
      </c>
      <c r="CS26636" s="262" t="s">
        <v>372</v>
      </c>
    </row>
    <row r="26637" spans="93:97" ht="39" customHeight="1">
      <c r="CO26637" s="333">
        <v>67915</v>
      </c>
      <c r="CP26637" s="262" t="s">
        <v>372</v>
      </c>
      <c r="CR26637" s="333">
        <v>67915</v>
      </c>
      <c r="CS26637" s="262" t="s">
        <v>373</v>
      </c>
    </row>
    <row r="26638" spans="93:97" ht="39" customHeight="1">
      <c r="CO26638" s="333">
        <v>67916</v>
      </c>
      <c r="CP26638" s="262" t="s">
        <v>373</v>
      </c>
      <c r="CR26638" s="333">
        <v>67916</v>
      </c>
      <c r="CS26638" s="262" t="s">
        <v>374</v>
      </c>
    </row>
    <row r="26639" spans="93:97" ht="39" customHeight="1">
      <c r="CO26639" s="333">
        <v>67917</v>
      </c>
      <c r="CP26639" s="262" t="s">
        <v>374</v>
      </c>
      <c r="CR26639" s="333">
        <v>67917</v>
      </c>
      <c r="CS26639" s="262" t="s">
        <v>375</v>
      </c>
    </row>
    <row r="26640" spans="93:97" ht="39" customHeight="1">
      <c r="CO26640" s="333">
        <v>67918</v>
      </c>
      <c r="CP26640" s="262" t="s">
        <v>375</v>
      </c>
      <c r="CR26640" s="333">
        <v>67918</v>
      </c>
      <c r="CS26640" s="262" t="s">
        <v>376</v>
      </c>
    </row>
    <row r="26641" spans="93:97" ht="39" customHeight="1">
      <c r="CO26641" s="333">
        <v>67919</v>
      </c>
      <c r="CP26641" s="262" t="s">
        <v>376</v>
      </c>
      <c r="CR26641" s="333">
        <v>67919</v>
      </c>
      <c r="CS26641" s="262" t="s">
        <v>377</v>
      </c>
    </row>
    <row r="26642" spans="93:97" ht="39" customHeight="1">
      <c r="CO26642" s="333">
        <v>67920</v>
      </c>
      <c r="CP26642" s="262" t="s">
        <v>377</v>
      </c>
      <c r="CR26642" s="333">
        <v>67920</v>
      </c>
      <c r="CS26642" s="262" t="s">
        <v>378</v>
      </c>
    </row>
    <row r="26643" spans="93:97" ht="39" customHeight="1">
      <c r="CO26643" s="333">
        <v>67921</v>
      </c>
      <c r="CP26643" s="262" t="s">
        <v>378</v>
      </c>
      <c r="CR26643" s="333">
        <v>67921</v>
      </c>
      <c r="CS26643" s="262" t="s">
        <v>379</v>
      </c>
    </row>
    <row r="26644" spans="93:97" ht="39" customHeight="1">
      <c r="CO26644" s="333">
        <v>67922</v>
      </c>
      <c r="CP26644" s="262" t="s">
        <v>379</v>
      </c>
      <c r="CR26644" s="333">
        <v>67922</v>
      </c>
      <c r="CS26644" s="262" t="s">
        <v>380</v>
      </c>
    </row>
    <row r="26645" spans="93:97" ht="39" customHeight="1">
      <c r="CO26645" s="333">
        <v>67923</v>
      </c>
      <c r="CP26645" s="262" t="s">
        <v>380</v>
      </c>
      <c r="CR26645" s="333">
        <v>67923</v>
      </c>
      <c r="CS26645" s="262" t="s">
        <v>381</v>
      </c>
    </row>
    <row r="26646" spans="93:97" ht="39" customHeight="1">
      <c r="CO26646" s="333">
        <v>67924</v>
      </c>
      <c r="CP26646" s="262" t="s">
        <v>381</v>
      </c>
      <c r="CR26646" s="333">
        <v>67924</v>
      </c>
      <c r="CS26646" s="262" t="s">
        <v>382</v>
      </c>
    </row>
    <row r="26647" spans="93:97" ht="39" customHeight="1">
      <c r="CO26647" s="333">
        <v>67925</v>
      </c>
      <c r="CP26647" s="262" t="s">
        <v>382</v>
      </c>
      <c r="CR26647" s="333">
        <v>67925</v>
      </c>
      <c r="CS26647" s="262" t="s">
        <v>383</v>
      </c>
    </row>
    <row r="26648" spans="93:97" ht="39" customHeight="1">
      <c r="CO26648" s="333">
        <v>67926</v>
      </c>
      <c r="CP26648" s="262" t="s">
        <v>383</v>
      </c>
      <c r="CR26648" s="333">
        <v>67926</v>
      </c>
      <c r="CS26648" s="262" t="s">
        <v>384</v>
      </c>
    </row>
    <row r="26649" spans="93:97" ht="39" customHeight="1">
      <c r="CO26649" s="333">
        <v>67927</v>
      </c>
      <c r="CP26649" s="262" t="s">
        <v>384</v>
      </c>
      <c r="CR26649" s="333">
        <v>67927</v>
      </c>
      <c r="CS26649" s="262" t="s">
        <v>385</v>
      </c>
    </row>
    <row r="26650" spans="93:97" ht="39" customHeight="1">
      <c r="CO26650" s="333">
        <v>67928</v>
      </c>
      <c r="CP26650" s="262" t="s">
        <v>385</v>
      </c>
      <c r="CR26650" s="333">
        <v>67928</v>
      </c>
      <c r="CS26650" s="262" t="s">
        <v>386</v>
      </c>
    </row>
    <row r="26651" spans="93:97" ht="39" customHeight="1">
      <c r="CO26651" s="333">
        <v>67929</v>
      </c>
      <c r="CP26651" s="262" t="s">
        <v>386</v>
      </c>
      <c r="CR26651" s="333">
        <v>67929</v>
      </c>
      <c r="CS26651" s="262" t="s">
        <v>387</v>
      </c>
    </row>
    <row r="26652" spans="93:97" ht="39" customHeight="1">
      <c r="CO26652" s="333">
        <v>67930</v>
      </c>
      <c r="CP26652" s="262" t="s">
        <v>387</v>
      </c>
      <c r="CR26652" s="333">
        <v>67930</v>
      </c>
      <c r="CS26652" s="262" t="s">
        <v>388</v>
      </c>
    </row>
    <row r="26653" spans="93:97" ht="39" customHeight="1">
      <c r="CO26653" s="333">
        <v>67931</v>
      </c>
      <c r="CP26653" s="262" t="s">
        <v>388</v>
      </c>
      <c r="CR26653" s="333">
        <v>67931</v>
      </c>
      <c r="CS26653" s="262" t="s">
        <v>389</v>
      </c>
    </row>
    <row r="26654" spans="93:97" ht="39" customHeight="1">
      <c r="CO26654" s="333">
        <v>67932</v>
      </c>
      <c r="CP26654" s="262" t="s">
        <v>389</v>
      </c>
      <c r="CR26654" s="333">
        <v>67932</v>
      </c>
      <c r="CS26654" s="262" t="s">
        <v>390</v>
      </c>
    </row>
    <row r="26655" spans="93:97" ht="39" customHeight="1">
      <c r="CO26655" s="333">
        <v>67933</v>
      </c>
      <c r="CP26655" s="262" t="s">
        <v>390</v>
      </c>
      <c r="CR26655" s="333">
        <v>67933</v>
      </c>
      <c r="CS26655" s="262" t="s">
        <v>391</v>
      </c>
    </row>
    <row r="26656" spans="93:97" ht="39" customHeight="1">
      <c r="CO26656" s="333">
        <v>67934</v>
      </c>
      <c r="CP26656" s="262" t="s">
        <v>391</v>
      </c>
      <c r="CR26656" s="333">
        <v>67934</v>
      </c>
      <c r="CS26656" s="262" t="s">
        <v>392</v>
      </c>
    </row>
    <row r="26657" spans="93:97" ht="39" customHeight="1">
      <c r="CO26657" s="333">
        <v>67935</v>
      </c>
      <c r="CP26657" s="262" t="s">
        <v>392</v>
      </c>
      <c r="CR26657" s="333">
        <v>67935</v>
      </c>
      <c r="CS26657" s="262" t="s">
        <v>393</v>
      </c>
    </row>
    <row r="26658" spans="93:97" ht="39" customHeight="1">
      <c r="CO26658" s="333">
        <v>67936</v>
      </c>
      <c r="CP26658" s="262" t="s">
        <v>393</v>
      </c>
      <c r="CR26658" s="333">
        <v>67936</v>
      </c>
      <c r="CS26658" s="262" t="s">
        <v>394</v>
      </c>
    </row>
    <row r="26659" spans="93:97" ht="39" customHeight="1">
      <c r="CO26659" s="333">
        <v>67937</v>
      </c>
      <c r="CP26659" s="262" t="s">
        <v>394</v>
      </c>
      <c r="CR26659" s="333">
        <v>67937</v>
      </c>
      <c r="CS26659" s="262" t="s">
        <v>395</v>
      </c>
    </row>
    <row r="26660" spans="93:97" ht="39" customHeight="1">
      <c r="CO26660" s="333">
        <v>67938</v>
      </c>
      <c r="CP26660" s="262" t="s">
        <v>395</v>
      </c>
      <c r="CR26660" s="333">
        <v>67938</v>
      </c>
      <c r="CS26660" s="262" t="s">
        <v>31</v>
      </c>
    </row>
    <row r="26661" spans="93:97" ht="39" customHeight="1">
      <c r="CO26661" s="333">
        <v>67939</v>
      </c>
      <c r="CP26661" s="262" t="s">
        <v>31</v>
      </c>
      <c r="CR26661" s="333">
        <v>67939</v>
      </c>
      <c r="CS26661" s="262" t="s">
        <v>32</v>
      </c>
    </row>
    <row r="26662" spans="93:97" ht="39" customHeight="1">
      <c r="CO26662" s="333">
        <v>67940</v>
      </c>
      <c r="CP26662" s="262" t="s">
        <v>32</v>
      </c>
      <c r="CR26662" s="333">
        <v>67940</v>
      </c>
      <c r="CS26662" s="262" t="s">
        <v>33</v>
      </c>
    </row>
    <row r="26663" spans="93:97" ht="39" customHeight="1">
      <c r="CO26663" s="333">
        <v>67941</v>
      </c>
      <c r="CP26663" s="262" t="s">
        <v>33</v>
      </c>
      <c r="CR26663" s="333">
        <v>67941</v>
      </c>
      <c r="CS26663" s="262" t="s">
        <v>34</v>
      </c>
    </row>
    <row r="26664" spans="93:97" ht="39" customHeight="1">
      <c r="CO26664" s="333">
        <v>67942</v>
      </c>
      <c r="CP26664" s="262" t="s">
        <v>34</v>
      </c>
      <c r="CR26664" s="333">
        <v>67942</v>
      </c>
      <c r="CS26664" s="262" t="s">
        <v>35</v>
      </c>
    </row>
    <row r="26665" spans="93:97" ht="39" customHeight="1">
      <c r="CO26665" s="333">
        <v>67943</v>
      </c>
      <c r="CP26665" s="262" t="s">
        <v>35</v>
      </c>
      <c r="CR26665" s="333">
        <v>67943</v>
      </c>
      <c r="CS26665" s="262" t="s">
        <v>36</v>
      </c>
    </row>
    <row r="26666" spans="93:97" ht="39" customHeight="1">
      <c r="CO26666" s="333">
        <v>67944</v>
      </c>
      <c r="CP26666" s="262" t="s">
        <v>36</v>
      </c>
      <c r="CR26666" s="333">
        <v>67944</v>
      </c>
      <c r="CS26666" s="262" t="s">
        <v>37</v>
      </c>
    </row>
    <row r="26667" spans="93:97" ht="39" customHeight="1">
      <c r="CO26667" s="333">
        <v>67945</v>
      </c>
      <c r="CP26667" s="262" t="s">
        <v>37</v>
      </c>
      <c r="CR26667" s="333">
        <v>67945</v>
      </c>
      <c r="CS26667" s="262" t="s">
        <v>38</v>
      </c>
    </row>
    <row r="26668" spans="93:97" ht="39" customHeight="1">
      <c r="CO26668" s="333">
        <v>67946</v>
      </c>
      <c r="CP26668" s="262" t="s">
        <v>38</v>
      </c>
      <c r="CR26668" s="333">
        <v>67946</v>
      </c>
      <c r="CS26668" s="262" t="s">
        <v>39</v>
      </c>
    </row>
    <row r="26669" spans="93:97" ht="39" customHeight="1">
      <c r="CO26669" s="333">
        <v>67947</v>
      </c>
      <c r="CP26669" s="262" t="s">
        <v>39</v>
      </c>
      <c r="CR26669" s="333">
        <v>67947</v>
      </c>
      <c r="CS26669" s="262" t="s">
        <v>40</v>
      </c>
    </row>
    <row r="26670" spans="93:97" ht="39" customHeight="1">
      <c r="CO26670" s="333">
        <v>67948</v>
      </c>
      <c r="CP26670" s="262" t="s">
        <v>40</v>
      </c>
      <c r="CR26670" s="333">
        <v>67948</v>
      </c>
      <c r="CS26670" s="262" t="s">
        <v>41</v>
      </c>
    </row>
    <row r="26671" spans="93:97" ht="39" customHeight="1">
      <c r="CO26671" s="333">
        <v>67949</v>
      </c>
      <c r="CP26671" s="262" t="s">
        <v>41</v>
      </c>
      <c r="CR26671" s="333">
        <v>67949</v>
      </c>
      <c r="CS26671" s="262" t="s">
        <v>42</v>
      </c>
    </row>
    <row r="26672" spans="93:97" ht="39" customHeight="1">
      <c r="CO26672" s="333">
        <v>67950</v>
      </c>
      <c r="CP26672" s="262" t="s">
        <v>42</v>
      </c>
      <c r="CR26672" s="333">
        <v>67950</v>
      </c>
      <c r="CS26672" s="262" t="s">
        <v>43</v>
      </c>
    </row>
    <row r="26673" spans="93:97" ht="39" customHeight="1">
      <c r="CO26673" s="333">
        <v>67951</v>
      </c>
      <c r="CP26673" s="262" t="s">
        <v>43</v>
      </c>
      <c r="CR26673" s="333">
        <v>67951</v>
      </c>
      <c r="CS26673" s="262" t="s">
        <v>44</v>
      </c>
    </row>
    <row r="26674" spans="93:97" ht="39" customHeight="1">
      <c r="CO26674" s="333">
        <v>67952</v>
      </c>
      <c r="CP26674" s="262" t="s">
        <v>44</v>
      </c>
      <c r="CR26674" s="333">
        <v>67952</v>
      </c>
      <c r="CS26674" s="262" t="s">
        <v>45</v>
      </c>
    </row>
    <row r="26675" spans="93:97" ht="39" customHeight="1">
      <c r="CO26675" s="333">
        <v>67953</v>
      </c>
      <c r="CP26675" s="262" t="s">
        <v>45</v>
      </c>
      <c r="CR26675" s="333">
        <v>67953</v>
      </c>
      <c r="CS26675" s="262" t="s">
        <v>46</v>
      </c>
    </row>
    <row r="26676" spans="93:97" ht="39" customHeight="1">
      <c r="CO26676" s="333">
        <v>67954</v>
      </c>
      <c r="CP26676" s="262" t="s">
        <v>46</v>
      </c>
      <c r="CR26676" s="333">
        <v>67954</v>
      </c>
      <c r="CS26676" s="262" t="s">
        <v>47</v>
      </c>
    </row>
    <row r="26677" spans="93:97" ht="39" customHeight="1">
      <c r="CO26677" s="333">
        <v>67955</v>
      </c>
      <c r="CP26677" s="262" t="s">
        <v>47</v>
      </c>
      <c r="CR26677" s="333">
        <v>67955</v>
      </c>
      <c r="CS26677" s="262" t="s">
        <v>48</v>
      </c>
    </row>
    <row r="26678" spans="93:97" ht="39" customHeight="1">
      <c r="CO26678" s="333">
        <v>67956</v>
      </c>
      <c r="CP26678" s="262" t="s">
        <v>48</v>
      </c>
      <c r="CR26678" s="333">
        <v>67956</v>
      </c>
      <c r="CS26678" s="262" t="s">
        <v>49</v>
      </c>
    </row>
    <row r="26679" spans="93:97" ht="39" customHeight="1">
      <c r="CO26679" s="333">
        <v>67957</v>
      </c>
      <c r="CP26679" s="262" t="s">
        <v>49</v>
      </c>
      <c r="CR26679" s="333">
        <v>67957</v>
      </c>
      <c r="CS26679" s="262" t="s">
        <v>50</v>
      </c>
    </row>
    <row r="26680" spans="93:97" ht="39" customHeight="1">
      <c r="CO26680" s="333">
        <v>67958</v>
      </c>
      <c r="CP26680" s="262" t="s">
        <v>50</v>
      </c>
      <c r="CR26680" s="333">
        <v>67958</v>
      </c>
      <c r="CS26680" s="262" t="s">
        <v>51</v>
      </c>
    </row>
    <row r="26681" spans="93:97" ht="39" customHeight="1">
      <c r="CO26681" s="333">
        <v>67959</v>
      </c>
      <c r="CP26681" s="262" t="s">
        <v>51</v>
      </c>
      <c r="CR26681" s="333">
        <v>67959</v>
      </c>
      <c r="CS26681" s="262" t="s">
        <v>52</v>
      </c>
    </row>
    <row r="26682" spans="93:97" ht="39" customHeight="1">
      <c r="CO26682" s="333">
        <v>67960</v>
      </c>
      <c r="CP26682" s="262" t="s">
        <v>52</v>
      </c>
      <c r="CR26682" s="333">
        <v>67960</v>
      </c>
      <c r="CS26682" s="262" t="s">
        <v>53</v>
      </c>
    </row>
    <row r="26683" spans="93:97" ht="39" customHeight="1">
      <c r="CO26683" s="333">
        <v>67961</v>
      </c>
      <c r="CP26683" s="262" t="s">
        <v>53</v>
      </c>
      <c r="CR26683" s="333">
        <v>67961</v>
      </c>
      <c r="CS26683" s="262" t="s">
        <v>54</v>
      </c>
    </row>
    <row r="26684" spans="93:97" ht="39" customHeight="1">
      <c r="CO26684" s="333">
        <v>67962</v>
      </c>
      <c r="CP26684" s="262" t="s">
        <v>54</v>
      </c>
      <c r="CR26684" s="333">
        <v>67962</v>
      </c>
      <c r="CS26684" s="262" t="s">
        <v>55</v>
      </c>
    </row>
    <row r="26685" spans="93:97" ht="39" customHeight="1">
      <c r="CO26685" s="333">
        <v>67963</v>
      </c>
      <c r="CP26685" s="262" t="s">
        <v>55</v>
      </c>
      <c r="CR26685" s="333">
        <v>67963</v>
      </c>
      <c r="CS26685" s="262" t="s">
        <v>56</v>
      </c>
    </row>
    <row r="26686" spans="93:97" ht="39" customHeight="1">
      <c r="CO26686" s="333">
        <v>67964</v>
      </c>
      <c r="CP26686" s="262" t="s">
        <v>56</v>
      </c>
      <c r="CR26686" s="333">
        <v>67964</v>
      </c>
      <c r="CS26686" s="262" t="s">
        <v>57</v>
      </c>
    </row>
    <row r="26687" spans="93:97" ht="39" customHeight="1">
      <c r="CO26687" s="333">
        <v>67965</v>
      </c>
      <c r="CP26687" s="262" t="s">
        <v>57</v>
      </c>
      <c r="CR26687" s="333">
        <v>67965</v>
      </c>
      <c r="CS26687" s="262" t="s">
        <v>58</v>
      </c>
    </row>
    <row r="26688" spans="93:97" ht="39" customHeight="1">
      <c r="CO26688" s="333">
        <v>67966</v>
      </c>
      <c r="CP26688" s="262" t="s">
        <v>58</v>
      </c>
      <c r="CR26688" s="333">
        <v>67966</v>
      </c>
      <c r="CS26688" s="262" t="s">
        <v>59</v>
      </c>
    </row>
    <row r="26689" spans="93:97" ht="39" customHeight="1">
      <c r="CO26689" s="333">
        <v>67967</v>
      </c>
      <c r="CP26689" s="262" t="s">
        <v>59</v>
      </c>
      <c r="CR26689" s="333">
        <v>67967</v>
      </c>
      <c r="CS26689" s="262" t="s">
        <v>60</v>
      </c>
    </row>
    <row r="26690" spans="93:97" ht="39" customHeight="1">
      <c r="CO26690" s="333">
        <v>67968</v>
      </c>
      <c r="CP26690" s="262" t="s">
        <v>60</v>
      </c>
      <c r="CR26690" s="333">
        <v>67968</v>
      </c>
      <c r="CS26690" s="262" t="s">
        <v>61</v>
      </c>
    </row>
    <row r="26691" spans="93:97" ht="39" customHeight="1">
      <c r="CO26691" s="333">
        <v>67969</v>
      </c>
      <c r="CP26691" s="262" t="s">
        <v>61</v>
      </c>
      <c r="CR26691" s="333">
        <v>67969</v>
      </c>
      <c r="CS26691" s="262" t="s">
        <v>62</v>
      </c>
    </row>
    <row r="26692" spans="93:97" ht="39" customHeight="1">
      <c r="CO26692" s="333">
        <v>67970</v>
      </c>
      <c r="CP26692" s="262" t="s">
        <v>62</v>
      </c>
      <c r="CR26692" s="333">
        <v>67970</v>
      </c>
      <c r="CS26692" s="262" t="s">
        <v>63</v>
      </c>
    </row>
    <row r="26693" spans="93:97" ht="39" customHeight="1">
      <c r="CO26693" s="333">
        <v>67971</v>
      </c>
      <c r="CP26693" s="262" t="s">
        <v>63</v>
      </c>
      <c r="CR26693" s="333">
        <v>67971</v>
      </c>
      <c r="CS26693" s="262" t="s">
        <v>64</v>
      </c>
    </row>
    <row r="26694" spans="93:97" ht="39" customHeight="1">
      <c r="CO26694" s="333">
        <v>67972</v>
      </c>
      <c r="CP26694" s="262" t="s">
        <v>64</v>
      </c>
      <c r="CR26694" s="333">
        <v>67972</v>
      </c>
      <c r="CS26694" s="262" t="s">
        <v>65</v>
      </c>
    </row>
    <row r="26695" spans="93:97" ht="39" customHeight="1">
      <c r="CO26695" s="333">
        <v>67973</v>
      </c>
      <c r="CP26695" s="262" t="s">
        <v>65</v>
      </c>
      <c r="CR26695" s="333">
        <v>67973</v>
      </c>
      <c r="CS26695" s="262" t="s">
        <v>66</v>
      </c>
    </row>
    <row r="26696" spans="93:97" ht="39" customHeight="1">
      <c r="CO26696" s="333">
        <v>67974</v>
      </c>
      <c r="CP26696" s="262" t="s">
        <v>66</v>
      </c>
      <c r="CR26696" s="333">
        <v>67974</v>
      </c>
      <c r="CS26696" s="262" t="s">
        <v>67</v>
      </c>
    </row>
    <row r="26697" spans="93:97" ht="39" customHeight="1">
      <c r="CO26697" s="333">
        <v>67975</v>
      </c>
      <c r="CP26697" s="262" t="s">
        <v>67</v>
      </c>
      <c r="CR26697" s="333">
        <v>67975</v>
      </c>
      <c r="CS26697" s="262" t="s">
        <v>68</v>
      </c>
    </row>
    <row r="26698" spans="93:97" ht="39" customHeight="1">
      <c r="CO26698" s="333">
        <v>67976</v>
      </c>
      <c r="CP26698" s="262" t="s">
        <v>68</v>
      </c>
      <c r="CR26698" s="333">
        <v>67976</v>
      </c>
      <c r="CS26698" s="262" t="s">
        <v>69</v>
      </c>
    </row>
    <row r="26699" spans="93:97" ht="39" customHeight="1">
      <c r="CO26699" s="333">
        <v>67977</v>
      </c>
      <c r="CP26699" s="262" t="s">
        <v>69</v>
      </c>
      <c r="CR26699" s="333">
        <v>67977</v>
      </c>
      <c r="CS26699" s="262" t="s">
        <v>70</v>
      </c>
    </row>
    <row r="26700" spans="93:97" ht="39" customHeight="1">
      <c r="CO26700" s="333">
        <v>67978</v>
      </c>
      <c r="CP26700" s="262" t="s">
        <v>70</v>
      </c>
      <c r="CR26700" s="333">
        <v>67978</v>
      </c>
      <c r="CS26700" s="262" t="s">
        <v>71</v>
      </c>
    </row>
    <row r="26701" spans="93:97" ht="39" customHeight="1">
      <c r="CO26701" s="333">
        <v>67979</v>
      </c>
      <c r="CP26701" s="262" t="s">
        <v>71</v>
      </c>
      <c r="CR26701" s="333">
        <v>67979</v>
      </c>
      <c r="CS26701" s="262" t="s">
        <v>72</v>
      </c>
    </row>
    <row r="26702" spans="93:97" ht="39" customHeight="1">
      <c r="CO26702" s="333">
        <v>67980</v>
      </c>
      <c r="CP26702" s="262" t="s">
        <v>72</v>
      </c>
      <c r="CR26702" s="333">
        <v>67980</v>
      </c>
      <c r="CS26702" s="262" t="s">
        <v>73</v>
      </c>
    </row>
    <row r="26703" spans="93:97" ht="39" customHeight="1">
      <c r="CO26703" s="333">
        <v>67981</v>
      </c>
      <c r="CP26703" s="262" t="s">
        <v>73</v>
      </c>
      <c r="CR26703" s="333">
        <v>67981</v>
      </c>
      <c r="CS26703" s="262" t="s">
        <v>74</v>
      </c>
    </row>
    <row r="26704" spans="93:97" ht="39" customHeight="1">
      <c r="CO26704" s="333">
        <v>67982</v>
      </c>
      <c r="CP26704" s="262" t="s">
        <v>74</v>
      </c>
      <c r="CR26704" s="333">
        <v>67982</v>
      </c>
      <c r="CS26704" s="262" t="s">
        <v>75</v>
      </c>
    </row>
    <row r="26705" spans="93:97" ht="39" customHeight="1">
      <c r="CO26705" s="333">
        <v>67983</v>
      </c>
      <c r="CP26705" s="262" t="s">
        <v>75</v>
      </c>
      <c r="CR26705" s="333">
        <v>67983</v>
      </c>
      <c r="CS26705" s="262" t="s">
        <v>76</v>
      </c>
    </row>
    <row r="26706" spans="93:97" ht="39" customHeight="1">
      <c r="CO26706" s="333">
        <v>67984</v>
      </c>
      <c r="CP26706" s="262" t="s">
        <v>76</v>
      </c>
      <c r="CR26706" s="333">
        <v>67984</v>
      </c>
      <c r="CS26706" s="262" t="s">
        <v>77</v>
      </c>
    </row>
    <row r="26707" spans="93:97" ht="39" customHeight="1">
      <c r="CO26707" s="333">
        <v>67985</v>
      </c>
      <c r="CP26707" s="262" t="s">
        <v>77</v>
      </c>
      <c r="CR26707" s="333">
        <v>67985</v>
      </c>
      <c r="CS26707" s="262" t="s">
        <v>78</v>
      </c>
    </row>
    <row r="26708" spans="93:97" ht="39" customHeight="1">
      <c r="CO26708" s="333">
        <v>67986</v>
      </c>
      <c r="CP26708" s="262" t="s">
        <v>78</v>
      </c>
      <c r="CR26708" s="333">
        <v>67986</v>
      </c>
      <c r="CS26708" s="262" t="s">
        <v>79</v>
      </c>
    </row>
    <row r="26709" spans="93:97" ht="39" customHeight="1">
      <c r="CO26709" s="333">
        <v>67987</v>
      </c>
      <c r="CP26709" s="262" t="s">
        <v>79</v>
      </c>
      <c r="CR26709" s="333">
        <v>67987</v>
      </c>
      <c r="CS26709" s="262" t="s">
        <v>80</v>
      </c>
    </row>
    <row r="26710" spans="93:97" ht="39" customHeight="1">
      <c r="CO26710" s="333">
        <v>67988</v>
      </c>
      <c r="CP26710" s="262" t="s">
        <v>80</v>
      </c>
      <c r="CR26710" s="333">
        <v>67988</v>
      </c>
      <c r="CS26710" s="262" t="s">
        <v>81</v>
      </c>
    </row>
    <row r="26711" spans="93:97" ht="39" customHeight="1">
      <c r="CO26711" s="333">
        <v>67989</v>
      </c>
      <c r="CP26711" s="262" t="s">
        <v>81</v>
      </c>
      <c r="CR26711" s="333">
        <v>67989</v>
      </c>
      <c r="CS26711" s="262" t="s">
        <v>82</v>
      </c>
    </row>
    <row r="26712" spans="93:97" ht="39" customHeight="1">
      <c r="CO26712" s="333">
        <v>67990</v>
      </c>
      <c r="CP26712" s="262" t="s">
        <v>82</v>
      </c>
      <c r="CR26712" s="333">
        <v>67990</v>
      </c>
      <c r="CS26712" s="262" t="s">
        <v>83</v>
      </c>
    </row>
    <row r="26713" spans="93:97" ht="39" customHeight="1">
      <c r="CO26713" s="333">
        <v>67991</v>
      </c>
      <c r="CP26713" s="262" t="s">
        <v>83</v>
      </c>
      <c r="CR26713" s="333">
        <v>67991</v>
      </c>
      <c r="CS26713" s="262" t="s">
        <v>84</v>
      </c>
    </row>
    <row r="26714" spans="93:97" ht="39" customHeight="1">
      <c r="CO26714" s="333">
        <v>67992</v>
      </c>
      <c r="CP26714" s="262" t="s">
        <v>84</v>
      </c>
      <c r="CR26714" s="333">
        <v>67992</v>
      </c>
      <c r="CS26714" s="262" t="s">
        <v>85</v>
      </c>
    </row>
    <row r="26715" spans="93:97" ht="39" customHeight="1">
      <c r="CO26715" s="333">
        <v>67993</v>
      </c>
      <c r="CP26715" s="262" t="s">
        <v>85</v>
      </c>
      <c r="CR26715" s="333">
        <v>67993</v>
      </c>
      <c r="CS26715" s="262" t="s">
        <v>86</v>
      </c>
    </row>
    <row r="26716" spans="93:97" ht="39" customHeight="1">
      <c r="CO26716" s="333">
        <v>67994</v>
      </c>
      <c r="CP26716" s="262" t="s">
        <v>86</v>
      </c>
      <c r="CR26716" s="333">
        <v>67994</v>
      </c>
      <c r="CS26716" s="262" t="s">
        <v>87</v>
      </c>
    </row>
    <row r="26717" spans="93:97" ht="39" customHeight="1">
      <c r="CO26717" s="333">
        <v>67995</v>
      </c>
      <c r="CP26717" s="262" t="s">
        <v>87</v>
      </c>
      <c r="CR26717" s="333">
        <v>67995</v>
      </c>
      <c r="CS26717" s="262" t="s">
        <v>88</v>
      </c>
    </row>
    <row r="26718" spans="93:97" ht="39" customHeight="1">
      <c r="CO26718" s="333">
        <v>67996</v>
      </c>
      <c r="CP26718" s="262" t="s">
        <v>88</v>
      </c>
      <c r="CR26718" s="333">
        <v>67996</v>
      </c>
      <c r="CS26718" s="262" t="s">
        <v>89</v>
      </c>
    </row>
    <row r="26719" spans="93:97" ht="39" customHeight="1">
      <c r="CO26719" s="333">
        <v>67997</v>
      </c>
      <c r="CP26719" s="262" t="s">
        <v>89</v>
      </c>
      <c r="CR26719" s="333">
        <v>67997</v>
      </c>
      <c r="CS26719" s="262" t="s">
        <v>90</v>
      </c>
    </row>
    <row r="26720" spans="93:97" ht="39" customHeight="1">
      <c r="CO26720" s="333">
        <v>67998</v>
      </c>
      <c r="CP26720" s="262" t="s">
        <v>90</v>
      </c>
      <c r="CR26720" s="333">
        <v>67998</v>
      </c>
      <c r="CS26720" s="262" t="s">
        <v>91</v>
      </c>
    </row>
    <row r="26721" spans="93:97" ht="39" customHeight="1">
      <c r="CO26721" s="333">
        <v>67999</v>
      </c>
      <c r="CP26721" s="262" t="s">
        <v>91</v>
      </c>
      <c r="CR26721" s="333">
        <v>67999</v>
      </c>
      <c r="CS26721" s="262" t="s">
        <v>92</v>
      </c>
    </row>
    <row r="26722" spans="93:97" ht="39" customHeight="1">
      <c r="CO26722" s="333">
        <v>68000</v>
      </c>
      <c r="CP26722" s="262" t="s">
        <v>92</v>
      </c>
      <c r="CR26722" s="333">
        <v>68000</v>
      </c>
      <c r="CS26722" s="262" t="s">
        <v>93</v>
      </c>
    </row>
    <row r="26723" spans="93:97" ht="39" customHeight="1">
      <c r="CO26723" s="333">
        <v>68001</v>
      </c>
      <c r="CP26723" s="262" t="s">
        <v>93</v>
      </c>
      <c r="CR26723" s="333">
        <v>68001</v>
      </c>
      <c r="CS26723" s="262" t="s">
        <v>94</v>
      </c>
    </row>
    <row r="26724" spans="93:97" ht="39" customHeight="1">
      <c r="CO26724" s="333">
        <v>68002</v>
      </c>
      <c r="CP26724" s="262" t="s">
        <v>94</v>
      </c>
      <c r="CR26724" s="333">
        <v>68002</v>
      </c>
      <c r="CS26724" s="262" t="s">
        <v>95</v>
      </c>
    </row>
    <row r="26725" spans="93:97" ht="39" customHeight="1">
      <c r="CO26725" s="333">
        <v>68003</v>
      </c>
      <c r="CP26725" s="262" t="s">
        <v>95</v>
      </c>
      <c r="CR26725" s="333">
        <v>68003</v>
      </c>
      <c r="CS26725" s="262" t="s">
        <v>96</v>
      </c>
    </row>
    <row r="26726" spans="93:97" ht="39" customHeight="1">
      <c r="CO26726" s="333">
        <v>68004</v>
      </c>
      <c r="CP26726" s="262" t="s">
        <v>96</v>
      </c>
      <c r="CR26726" s="333">
        <v>68004</v>
      </c>
      <c r="CS26726" s="262" t="s">
        <v>97</v>
      </c>
    </row>
    <row r="26727" spans="93:97" ht="39" customHeight="1">
      <c r="CO26727" s="333">
        <v>68005</v>
      </c>
      <c r="CP26727" s="262" t="s">
        <v>97</v>
      </c>
      <c r="CR26727" s="333">
        <v>68005</v>
      </c>
      <c r="CS26727" s="262" t="s">
        <v>98</v>
      </c>
    </row>
    <row r="26728" spans="93:97" ht="39" customHeight="1">
      <c r="CO26728" s="333">
        <v>68006</v>
      </c>
      <c r="CP26728" s="262" t="s">
        <v>98</v>
      </c>
      <c r="CR26728" s="333">
        <v>68006</v>
      </c>
      <c r="CS26728" s="262" t="s">
        <v>99</v>
      </c>
    </row>
    <row r="26729" spans="93:97" ht="39" customHeight="1">
      <c r="CO26729" s="333">
        <v>68007</v>
      </c>
      <c r="CP26729" s="262" t="s">
        <v>99</v>
      </c>
      <c r="CR26729" s="333">
        <v>68007</v>
      </c>
      <c r="CS26729" s="262" t="s">
        <v>100</v>
      </c>
    </row>
    <row r="26730" spans="93:97" ht="39" customHeight="1">
      <c r="CO26730" s="333">
        <v>68008</v>
      </c>
      <c r="CP26730" s="262" t="s">
        <v>100</v>
      </c>
      <c r="CR26730" s="333">
        <v>68008</v>
      </c>
      <c r="CS26730" s="262" t="s">
        <v>101</v>
      </c>
    </row>
    <row r="26731" spans="93:97" ht="39" customHeight="1">
      <c r="CO26731" s="333">
        <v>68009</v>
      </c>
      <c r="CP26731" s="262" t="s">
        <v>101</v>
      </c>
      <c r="CR26731" s="333">
        <v>68009</v>
      </c>
      <c r="CS26731" s="262" t="s">
        <v>102</v>
      </c>
    </row>
    <row r="26732" spans="93:97" ht="39" customHeight="1">
      <c r="CO26732" s="333">
        <v>68010</v>
      </c>
      <c r="CP26732" s="262" t="s">
        <v>102</v>
      </c>
      <c r="CR26732" s="333">
        <v>68010</v>
      </c>
      <c r="CS26732" s="262" t="s">
        <v>103</v>
      </c>
    </row>
    <row r="26733" spans="93:97" ht="39" customHeight="1">
      <c r="CO26733" s="333">
        <v>68011</v>
      </c>
      <c r="CP26733" s="262" t="s">
        <v>103</v>
      </c>
      <c r="CR26733" s="333">
        <v>68011</v>
      </c>
      <c r="CS26733" s="262" t="s">
        <v>104</v>
      </c>
    </row>
    <row r="26734" spans="93:97" ht="39" customHeight="1">
      <c r="CO26734" s="333">
        <v>68012</v>
      </c>
      <c r="CP26734" s="262" t="s">
        <v>104</v>
      </c>
      <c r="CR26734" s="333">
        <v>68012</v>
      </c>
      <c r="CS26734" s="262" t="s">
        <v>105</v>
      </c>
    </row>
    <row r="26735" spans="93:97" ht="39" customHeight="1">
      <c r="CO26735" s="333">
        <v>68013</v>
      </c>
      <c r="CP26735" s="262" t="s">
        <v>105</v>
      </c>
      <c r="CR26735" s="333">
        <v>68013</v>
      </c>
      <c r="CS26735" s="262" t="s">
        <v>106</v>
      </c>
    </row>
    <row r="26736" spans="93:97" ht="39" customHeight="1">
      <c r="CO26736" s="333">
        <v>68014</v>
      </c>
      <c r="CP26736" s="262" t="s">
        <v>106</v>
      </c>
      <c r="CR26736" s="333">
        <v>68014</v>
      </c>
      <c r="CS26736" s="262" t="s">
        <v>107</v>
      </c>
    </row>
    <row r="26737" spans="93:97" ht="39" customHeight="1">
      <c r="CO26737" s="333">
        <v>68015</v>
      </c>
      <c r="CP26737" s="262" t="s">
        <v>107</v>
      </c>
      <c r="CR26737" s="333">
        <v>68015</v>
      </c>
      <c r="CS26737" s="262" t="s">
        <v>108</v>
      </c>
    </row>
    <row r="26738" spans="93:97" ht="39" customHeight="1">
      <c r="CO26738" s="333">
        <v>68016</v>
      </c>
      <c r="CP26738" s="262" t="s">
        <v>108</v>
      </c>
      <c r="CR26738" s="333">
        <v>68016</v>
      </c>
      <c r="CS26738" s="262" t="s">
        <v>109</v>
      </c>
    </row>
    <row r="26739" spans="93:97" ht="39" customHeight="1">
      <c r="CO26739" s="333">
        <v>68017</v>
      </c>
      <c r="CP26739" s="262" t="s">
        <v>109</v>
      </c>
      <c r="CR26739" s="333">
        <v>68017</v>
      </c>
      <c r="CS26739" s="262" t="s">
        <v>110</v>
      </c>
    </row>
    <row r="26740" spans="93:97" ht="39" customHeight="1">
      <c r="CO26740" s="333">
        <v>68018</v>
      </c>
      <c r="CP26740" s="262" t="s">
        <v>110</v>
      </c>
      <c r="CR26740" s="333">
        <v>68018</v>
      </c>
      <c r="CS26740" s="262" t="s">
        <v>111</v>
      </c>
    </row>
    <row r="26741" spans="93:97" ht="39" customHeight="1">
      <c r="CO26741" s="333">
        <v>68019</v>
      </c>
      <c r="CP26741" s="262" t="s">
        <v>111</v>
      </c>
      <c r="CR26741" s="333">
        <v>68019</v>
      </c>
      <c r="CS26741" s="262" t="s">
        <v>112</v>
      </c>
    </row>
    <row r="26742" spans="93:97" ht="39" customHeight="1">
      <c r="CO26742" s="333">
        <v>68020</v>
      </c>
      <c r="CP26742" s="262" t="s">
        <v>112</v>
      </c>
      <c r="CR26742" s="333">
        <v>68020</v>
      </c>
      <c r="CS26742" s="262" t="s">
        <v>113</v>
      </c>
    </row>
    <row r="26743" spans="93:97" ht="39" customHeight="1">
      <c r="CO26743" s="333">
        <v>68021</v>
      </c>
      <c r="CP26743" s="262" t="s">
        <v>113</v>
      </c>
      <c r="CR26743" s="333">
        <v>68021</v>
      </c>
      <c r="CS26743" s="262" t="s">
        <v>114</v>
      </c>
    </row>
    <row r="26744" spans="93:97" ht="39" customHeight="1">
      <c r="CO26744" s="333">
        <v>68022</v>
      </c>
      <c r="CP26744" s="262" t="s">
        <v>114</v>
      </c>
      <c r="CR26744" s="333">
        <v>68022</v>
      </c>
      <c r="CS26744" s="262" t="s">
        <v>115</v>
      </c>
    </row>
    <row r="26745" spans="93:97" ht="39" customHeight="1">
      <c r="CO26745" s="333">
        <v>68023</v>
      </c>
      <c r="CP26745" s="262" t="s">
        <v>115</v>
      </c>
      <c r="CR26745" s="333">
        <v>68023</v>
      </c>
      <c r="CS26745" s="262" t="s">
        <v>116</v>
      </c>
    </row>
    <row r="26746" spans="93:97" ht="39" customHeight="1">
      <c r="CO26746" s="333">
        <v>68024</v>
      </c>
      <c r="CP26746" s="262" t="s">
        <v>116</v>
      </c>
      <c r="CR26746" s="333">
        <v>68024</v>
      </c>
      <c r="CS26746" s="262" t="s">
        <v>117</v>
      </c>
    </row>
    <row r="26747" spans="93:97" ht="39" customHeight="1">
      <c r="CO26747" s="333">
        <v>68025</v>
      </c>
      <c r="CP26747" s="262" t="s">
        <v>117</v>
      </c>
      <c r="CR26747" s="333">
        <v>68025</v>
      </c>
      <c r="CS26747" s="262" t="s">
        <v>118</v>
      </c>
    </row>
    <row r="26748" spans="93:97" ht="39" customHeight="1">
      <c r="CO26748" s="333">
        <v>68026</v>
      </c>
      <c r="CP26748" s="262" t="s">
        <v>118</v>
      </c>
      <c r="CR26748" s="333">
        <v>68026</v>
      </c>
      <c r="CS26748" s="262" t="s">
        <v>119</v>
      </c>
    </row>
    <row r="26749" spans="93:97" ht="39" customHeight="1">
      <c r="CO26749" s="333">
        <v>68027</v>
      </c>
      <c r="CP26749" s="262" t="s">
        <v>119</v>
      </c>
      <c r="CR26749" s="333">
        <v>68027</v>
      </c>
      <c r="CS26749" s="262" t="s">
        <v>120</v>
      </c>
    </row>
    <row r="26750" spans="93:97" ht="39" customHeight="1">
      <c r="CO26750" s="333">
        <v>68028</v>
      </c>
      <c r="CP26750" s="262" t="s">
        <v>120</v>
      </c>
      <c r="CR26750" s="333">
        <v>68028</v>
      </c>
      <c r="CS26750" s="262" t="s">
        <v>121</v>
      </c>
    </row>
    <row r="26751" spans="93:97" ht="39" customHeight="1">
      <c r="CO26751" s="333">
        <v>68029</v>
      </c>
      <c r="CP26751" s="262" t="s">
        <v>121</v>
      </c>
      <c r="CR26751" s="333">
        <v>68029</v>
      </c>
      <c r="CS26751" s="262" t="s">
        <v>122</v>
      </c>
    </row>
    <row r="26752" spans="93:97" ht="39" customHeight="1">
      <c r="CO26752" s="333">
        <v>68030</v>
      </c>
      <c r="CP26752" s="262" t="s">
        <v>122</v>
      </c>
      <c r="CR26752" s="333">
        <v>68030</v>
      </c>
      <c r="CS26752" s="262" t="s">
        <v>123</v>
      </c>
    </row>
    <row r="26753" spans="93:97" ht="39" customHeight="1">
      <c r="CO26753" s="333">
        <v>68031</v>
      </c>
      <c r="CP26753" s="262" t="s">
        <v>123</v>
      </c>
      <c r="CR26753" s="333">
        <v>68031</v>
      </c>
      <c r="CS26753" s="262" t="s">
        <v>124</v>
      </c>
    </row>
    <row r="26754" spans="93:97" ht="39" customHeight="1">
      <c r="CO26754" s="333">
        <v>68032</v>
      </c>
      <c r="CP26754" s="262" t="s">
        <v>124</v>
      </c>
      <c r="CR26754" s="333">
        <v>68032</v>
      </c>
      <c r="CS26754" s="262" t="s">
        <v>125</v>
      </c>
    </row>
    <row r="26755" spans="93:97" ht="39" customHeight="1">
      <c r="CO26755" s="333">
        <v>68033</v>
      </c>
      <c r="CP26755" s="262" t="s">
        <v>125</v>
      </c>
      <c r="CR26755" s="333">
        <v>68033</v>
      </c>
      <c r="CS26755" s="262" t="s">
        <v>126</v>
      </c>
    </row>
    <row r="26756" spans="93:97" ht="39" customHeight="1">
      <c r="CO26756" s="333">
        <v>68034</v>
      </c>
      <c r="CP26756" s="262" t="s">
        <v>126</v>
      </c>
      <c r="CR26756" s="333">
        <v>68034</v>
      </c>
      <c r="CS26756" s="262" t="s">
        <v>127</v>
      </c>
    </row>
    <row r="26757" spans="93:97" ht="39" customHeight="1">
      <c r="CO26757" s="333">
        <v>68035</v>
      </c>
      <c r="CP26757" s="262" t="s">
        <v>127</v>
      </c>
      <c r="CR26757" s="333">
        <v>68035</v>
      </c>
      <c r="CS26757" s="262" t="s">
        <v>128</v>
      </c>
    </row>
    <row r="26758" spans="93:97" ht="39" customHeight="1">
      <c r="CO26758" s="333">
        <v>68036</v>
      </c>
      <c r="CP26758" s="262" t="s">
        <v>128</v>
      </c>
      <c r="CR26758" s="333">
        <v>68036</v>
      </c>
      <c r="CS26758" s="262" t="s">
        <v>129</v>
      </c>
    </row>
    <row r="26759" spans="93:97" ht="39" customHeight="1">
      <c r="CO26759" s="333">
        <v>68037</v>
      </c>
      <c r="CP26759" s="262" t="s">
        <v>129</v>
      </c>
      <c r="CR26759" s="333">
        <v>68037</v>
      </c>
      <c r="CS26759" s="262" t="s">
        <v>130</v>
      </c>
    </row>
    <row r="26760" spans="93:97" ht="39" customHeight="1">
      <c r="CO26760" s="333">
        <v>68038</v>
      </c>
      <c r="CP26760" s="262" t="s">
        <v>130</v>
      </c>
      <c r="CR26760" s="333">
        <v>68038</v>
      </c>
      <c r="CS26760" s="262" t="s">
        <v>131</v>
      </c>
    </row>
    <row r="26761" spans="93:97" ht="39" customHeight="1">
      <c r="CO26761" s="333">
        <v>68039</v>
      </c>
      <c r="CP26761" s="262" t="s">
        <v>131</v>
      </c>
      <c r="CR26761" s="333">
        <v>68039</v>
      </c>
      <c r="CS26761" s="262" t="s">
        <v>132</v>
      </c>
    </row>
    <row r="26762" spans="93:97" ht="39" customHeight="1">
      <c r="CO26762" s="333">
        <v>68040</v>
      </c>
      <c r="CP26762" s="262" t="s">
        <v>132</v>
      </c>
      <c r="CR26762" s="333">
        <v>68040</v>
      </c>
      <c r="CS26762" s="262" t="s">
        <v>133</v>
      </c>
    </row>
    <row r="26763" spans="93:97" ht="39" customHeight="1">
      <c r="CO26763" s="333">
        <v>68041</v>
      </c>
      <c r="CP26763" s="262" t="s">
        <v>133</v>
      </c>
      <c r="CR26763" s="333">
        <v>68041</v>
      </c>
      <c r="CS26763" s="262" t="s">
        <v>134</v>
      </c>
    </row>
    <row r="26764" spans="93:97" ht="39" customHeight="1">
      <c r="CO26764" s="333">
        <v>68042</v>
      </c>
      <c r="CP26764" s="262" t="s">
        <v>134</v>
      </c>
      <c r="CR26764" s="333">
        <v>68042</v>
      </c>
      <c r="CS26764" s="262" t="s">
        <v>135</v>
      </c>
    </row>
    <row r="26765" spans="93:97" ht="39" customHeight="1">
      <c r="CO26765" s="333">
        <v>68043</v>
      </c>
      <c r="CP26765" s="262" t="s">
        <v>135</v>
      </c>
      <c r="CR26765" s="333">
        <v>68043</v>
      </c>
      <c r="CS26765" s="262" t="s">
        <v>136</v>
      </c>
    </row>
    <row r="26766" spans="93:97" ht="39" customHeight="1">
      <c r="CO26766" s="333">
        <v>68044</v>
      </c>
      <c r="CP26766" s="262" t="s">
        <v>136</v>
      </c>
      <c r="CR26766" s="333">
        <v>68044</v>
      </c>
      <c r="CS26766" s="262" t="s">
        <v>137</v>
      </c>
    </row>
    <row r="26767" spans="93:97" ht="39" customHeight="1">
      <c r="CO26767" s="333">
        <v>68045</v>
      </c>
      <c r="CP26767" s="262" t="s">
        <v>137</v>
      </c>
      <c r="CR26767" s="333">
        <v>68045</v>
      </c>
      <c r="CS26767" s="262" t="s">
        <v>138</v>
      </c>
    </row>
    <row r="26768" spans="93:97" ht="39" customHeight="1">
      <c r="CO26768" s="333">
        <v>68046</v>
      </c>
      <c r="CP26768" s="262" t="s">
        <v>138</v>
      </c>
      <c r="CR26768" s="333">
        <v>68046</v>
      </c>
      <c r="CS26768" s="262" t="s">
        <v>139</v>
      </c>
    </row>
    <row r="26769" spans="93:97" ht="39" customHeight="1">
      <c r="CO26769" s="333">
        <v>68047</v>
      </c>
      <c r="CP26769" s="262" t="s">
        <v>139</v>
      </c>
      <c r="CR26769" s="333">
        <v>68047</v>
      </c>
      <c r="CS26769" s="262" t="s">
        <v>140</v>
      </c>
    </row>
    <row r="26770" spans="93:97" ht="39" customHeight="1">
      <c r="CO26770" s="333">
        <v>68048</v>
      </c>
      <c r="CP26770" s="262" t="s">
        <v>140</v>
      </c>
      <c r="CR26770" s="333">
        <v>68048</v>
      </c>
      <c r="CS26770" s="262" t="s">
        <v>141</v>
      </c>
    </row>
    <row r="26771" spans="93:97" ht="39" customHeight="1">
      <c r="CO26771" s="333">
        <v>68049</v>
      </c>
      <c r="CP26771" s="262" t="s">
        <v>141</v>
      </c>
      <c r="CR26771" s="333">
        <v>68049</v>
      </c>
      <c r="CS26771" s="262" t="s">
        <v>142</v>
      </c>
    </row>
    <row r="26772" spans="93:97" ht="39" customHeight="1">
      <c r="CO26772" s="333">
        <v>68050</v>
      </c>
      <c r="CP26772" s="262" t="s">
        <v>142</v>
      </c>
      <c r="CR26772" s="333">
        <v>68050</v>
      </c>
      <c r="CS26772" s="262" t="s">
        <v>143</v>
      </c>
    </row>
    <row r="26773" spans="93:97" ht="39" customHeight="1">
      <c r="CO26773" s="333">
        <v>68051</v>
      </c>
      <c r="CP26773" s="262" t="s">
        <v>143</v>
      </c>
      <c r="CR26773" s="333">
        <v>68051</v>
      </c>
      <c r="CS26773" s="262" t="s">
        <v>144</v>
      </c>
    </row>
    <row r="26774" spans="93:97" ht="39" customHeight="1">
      <c r="CO26774" s="333">
        <v>68052</v>
      </c>
      <c r="CP26774" s="262" t="s">
        <v>144</v>
      </c>
      <c r="CR26774" s="333">
        <v>68052</v>
      </c>
      <c r="CS26774" s="262" t="s">
        <v>145</v>
      </c>
    </row>
    <row r="26775" spans="93:97" ht="39" customHeight="1">
      <c r="CO26775" s="333">
        <v>68053</v>
      </c>
      <c r="CP26775" s="262" t="s">
        <v>145</v>
      </c>
      <c r="CR26775" s="333">
        <v>68053</v>
      </c>
      <c r="CS26775" s="262" t="s">
        <v>146</v>
      </c>
    </row>
    <row r="26776" spans="93:97" ht="39" customHeight="1">
      <c r="CO26776" s="333">
        <v>68054</v>
      </c>
      <c r="CP26776" s="262" t="s">
        <v>146</v>
      </c>
      <c r="CR26776" s="333">
        <v>68054</v>
      </c>
      <c r="CS26776" s="262" t="s">
        <v>147</v>
      </c>
    </row>
    <row r="26777" spans="93:97" ht="39" customHeight="1">
      <c r="CO26777" s="333">
        <v>68055</v>
      </c>
      <c r="CP26777" s="262" t="s">
        <v>147</v>
      </c>
      <c r="CR26777" s="333">
        <v>68055</v>
      </c>
      <c r="CS26777" s="262" t="s">
        <v>148</v>
      </c>
    </row>
    <row r="26778" spans="93:97" ht="39" customHeight="1">
      <c r="CO26778" s="333">
        <v>68056</v>
      </c>
      <c r="CP26778" s="262" t="s">
        <v>148</v>
      </c>
      <c r="CR26778" s="333">
        <v>68056</v>
      </c>
      <c r="CS26778" s="262" t="s">
        <v>149</v>
      </c>
    </row>
    <row r="26779" spans="93:97" ht="39" customHeight="1">
      <c r="CO26779" s="333">
        <v>68057</v>
      </c>
      <c r="CP26779" s="262" t="s">
        <v>149</v>
      </c>
      <c r="CR26779" s="333">
        <v>68057</v>
      </c>
      <c r="CS26779" s="262" t="s">
        <v>150</v>
      </c>
    </row>
    <row r="26780" spans="93:97" ht="39" customHeight="1">
      <c r="CO26780" s="333">
        <v>68058</v>
      </c>
      <c r="CP26780" s="262" t="s">
        <v>150</v>
      </c>
      <c r="CR26780" s="333">
        <v>68058</v>
      </c>
      <c r="CS26780" s="262" t="s">
        <v>151</v>
      </c>
    </row>
    <row r="26781" spans="93:97" ht="39" customHeight="1">
      <c r="CO26781" s="333">
        <v>68059</v>
      </c>
      <c r="CP26781" s="262" t="s">
        <v>151</v>
      </c>
      <c r="CR26781" s="333">
        <v>68059</v>
      </c>
      <c r="CS26781" s="262" t="s">
        <v>152</v>
      </c>
    </row>
    <row r="26782" spans="93:97" ht="39" customHeight="1">
      <c r="CO26782" s="333">
        <v>68060</v>
      </c>
      <c r="CP26782" s="262" t="s">
        <v>152</v>
      </c>
      <c r="CR26782" s="333">
        <v>68060</v>
      </c>
      <c r="CS26782" s="262" t="s">
        <v>153</v>
      </c>
    </row>
    <row r="26783" spans="93:97" ht="39" customHeight="1">
      <c r="CO26783" s="333">
        <v>68061</v>
      </c>
      <c r="CP26783" s="262" t="s">
        <v>153</v>
      </c>
      <c r="CR26783" s="333">
        <v>68061</v>
      </c>
      <c r="CS26783" s="262" t="s">
        <v>154</v>
      </c>
    </row>
    <row r="26784" spans="93:97" ht="39" customHeight="1">
      <c r="CO26784" s="333">
        <v>68062</v>
      </c>
      <c r="CP26784" s="262" t="s">
        <v>154</v>
      </c>
      <c r="CR26784" s="333">
        <v>68062</v>
      </c>
      <c r="CS26784" s="262" t="s">
        <v>155</v>
      </c>
    </row>
    <row r="26785" spans="93:97" ht="39" customHeight="1">
      <c r="CO26785" s="333">
        <v>68063</v>
      </c>
      <c r="CP26785" s="262" t="s">
        <v>155</v>
      </c>
      <c r="CR26785" s="333">
        <v>68063</v>
      </c>
      <c r="CS26785" s="262" t="s">
        <v>156</v>
      </c>
    </row>
    <row r="26786" spans="93:97" ht="39" customHeight="1">
      <c r="CO26786" s="333">
        <v>68064</v>
      </c>
      <c r="CP26786" s="262" t="s">
        <v>156</v>
      </c>
      <c r="CR26786" s="333">
        <v>68064</v>
      </c>
      <c r="CS26786" s="262" t="s">
        <v>157</v>
      </c>
    </row>
    <row r="26787" spans="93:97" ht="39" customHeight="1">
      <c r="CO26787" s="333">
        <v>68065</v>
      </c>
      <c r="CP26787" s="262" t="s">
        <v>157</v>
      </c>
      <c r="CR26787" s="333">
        <v>68065</v>
      </c>
      <c r="CS26787" s="262" t="s">
        <v>158</v>
      </c>
    </row>
    <row r="26788" spans="93:97" ht="39" customHeight="1">
      <c r="CO26788" s="333">
        <v>68066</v>
      </c>
      <c r="CP26788" s="262" t="s">
        <v>158</v>
      </c>
      <c r="CR26788" s="333">
        <v>68066</v>
      </c>
      <c r="CS26788" s="262" t="s">
        <v>159</v>
      </c>
    </row>
    <row r="26789" spans="93:97" ht="39" customHeight="1">
      <c r="CO26789" s="333">
        <v>68067</v>
      </c>
      <c r="CP26789" s="262" t="s">
        <v>159</v>
      </c>
      <c r="CR26789" s="333">
        <v>68067</v>
      </c>
      <c r="CS26789" s="262" t="s">
        <v>160</v>
      </c>
    </row>
    <row r="26790" spans="93:97" ht="39" customHeight="1">
      <c r="CO26790" s="333">
        <v>68068</v>
      </c>
      <c r="CP26790" s="262" t="s">
        <v>160</v>
      </c>
      <c r="CR26790" s="333">
        <v>68068</v>
      </c>
      <c r="CS26790" s="262" t="s">
        <v>161</v>
      </c>
    </row>
    <row r="26791" spans="93:97" ht="39" customHeight="1">
      <c r="CO26791" s="333">
        <v>68069</v>
      </c>
      <c r="CP26791" s="262" t="s">
        <v>161</v>
      </c>
      <c r="CR26791" s="333">
        <v>68069</v>
      </c>
      <c r="CS26791" s="262" t="s">
        <v>162</v>
      </c>
    </row>
    <row r="26792" spans="93:97" ht="39" customHeight="1">
      <c r="CO26792" s="333">
        <v>68070</v>
      </c>
      <c r="CP26792" s="262" t="s">
        <v>162</v>
      </c>
      <c r="CR26792" s="333">
        <v>68070</v>
      </c>
      <c r="CS26792" s="262" t="s">
        <v>163</v>
      </c>
    </row>
    <row r="26793" spans="93:97" ht="39" customHeight="1">
      <c r="CO26793" s="333">
        <v>68071</v>
      </c>
      <c r="CP26793" s="262" t="s">
        <v>163</v>
      </c>
      <c r="CR26793" s="333">
        <v>68071</v>
      </c>
      <c r="CS26793" s="262" t="s">
        <v>164</v>
      </c>
    </row>
    <row r="26794" spans="93:97" ht="39" customHeight="1">
      <c r="CO26794" s="333">
        <v>68072</v>
      </c>
      <c r="CP26794" s="262" t="s">
        <v>164</v>
      </c>
      <c r="CR26794" s="333">
        <v>68072</v>
      </c>
      <c r="CS26794" s="262" t="s">
        <v>165</v>
      </c>
    </row>
    <row r="26795" spans="93:97" ht="39" customHeight="1">
      <c r="CO26795" s="333">
        <v>68073</v>
      </c>
      <c r="CP26795" s="262" t="s">
        <v>165</v>
      </c>
      <c r="CR26795" s="333">
        <v>68073</v>
      </c>
      <c r="CS26795" s="262" t="s">
        <v>166</v>
      </c>
    </row>
    <row r="26796" spans="93:97" ht="39" customHeight="1">
      <c r="CO26796" s="333">
        <v>68074</v>
      </c>
      <c r="CP26796" s="262" t="s">
        <v>166</v>
      </c>
      <c r="CR26796" s="333">
        <v>68074</v>
      </c>
      <c r="CS26796" s="262" t="s">
        <v>167</v>
      </c>
    </row>
    <row r="26797" spans="93:97" ht="39" customHeight="1">
      <c r="CO26797" s="333">
        <v>68075</v>
      </c>
      <c r="CP26797" s="262" t="s">
        <v>167</v>
      </c>
      <c r="CR26797" s="333">
        <v>68075</v>
      </c>
      <c r="CS26797" s="262" t="s">
        <v>168</v>
      </c>
    </row>
    <row r="26798" spans="93:97" ht="39" customHeight="1">
      <c r="CO26798" s="333">
        <v>68076</v>
      </c>
      <c r="CP26798" s="262" t="s">
        <v>168</v>
      </c>
      <c r="CR26798" s="333">
        <v>68076</v>
      </c>
      <c r="CS26798" s="262" t="s">
        <v>169</v>
      </c>
    </row>
    <row r="26799" spans="93:97" ht="39" customHeight="1">
      <c r="CO26799" s="333">
        <v>68077</v>
      </c>
      <c r="CP26799" s="262" t="s">
        <v>169</v>
      </c>
      <c r="CR26799" s="333">
        <v>68077</v>
      </c>
      <c r="CS26799" s="262" t="s">
        <v>170</v>
      </c>
    </row>
    <row r="26800" spans="93:97" ht="39" customHeight="1">
      <c r="CO26800" s="333">
        <v>68078</v>
      </c>
      <c r="CP26800" s="262" t="s">
        <v>170</v>
      </c>
      <c r="CR26800" s="333">
        <v>68078</v>
      </c>
      <c r="CS26800" s="262" t="s">
        <v>171</v>
      </c>
    </row>
    <row r="26801" spans="93:97" ht="39" customHeight="1">
      <c r="CO26801" s="333">
        <v>68079</v>
      </c>
      <c r="CP26801" s="262" t="s">
        <v>171</v>
      </c>
      <c r="CR26801" s="333">
        <v>68079</v>
      </c>
      <c r="CS26801" s="262" t="s">
        <v>172</v>
      </c>
    </row>
    <row r="26802" spans="93:97" ht="39" customHeight="1">
      <c r="CO26802" s="333">
        <v>68080</v>
      </c>
      <c r="CP26802" s="262" t="s">
        <v>172</v>
      </c>
      <c r="CR26802" s="333">
        <v>68080</v>
      </c>
      <c r="CS26802" s="262" t="s">
        <v>173</v>
      </c>
    </row>
    <row r="26803" spans="93:97" ht="39" customHeight="1">
      <c r="CO26803" s="333">
        <v>68081</v>
      </c>
      <c r="CP26803" s="262" t="s">
        <v>173</v>
      </c>
      <c r="CR26803" s="333">
        <v>68081</v>
      </c>
      <c r="CS26803" s="262" t="s">
        <v>174</v>
      </c>
    </row>
    <row r="26804" spans="93:97" ht="39" customHeight="1">
      <c r="CO26804" s="333">
        <v>68082</v>
      </c>
      <c r="CP26804" s="262" t="s">
        <v>174</v>
      </c>
      <c r="CR26804" s="333">
        <v>68082</v>
      </c>
      <c r="CS26804" s="262" t="s">
        <v>175</v>
      </c>
    </row>
    <row r="26805" spans="93:97" ht="39" customHeight="1">
      <c r="CO26805" s="333">
        <v>68083</v>
      </c>
      <c r="CP26805" s="262" t="s">
        <v>175</v>
      </c>
      <c r="CR26805" s="333">
        <v>68083</v>
      </c>
      <c r="CS26805" s="262" t="s">
        <v>176</v>
      </c>
    </row>
    <row r="26806" spans="93:97" ht="39" customHeight="1">
      <c r="CO26806" s="333">
        <v>68084</v>
      </c>
      <c r="CP26806" s="262" t="s">
        <v>176</v>
      </c>
      <c r="CR26806" s="333">
        <v>68084</v>
      </c>
      <c r="CS26806" s="262" t="s">
        <v>177</v>
      </c>
    </row>
    <row r="26807" spans="93:97" ht="39" customHeight="1">
      <c r="CO26807" s="333">
        <v>68085</v>
      </c>
      <c r="CP26807" s="262" t="s">
        <v>177</v>
      </c>
      <c r="CR26807" s="333">
        <v>68085</v>
      </c>
      <c r="CS26807" s="262" t="s">
        <v>178</v>
      </c>
    </row>
    <row r="26808" spans="93:97" ht="39" customHeight="1">
      <c r="CO26808" s="333">
        <v>68086</v>
      </c>
      <c r="CP26808" s="262" t="s">
        <v>178</v>
      </c>
      <c r="CR26808" s="333">
        <v>68086</v>
      </c>
      <c r="CS26808" s="262" t="s">
        <v>179</v>
      </c>
    </row>
    <row r="26809" spans="93:97" ht="39" customHeight="1">
      <c r="CO26809" s="333">
        <v>68087</v>
      </c>
      <c r="CP26809" s="262" t="s">
        <v>179</v>
      </c>
      <c r="CR26809" s="333">
        <v>68087</v>
      </c>
      <c r="CS26809" s="262" t="s">
        <v>180</v>
      </c>
    </row>
    <row r="26810" spans="93:97" ht="39" customHeight="1">
      <c r="CO26810" s="333">
        <v>68088</v>
      </c>
      <c r="CP26810" s="262" t="s">
        <v>180</v>
      </c>
      <c r="CR26810" s="333">
        <v>68088</v>
      </c>
      <c r="CS26810" s="262" t="s">
        <v>181</v>
      </c>
    </row>
    <row r="26811" spans="93:97" ht="39" customHeight="1">
      <c r="CO26811" s="333">
        <v>68089</v>
      </c>
      <c r="CP26811" s="262" t="s">
        <v>181</v>
      </c>
      <c r="CR26811" s="333">
        <v>68089</v>
      </c>
      <c r="CS26811" s="262" t="s">
        <v>182</v>
      </c>
    </row>
    <row r="26812" spans="93:97" ht="39" customHeight="1">
      <c r="CO26812" s="333">
        <v>68090</v>
      </c>
      <c r="CP26812" s="262" t="s">
        <v>182</v>
      </c>
      <c r="CR26812" s="333">
        <v>68090</v>
      </c>
      <c r="CS26812" s="262" t="s">
        <v>183</v>
      </c>
    </row>
    <row r="26813" spans="93:97" ht="39" customHeight="1">
      <c r="CO26813" s="333">
        <v>68091</v>
      </c>
      <c r="CP26813" s="262" t="s">
        <v>183</v>
      </c>
      <c r="CR26813" s="333">
        <v>68091</v>
      </c>
      <c r="CS26813" s="262" t="s">
        <v>184</v>
      </c>
    </row>
    <row r="26814" spans="93:97" ht="39" customHeight="1">
      <c r="CO26814" s="333">
        <v>68092</v>
      </c>
      <c r="CP26814" s="262" t="s">
        <v>184</v>
      </c>
      <c r="CR26814" s="333">
        <v>68092</v>
      </c>
      <c r="CS26814" s="262" t="s">
        <v>185</v>
      </c>
    </row>
    <row r="26815" spans="93:97" ht="39" customHeight="1">
      <c r="CO26815" s="333">
        <v>68093</v>
      </c>
      <c r="CP26815" s="262" t="s">
        <v>185</v>
      </c>
      <c r="CR26815" s="333">
        <v>68093</v>
      </c>
      <c r="CS26815" s="262" t="s">
        <v>186</v>
      </c>
    </row>
    <row r="26816" spans="93:97" ht="39" customHeight="1">
      <c r="CO26816" s="333">
        <v>68094</v>
      </c>
      <c r="CP26816" s="262" t="s">
        <v>186</v>
      </c>
      <c r="CR26816" s="333">
        <v>68094</v>
      </c>
      <c r="CS26816" s="262" t="s">
        <v>187</v>
      </c>
    </row>
    <row r="26817" spans="93:97" ht="39" customHeight="1">
      <c r="CO26817" s="333">
        <v>68095</v>
      </c>
      <c r="CP26817" s="262" t="s">
        <v>187</v>
      </c>
      <c r="CR26817" s="333">
        <v>68095</v>
      </c>
      <c r="CS26817" s="262" t="s">
        <v>188</v>
      </c>
    </row>
    <row r="26818" spans="93:97" ht="39" customHeight="1">
      <c r="CO26818" s="333">
        <v>68096</v>
      </c>
      <c r="CP26818" s="262" t="s">
        <v>188</v>
      </c>
      <c r="CR26818" s="333">
        <v>68096</v>
      </c>
      <c r="CS26818" s="262" t="s">
        <v>189</v>
      </c>
    </row>
    <row r="26819" spans="93:97" ht="39" customHeight="1">
      <c r="CO26819" s="333">
        <v>68097</v>
      </c>
      <c r="CP26819" s="262" t="s">
        <v>189</v>
      </c>
      <c r="CR26819" s="333">
        <v>68097</v>
      </c>
      <c r="CS26819" s="262" t="s">
        <v>190</v>
      </c>
    </row>
    <row r="26820" spans="93:97" ht="39" customHeight="1">
      <c r="CO26820" s="333">
        <v>68098</v>
      </c>
      <c r="CP26820" s="262" t="s">
        <v>190</v>
      </c>
      <c r="CR26820" s="333">
        <v>68098</v>
      </c>
      <c r="CS26820" s="262" t="s">
        <v>191</v>
      </c>
    </row>
    <row r="26821" spans="93:97" ht="39" customHeight="1">
      <c r="CO26821" s="333">
        <v>68099</v>
      </c>
      <c r="CP26821" s="262" t="s">
        <v>191</v>
      </c>
      <c r="CR26821" s="333">
        <v>68099</v>
      </c>
      <c r="CS26821" s="262" t="s">
        <v>192</v>
      </c>
    </row>
    <row r="26822" spans="93:97" ht="39" customHeight="1">
      <c r="CO26822" s="333">
        <v>68100</v>
      </c>
      <c r="CP26822" s="262" t="s">
        <v>192</v>
      </c>
      <c r="CR26822" s="333">
        <v>68100</v>
      </c>
      <c r="CS26822" s="262" t="s">
        <v>193</v>
      </c>
    </row>
    <row r="26823" spans="93:97" ht="39" customHeight="1">
      <c r="CO26823" s="333">
        <v>68101</v>
      </c>
      <c r="CP26823" s="262" t="s">
        <v>193</v>
      </c>
      <c r="CR26823" s="333">
        <v>68101</v>
      </c>
      <c r="CS26823" s="262" t="s">
        <v>194</v>
      </c>
    </row>
    <row r="26824" spans="93:97" ht="39" customHeight="1">
      <c r="CO26824" s="333">
        <v>68102</v>
      </c>
      <c r="CP26824" s="262" t="s">
        <v>194</v>
      </c>
      <c r="CR26824" s="333">
        <v>68102</v>
      </c>
      <c r="CS26824" s="262" t="s">
        <v>195</v>
      </c>
    </row>
    <row r="26825" spans="93:97" ht="39" customHeight="1">
      <c r="CO26825" s="333">
        <v>68103</v>
      </c>
      <c r="CP26825" s="262" t="s">
        <v>195</v>
      </c>
      <c r="CR26825" s="333">
        <v>68103</v>
      </c>
      <c r="CS26825" s="262" t="s">
        <v>196</v>
      </c>
    </row>
    <row r="26826" spans="93:97" ht="39" customHeight="1">
      <c r="CO26826" s="333">
        <v>68104</v>
      </c>
      <c r="CP26826" s="262" t="s">
        <v>196</v>
      </c>
      <c r="CR26826" s="333">
        <v>68104</v>
      </c>
      <c r="CS26826" s="262" t="s">
        <v>197</v>
      </c>
    </row>
    <row r="26827" spans="93:97" ht="39" customHeight="1">
      <c r="CO26827" s="333">
        <v>68105</v>
      </c>
      <c r="CP26827" s="262" t="s">
        <v>197</v>
      </c>
      <c r="CR26827" s="333">
        <v>68105</v>
      </c>
      <c r="CS26827" s="262" t="s">
        <v>198</v>
      </c>
    </row>
    <row r="26828" spans="93:97" ht="39" customHeight="1">
      <c r="CO26828" s="333">
        <v>68106</v>
      </c>
      <c r="CP26828" s="262" t="s">
        <v>198</v>
      </c>
      <c r="CR26828" s="333">
        <v>68106</v>
      </c>
      <c r="CS26828" s="262" t="s">
        <v>199</v>
      </c>
    </row>
    <row r="26829" spans="93:97" ht="39" customHeight="1">
      <c r="CO26829" s="333">
        <v>68107</v>
      </c>
      <c r="CP26829" s="262" t="s">
        <v>199</v>
      </c>
      <c r="CR26829" s="333">
        <v>68107</v>
      </c>
      <c r="CS26829" s="262" t="s">
        <v>200</v>
      </c>
    </row>
    <row r="26830" spans="93:97" ht="39" customHeight="1">
      <c r="CO26830" s="333">
        <v>68108</v>
      </c>
      <c r="CP26830" s="262" t="s">
        <v>200</v>
      </c>
      <c r="CR26830" s="333">
        <v>68108</v>
      </c>
      <c r="CS26830" s="262" t="s">
        <v>201</v>
      </c>
    </row>
    <row r="26831" spans="93:97" ht="39" customHeight="1">
      <c r="CO26831" s="333">
        <v>68109</v>
      </c>
      <c r="CP26831" s="262" t="s">
        <v>201</v>
      </c>
      <c r="CR26831" s="333">
        <v>68109</v>
      </c>
      <c r="CS26831" s="262" t="s">
        <v>202</v>
      </c>
    </row>
    <row r="26832" spans="93:97" ht="39" customHeight="1">
      <c r="CO26832" s="333">
        <v>68110</v>
      </c>
      <c r="CP26832" s="262" t="s">
        <v>202</v>
      </c>
      <c r="CR26832" s="333">
        <v>68110</v>
      </c>
      <c r="CS26832" s="262" t="s">
        <v>203</v>
      </c>
    </row>
    <row r="26833" spans="93:97" ht="39" customHeight="1">
      <c r="CO26833" s="333">
        <v>68111</v>
      </c>
      <c r="CP26833" s="262" t="s">
        <v>203</v>
      </c>
      <c r="CR26833" s="333">
        <v>68111</v>
      </c>
      <c r="CS26833" s="262" t="s">
        <v>204</v>
      </c>
    </row>
    <row r="26834" spans="93:97" ht="39" customHeight="1">
      <c r="CO26834" s="333">
        <v>68112</v>
      </c>
      <c r="CP26834" s="262" t="s">
        <v>204</v>
      </c>
      <c r="CR26834" s="333">
        <v>68112</v>
      </c>
      <c r="CS26834" s="262" t="s">
        <v>205</v>
      </c>
    </row>
    <row r="26835" spans="93:97" ht="39" customHeight="1">
      <c r="CO26835" s="333">
        <v>68113</v>
      </c>
      <c r="CP26835" s="262" t="s">
        <v>205</v>
      </c>
      <c r="CR26835" s="333">
        <v>68113</v>
      </c>
      <c r="CS26835" s="262" t="s">
        <v>206</v>
      </c>
    </row>
    <row r="26836" spans="93:97" ht="39" customHeight="1">
      <c r="CO26836" s="333">
        <v>68114</v>
      </c>
      <c r="CP26836" s="262" t="s">
        <v>206</v>
      </c>
      <c r="CR26836" s="333">
        <v>68114</v>
      </c>
      <c r="CS26836" s="262" t="s">
        <v>207</v>
      </c>
    </row>
    <row r="26837" spans="93:97" ht="39" customHeight="1">
      <c r="CO26837" s="333">
        <v>68115</v>
      </c>
      <c r="CP26837" s="262" t="s">
        <v>207</v>
      </c>
      <c r="CR26837" s="333">
        <v>68115</v>
      </c>
      <c r="CS26837" s="262" t="s">
        <v>208</v>
      </c>
    </row>
    <row r="26838" spans="93:97" ht="39" customHeight="1">
      <c r="CO26838" s="333">
        <v>68116</v>
      </c>
      <c r="CP26838" s="262" t="s">
        <v>208</v>
      </c>
      <c r="CR26838" s="333">
        <v>68116</v>
      </c>
      <c r="CS26838" s="262" t="s">
        <v>209</v>
      </c>
    </row>
    <row r="26839" spans="93:97" ht="39" customHeight="1">
      <c r="CO26839" s="333">
        <v>68117</v>
      </c>
      <c r="CP26839" s="262" t="s">
        <v>209</v>
      </c>
      <c r="CR26839" s="333">
        <v>68117</v>
      </c>
      <c r="CS26839" s="262" t="s">
        <v>210</v>
      </c>
    </row>
    <row r="26840" spans="93:97" ht="39" customHeight="1">
      <c r="CO26840" s="333">
        <v>68118</v>
      </c>
      <c r="CP26840" s="262" t="s">
        <v>210</v>
      </c>
      <c r="CR26840" s="333">
        <v>68118</v>
      </c>
      <c r="CS26840" s="262" t="s">
        <v>211</v>
      </c>
    </row>
    <row r="26841" spans="93:97" ht="39" customHeight="1">
      <c r="CO26841" s="333">
        <v>68119</v>
      </c>
      <c r="CP26841" s="262" t="s">
        <v>211</v>
      </c>
      <c r="CR26841" s="333">
        <v>68119</v>
      </c>
      <c r="CS26841" s="262" t="s">
        <v>212</v>
      </c>
    </row>
    <row r="26842" spans="93:97" ht="39" customHeight="1">
      <c r="CO26842" s="333">
        <v>68120</v>
      </c>
      <c r="CP26842" s="262" t="s">
        <v>212</v>
      </c>
      <c r="CR26842" s="333">
        <v>68120</v>
      </c>
      <c r="CS26842" s="262" t="s">
        <v>213</v>
      </c>
    </row>
    <row r="26843" spans="93:97" ht="39" customHeight="1">
      <c r="CO26843" s="333">
        <v>68121</v>
      </c>
      <c r="CP26843" s="262" t="s">
        <v>213</v>
      </c>
      <c r="CR26843" s="333">
        <v>68121</v>
      </c>
      <c r="CS26843" s="262" t="s">
        <v>214</v>
      </c>
    </row>
    <row r="26844" spans="93:97" ht="39" customHeight="1">
      <c r="CO26844" s="333">
        <v>68122</v>
      </c>
      <c r="CP26844" s="262" t="s">
        <v>214</v>
      </c>
      <c r="CR26844" s="333">
        <v>68122</v>
      </c>
      <c r="CS26844" s="262" t="s">
        <v>215</v>
      </c>
    </row>
    <row r="26845" spans="93:97" ht="39" customHeight="1">
      <c r="CO26845" s="333">
        <v>68123</v>
      </c>
      <c r="CP26845" s="262" t="s">
        <v>215</v>
      </c>
      <c r="CR26845" s="333">
        <v>68123</v>
      </c>
      <c r="CS26845" s="262" t="s">
        <v>216</v>
      </c>
    </row>
    <row r="26846" spans="93:97" ht="39" customHeight="1">
      <c r="CO26846" s="333">
        <v>68124</v>
      </c>
      <c r="CP26846" s="262" t="s">
        <v>216</v>
      </c>
      <c r="CR26846" s="333">
        <v>68124</v>
      </c>
      <c r="CS26846" s="262" t="s">
        <v>217</v>
      </c>
    </row>
    <row r="26847" spans="93:97" ht="39" customHeight="1">
      <c r="CO26847" s="333">
        <v>68125</v>
      </c>
      <c r="CP26847" s="262" t="s">
        <v>217</v>
      </c>
      <c r="CR26847" s="333">
        <v>68125</v>
      </c>
      <c r="CS26847" s="262" t="s">
        <v>218</v>
      </c>
    </row>
    <row r="26848" spans="93:97" ht="39" customHeight="1">
      <c r="CO26848" s="333">
        <v>68126</v>
      </c>
      <c r="CP26848" s="262" t="s">
        <v>218</v>
      </c>
      <c r="CR26848" s="333">
        <v>68126</v>
      </c>
      <c r="CS26848" s="262" t="s">
        <v>219</v>
      </c>
    </row>
    <row r="26849" spans="93:97" ht="39" customHeight="1">
      <c r="CO26849" s="333">
        <v>68127</v>
      </c>
      <c r="CP26849" s="262" t="s">
        <v>219</v>
      </c>
      <c r="CR26849" s="333">
        <v>68127</v>
      </c>
      <c r="CS26849" s="262" t="s">
        <v>220</v>
      </c>
    </row>
    <row r="26850" spans="93:97" ht="39" customHeight="1">
      <c r="CO26850" s="333">
        <v>68128</v>
      </c>
      <c r="CP26850" s="262" t="s">
        <v>220</v>
      </c>
      <c r="CR26850" s="333">
        <v>68128</v>
      </c>
      <c r="CS26850" s="262" t="s">
        <v>221</v>
      </c>
    </row>
    <row r="26851" spans="93:97" ht="39" customHeight="1">
      <c r="CO26851" s="333">
        <v>68129</v>
      </c>
      <c r="CP26851" s="262" t="s">
        <v>221</v>
      </c>
      <c r="CR26851" s="333">
        <v>68129</v>
      </c>
      <c r="CS26851" s="262" t="s">
        <v>222</v>
      </c>
    </row>
    <row r="26852" spans="93:97" ht="39" customHeight="1">
      <c r="CO26852" s="333">
        <v>68130</v>
      </c>
      <c r="CP26852" s="262" t="s">
        <v>222</v>
      </c>
      <c r="CR26852" s="333">
        <v>68130</v>
      </c>
      <c r="CS26852" s="262" t="s">
        <v>223</v>
      </c>
    </row>
    <row r="26853" spans="93:97" ht="39" customHeight="1">
      <c r="CO26853" s="333">
        <v>68131</v>
      </c>
      <c r="CP26853" s="262" t="s">
        <v>223</v>
      </c>
      <c r="CR26853" s="333">
        <v>68131</v>
      </c>
      <c r="CS26853" s="262" t="s">
        <v>224</v>
      </c>
    </row>
    <row r="26854" spans="93:97" ht="39" customHeight="1">
      <c r="CO26854" s="333">
        <v>68132</v>
      </c>
      <c r="CP26854" s="262" t="s">
        <v>224</v>
      </c>
      <c r="CR26854" s="333">
        <v>68132</v>
      </c>
      <c r="CS26854" s="262" t="s">
        <v>225</v>
      </c>
    </row>
    <row r="26855" spans="93:97" ht="39" customHeight="1">
      <c r="CO26855" s="333">
        <v>68133</v>
      </c>
      <c r="CP26855" s="262" t="s">
        <v>225</v>
      </c>
      <c r="CR26855" s="333">
        <v>68133</v>
      </c>
      <c r="CS26855" s="262" t="s">
        <v>226</v>
      </c>
    </row>
    <row r="26856" spans="93:97" ht="39" customHeight="1">
      <c r="CO26856" s="333">
        <v>68134</v>
      </c>
      <c r="CP26856" s="262" t="s">
        <v>226</v>
      </c>
      <c r="CR26856" s="333">
        <v>68134</v>
      </c>
      <c r="CS26856" s="262" t="s">
        <v>227</v>
      </c>
    </row>
    <row r="26857" spans="93:97" ht="39" customHeight="1">
      <c r="CO26857" s="333">
        <v>68135</v>
      </c>
      <c r="CP26857" s="262" t="s">
        <v>227</v>
      </c>
      <c r="CR26857" s="333">
        <v>68135</v>
      </c>
      <c r="CS26857" s="262" t="s">
        <v>228</v>
      </c>
    </row>
    <row r="26858" spans="93:97" ht="39" customHeight="1">
      <c r="CO26858" s="333">
        <v>68136</v>
      </c>
      <c r="CP26858" s="262" t="s">
        <v>228</v>
      </c>
      <c r="CR26858" s="333">
        <v>68136</v>
      </c>
      <c r="CS26858" s="262" t="s">
        <v>229</v>
      </c>
    </row>
    <row r="26859" spans="93:97" ht="39" customHeight="1">
      <c r="CO26859" s="333">
        <v>68137</v>
      </c>
      <c r="CP26859" s="262" t="s">
        <v>229</v>
      </c>
      <c r="CR26859" s="333">
        <v>68137</v>
      </c>
      <c r="CS26859" s="262" t="s">
        <v>230</v>
      </c>
    </row>
    <row r="26860" spans="93:97" ht="39" customHeight="1">
      <c r="CO26860" s="333">
        <v>68138</v>
      </c>
      <c r="CP26860" s="262" t="s">
        <v>230</v>
      </c>
      <c r="CR26860" s="333">
        <v>68138</v>
      </c>
      <c r="CS26860" s="262" t="s">
        <v>231</v>
      </c>
    </row>
    <row r="26861" spans="93:97" ht="39" customHeight="1">
      <c r="CO26861" s="333">
        <v>68139</v>
      </c>
      <c r="CP26861" s="262" t="s">
        <v>231</v>
      </c>
      <c r="CR26861" s="333">
        <v>68139</v>
      </c>
      <c r="CS26861" s="262" t="s">
        <v>232</v>
      </c>
    </row>
    <row r="26862" spans="93:97" ht="39" customHeight="1">
      <c r="CO26862" s="333">
        <v>68140</v>
      </c>
      <c r="CP26862" s="262" t="s">
        <v>232</v>
      </c>
      <c r="CR26862" s="333">
        <v>68140</v>
      </c>
      <c r="CS26862" s="262" t="s">
        <v>233</v>
      </c>
    </row>
    <row r="26863" spans="93:97" ht="39" customHeight="1">
      <c r="CO26863" s="333">
        <v>68141</v>
      </c>
      <c r="CP26863" s="262" t="s">
        <v>233</v>
      </c>
      <c r="CR26863" s="333">
        <v>68141</v>
      </c>
      <c r="CS26863" s="262" t="s">
        <v>234</v>
      </c>
    </row>
    <row r="26864" spans="93:97" ht="39" customHeight="1">
      <c r="CO26864" s="333">
        <v>68142</v>
      </c>
      <c r="CP26864" s="262" t="s">
        <v>234</v>
      </c>
      <c r="CR26864" s="333">
        <v>68142</v>
      </c>
      <c r="CS26864" s="262" t="s">
        <v>235</v>
      </c>
    </row>
    <row r="26865" spans="93:97" ht="39" customHeight="1">
      <c r="CO26865" s="333">
        <v>68143</v>
      </c>
      <c r="CP26865" s="262" t="s">
        <v>235</v>
      </c>
      <c r="CR26865" s="333">
        <v>68143</v>
      </c>
      <c r="CS26865" s="262" t="s">
        <v>236</v>
      </c>
    </row>
    <row r="26866" spans="93:97" ht="39" customHeight="1">
      <c r="CO26866" s="333">
        <v>68144</v>
      </c>
      <c r="CP26866" s="262" t="s">
        <v>236</v>
      </c>
      <c r="CR26866" s="333">
        <v>68144</v>
      </c>
      <c r="CS26866" s="262" t="s">
        <v>237</v>
      </c>
    </row>
    <row r="26867" spans="93:97" ht="39" customHeight="1">
      <c r="CO26867" s="333">
        <v>68145</v>
      </c>
      <c r="CP26867" s="262" t="s">
        <v>237</v>
      </c>
      <c r="CR26867" s="333">
        <v>68145</v>
      </c>
      <c r="CS26867" s="262" t="s">
        <v>238</v>
      </c>
    </row>
    <row r="26868" spans="93:97" ht="39" customHeight="1">
      <c r="CO26868" s="333">
        <v>68146</v>
      </c>
      <c r="CP26868" s="262" t="s">
        <v>238</v>
      </c>
      <c r="CR26868" s="333">
        <v>68146</v>
      </c>
      <c r="CS26868" s="262" t="s">
        <v>239</v>
      </c>
    </row>
    <row r="26869" spans="93:97" ht="39" customHeight="1">
      <c r="CO26869" s="333">
        <v>68147</v>
      </c>
      <c r="CP26869" s="262" t="s">
        <v>239</v>
      </c>
      <c r="CR26869" s="333">
        <v>68147</v>
      </c>
      <c r="CS26869" s="262" t="s">
        <v>240</v>
      </c>
    </row>
    <row r="26870" spans="93:97" ht="39" customHeight="1">
      <c r="CO26870" s="333">
        <v>68148</v>
      </c>
      <c r="CP26870" s="262" t="s">
        <v>240</v>
      </c>
      <c r="CR26870" s="333">
        <v>68148</v>
      </c>
      <c r="CS26870" s="262" t="s">
        <v>241</v>
      </c>
    </row>
    <row r="26871" spans="93:97" ht="39" customHeight="1">
      <c r="CO26871" s="333">
        <v>68149</v>
      </c>
      <c r="CP26871" s="262" t="s">
        <v>241</v>
      </c>
      <c r="CR26871" s="333">
        <v>68149</v>
      </c>
      <c r="CS26871" s="262" t="s">
        <v>242</v>
      </c>
    </row>
    <row r="26872" spans="93:97" ht="39" customHeight="1">
      <c r="CO26872" s="333">
        <v>68150</v>
      </c>
      <c r="CP26872" s="262" t="s">
        <v>242</v>
      </c>
      <c r="CR26872" s="333">
        <v>68150</v>
      </c>
      <c r="CS26872" s="262" t="s">
        <v>243</v>
      </c>
    </row>
    <row r="26873" spans="93:97" ht="39" customHeight="1">
      <c r="CO26873" s="333">
        <v>68151</v>
      </c>
      <c r="CP26873" s="262" t="s">
        <v>243</v>
      </c>
      <c r="CR26873" s="333">
        <v>68151</v>
      </c>
      <c r="CS26873" s="262" t="s">
        <v>244</v>
      </c>
    </row>
    <row r="26874" spans="93:97" ht="39" customHeight="1">
      <c r="CO26874" s="333">
        <v>68152</v>
      </c>
      <c r="CP26874" s="262" t="s">
        <v>244</v>
      </c>
      <c r="CR26874" s="333">
        <v>68152</v>
      </c>
      <c r="CS26874" s="262" t="s">
        <v>245</v>
      </c>
    </row>
    <row r="26875" spans="93:97" ht="39" customHeight="1">
      <c r="CO26875" s="333">
        <v>68153</v>
      </c>
      <c r="CP26875" s="262" t="s">
        <v>245</v>
      </c>
      <c r="CR26875" s="333">
        <v>68153</v>
      </c>
      <c r="CS26875" s="262" t="s">
        <v>246</v>
      </c>
    </row>
    <row r="26876" spans="93:97" ht="39" customHeight="1">
      <c r="CO26876" s="333">
        <v>68154</v>
      </c>
      <c r="CP26876" s="262" t="s">
        <v>246</v>
      </c>
      <c r="CR26876" s="333">
        <v>68154</v>
      </c>
      <c r="CS26876" s="262" t="s">
        <v>247</v>
      </c>
    </row>
    <row r="26877" spans="93:97" ht="39" customHeight="1">
      <c r="CO26877" s="333">
        <v>68155</v>
      </c>
      <c r="CP26877" s="262" t="s">
        <v>247</v>
      </c>
      <c r="CR26877" s="333">
        <v>68155</v>
      </c>
      <c r="CS26877" s="262" t="s">
        <v>248</v>
      </c>
    </row>
    <row r="26878" spans="93:97" ht="39" customHeight="1">
      <c r="CO26878" s="333">
        <v>68156</v>
      </c>
      <c r="CP26878" s="262" t="s">
        <v>248</v>
      </c>
      <c r="CR26878" s="333">
        <v>68156</v>
      </c>
      <c r="CS26878" s="262" t="s">
        <v>249</v>
      </c>
    </row>
    <row r="26879" spans="93:97" ht="39" customHeight="1">
      <c r="CO26879" s="333">
        <v>68157</v>
      </c>
      <c r="CP26879" s="262" t="s">
        <v>249</v>
      </c>
      <c r="CR26879" s="333">
        <v>68157</v>
      </c>
      <c r="CS26879" s="262" t="s">
        <v>250</v>
      </c>
    </row>
    <row r="26880" spans="93:97" ht="39" customHeight="1">
      <c r="CO26880" s="333">
        <v>68158</v>
      </c>
      <c r="CP26880" s="262" t="s">
        <v>250</v>
      </c>
      <c r="CR26880" s="333">
        <v>68158</v>
      </c>
      <c r="CS26880" s="262" t="s">
        <v>251</v>
      </c>
    </row>
    <row r="26881" spans="93:97" ht="39" customHeight="1">
      <c r="CO26881" s="333">
        <v>68159</v>
      </c>
      <c r="CP26881" s="262" t="s">
        <v>251</v>
      </c>
      <c r="CR26881" s="333">
        <v>68159</v>
      </c>
      <c r="CS26881" s="262" t="s">
        <v>252</v>
      </c>
    </row>
    <row r="26882" spans="93:97" ht="39" customHeight="1">
      <c r="CO26882" s="333">
        <v>68160</v>
      </c>
      <c r="CP26882" s="262" t="s">
        <v>252</v>
      </c>
      <c r="CR26882" s="333">
        <v>68160</v>
      </c>
      <c r="CS26882" s="262" t="s">
        <v>253</v>
      </c>
    </row>
    <row r="26883" spans="93:97" ht="39" customHeight="1">
      <c r="CO26883" s="333">
        <v>68161</v>
      </c>
      <c r="CP26883" s="262" t="s">
        <v>253</v>
      </c>
      <c r="CR26883" s="333">
        <v>68161</v>
      </c>
      <c r="CS26883" s="262" t="s">
        <v>254</v>
      </c>
    </row>
    <row r="26884" spans="93:97" ht="39" customHeight="1">
      <c r="CO26884" s="333">
        <v>68162</v>
      </c>
      <c r="CP26884" s="262" t="s">
        <v>254</v>
      </c>
      <c r="CR26884" s="333">
        <v>68162</v>
      </c>
      <c r="CS26884" s="262" t="s">
        <v>255</v>
      </c>
    </row>
    <row r="26885" spans="93:97" ht="39" customHeight="1">
      <c r="CO26885" s="333">
        <v>68163</v>
      </c>
      <c r="CP26885" s="262" t="s">
        <v>255</v>
      </c>
      <c r="CR26885" s="333">
        <v>68163</v>
      </c>
      <c r="CS26885" s="262" t="s">
        <v>256</v>
      </c>
    </row>
    <row r="26886" spans="93:97" ht="39" customHeight="1">
      <c r="CO26886" s="333">
        <v>68164</v>
      </c>
      <c r="CP26886" s="262" t="s">
        <v>256</v>
      </c>
      <c r="CR26886" s="333">
        <v>68164</v>
      </c>
      <c r="CS26886" s="262" t="s">
        <v>257</v>
      </c>
    </row>
    <row r="26887" spans="93:97" ht="39" customHeight="1">
      <c r="CO26887" s="333">
        <v>68165</v>
      </c>
      <c r="CP26887" s="262" t="s">
        <v>257</v>
      </c>
      <c r="CR26887" s="333">
        <v>68165</v>
      </c>
      <c r="CS26887" s="262" t="s">
        <v>258</v>
      </c>
    </row>
    <row r="26888" spans="93:97" ht="39" customHeight="1">
      <c r="CO26888" s="333">
        <v>68166</v>
      </c>
      <c r="CP26888" s="262" t="s">
        <v>258</v>
      </c>
      <c r="CR26888" s="333">
        <v>68166</v>
      </c>
      <c r="CS26888" s="262" t="s">
        <v>259</v>
      </c>
    </row>
    <row r="26889" spans="93:97" ht="39" customHeight="1">
      <c r="CO26889" s="333">
        <v>68167</v>
      </c>
      <c r="CP26889" s="262" t="s">
        <v>259</v>
      </c>
      <c r="CR26889" s="333">
        <v>68167</v>
      </c>
      <c r="CS26889" s="262" t="s">
        <v>260</v>
      </c>
    </row>
    <row r="26890" spans="93:97" ht="39" customHeight="1">
      <c r="CO26890" s="333">
        <v>68168</v>
      </c>
      <c r="CP26890" s="262" t="s">
        <v>260</v>
      </c>
      <c r="CR26890" s="333">
        <v>68168</v>
      </c>
      <c r="CS26890" s="262" t="s">
        <v>261</v>
      </c>
    </row>
    <row r="26891" spans="93:97" ht="39" customHeight="1">
      <c r="CO26891" s="333">
        <v>68169</v>
      </c>
      <c r="CP26891" s="262" t="s">
        <v>261</v>
      </c>
      <c r="CR26891" s="333">
        <v>68169</v>
      </c>
      <c r="CS26891" s="262" t="s">
        <v>262</v>
      </c>
    </row>
    <row r="26892" spans="93:97" ht="39" customHeight="1">
      <c r="CO26892" s="333">
        <v>68170</v>
      </c>
      <c r="CP26892" s="262" t="s">
        <v>262</v>
      </c>
      <c r="CR26892" s="333">
        <v>68170</v>
      </c>
      <c r="CS26892" s="262" t="s">
        <v>263</v>
      </c>
    </row>
    <row r="26893" spans="93:97" ht="39" customHeight="1">
      <c r="CO26893" s="333">
        <v>68171</v>
      </c>
      <c r="CP26893" s="262" t="s">
        <v>263</v>
      </c>
      <c r="CR26893" s="333">
        <v>68171</v>
      </c>
      <c r="CS26893" s="262" t="s">
        <v>264</v>
      </c>
    </row>
    <row r="26894" spans="93:97" ht="39" customHeight="1">
      <c r="CO26894" s="333">
        <v>68172</v>
      </c>
      <c r="CP26894" s="262" t="s">
        <v>264</v>
      </c>
      <c r="CR26894" s="333">
        <v>68172</v>
      </c>
      <c r="CS26894" s="262" t="s">
        <v>265</v>
      </c>
    </row>
    <row r="26895" spans="93:97" ht="39" customHeight="1">
      <c r="CO26895" s="333">
        <v>68173</v>
      </c>
      <c r="CP26895" s="262" t="s">
        <v>265</v>
      </c>
      <c r="CR26895" s="333">
        <v>68173</v>
      </c>
      <c r="CS26895" s="262" t="s">
        <v>266</v>
      </c>
    </row>
    <row r="26896" spans="93:97" ht="39" customHeight="1">
      <c r="CO26896" s="333">
        <v>68174</v>
      </c>
      <c r="CP26896" s="262" t="s">
        <v>266</v>
      </c>
      <c r="CR26896" s="333">
        <v>68174</v>
      </c>
      <c r="CS26896" s="262" t="s">
        <v>267</v>
      </c>
    </row>
    <row r="26897" spans="93:97" ht="39" customHeight="1">
      <c r="CO26897" s="333">
        <v>68175</v>
      </c>
      <c r="CP26897" s="262" t="s">
        <v>267</v>
      </c>
      <c r="CR26897" s="333">
        <v>68175</v>
      </c>
      <c r="CS26897" s="262" t="s">
        <v>268</v>
      </c>
    </row>
    <row r="26898" spans="93:97" ht="39" customHeight="1">
      <c r="CO26898" s="333">
        <v>68176</v>
      </c>
      <c r="CP26898" s="262" t="s">
        <v>268</v>
      </c>
      <c r="CR26898" s="333">
        <v>68176</v>
      </c>
      <c r="CS26898" s="262" t="s">
        <v>269</v>
      </c>
    </row>
    <row r="26899" spans="93:97" ht="39" customHeight="1">
      <c r="CO26899" s="333">
        <v>68177</v>
      </c>
      <c r="CP26899" s="262" t="s">
        <v>269</v>
      </c>
      <c r="CR26899" s="333">
        <v>68177</v>
      </c>
      <c r="CS26899" s="262" t="s">
        <v>270</v>
      </c>
    </row>
    <row r="26900" spans="93:97" ht="39" customHeight="1">
      <c r="CO26900" s="333">
        <v>68178</v>
      </c>
      <c r="CP26900" s="262" t="s">
        <v>270</v>
      </c>
      <c r="CR26900" s="333">
        <v>68178</v>
      </c>
      <c r="CS26900" s="262" t="s">
        <v>271</v>
      </c>
    </row>
    <row r="26901" spans="93:97" ht="39" customHeight="1">
      <c r="CO26901" s="333">
        <v>68179</v>
      </c>
      <c r="CP26901" s="262" t="s">
        <v>271</v>
      </c>
      <c r="CR26901" s="333">
        <v>68179</v>
      </c>
      <c r="CS26901" s="262" t="s">
        <v>272</v>
      </c>
    </row>
    <row r="26902" spans="93:97" ht="39" customHeight="1">
      <c r="CO26902" s="333">
        <v>68180</v>
      </c>
      <c r="CP26902" s="262" t="s">
        <v>272</v>
      </c>
      <c r="CR26902" s="333">
        <v>68180</v>
      </c>
      <c r="CS26902" s="262" t="s">
        <v>273</v>
      </c>
    </row>
    <row r="26903" spans="93:97" ht="39" customHeight="1">
      <c r="CO26903" s="333">
        <v>68181</v>
      </c>
      <c r="CP26903" s="262" t="s">
        <v>273</v>
      </c>
      <c r="CR26903" s="333">
        <v>68181</v>
      </c>
      <c r="CS26903" s="262" t="s">
        <v>274</v>
      </c>
    </row>
    <row r="26904" spans="93:97" ht="39" customHeight="1">
      <c r="CO26904" s="333">
        <v>68182</v>
      </c>
      <c r="CP26904" s="262" t="s">
        <v>274</v>
      </c>
      <c r="CR26904" s="333">
        <v>68182</v>
      </c>
      <c r="CS26904" s="262" t="s">
        <v>275</v>
      </c>
    </row>
    <row r="26905" spans="93:97" ht="39" customHeight="1">
      <c r="CO26905" s="333">
        <v>68183</v>
      </c>
      <c r="CP26905" s="262" t="s">
        <v>275</v>
      </c>
      <c r="CR26905" s="333">
        <v>68183</v>
      </c>
      <c r="CS26905" s="262" t="s">
        <v>276</v>
      </c>
    </row>
    <row r="26906" spans="93:97" ht="39" customHeight="1">
      <c r="CO26906" s="333">
        <v>68184</v>
      </c>
      <c r="CP26906" s="262" t="s">
        <v>276</v>
      </c>
      <c r="CR26906" s="333">
        <v>68184</v>
      </c>
      <c r="CS26906" s="262" t="s">
        <v>277</v>
      </c>
    </row>
    <row r="26907" spans="93:97" ht="39" customHeight="1">
      <c r="CO26907" s="333">
        <v>68185</v>
      </c>
      <c r="CP26907" s="262" t="s">
        <v>277</v>
      </c>
      <c r="CR26907" s="333">
        <v>68185</v>
      </c>
      <c r="CS26907" s="262" t="s">
        <v>278</v>
      </c>
    </row>
    <row r="26908" spans="93:97" ht="39" customHeight="1">
      <c r="CO26908" s="333">
        <v>68186</v>
      </c>
      <c r="CP26908" s="262" t="s">
        <v>278</v>
      </c>
      <c r="CR26908" s="333">
        <v>68186</v>
      </c>
      <c r="CS26908" s="262" t="s">
        <v>279</v>
      </c>
    </row>
    <row r="26909" spans="93:97" ht="39" customHeight="1">
      <c r="CO26909" s="333">
        <v>68187</v>
      </c>
      <c r="CP26909" s="262" t="s">
        <v>279</v>
      </c>
      <c r="CR26909" s="333">
        <v>68187</v>
      </c>
      <c r="CS26909" s="262" t="s">
        <v>280</v>
      </c>
    </row>
    <row r="26910" spans="93:97" ht="39" customHeight="1">
      <c r="CO26910" s="333">
        <v>68188</v>
      </c>
      <c r="CP26910" s="262" t="s">
        <v>280</v>
      </c>
      <c r="CR26910" s="333">
        <v>68188</v>
      </c>
      <c r="CS26910" s="262" t="s">
        <v>281</v>
      </c>
    </row>
    <row r="26911" spans="93:97" ht="39" customHeight="1">
      <c r="CO26911" s="333">
        <v>68189</v>
      </c>
      <c r="CP26911" s="262" t="s">
        <v>281</v>
      </c>
      <c r="CR26911" s="333">
        <v>68189</v>
      </c>
      <c r="CS26911" s="262" t="s">
        <v>282</v>
      </c>
    </row>
    <row r="26912" spans="93:97" ht="39" customHeight="1">
      <c r="CO26912" s="333">
        <v>68190</v>
      </c>
      <c r="CP26912" s="262" t="s">
        <v>282</v>
      </c>
      <c r="CR26912" s="333">
        <v>68190</v>
      </c>
      <c r="CS26912" s="262" t="s">
        <v>283</v>
      </c>
    </row>
    <row r="26913" spans="93:97" ht="39" customHeight="1">
      <c r="CO26913" s="333">
        <v>68191</v>
      </c>
      <c r="CP26913" s="262" t="s">
        <v>283</v>
      </c>
      <c r="CR26913" s="333">
        <v>68191</v>
      </c>
      <c r="CS26913" s="262" t="s">
        <v>284</v>
      </c>
    </row>
    <row r="26914" spans="93:97" ht="39" customHeight="1">
      <c r="CO26914" s="333">
        <v>68192</v>
      </c>
      <c r="CP26914" s="262" t="s">
        <v>284</v>
      </c>
      <c r="CR26914" s="333">
        <v>68192</v>
      </c>
      <c r="CS26914" s="262" t="s">
        <v>285</v>
      </c>
    </row>
    <row r="26915" spans="93:97" ht="39" customHeight="1">
      <c r="CO26915" s="333">
        <v>68193</v>
      </c>
      <c r="CP26915" s="262" t="s">
        <v>285</v>
      </c>
      <c r="CR26915" s="333">
        <v>68193</v>
      </c>
      <c r="CS26915" s="262" t="s">
        <v>286</v>
      </c>
    </row>
    <row r="26916" spans="93:97" ht="39" customHeight="1">
      <c r="CO26916" s="333">
        <v>68194</v>
      </c>
      <c r="CP26916" s="262" t="s">
        <v>286</v>
      </c>
      <c r="CR26916" s="333">
        <v>68194</v>
      </c>
      <c r="CS26916" s="262" t="s">
        <v>287</v>
      </c>
    </row>
    <row r="26917" spans="93:97" ht="39" customHeight="1">
      <c r="CO26917" s="333">
        <v>68195</v>
      </c>
      <c r="CP26917" s="262" t="s">
        <v>287</v>
      </c>
      <c r="CR26917" s="333">
        <v>68195</v>
      </c>
      <c r="CS26917" s="262" t="s">
        <v>288</v>
      </c>
    </row>
    <row r="26918" spans="93:97" ht="39" customHeight="1">
      <c r="CO26918" s="333">
        <v>68196</v>
      </c>
      <c r="CP26918" s="262" t="s">
        <v>288</v>
      </c>
      <c r="CR26918" s="333">
        <v>68196</v>
      </c>
      <c r="CS26918" s="262" t="s">
        <v>289</v>
      </c>
    </row>
    <row r="26919" spans="93:97" ht="39" customHeight="1">
      <c r="CO26919" s="333">
        <v>68197</v>
      </c>
      <c r="CP26919" s="262" t="s">
        <v>289</v>
      </c>
      <c r="CR26919" s="333">
        <v>68197</v>
      </c>
      <c r="CS26919" s="262" t="s">
        <v>290</v>
      </c>
    </row>
    <row r="26920" spans="93:97" ht="39" customHeight="1">
      <c r="CO26920" s="333">
        <v>68198</v>
      </c>
      <c r="CP26920" s="262" t="s">
        <v>290</v>
      </c>
      <c r="CR26920" s="333">
        <v>68198</v>
      </c>
      <c r="CS26920" s="262" t="s">
        <v>291</v>
      </c>
    </row>
    <row r="26921" spans="93:97" ht="39" customHeight="1">
      <c r="CO26921" s="333">
        <v>68199</v>
      </c>
      <c r="CP26921" s="262" t="s">
        <v>291</v>
      </c>
      <c r="CR26921" s="333">
        <v>68199</v>
      </c>
      <c r="CS26921" s="262" t="s">
        <v>292</v>
      </c>
    </row>
    <row r="26922" spans="93:97" ht="39" customHeight="1">
      <c r="CO26922" s="333">
        <v>68200</v>
      </c>
      <c r="CP26922" s="262" t="s">
        <v>292</v>
      </c>
      <c r="CR26922" s="333">
        <v>68200</v>
      </c>
      <c r="CS26922" s="262" t="s">
        <v>293</v>
      </c>
    </row>
    <row r="26923" spans="93:97" ht="39" customHeight="1">
      <c r="CO26923" s="333">
        <v>68201</v>
      </c>
      <c r="CP26923" s="262" t="s">
        <v>293</v>
      </c>
      <c r="CR26923" s="333">
        <v>68201</v>
      </c>
      <c r="CS26923" s="262" t="s">
        <v>294</v>
      </c>
    </row>
    <row r="26924" spans="93:97" ht="39" customHeight="1">
      <c r="CO26924" s="333">
        <v>68202</v>
      </c>
      <c r="CP26924" s="262" t="s">
        <v>294</v>
      </c>
      <c r="CR26924" s="333">
        <v>68202</v>
      </c>
      <c r="CS26924" s="262" t="s">
        <v>295</v>
      </c>
    </row>
    <row r="26925" spans="93:97" ht="39" customHeight="1">
      <c r="CO26925" s="333">
        <v>68203</v>
      </c>
      <c r="CP26925" s="262" t="s">
        <v>295</v>
      </c>
      <c r="CR26925" s="333">
        <v>68203</v>
      </c>
      <c r="CS26925" s="262" t="s">
        <v>296</v>
      </c>
    </row>
    <row r="26926" spans="93:97" ht="39" customHeight="1">
      <c r="CO26926" s="333">
        <v>68204</v>
      </c>
      <c r="CP26926" s="262" t="s">
        <v>296</v>
      </c>
      <c r="CR26926" s="333">
        <v>68204</v>
      </c>
      <c r="CS26926" s="262" t="s">
        <v>297</v>
      </c>
    </row>
    <row r="26927" spans="93:97" ht="39" customHeight="1">
      <c r="CO26927" s="333">
        <v>68205</v>
      </c>
      <c r="CP26927" s="262" t="s">
        <v>297</v>
      </c>
      <c r="CR26927" s="333">
        <v>68205</v>
      </c>
      <c r="CS26927" s="262" t="s">
        <v>298</v>
      </c>
    </row>
    <row r="26928" spans="93:97" ht="39" customHeight="1">
      <c r="CO26928" s="333">
        <v>68206</v>
      </c>
      <c r="CP26928" s="262" t="s">
        <v>298</v>
      </c>
      <c r="CR26928" s="333">
        <v>68206</v>
      </c>
      <c r="CS26928" s="262" t="s">
        <v>299</v>
      </c>
    </row>
    <row r="26929" spans="93:97" ht="39" customHeight="1">
      <c r="CO26929" s="333">
        <v>68207</v>
      </c>
      <c r="CP26929" s="262" t="s">
        <v>299</v>
      </c>
      <c r="CR26929" s="333">
        <v>68207</v>
      </c>
      <c r="CS26929" s="262" t="s">
        <v>300</v>
      </c>
    </row>
    <row r="26930" spans="93:97" ht="39" customHeight="1">
      <c r="CO26930" s="333">
        <v>68208</v>
      </c>
      <c r="CP26930" s="262" t="s">
        <v>300</v>
      </c>
      <c r="CR26930" s="333">
        <v>68208</v>
      </c>
      <c r="CS26930" s="262" t="s">
        <v>301</v>
      </c>
    </row>
    <row r="26931" spans="93:97" ht="39" customHeight="1">
      <c r="CO26931" s="333">
        <v>68209</v>
      </c>
      <c r="CP26931" s="262" t="s">
        <v>301</v>
      </c>
      <c r="CR26931" s="333">
        <v>68209</v>
      </c>
      <c r="CS26931" s="262" t="s">
        <v>302</v>
      </c>
    </row>
    <row r="26932" spans="93:97" ht="39" customHeight="1">
      <c r="CO26932" s="333">
        <v>68210</v>
      </c>
      <c r="CP26932" s="262" t="s">
        <v>302</v>
      </c>
      <c r="CR26932" s="333">
        <v>68210</v>
      </c>
      <c r="CS26932" s="262" t="s">
        <v>303</v>
      </c>
    </row>
    <row r="26933" spans="93:97" ht="39" customHeight="1">
      <c r="CO26933" s="333">
        <v>68211</v>
      </c>
      <c r="CP26933" s="262" t="s">
        <v>303</v>
      </c>
      <c r="CR26933" s="333">
        <v>68211</v>
      </c>
      <c r="CS26933" s="262" t="s">
        <v>304</v>
      </c>
    </row>
    <row r="26934" spans="93:97" ht="39" customHeight="1">
      <c r="CO26934" s="333">
        <v>68212</v>
      </c>
      <c r="CP26934" s="262" t="s">
        <v>304</v>
      </c>
      <c r="CR26934" s="333">
        <v>68212</v>
      </c>
      <c r="CS26934" s="262" t="s">
        <v>305</v>
      </c>
    </row>
    <row r="26935" spans="93:97" ht="39" customHeight="1">
      <c r="CO26935" s="333">
        <v>68213</v>
      </c>
      <c r="CP26935" s="262" t="s">
        <v>305</v>
      </c>
      <c r="CR26935" s="333">
        <v>68213</v>
      </c>
      <c r="CS26935" s="262" t="s">
        <v>306</v>
      </c>
    </row>
    <row r="26936" spans="93:97" ht="39" customHeight="1">
      <c r="CO26936" s="333">
        <v>68214</v>
      </c>
      <c r="CP26936" s="262" t="s">
        <v>306</v>
      </c>
      <c r="CR26936" s="333">
        <v>68214</v>
      </c>
      <c r="CS26936" s="262" t="s">
        <v>307</v>
      </c>
    </row>
    <row r="26937" spans="93:97" ht="39" customHeight="1">
      <c r="CO26937" s="333">
        <v>68215</v>
      </c>
      <c r="CP26937" s="262" t="s">
        <v>307</v>
      </c>
      <c r="CR26937" s="333">
        <v>68215</v>
      </c>
      <c r="CS26937" s="262" t="s">
        <v>308</v>
      </c>
    </row>
    <row r="26938" spans="93:97" ht="39" customHeight="1">
      <c r="CO26938" s="333">
        <v>68216</v>
      </c>
      <c r="CP26938" s="262" t="s">
        <v>308</v>
      </c>
      <c r="CR26938" s="333">
        <v>68216</v>
      </c>
      <c r="CS26938" s="262" t="s">
        <v>309</v>
      </c>
    </row>
    <row r="26939" spans="93:97" ht="39" customHeight="1">
      <c r="CO26939" s="333">
        <v>68217</v>
      </c>
      <c r="CP26939" s="262" t="s">
        <v>309</v>
      </c>
      <c r="CR26939" s="333">
        <v>68217</v>
      </c>
      <c r="CS26939" s="262" t="s">
        <v>310</v>
      </c>
    </row>
    <row r="26940" spans="93:97" ht="39" customHeight="1">
      <c r="CO26940" s="333">
        <v>68218</v>
      </c>
      <c r="CP26940" s="262" t="s">
        <v>310</v>
      </c>
      <c r="CR26940" s="333">
        <v>68218</v>
      </c>
      <c r="CS26940" s="262" t="s">
        <v>311</v>
      </c>
    </row>
    <row r="26941" spans="93:97" ht="39" customHeight="1">
      <c r="CO26941" s="333">
        <v>68219</v>
      </c>
      <c r="CP26941" s="262" t="s">
        <v>311</v>
      </c>
      <c r="CR26941" s="333">
        <v>68219</v>
      </c>
      <c r="CS26941" s="262" t="s">
        <v>312</v>
      </c>
    </row>
    <row r="26942" spans="93:97" ht="39" customHeight="1">
      <c r="CO26942" s="333">
        <v>68220</v>
      </c>
      <c r="CP26942" s="262" t="s">
        <v>312</v>
      </c>
      <c r="CR26942" s="333">
        <v>68220</v>
      </c>
      <c r="CS26942" s="262" t="s">
        <v>313</v>
      </c>
    </row>
    <row r="26943" spans="93:97" ht="39" customHeight="1">
      <c r="CO26943" s="333">
        <v>68221</v>
      </c>
      <c r="CP26943" s="262" t="s">
        <v>313</v>
      </c>
      <c r="CR26943" s="333">
        <v>68221</v>
      </c>
      <c r="CS26943" s="262" t="s">
        <v>314</v>
      </c>
    </row>
    <row r="26944" spans="93:97" ht="39" customHeight="1">
      <c r="CO26944" s="333">
        <v>68222</v>
      </c>
      <c r="CP26944" s="262" t="s">
        <v>314</v>
      </c>
      <c r="CR26944" s="333">
        <v>68222</v>
      </c>
      <c r="CS26944" s="262" t="s">
        <v>315</v>
      </c>
    </row>
    <row r="26945" spans="93:97" ht="39" customHeight="1">
      <c r="CO26945" s="333">
        <v>68223</v>
      </c>
      <c r="CP26945" s="262" t="s">
        <v>315</v>
      </c>
      <c r="CR26945" s="333">
        <v>68223</v>
      </c>
      <c r="CS26945" s="262" t="s">
        <v>316</v>
      </c>
    </row>
    <row r="26946" spans="93:97" ht="39" customHeight="1">
      <c r="CO26946" s="333">
        <v>68224</v>
      </c>
      <c r="CP26946" s="262" t="s">
        <v>316</v>
      </c>
      <c r="CR26946" s="333">
        <v>68224</v>
      </c>
      <c r="CS26946" s="262" t="s">
        <v>317</v>
      </c>
    </row>
    <row r="26947" spans="93:97" ht="39" customHeight="1">
      <c r="CO26947" s="333">
        <v>68225</v>
      </c>
      <c r="CP26947" s="262" t="s">
        <v>317</v>
      </c>
      <c r="CR26947" s="333">
        <v>68225</v>
      </c>
      <c r="CS26947" s="262" t="s">
        <v>318</v>
      </c>
    </row>
    <row r="26948" spans="93:97" ht="39" customHeight="1">
      <c r="CO26948" s="333">
        <v>68226</v>
      </c>
      <c r="CP26948" s="262" t="s">
        <v>318</v>
      </c>
      <c r="CR26948" s="333">
        <v>68226</v>
      </c>
      <c r="CS26948" s="262" t="s">
        <v>319</v>
      </c>
    </row>
    <row r="26949" spans="93:97" ht="39" customHeight="1">
      <c r="CO26949" s="333">
        <v>68227</v>
      </c>
      <c r="CP26949" s="262" t="s">
        <v>319</v>
      </c>
      <c r="CR26949" s="333">
        <v>68227</v>
      </c>
      <c r="CS26949" s="262" t="s">
        <v>320</v>
      </c>
    </row>
    <row r="26950" spans="93:97" ht="39" customHeight="1">
      <c r="CO26950" s="333">
        <v>68228</v>
      </c>
      <c r="CP26950" s="262" t="s">
        <v>320</v>
      </c>
      <c r="CR26950" s="333">
        <v>68228</v>
      </c>
      <c r="CS26950" s="262" t="s">
        <v>321</v>
      </c>
    </row>
    <row r="26951" spans="93:97" ht="39" customHeight="1">
      <c r="CO26951" s="333">
        <v>68229</v>
      </c>
      <c r="CP26951" s="262" t="s">
        <v>321</v>
      </c>
      <c r="CR26951" s="333">
        <v>68229</v>
      </c>
      <c r="CS26951" s="262" t="s">
        <v>322</v>
      </c>
    </row>
    <row r="26952" spans="93:97" ht="39" customHeight="1">
      <c r="CO26952" s="333">
        <v>68230</v>
      </c>
      <c r="CP26952" s="262" t="s">
        <v>322</v>
      </c>
      <c r="CR26952" s="333">
        <v>68230</v>
      </c>
      <c r="CS26952" s="262" t="s">
        <v>323</v>
      </c>
    </row>
    <row r="26953" spans="93:97" ht="39" customHeight="1">
      <c r="CO26953" s="333">
        <v>68231</v>
      </c>
      <c r="CP26953" s="262" t="s">
        <v>323</v>
      </c>
      <c r="CR26953" s="333">
        <v>68231</v>
      </c>
      <c r="CS26953" s="262" t="s">
        <v>324</v>
      </c>
    </row>
    <row r="26954" spans="93:97" ht="39" customHeight="1">
      <c r="CO26954" s="333">
        <v>68232</v>
      </c>
      <c r="CP26954" s="262" t="s">
        <v>324</v>
      </c>
      <c r="CR26954" s="333">
        <v>68232</v>
      </c>
      <c r="CS26954" s="262" t="s">
        <v>325</v>
      </c>
    </row>
    <row r="26955" spans="93:97" ht="39" customHeight="1">
      <c r="CO26955" s="333">
        <v>68233</v>
      </c>
      <c r="CP26955" s="262" t="s">
        <v>325</v>
      </c>
      <c r="CR26955" s="333">
        <v>68233</v>
      </c>
      <c r="CS26955" s="262" t="s">
        <v>326</v>
      </c>
    </row>
    <row r="26956" spans="93:97" ht="39" customHeight="1">
      <c r="CO26956" s="333">
        <v>68234</v>
      </c>
      <c r="CP26956" s="262" t="s">
        <v>326</v>
      </c>
      <c r="CR26956" s="333">
        <v>68234</v>
      </c>
      <c r="CS26956" s="262" t="s">
        <v>327</v>
      </c>
    </row>
    <row r="26957" spans="93:97" ht="39" customHeight="1">
      <c r="CO26957" s="333">
        <v>68235</v>
      </c>
      <c r="CP26957" s="262" t="s">
        <v>327</v>
      </c>
      <c r="CR26957" s="333">
        <v>68235</v>
      </c>
      <c r="CS26957" s="262" t="s">
        <v>328</v>
      </c>
    </row>
    <row r="26958" spans="93:97" ht="39" customHeight="1">
      <c r="CO26958" s="333">
        <v>68236</v>
      </c>
      <c r="CP26958" s="262" t="s">
        <v>328</v>
      </c>
      <c r="CR26958" s="333">
        <v>68236</v>
      </c>
      <c r="CS26958" s="262" t="s">
        <v>329</v>
      </c>
    </row>
    <row r="26959" spans="93:97" ht="39" customHeight="1">
      <c r="CO26959" s="333">
        <v>68237</v>
      </c>
      <c r="CP26959" s="262" t="s">
        <v>329</v>
      </c>
      <c r="CR26959" s="333">
        <v>68237</v>
      </c>
      <c r="CS26959" s="262" t="s">
        <v>330</v>
      </c>
    </row>
    <row r="26960" spans="93:97" ht="39" customHeight="1">
      <c r="CO26960" s="333">
        <v>68238</v>
      </c>
      <c r="CP26960" s="262" t="s">
        <v>330</v>
      </c>
      <c r="CR26960" s="333">
        <v>68238</v>
      </c>
      <c r="CS26960" s="262" t="s">
        <v>331</v>
      </c>
    </row>
    <row r="26961" spans="93:97" ht="39" customHeight="1">
      <c r="CO26961" s="333">
        <v>68239</v>
      </c>
      <c r="CP26961" s="262" t="s">
        <v>331</v>
      </c>
      <c r="CR26961" s="333">
        <v>68239</v>
      </c>
      <c r="CS26961" s="262" t="s">
        <v>332</v>
      </c>
    </row>
    <row r="26962" spans="93:97" ht="39" customHeight="1">
      <c r="CO26962" s="333">
        <v>68240</v>
      </c>
      <c r="CP26962" s="262" t="s">
        <v>332</v>
      </c>
      <c r="CR26962" s="333">
        <v>68240</v>
      </c>
      <c r="CS26962" s="262" t="s">
        <v>333</v>
      </c>
    </row>
    <row r="26963" spans="93:97" ht="39" customHeight="1">
      <c r="CO26963" s="333">
        <v>68241</v>
      </c>
      <c r="CP26963" s="262" t="s">
        <v>333</v>
      </c>
      <c r="CR26963" s="333">
        <v>68241</v>
      </c>
      <c r="CS26963" s="262" t="s">
        <v>334</v>
      </c>
    </row>
    <row r="26964" spans="93:97" ht="39" customHeight="1">
      <c r="CO26964" s="333">
        <v>68242</v>
      </c>
      <c r="CP26964" s="262" t="s">
        <v>334</v>
      </c>
      <c r="CR26964" s="333">
        <v>68242</v>
      </c>
      <c r="CS26964" s="262" t="s">
        <v>335</v>
      </c>
    </row>
    <row r="26965" spans="93:97" ht="39" customHeight="1">
      <c r="CO26965" s="333">
        <v>68243</v>
      </c>
      <c r="CP26965" s="262" t="s">
        <v>335</v>
      </c>
      <c r="CR26965" s="333">
        <v>68243</v>
      </c>
      <c r="CS26965" s="262" t="s">
        <v>336</v>
      </c>
    </row>
    <row r="26966" spans="93:97" ht="39" customHeight="1">
      <c r="CO26966" s="333">
        <v>68244</v>
      </c>
      <c r="CP26966" s="262" t="s">
        <v>336</v>
      </c>
      <c r="CR26966" s="333">
        <v>68244</v>
      </c>
      <c r="CS26966" s="262" t="s">
        <v>337</v>
      </c>
    </row>
    <row r="26967" spans="93:97" ht="39" customHeight="1">
      <c r="CO26967" s="333">
        <v>68245</v>
      </c>
      <c r="CP26967" s="262" t="s">
        <v>337</v>
      </c>
      <c r="CR26967" s="333">
        <v>68245</v>
      </c>
      <c r="CS26967" s="262" t="s">
        <v>338</v>
      </c>
    </row>
    <row r="26968" spans="93:97" ht="39" customHeight="1">
      <c r="CO26968" s="333">
        <v>68246</v>
      </c>
      <c r="CP26968" s="262" t="s">
        <v>338</v>
      </c>
      <c r="CR26968" s="333">
        <v>68246</v>
      </c>
      <c r="CS26968" s="262" t="s">
        <v>339</v>
      </c>
    </row>
    <row r="26969" spans="93:97" ht="39" customHeight="1">
      <c r="CO26969" s="333">
        <v>68247</v>
      </c>
      <c r="CP26969" s="262" t="s">
        <v>339</v>
      </c>
      <c r="CR26969" s="333">
        <v>68247</v>
      </c>
      <c r="CS26969" s="262" t="s">
        <v>340</v>
      </c>
    </row>
    <row r="26970" spans="93:97" ht="39" customHeight="1">
      <c r="CO26970" s="333">
        <v>68248</v>
      </c>
      <c r="CP26970" s="262" t="s">
        <v>340</v>
      </c>
      <c r="CR26970" s="333">
        <v>68248</v>
      </c>
      <c r="CS26970" s="262" t="s">
        <v>341</v>
      </c>
    </row>
    <row r="26971" spans="93:97" ht="39" customHeight="1">
      <c r="CO26971" s="333">
        <v>68249</v>
      </c>
      <c r="CP26971" s="262" t="s">
        <v>341</v>
      </c>
      <c r="CR26971" s="333">
        <v>68249</v>
      </c>
      <c r="CS26971" s="262" t="s">
        <v>342</v>
      </c>
    </row>
    <row r="26972" spans="93:97" ht="39" customHeight="1">
      <c r="CO26972" s="333">
        <v>68250</v>
      </c>
      <c r="CP26972" s="262" t="s">
        <v>342</v>
      </c>
      <c r="CR26972" s="333">
        <v>68250</v>
      </c>
      <c r="CS26972" s="262" t="s">
        <v>343</v>
      </c>
    </row>
    <row r="26973" spans="93:97" ht="39" customHeight="1">
      <c r="CO26973" s="333">
        <v>68251</v>
      </c>
      <c r="CP26973" s="262" t="s">
        <v>343</v>
      </c>
      <c r="CR26973" s="333">
        <v>68251</v>
      </c>
      <c r="CS26973" s="262" t="s">
        <v>344</v>
      </c>
    </row>
    <row r="26974" spans="93:97" ht="39" customHeight="1">
      <c r="CO26974" s="333">
        <v>68252</v>
      </c>
      <c r="CP26974" s="262" t="s">
        <v>344</v>
      </c>
      <c r="CR26974" s="333">
        <v>68252</v>
      </c>
      <c r="CS26974" s="262" t="s">
        <v>345</v>
      </c>
    </row>
    <row r="26975" spans="93:97" ht="39" customHeight="1">
      <c r="CO26975" s="333">
        <v>68253</v>
      </c>
      <c r="CP26975" s="262" t="s">
        <v>345</v>
      </c>
      <c r="CR26975" s="333">
        <v>68253</v>
      </c>
      <c r="CS26975" s="262" t="s">
        <v>346</v>
      </c>
    </row>
    <row r="26976" spans="93:97" ht="39" customHeight="1">
      <c r="CO26976" s="333">
        <v>68254</v>
      </c>
      <c r="CP26976" s="262" t="s">
        <v>346</v>
      </c>
      <c r="CR26976" s="333">
        <v>68254</v>
      </c>
      <c r="CS26976" s="262" t="s">
        <v>347</v>
      </c>
    </row>
    <row r="26977" spans="93:97" ht="39" customHeight="1">
      <c r="CO26977" s="333">
        <v>68255</v>
      </c>
      <c r="CP26977" s="262" t="s">
        <v>347</v>
      </c>
      <c r="CR26977" s="333">
        <v>68255</v>
      </c>
      <c r="CS26977" s="262" t="s">
        <v>348</v>
      </c>
    </row>
    <row r="26978" spans="93:97" ht="39" customHeight="1">
      <c r="CO26978" s="333">
        <v>68256</v>
      </c>
      <c r="CP26978" s="262" t="s">
        <v>348</v>
      </c>
      <c r="CR26978" s="333">
        <v>68256</v>
      </c>
      <c r="CS26978" s="262" t="s">
        <v>349</v>
      </c>
    </row>
    <row r="26979" spans="93:97" ht="39" customHeight="1">
      <c r="CO26979" s="333">
        <v>68257</v>
      </c>
      <c r="CP26979" s="262" t="s">
        <v>349</v>
      </c>
      <c r="CR26979" s="333">
        <v>68257</v>
      </c>
      <c r="CS26979" s="262" t="s">
        <v>350</v>
      </c>
    </row>
    <row r="26980" spans="93:97" ht="39" customHeight="1">
      <c r="CO26980" s="333">
        <v>68258</v>
      </c>
      <c r="CP26980" s="262" t="s">
        <v>350</v>
      </c>
      <c r="CR26980" s="333">
        <v>68258</v>
      </c>
      <c r="CS26980" s="262" t="s">
        <v>351</v>
      </c>
    </row>
    <row r="26981" spans="93:97" ht="39" customHeight="1">
      <c r="CO26981" s="333">
        <v>68259</v>
      </c>
      <c r="CP26981" s="262" t="s">
        <v>351</v>
      </c>
      <c r="CR26981" s="333">
        <v>68259</v>
      </c>
      <c r="CS26981" s="262" t="s">
        <v>352</v>
      </c>
    </row>
    <row r="26982" spans="93:97" ht="39" customHeight="1">
      <c r="CO26982" s="333">
        <v>68260</v>
      </c>
      <c r="CP26982" s="262" t="s">
        <v>352</v>
      </c>
      <c r="CR26982" s="333">
        <v>68260</v>
      </c>
      <c r="CS26982" s="262" t="s">
        <v>353</v>
      </c>
    </row>
    <row r="26983" spans="93:97" ht="39" customHeight="1">
      <c r="CO26983" s="333">
        <v>68261</v>
      </c>
      <c r="CP26983" s="262" t="s">
        <v>353</v>
      </c>
      <c r="CR26983" s="333">
        <v>68261</v>
      </c>
      <c r="CS26983" s="262" t="s">
        <v>354</v>
      </c>
    </row>
    <row r="26984" spans="93:97" ht="39" customHeight="1">
      <c r="CO26984" s="333">
        <v>68262</v>
      </c>
      <c r="CP26984" s="262" t="s">
        <v>354</v>
      </c>
      <c r="CR26984" s="333">
        <v>68262</v>
      </c>
      <c r="CS26984" s="262" t="s">
        <v>355</v>
      </c>
    </row>
    <row r="26985" spans="93:97" ht="39" customHeight="1">
      <c r="CO26985" s="333">
        <v>68263</v>
      </c>
      <c r="CP26985" s="262" t="s">
        <v>355</v>
      </c>
      <c r="CR26985" s="333">
        <v>68263</v>
      </c>
      <c r="CS26985" s="262" t="s">
        <v>356</v>
      </c>
    </row>
    <row r="26986" spans="93:97" ht="39" customHeight="1">
      <c r="CO26986" s="333">
        <v>68264</v>
      </c>
      <c r="CP26986" s="262" t="s">
        <v>356</v>
      </c>
      <c r="CR26986" s="333">
        <v>68264</v>
      </c>
      <c r="CS26986" s="262" t="s">
        <v>357</v>
      </c>
    </row>
    <row r="26987" spans="93:97" ht="39" customHeight="1">
      <c r="CO26987" s="333">
        <v>68265</v>
      </c>
      <c r="CP26987" s="262" t="s">
        <v>357</v>
      </c>
      <c r="CR26987" s="333">
        <v>68265</v>
      </c>
      <c r="CS26987" s="262" t="s">
        <v>358</v>
      </c>
    </row>
    <row r="26988" spans="93:97" ht="39" customHeight="1">
      <c r="CO26988" s="333">
        <v>68266</v>
      </c>
      <c r="CP26988" s="262" t="s">
        <v>358</v>
      </c>
      <c r="CR26988" s="333">
        <v>68266</v>
      </c>
      <c r="CS26988" s="262" t="s">
        <v>359</v>
      </c>
    </row>
    <row r="26989" spans="93:97" ht="39" customHeight="1">
      <c r="CO26989" s="333">
        <v>68267</v>
      </c>
      <c r="CP26989" s="262" t="s">
        <v>359</v>
      </c>
      <c r="CR26989" s="333">
        <v>68267</v>
      </c>
      <c r="CS26989" s="262" t="s">
        <v>360</v>
      </c>
    </row>
    <row r="26990" spans="93:97" ht="39" customHeight="1">
      <c r="CO26990" s="333">
        <v>68268</v>
      </c>
      <c r="CP26990" s="262" t="s">
        <v>360</v>
      </c>
      <c r="CR26990" s="333">
        <v>68268</v>
      </c>
      <c r="CS26990" s="262" t="s">
        <v>361</v>
      </c>
    </row>
    <row r="26991" spans="93:97" ht="39" customHeight="1">
      <c r="CO26991" s="333">
        <v>68269</v>
      </c>
      <c r="CP26991" s="262" t="s">
        <v>361</v>
      </c>
      <c r="CR26991" s="333">
        <v>68269</v>
      </c>
      <c r="CS26991" s="262" t="s">
        <v>362</v>
      </c>
    </row>
    <row r="26992" spans="93:97" ht="39" customHeight="1">
      <c r="CO26992" s="333">
        <v>68270</v>
      </c>
      <c r="CP26992" s="262" t="s">
        <v>362</v>
      </c>
      <c r="CR26992" s="333">
        <v>68270</v>
      </c>
      <c r="CS26992" s="262" t="s">
        <v>363</v>
      </c>
    </row>
    <row r="26993" spans="93:97" ht="39" customHeight="1">
      <c r="CO26993" s="333">
        <v>68271</v>
      </c>
      <c r="CP26993" s="262" t="s">
        <v>363</v>
      </c>
      <c r="CR26993" s="333">
        <v>68271</v>
      </c>
      <c r="CS26993" s="262" t="s">
        <v>364</v>
      </c>
    </row>
    <row r="26994" spans="93:97" ht="39" customHeight="1">
      <c r="CO26994" s="333">
        <v>68272</v>
      </c>
      <c r="CP26994" s="262" t="s">
        <v>364</v>
      </c>
      <c r="CR26994" s="333">
        <v>68272</v>
      </c>
      <c r="CS26994" s="262" t="s">
        <v>365</v>
      </c>
    </row>
    <row r="26995" spans="93:97" ht="39" customHeight="1">
      <c r="CO26995" s="333">
        <v>68273</v>
      </c>
      <c r="CP26995" s="262" t="s">
        <v>365</v>
      </c>
      <c r="CR26995" s="333">
        <v>68273</v>
      </c>
      <c r="CS26995" s="262" t="s">
        <v>366</v>
      </c>
    </row>
    <row r="26996" spans="93:97" ht="39" customHeight="1">
      <c r="CO26996" s="333">
        <v>68274</v>
      </c>
      <c r="CP26996" s="262" t="s">
        <v>366</v>
      </c>
      <c r="CR26996" s="333">
        <v>68274</v>
      </c>
      <c r="CS26996" s="262" t="s">
        <v>367</v>
      </c>
    </row>
    <row r="26997" spans="93:97" ht="39" customHeight="1">
      <c r="CO26997" s="333">
        <v>68275</v>
      </c>
      <c r="CP26997" s="262" t="s">
        <v>367</v>
      </c>
      <c r="CR26997" s="333">
        <v>68275</v>
      </c>
      <c r="CS26997" s="262" t="s">
        <v>368</v>
      </c>
    </row>
    <row r="26998" spans="93:97" ht="39" customHeight="1">
      <c r="CO26998" s="333">
        <v>68276</v>
      </c>
      <c r="CP26998" s="262" t="s">
        <v>368</v>
      </c>
      <c r="CR26998" s="333">
        <v>68276</v>
      </c>
      <c r="CS26998" s="262" t="s">
        <v>369</v>
      </c>
    </row>
    <row r="26999" spans="93:97" ht="39" customHeight="1">
      <c r="CO26999" s="333">
        <v>68277</v>
      </c>
      <c r="CP26999" s="262" t="s">
        <v>369</v>
      </c>
      <c r="CR26999" s="333">
        <v>68277</v>
      </c>
      <c r="CS26999" s="262" t="s">
        <v>370</v>
      </c>
    </row>
    <row r="27000" spans="93:97" ht="39" customHeight="1">
      <c r="CO27000" s="333">
        <v>68278</v>
      </c>
      <c r="CP27000" s="262" t="s">
        <v>370</v>
      </c>
      <c r="CR27000" s="333">
        <v>68278</v>
      </c>
      <c r="CS27000" s="262" t="s">
        <v>371</v>
      </c>
    </row>
    <row r="27001" spans="93:97" ht="39" customHeight="1">
      <c r="CO27001" s="333">
        <v>68279</v>
      </c>
      <c r="CP27001" s="262" t="s">
        <v>371</v>
      </c>
      <c r="CR27001" s="333">
        <v>68279</v>
      </c>
      <c r="CS27001" s="262" t="s">
        <v>372</v>
      </c>
    </row>
    <row r="27002" spans="93:97" ht="39" customHeight="1">
      <c r="CO27002" s="333">
        <v>68280</v>
      </c>
      <c r="CP27002" s="262" t="s">
        <v>372</v>
      </c>
      <c r="CR27002" s="333">
        <v>68280</v>
      </c>
      <c r="CS27002" s="262" t="s">
        <v>373</v>
      </c>
    </row>
    <row r="27003" spans="93:97" ht="39" customHeight="1">
      <c r="CO27003" s="333">
        <v>68281</v>
      </c>
      <c r="CP27003" s="262" t="s">
        <v>373</v>
      </c>
      <c r="CR27003" s="333">
        <v>68281</v>
      </c>
      <c r="CS27003" s="262" t="s">
        <v>374</v>
      </c>
    </row>
    <row r="27004" spans="93:97" ht="39" customHeight="1">
      <c r="CO27004" s="333">
        <v>68282</v>
      </c>
      <c r="CP27004" s="262" t="s">
        <v>374</v>
      </c>
      <c r="CR27004" s="333">
        <v>68282</v>
      </c>
      <c r="CS27004" s="262" t="s">
        <v>375</v>
      </c>
    </row>
    <row r="27005" spans="93:97" ht="39" customHeight="1">
      <c r="CO27005" s="333">
        <v>68283</v>
      </c>
      <c r="CP27005" s="262" t="s">
        <v>375</v>
      </c>
      <c r="CR27005" s="333">
        <v>68283</v>
      </c>
      <c r="CS27005" s="262" t="s">
        <v>376</v>
      </c>
    </row>
    <row r="27006" spans="93:97" ht="39" customHeight="1">
      <c r="CO27006" s="333">
        <v>68284</v>
      </c>
      <c r="CP27006" s="262" t="s">
        <v>376</v>
      </c>
      <c r="CR27006" s="333">
        <v>68284</v>
      </c>
      <c r="CS27006" s="262" t="s">
        <v>377</v>
      </c>
    </row>
    <row r="27007" spans="93:97" ht="39" customHeight="1">
      <c r="CO27007" s="333">
        <v>68285</v>
      </c>
      <c r="CP27007" s="262" t="s">
        <v>377</v>
      </c>
      <c r="CR27007" s="333">
        <v>68285</v>
      </c>
      <c r="CS27007" s="262" t="s">
        <v>378</v>
      </c>
    </row>
    <row r="27008" spans="93:97" ht="39" customHeight="1">
      <c r="CO27008" s="333">
        <v>68286</v>
      </c>
      <c r="CP27008" s="262" t="s">
        <v>378</v>
      </c>
      <c r="CR27008" s="333">
        <v>68286</v>
      </c>
      <c r="CS27008" s="262" t="s">
        <v>379</v>
      </c>
    </row>
    <row r="27009" spans="93:97" ht="39" customHeight="1">
      <c r="CO27009" s="333">
        <v>68287</v>
      </c>
      <c r="CP27009" s="262" t="s">
        <v>379</v>
      </c>
      <c r="CR27009" s="333">
        <v>68287</v>
      </c>
      <c r="CS27009" s="262" t="s">
        <v>380</v>
      </c>
    </row>
    <row r="27010" spans="93:97" ht="39" customHeight="1">
      <c r="CO27010" s="333">
        <v>68288</v>
      </c>
      <c r="CP27010" s="262" t="s">
        <v>380</v>
      </c>
      <c r="CR27010" s="333">
        <v>68288</v>
      </c>
      <c r="CS27010" s="262" t="s">
        <v>381</v>
      </c>
    </row>
    <row r="27011" spans="93:97" ht="39" customHeight="1">
      <c r="CO27011" s="333">
        <v>68289</v>
      </c>
      <c r="CP27011" s="262" t="s">
        <v>381</v>
      </c>
      <c r="CR27011" s="333">
        <v>68289</v>
      </c>
      <c r="CS27011" s="262" t="s">
        <v>382</v>
      </c>
    </row>
    <row r="27012" spans="93:97" ht="39" customHeight="1">
      <c r="CO27012" s="333">
        <v>68290</v>
      </c>
      <c r="CP27012" s="262" t="s">
        <v>382</v>
      </c>
      <c r="CR27012" s="333">
        <v>68290</v>
      </c>
      <c r="CS27012" s="262" t="s">
        <v>383</v>
      </c>
    </row>
    <row r="27013" spans="93:97" ht="39" customHeight="1">
      <c r="CO27013" s="333">
        <v>68291</v>
      </c>
      <c r="CP27013" s="262" t="s">
        <v>383</v>
      </c>
      <c r="CR27013" s="333">
        <v>68291</v>
      </c>
      <c r="CS27013" s="262" t="s">
        <v>384</v>
      </c>
    </row>
    <row r="27014" spans="93:97" ht="39" customHeight="1">
      <c r="CO27014" s="333">
        <v>68292</v>
      </c>
      <c r="CP27014" s="262" t="s">
        <v>384</v>
      </c>
      <c r="CR27014" s="333">
        <v>68292</v>
      </c>
      <c r="CS27014" s="262" t="s">
        <v>385</v>
      </c>
    </row>
    <row r="27015" spans="93:97" ht="39" customHeight="1">
      <c r="CO27015" s="333">
        <v>68293</v>
      </c>
      <c r="CP27015" s="262" t="s">
        <v>385</v>
      </c>
      <c r="CR27015" s="333">
        <v>68293</v>
      </c>
      <c r="CS27015" s="262" t="s">
        <v>386</v>
      </c>
    </row>
    <row r="27016" spans="93:97" ht="39" customHeight="1">
      <c r="CO27016" s="333">
        <v>68294</v>
      </c>
      <c r="CP27016" s="262" t="s">
        <v>386</v>
      </c>
      <c r="CR27016" s="333">
        <v>68294</v>
      </c>
      <c r="CS27016" s="262" t="s">
        <v>387</v>
      </c>
    </row>
    <row r="27017" spans="93:97" ht="39" customHeight="1">
      <c r="CO27017" s="333">
        <v>68295</v>
      </c>
      <c r="CP27017" s="262" t="s">
        <v>387</v>
      </c>
      <c r="CR27017" s="333">
        <v>68295</v>
      </c>
      <c r="CS27017" s="262" t="s">
        <v>388</v>
      </c>
    </row>
    <row r="27018" spans="93:97" ht="39" customHeight="1">
      <c r="CO27018" s="333">
        <v>68296</v>
      </c>
      <c r="CP27018" s="262" t="s">
        <v>388</v>
      </c>
      <c r="CR27018" s="333">
        <v>68296</v>
      </c>
      <c r="CS27018" s="262" t="s">
        <v>389</v>
      </c>
    </row>
    <row r="27019" spans="93:97" ht="39" customHeight="1">
      <c r="CO27019" s="333">
        <v>68297</v>
      </c>
      <c r="CP27019" s="262" t="s">
        <v>389</v>
      </c>
      <c r="CR27019" s="333">
        <v>68297</v>
      </c>
      <c r="CS27019" s="262" t="s">
        <v>390</v>
      </c>
    </row>
    <row r="27020" spans="93:97" ht="39" customHeight="1">
      <c r="CO27020" s="333">
        <v>68298</v>
      </c>
      <c r="CP27020" s="262" t="s">
        <v>390</v>
      </c>
      <c r="CR27020" s="333">
        <v>68298</v>
      </c>
      <c r="CS27020" s="262" t="s">
        <v>391</v>
      </c>
    </row>
    <row r="27021" spans="93:97" ht="39" customHeight="1">
      <c r="CO27021" s="333">
        <v>68299</v>
      </c>
      <c r="CP27021" s="262" t="s">
        <v>391</v>
      </c>
      <c r="CR27021" s="333">
        <v>68299</v>
      </c>
      <c r="CS27021" s="262" t="s">
        <v>392</v>
      </c>
    </row>
    <row r="27022" spans="93:97" ht="39" customHeight="1">
      <c r="CO27022" s="333">
        <v>68300</v>
      </c>
      <c r="CP27022" s="262" t="s">
        <v>392</v>
      </c>
      <c r="CR27022" s="333">
        <v>68300</v>
      </c>
      <c r="CS27022" s="262" t="s">
        <v>393</v>
      </c>
    </row>
    <row r="27023" spans="93:97" ht="39" customHeight="1">
      <c r="CO27023" s="333">
        <v>68301</v>
      </c>
      <c r="CP27023" s="262" t="s">
        <v>393</v>
      </c>
      <c r="CR27023" s="333">
        <v>68301</v>
      </c>
      <c r="CS27023" s="262" t="s">
        <v>394</v>
      </c>
    </row>
    <row r="27024" spans="93:97" ht="39" customHeight="1">
      <c r="CO27024" s="333">
        <v>68302</v>
      </c>
      <c r="CP27024" s="262" t="s">
        <v>394</v>
      </c>
      <c r="CR27024" s="333">
        <v>68302</v>
      </c>
      <c r="CS27024" s="262" t="s">
        <v>395</v>
      </c>
    </row>
    <row r="27025" spans="93:97" ht="39" customHeight="1">
      <c r="CO27025" s="333">
        <v>68303</v>
      </c>
      <c r="CP27025" s="262" t="s">
        <v>395</v>
      </c>
      <c r="CR27025" s="333">
        <v>68303</v>
      </c>
      <c r="CS27025" s="262" t="s">
        <v>31</v>
      </c>
    </row>
    <row r="27026" spans="93:97" ht="39" customHeight="1">
      <c r="CO27026" s="333">
        <v>68304</v>
      </c>
      <c r="CP27026" s="262" t="s">
        <v>31</v>
      </c>
      <c r="CR27026" s="333">
        <v>68304</v>
      </c>
      <c r="CS27026" s="262" t="s">
        <v>32</v>
      </c>
    </row>
    <row r="27027" spans="93:97" ht="39" customHeight="1">
      <c r="CO27027" s="333">
        <v>68305</v>
      </c>
      <c r="CP27027" s="262" t="s">
        <v>32</v>
      </c>
      <c r="CR27027" s="333">
        <v>68305</v>
      </c>
      <c r="CS27027" s="262" t="s">
        <v>33</v>
      </c>
    </row>
    <row r="27028" spans="93:97" ht="39" customHeight="1">
      <c r="CO27028" s="333">
        <v>68306</v>
      </c>
      <c r="CP27028" s="262" t="s">
        <v>33</v>
      </c>
      <c r="CR27028" s="333">
        <v>68306</v>
      </c>
      <c r="CS27028" s="262" t="s">
        <v>34</v>
      </c>
    </row>
    <row r="27029" spans="93:97" ht="39" customHeight="1">
      <c r="CO27029" s="333">
        <v>68307</v>
      </c>
      <c r="CP27029" s="262" t="s">
        <v>34</v>
      </c>
      <c r="CR27029" s="333">
        <v>68307</v>
      </c>
      <c r="CS27029" s="262" t="s">
        <v>35</v>
      </c>
    </row>
    <row r="27030" spans="93:97" ht="39" customHeight="1">
      <c r="CO27030" s="333">
        <v>68308</v>
      </c>
      <c r="CP27030" s="262" t="s">
        <v>35</v>
      </c>
      <c r="CR27030" s="333">
        <v>68308</v>
      </c>
      <c r="CS27030" s="262" t="s">
        <v>36</v>
      </c>
    </row>
    <row r="27031" spans="93:97" ht="39" customHeight="1">
      <c r="CO27031" s="333">
        <v>68309</v>
      </c>
      <c r="CP27031" s="262" t="s">
        <v>36</v>
      </c>
      <c r="CR27031" s="333">
        <v>68309</v>
      </c>
      <c r="CS27031" s="262" t="s">
        <v>37</v>
      </c>
    </row>
    <row r="27032" spans="93:97" ht="39" customHeight="1">
      <c r="CO27032" s="333">
        <v>68310</v>
      </c>
      <c r="CP27032" s="262" t="s">
        <v>37</v>
      </c>
      <c r="CR27032" s="333">
        <v>68310</v>
      </c>
      <c r="CS27032" s="262" t="s">
        <v>38</v>
      </c>
    </row>
    <row r="27033" spans="93:97" ht="39" customHeight="1">
      <c r="CO27033" s="333">
        <v>68311</v>
      </c>
      <c r="CP27033" s="262" t="s">
        <v>38</v>
      </c>
      <c r="CR27033" s="333">
        <v>68311</v>
      </c>
      <c r="CS27033" s="262" t="s">
        <v>39</v>
      </c>
    </row>
    <row r="27034" spans="93:97" ht="39" customHeight="1">
      <c r="CO27034" s="333">
        <v>68312</v>
      </c>
      <c r="CP27034" s="262" t="s">
        <v>39</v>
      </c>
      <c r="CR27034" s="333">
        <v>68312</v>
      </c>
      <c r="CS27034" s="262" t="s">
        <v>40</v>
      </c>
    </row>
    <row r="27035" spans="93:97" ht="39" customHeight="1">
      <c r="CO27035" s="333">
        <v>68313</v>
      </c>
      <c r="CP27035" s="262" t="s">
        <v>40</v>
      </c>
      <c r="CR27035" s="333">
        <v>68313</v>
      </c>
      <c r="CS27035" s="262" t="s">
        <v>41</v>
      </c>
    </row>
    <row r="27036" spans="93:97" ht="39" customHeight="1">
      <c r="CO27036" s="333">
        <v>68314</v>
      </c>
      <c r="CP27036" s="262" t="s">
        <v>41</v>
      </c>
      <c r="CR27036" s="333">
        <v>68314</v>
      </c>
      <c r="CS27036" s="262" t="s">
        <v>42</v>
      </c>
    </row>
    <row r="27037" spans="93:97" ht="39" customHeight="1">
      <c r="CO27037" s="333">
        <v>68315</v>
      </c>
      <c r="CP27037" s="262" t="s">
        <v>42</v>
      </c>
      <c r="CR27037" s="333">
        <v>68315</v>
      </c>
      <c r="CS27037" s="262" t="s">
        <v>43</v>
      </c>
    </row>
    <row r="27038" spans="93:97" ht="39" customHeight="1">
      <c r="CO27038" s="333">
        <v>68316</v>
      </c>
      <c r="CP27038" s="262" t="s">
        <v>43</v>
      </c>
      <c r="CR27038" s="333">
        <v>68316</v>
      </c>
      <c r="CS27038" s="262" t="s">
        <v>44</v>
      </c>
    </row>
    <row r="27039" spans="93:97" ht="39" customHeight="1">
      <c r="CO27039" s="333">
        <v>68317</v>
      </c>
      <c r="CP27039" s="262" t="s">
        <v>44</v>
      </c>
      <c r="CR27039" s="333">
        <v>68317</v>
      </c>
      <c r="CS27039" s="262" t="s">
        <v>45</v>
      </c>
    </row>
    <row r="27040" spans="93:97" ht="39" customHeight="1">
      <c r="CO27040" s="333">
        <v>68318</v>
      </c>
      <c r="CP27040" s="262" t="s">
        <v>45</v>
      </c>
      <c r="CR27040" s="333">
        <v>68318</v>
      </c>
      <c r="CS27040" s="262" t="s">
        <v>46</v>
      </c>
    </row>
    <row r="27041" spans="93:97" ht="39" customHeight="1">
      <c r="CO27041" s="333">
        <v>68319</v>
      </c>
      <c r="CP27041" s="262" t="s">
        <v>46</v>
      </c>
      <c r="CR27041" s="333">
        <v>68319</v>
      </c>
      <c r="CS27041" s="262" t="s">
        <v>47</v>
      </c>
    </row>
    <row r="27042" spans="93:97" ht="39" customHeight="1">
      <c r="CO27042" s="333">
        <v>68320</v>
      </c>
      <c r="CP27042" s="262" t="s">
        <v>47</v>
      </c>
      <c r="CR27042" s="333">
        <v>68320</v>
      </c>
      <c r="CS27042" s="262" t="s">
        <v>48</v>
      </c>
    </row>
    <row r="27043" spans="93:97" ht="39" customHeight="1">
      <c r="CO27043" s="333">
        <v>68321</v>
      </c>
      <c r="CP27043" s="262" t="s">
        <v>48</v>
      </c>
      <c r="CR27043" s="333">
        <v>68321</v>
      </c>
      <c r="CS27043" s="262" t="s">
        <v>49</v>
      </c>
    </row>
    <row r="27044" spans="93:97" ht="39" customHeight="1">
      <c r="CO27044" s="333">
        <v>68322</v>
      </c>
      <c r="CP27044" s="262" t="s">
        <v>49</v>
      </c>
      <c r="CR27044" s="333">
        <v>68322</v>
      </c>
      <c r="CS27044" s="262" t="s">
        <v>50</v>
      </c>
    </row>
    <row r="27045" spans="93:97" ht="39" customHeight="1">
      <c r="CO27045" s="333">
        <v>68323</v>
      </c>
      <c r="CP27045" s="262" t="s">
        <v>50</v>
      </c>
      <c r="CR27045" s="333">
        <v>68323</v>
      </c>
      <c r="CS27045" s="262" t="s">
        <v>51</v>
      </c>
    </row>
    <row r="27046" spans="93:97" ht="39" customHeight="1">
      <c r="CO27046" s="333">
        <v>68324</v>
      </c>
      <c r="CP27046" s="262" t="s">
        <v>51</v>
      </c>
      <c r="CR27046" s="333">
        <v>68324</v>
      </c>
      <c r="CS27046" s="262" t="s">
        <v>52</v>
      </c>
    </row>
    <row r="27047" spans="93:97" ht="39" customHeight="1">
      <c r="CO27047" s="333">
        <v>68325</v>
      </c>
      <c r="CP27047" s="262" t="s">
        <v>52</v>
      </c>
      <c r="CR27047" s="333">
        <v>68325</v>
      </c>
      <c r="CS27047" s="262" t="s">
        <v>53</v>
      </c>
    </row>
    <row r="27048" spans="93:97" ht="39" customHeight="1">
      <c r="CO27048" s="333">
        <v>68326</v>
      </c>
      <c r="CP27048" s="262" t="s">
        <v>53</v>
      </c>
      <c r="CR27048" s="333">
        <v>68326</v>
      </c>
      <c r="CS27048" s="262" t="s">
        <v>54</v>
      </c>
    </row>
    <row r="27049" spans="93:97" ht="39" customHeight="1">
      <c r="CO27049" s="333">
        <v>68327</v>
      </c>
      <c r="CP27049" s="262" t="s">
        <v>54</v>
      </c>
      <c r="CR27049" s="333">
        <v>68327</v>
      </c>
      <c r="CS27049" s="262" t="s">
        <v>55</v>
      </c>
    </row>
    <row r="27050" spans="93:97" ht="39" customHeight="1">
      <c r="CO27050" s="333">
        <v>68328</v>
      </c>
      <c r="CP27050" s="262" t="s">
        <v>55</v>
      </c>
      <c r="CR27050" s="333">
        <v>68328</v>
      </c>
      <c r="CS27050" s="262" t="s">
        <v>56</v>
      </c>
    </row>
    <row r="27051" spans="93:97" ht="39" customHeight="1">
      <c r="CO27051" s="333">
        <v>68329</v>
      </c>
      <c r="CP27051" s="262" t="s">
        <v>56</v>
      </c>
      <c r="CR27051" s="333">
        <v>68329</v>
      </c>
      <c r="CS27051" s="262" t="s">
        <v>57</v>
      </c>
    </row>
    <row r="27052" spans="93:97" ht="39" customHeight="1">
      <c r="CO27052" s="333">
        <v>68330</v>
      </c>
      <c r="CP27052" s="262" t="s">
        <v>57</v>
      </c>
      <c r="CR27052" s="333">
        <v>68330</v>
      </c>
      <c r="CS27052" s="262" t="s">
        <v>58</v>
      </c>
    </row>
    <row r="27053" spans="93:97" ht="39" customHeight="1">
      <c r="CO27053" s="333">
        <v>68331</v>
      </c>
      <c r="CP27053" s="262" t="s">
        <v>58</v>
      </c>
      <c r="CR27053" s="333">
        <v>68331</v>
      </c>
      <c r="CS27053" s="262" t="s">
        <v>59</v>
      </c>
    </row>
    <row r="27054" spans="93:97" ht="39" customHeight="1">
      <c r="CO27054" s="333">
        <v>68332</v>
      </c>
      <c r="CP27054" s="262" t="s">
        <v>59</v>
      </c>
      <c r="CR27054" s="333">
        <v>68332</v>
      </c>
      <c r="CS27054" s="262" t="s">
        <v>60</v>
      </c>
    </row>
    <row r="27055" spans="93:97" ht="39" customHeight="1">
      <c r="CO27055" s="333">
        <v>68333</v>
      </c>
      <c r="CP27055" s="262" t="s">
        <v>60</v>
      </c>
      <c r="CR27055" s="333">
        <v>68333</v>
      </c>
      <c r="CS27055" s="262" t="s">
        <v>61</v>
      </c>
    </row>
    <row r="27056" spans="93:97" ht="39" customHeight="1">
      <c r="CO27056" s="333">
        <v>68334</v>
      </c>
      <c r="CP27056" s="262" t="s">
        <v>61</v>
      </c>
      <c r="CR27056" s="333">
        <v>68334</v>
      </c>
      <c r="CS27056" s="262" t="s">
        <v>62</v>
      </c>
    </row>
    <row r="27057" spans="93:97" ht="39" customHeight="1">
      <c r="CO27057" s="333">
        <v>68335</v>
      </c>
      <c r="CP27057" s="262" t="s">
        <v>62</v>
      </c>
      <c r="CR27057" s="333">
        <v>68335</v>
      </c>
      <c r="CS27057" s="262" t="s">
        <v>63</v>
      </c>
    </row>
    <row r="27058" spans="93:97" ht="39" customHeight="1">
      <c r="CO27058" s="333">
        <v>68336</v>
      </c>
      <c r="CP27058" s="262" t="s">
        <v>63</v>
      </c>
      <c r="CR27058" s="333">
        <v>68336</v>
      </c>
      <c r="CS27058" s="262" t="s">
        <v>64</v>
      </c>
    </row>
    <row r="27059" spans="93:97" ht="39" customHeight="1">
      <c r="CO27059" s="333">
        <v>68337</v>
      </c>
      <c r="CP27059" s="262" t="s">
        <v>64</v>
      </c>
      <c r="CR27059" s="333">
        <v>68337</v>
      </c>
      <c r="CS27059" s="262" t="s">
        <v>65</v>
      </c>
    </row>
    <row r="27060" spans="93:97" ht="39" customHeight="1">
      <c r="CO27060" s="333">
        <v>68338</v>
      </c>
      <c r="CP27060" s="262" t="s">
        <v>65</v>
      </c>
      <c r="CR27060" s="333">
        <v>68338</v>
      </c>
      <c r="CS27060" s="262" t="s">
        <v>66</v>
      </c>
    </row>
    <row r="27061" spans="93:97" ht="39" customHeight="1">
      <c r="CO27061" s="333">
        <v>68339</v>
      </c>
      <c r="CP27061" s="262" t="s">
        <v>66</v>
      </c>
      <c r="CR27061" s="333">
        <v>68339</v>
      </c>
      <c r="CS27061" s="262" t="s">
        <v>67</v>
      </c>
    </row>
    <row r="27062" spans="93:97" ht="39" customHeight="1">
      <c r="CO27062" s="333">
        <v>68340</v>
      </c>
      <c r="CP27062" s="262" t="s">
        <v>67</v>
      </c>
      <c r="CR27062" s="333">
        <v>68340</v>
      </c>
      <c r="CS27062" s="262" t="s">
        <v>68</v>
      </c>
    </row>
    <row r="27063" spans="93:97" ht="39" customHeight="1">
      <c r="CO27063" s="333">
        <v>68341</v>
      </c>
      <c r="CP27063" s="262" t="s">
        <v>68</v>
      </c>
      <c r="CR27063" s="333">
        <v>68341</v>
      </c>
      <c r="CS27063" s="262" t="s">
        <v>69</v>
      </c>
    </row>
    <row r="27064" spans="93:97" ht="39" customHeight="1">
      <c r="CO27064" s="333">
        <v>68342</v>
      </c>
      <c r="CP27064" s="262" t="s">
        <v>69</v>
      </c>
      <c r="CR27064" s="333">
        <v>68342</v>
      </c>
      <c r="CS27064" s="262" t="s">
        <v>70</v>
      </c>
    </row>
    <row r="27065" spans="93:97" ht="39" customHeight="1">
      <c r="CO27065" s="333">
        <v>68343</v>
      </c>
      <c r="CP27065" s="262" t="s">
        <v>70</v>
      </c>
      <c r="CR27065" s="333">
        <v>68343</v>
      </c>
      <c r="CS27065" s="262" t="s">
        <v>71</v>
      </c>
    </row>
    <row r="27066" spans="93:97" ht="39" customHeight="1">
      <c r="CO27066" s="333">
        <v>68344</v>
      </c>
      <c r="CP27066" s="262" t="s">
        <v>71</v>
      </c>
      <c r="CR27066" s="333">
        <v>68344</v>
      </c>
      <c r="CS27066" s="262" t="s">
        <v>72</v>
      </c>
    </row>
    <row r="27067" spans="93:97" ht="39" customHeight="1">
      <c r="CO27067" s="333">
        <v>68345</v>
      </c>
      <c r="CP27067" s="262" t="s">
        <v>72</v>
      </c>
      <c r="CR27067" s="333">
        <v>68345</v>
      </c>
      <c r="CS27067" s="262" t="s">
        <v>73</v>
      </c>
    </row>
    <row r="27068" spans="93:97" ht="39" customHeight="1">
      <c r="CO27068" s="333">
        <v>68346</v>
      </c>
      <c r="CP27068" s="262" t="s">
        <v>73</v>
      </c>
      <c r="CR27068" s="333">
        <v>68346</v>
      </c>
      <c r="CS27068" s="262" t="s">
        <v>74</v>
      </c>
    </row>
    <row r="27069" spans="93:97" ht="39" customHeight="1">
      <c r="CO27069" s="333">
        <v>68347</v>
      </c>
      <c r="CP27069" s="262" t="s">
        <v>74</v>
      </c>
      <c r="CR27069" s="333">
        <v>68347</v>
      </c>
      <c r="CS27069" s="262" t="s">
        <v>75</v>
      </c>
    </row>
    <row r="27070" spans="93:97" ht="39" customHeight="1">
      <c r="CO27070" s="333">
        <v>68348</v>
      </c>
      <c r="CP27070" s="262" t="s">
        <v>75</v>
      </c>
      <c r="CR27070" s="333">
        <v>68348</v>
      </c>
      <c r="CS27070" s="262" t="s">
        <v>76</v>
      </c>
    </row>
    <row r="27071" spans="93:97" ht="39" customHeight="1">
      <c r="CO27071" s="333">
        <v>68349</v>
      </c>
      <c r="CP27071" s="262" t="s">
        <v>76</v>
      </c>
      <c r="CR27071" s="333">
        <v>68349</v>
      </c>
      <c r="CS27071" s="262" t="s">
        <v>77</v>
      </c>
    </row>
    <row r="27072" spans="93:97" ht="39" customHeight="1">
      <c r="CO27072" s="333">
        <v>68350</v>
      </c>
      <c r="CP27072" s="262" t="s">
        <v>77</v>
      </c>
      <c r="CR27072" s="333">
        <v>68350</v>
      </c>
      <c r="CS27072" s="262" t="s">
        <v>78</v>
      </c>
    </row>
    <row r="27073" spans="93:97" ht="39" customHeight="1">
      <c r="CO27073" s="333">
        <v>68351</v>
      </c>
      <c r="CP27073" s="262" t="s">
        <v>78</v>
      </c>
      <c r="CR27073" s="333">
        <v>68351</v>
      </c>
      <c r="CS27073" s="262" t="s">
        <v>79</v>
      </c>
    </row>
    <row r="27074" spans="93:97" ht="39" customHeight="1">
      <c r="CO27074" s="333">
        <v>68352</v>
      </c>
      <c r="CP27074" s="262" t="s">
        <v>79</v>
      </c>
      <c r="CR27074" s="333">
        <v>68352</v>
      </c>
      <c r="CS27074" s="262" t="s">
        <v>80</v>
      </c>
    </row>
    <row r="27075" spans="93:97" ht="39" customHeight="1">
      <c r="CO27075" s="333">
        <v>68353</v>
      </c>
      <c r="CP27075" s="262" t="s">
        <v>80</v>
      </c>
      <c r="CR27075" s="333">
        <v>68353</v>
      </c>
      <c r="CS27075" s="262" t="s">
        <v>81</v>
      </c>
    </row>
    <row r="27076" spans="93:97" ht="39" customHeight="1">
      <c r="CO27076" s="333">
        <v>68354</v>
      </c>
      <c r="CP27076" s="262" t="s">
        <v>81</v>
      </c>
      <c r="CR27076" s="333">
        <v>68354</v>
      </c>
      <c r="CS27076" s="262" t="s">
        <v>82</v>
      </c>
    </row>
    <row r="27077" spans="93:97" ht="39" customHeight="1">
      <c r="CO27077" s="333">
        <v>68355</v>
      </c>
      <c r="CP27077" s="262" t="s">
        <v>82</v>
      </c>
      <c r="CR27077" s="333">
        <v>68355</v>
      </c>
      <c r="CS27077" s="262" t="s">
        <v>83</v>
      </c>
    </row>
    <row r="27078" spans="93:97" ht="39" customHeight="1">
      <c r="CO27078" s="333">
        <v>68356</v>
      </c>
      <c r="CP27078" s="262" t="s">
        <v>83</v>
      </c>
      <c r="CR27078" s="333">
        <v>68356</v>
      </c>
      <c r="CS27078" s="262" t="s">
        <v>84</v>
      </c>
    </row>
    <row r="27079" spans="93:97" ht="39" customHeight="1">
      <c r="CO27079" s="333">
        <v>68357</v>
      </c>
      <c r="CP27079" s="262" t="s">
        <v>84</v>
      </c>
      <c r="CR27079" s="333">
        <v>68357</v>
      </c>
      <c r="CS27079" s="262" t="s">
        <v>85</v>
      </c>
    </row>
    <row r="27080" spans="93:97" ht="39" customHeight="1">
      <c r="CO27080" s="333">
        <v>68358</v>
      </c>
      <c r="CP27080" s="262" t="s">
        <v>85</v>
      </c>
      <c r="CR27080" s="333">
        <v>68358</v>
      </c>
      <c r="CS27080" s="262" t="s">
        <v>86</v>
      </c>
    </row>
    <row r="27081" spans="93:97" ht="39" customHeight="1">
      <c r="CO27081" s="333">
        <v>68359</v>
      </c>
      <c r="CP27081" s="262" t="s">
        <v>86</v>
      </c>
      <c r="CR27081" s="333">
        <v>68359</v>
      </c>
      <c r="CS27081" s="262" t="s">
        <v>87</v>
      </c>
    </row>
    <row r="27082" spans="93:97" ht="39" customHeight="1">
      <c r="CO27082" s="333">
        <v>68360</v>
      </c>
      <c r="CP27082" s="262" t="s">
        <v>87</v>
      </c>
      <c r="CR27082" s="333">
        <v>68360</v>
      </c>
      <c r="CS27082" s="262" t="s">
        <v>88</v>
      </c>
    </row>
    <row r="27083" spans="93:97" ht="39" customHeight="1">
      <c r="CO27083" s="333">
        <v>68361</v>
      </c>
      <c r="CP27083" s="262" t="s">
        <v>88</v>
      </c>
      <c r="CR27083" s="333">
        <v>68361</v>
      </c>
      <c r="CS27083" s="262" t="s">
        <v>89</v>
      </c>
    </row>
    <row r="27084" spans="93:97" ht="39" customHeight="1">
      <c r="CO27084" s="333">
        <v>68362</v>
      </c>
      <c r="CP27084" s="262" t="s">
        <v>89</v>
      </c>
      <c r="CR27084" s="333">
        <v>68362</v>
      </c>
      <c r="CS27084" s="262" t="s">
        <v>90</v>
      </c>
    </row>
    <row r="27085" spans="93:97" ht="39" customHeight="1">
      <c r="CO27085" s="333">
        <v>68363</v>
      </c>
      <c r="CP27085" s="262" t="s">
        <v>90</v>
      </c>
      <c r="CR27085" s="333">
        <v>68363</v>
      </c>
      <c r="CS27085" s="262" t="s">
        <v>91</v>
      </c>
    </row>
    <row r="27086" spans="93:97" ht="39" customHeight="1">
      <c r="CO27086" s="333">
        <v>68364</v>
      </c>
      <c r="CP27086" s="262" t="s">
        <v>91</v>
      </c>
      <c r="CR27086" s="333">
        <v>68364</v>
      </c>
      <c r="CS27086" s="262" t="s">
        <v>92</v>
      </c>
    </row>
    <row r="27087" spans="93:97" ht="39" customHeight="1">
      <c r="CO27087" s="333">
        <v>68365</v>
      </c>
      <c r="CP27087" s="262" t="s">
        <v>92</v>
      </c>
      <c r="CR27087" s="333">
        <v>68365</v>
      </c>
      <c r="CS27087" s="262" t="s">
        <v>93</v>
      </c>
    </row>
    <row r="27088" spans="93:97" ht="39" customHeight="1">
      <c r="CO27088" s="333">
        <v>68366</v>
      </c>
      <c r="CP27088" s="262" t="s">
        <v>93</v>
      </c>
      <c r="CR27088" s="333">
        <v>68366</v>
      </c>
      <c r="CS27088" s="262" t="s">
        <v>94</v>
      </c>
    </row>
    <row r="27089" spans="93:97" ht="39" customHeight="1">
      <c r="CO27089" s="333">
        <v>68367</v>
      </c>
      <c r="CP27089" s="262" t="s">
        <v>94</v>
      </c>
      <c r="CR27089" s="333">
        <v>68367</v>
      </c>
      <c r="CS27089" s="262" t="s">
        <v>95</v>
      </c>
    </row>
    <row r="27090" spans="93:97" ht="39" customHeight="1">
      <c r="CO27090" s="333">
        <v>68368</v>
      </c>
      <c r="CP27090" s="262" t="s">
        <v>95</v>
      </c>
      <c r="CR27090" s="333">
        <v>68368</v>
      </c>
      <c r="CS27090" s="262" t="s">
        <v>96</v>
      </c>
    </row>
    <row r="27091" spans="93:97" ht="39" customHeight="1">
      <c r="CO27091" s="333">
        <v>68369</v>
      </c>
      <c r="CP27091" s="262" t="s">
        <v>96</v>
      </c>
      <c r="CR27091" s="333">
        <v>68369</v>
      </c>
      <c r="CS27091" s="262" t="s">
        <v>97</v>
      </c>
    </row>
    <row r="27092" spans="93:97" ht="39" customHeight="1">
      <c r="CO27092" s="333">
        <v>68370</v>
      </c>
      <c r="CP27092" s="262" t="s">
        <v>97</v>
      </c>
      <c r="CR27092" s="333">
        <v>68370</v>
      </c>
      <c r="CS27092" s="262" t="s">
        <v>98</v>
      </c>
    </row>
    <row r="27093" spans="93:97" ht="39" customHeight="1">
      <c r="CO27093" s="333">
        <v>68371</v>
      </c>
      <c r="CP27093" s="262" t="s">
        <v>98</v>
      </c>
      <c r="CR27093" s="333">
        <v>68371</v>
      </c>
      <c r="CS27093" s="262" t="s">
        <v>99</v>
      </c>
    </row>
    <row r="27094" spans="93:97" ht="39" customHeight="1">
      <c r="CO27094" s="333">
        <v>68372</v>
      </c>
      <c r="CP27094" s="262" t="s">
        <v>99</v>
      </c>
      <c r="CR27094" s="333">
        <v>68372</v>
      </c>
      <c r="CS27094" s="262" t="s">
        <v>100</v>
      </c>
    </row>
    <row r="27095" spans="93:97" ht="39" customHeight="1">
      <c r="CO27095" s="333">
        <v>68373</v>
      </c>
      <c r="CP27095" s="262" t="s">
        <v>100</v>
      </c>
      <c r="CR27095" s="333">
        <v>68373</v>
      </c>
      <c r="CS27095" s="262" t="s">
        <v>101</v>
      </c>
    </row>
    <row r="27096" spans="93:97" ht="39" customHeight="1">
      <c r="CO27096" s="333">
        <v>68374</v>
      </c>
      <c r="CP27096" s="262" t="s">
        <v>101</v>
      </c>
      <c r="CR27096" s="333">
        <v>68374</v>
      </c>
      <c r="CS27096" s="262" t="s">
        <v>102</v>
      </c>
    </row>
    <row r="27097" spans="93:97" ht="39" customHeight="1">
      <c r="CO27097" s="333">
        <v>68375</v>
      </c>
      <c r="CP27097" s="262" t="s">
        <v>102</v>
      </c>
      <c r="CR27097" s="333">
        <v>68375</v>
      </c>
      <c r="CS27097" s="262" t="s">
        <v>103</v>
      </c>
    </row>
    <row r="27098" spans="93:97" ht="39" customHeight="1">
      <c r="CO27098" s="333">
        <v>68376</v>
      </c>
      <c r="CP27098" s="262" t="s">
        <v>103</v>
      </c>
      <c r="CR27098" s="333">
        <v>68376</v>
      </c>
      <c r="CS27098" s="262" t="s">
        <v>104</v>
      </c>
    </row>
    <row r="27099" spans="93:97" ht="39" customHeight="1">
      <c r="CO27099" s="333">
        <v>68377</v>
      </c>
      <c r="CP27099" s="262" t="s">
        <v>104</v>
      </c>
      <c r="CR27099" s="333">
        <v>68377</v>
      </c>
      <c r="CS27099" s="262" t="s">
        <v>105</v>
      </c>
    </row>
    <row r="27100" spans="93:97" ht="39" customHeight="1">
      <c r="CO27100" s="333">
        <v>68378</v>
      </c>
      <c r="CP27100" s="262" t="s">
        <v>105</v>
      </c>
      <c r="CR27100" s="333">
        <v>68378</v>
      </c>
      <c r="CS27100" s="262" t="s">
        <v>106</v>
      </c>
    </row>
    <row r="27101" spans="93:97" ht="39" customHeight="1">
      <c r="CO27101" s="333">
        <v>68379</v>
      </c>
      <c r="CP27101" s="262" t="s">
        <v>106</v>
      </c>
      <c r="CR27101" s="333">
        <v>68379</v>
      </c>
      <c r="CS27101" s="262" t="s">
        <v>107</v>
      </c>
    </row>
    <row r="27102" spans="93:97" ht="39" customHeight="1">
      <c r="CO27102" s="333">
        <v>68380</v>
      </c>
      <c r="CP27102" s="262" t="s">
        <v>107</v>
      </c>
      <c r="CR27102" s="333">
        <v>68380</v>
      </c>
      <c r="CS27102" s="262" t="s">
        <v>108</v>
      </c>
    </row>
    <row r="27103" spans="93:97" ht="39" customHeight="1">
      <c r="CO27103" s="333">
        <v>68381</v>
      </c>
      <c r="CP27103" s="262" t="s">
        <v>108</v>
      </c>
      <c r="CR27103" s="333">
        <v>68381</v>
      </c>
      <c r="CS27103" s="262" t="s">
        <v>109</v>
      </c>
    </row>
    <row r="27104" spans="93:97" ht="39" customHeight="1">
      <c r="CO27104" s="333">
        <v>68382</v>
      </c>
      <c r="CP27104" s="262" t="s">
        <v>109</v>
      </c>
      <c r="CR27104" s="333">
        <v>68382</v>
      </c>
      <c r="CS27104" s="262" t="s">
        <v>110</v>
      </c>
    </row>
    <row r="27105" spans="93:97" ht="39" customHeight="1">
      <c r="CO27105" s="333">
        <v>68383</v>
      </c>
      <c r="CP27105" s="262" t="s">
        <v>110</v>
      </c>
      <c r="CR27105" s="333">
        <v>68383</v>
      </c>
      <c r="CS27105" s="262" t="s">
        <v>111</v>
      </c>
    </row>
    <row r="27106" spans="93:97" ht="39" customHeight="1">
      <c r="CO27106" s="333">
        <v>68384</v>
      </c>
      <c r="CP27106" s="262" t="s">
        <v>111</v>
      </c>
      <c r="CR27106" s="333">
        <v>68384</v>
      </c>
      <c r="CS27106" s="262" t="s">
        <v>112</v>
      </c>
    </row>
    <row r="27107" spans="93:97" ht="39" customHeight="1">
      <c r="CO27107" s="333">
        <v>68385</v>
      </c>
      <c r="CP27107" s="262" t="s">
        <v>112</v>
      </c>
      <c r="CR27107" s="333">
        <v>68385</v>
      </c>
      <c r="CS27107" s="262" t="s">
        <v>113</v>
      </c>
    </row>
    <row r="27108" spans="93:97" ht="39" customHeight="1">
      <c r="CO27108" s="333">
        <v>68386</v>
      </c>
      <c r="CP27108" s="262" t="s">
        <v>113</v>
      </c>
      <c r="CR27108" s="333">
        <v>68386</v>
      </c>
      <c r="CS27108" s="262" t="s">
        <v>114</v>
      </c>
    </row>
    <row r="27109" spans="93:97" ht="39" customHeight="1">
      <c r="CO27109" s="333">
        <v>68387</v>
      </c>
      <c r="CP27109" s="262" t="s">
        <v>114</v>
      </c>
      <c r="CR27109" s="333">
        <v>68387</v>
      </c>
      <c r="CS27109" s="262" t="s">
        <v>115</v>
      </c>
    </row>
    <row r="27110" spans="93:97" ht="39" customHeight="1">
      <c r="CO27110" s="333">
        <v>68388</v>
      </c>
      <c r="CP27110" s="262" t="s">
        <v>115</v>
      </c>
      <c r="CR27110" s="333">
        <v>68388</v>
      </c>
      <c r="CS27110" s="262" t="s">
        <v>116</v>
      </c>
    </row>
    <row r="27111" spans="93:97" ht="39" customHeight="1">
      <c r="CO27111" s="333">
        <v>68389</v>
      </c>
      <c r="CP27111" s="262" t="s">
        <v>116</v>
      </c>
      <c r="CR27111" s="333">
        <v>68389</v>
      </c>
      <c r="CS27111" s="262" t="s">
        <v>117</v>
      </c>
    </row>
    <row r="27112" spans="93:97" ht="39" customHeight="1">
      <c r="CO27112" s="333">
        <v>68390</v>
      </c>
      <c r="CP27112" s="262" t="s">
        <v>117</v>
      </c>
      <c r="CR27112" s="333">
        <v>68390</v>
      </c>
      <c r="CS27112" s="262" t="s">
        <v>118</v>
      </c>
    </row>
    <row r="27113" spans="93:97" ht="39" customHeight="1">
      <c r="CO27113" s="333">
        <v>68391</v>
      </c>
      <c r="CP27113" s="262" t="s">
        <v>118</v>
      </c>
      <c r="CR27113" s="333">
        <v>68391</v>
      </c>
      <c r="CS27113" s="262" t="s">
        <v>119</v>
      </c>
    </row>
    <row r="27114" spans="93:97" ht="39" customHeight="1">
      <c r="CO27114" s="333">
        <v>68392</v>
      </c>
      <c r="CP27114" s="262" t="s">
        <v>119</v>
      </c>
      <c r="CR27114" s="333">
        <v>68392</v>
      </c>
      <c r="CS27114" s="262" t="s">
        <v>120</v>
      </c>
    </row>
    <row r="27115" spans="93:97" ht="39" customHeight="1">
      <c r="CO27115" s="333">
        <v>68393</v>
      </c>
      <c r="CP27115" s="262" t="s">
        <v>120</v>
      </c>
      <c r="CR27115" s="333">
        <v>68393</v>
      </c>
      <c r="CS27115" s="262" t="s">
        <v>121</v>
      </c>
    </row>
    <row r="27116" spans="93:97" ht="39" customHeight="1">
      <c r="CO27116" s="333">
        <v>68394</v>
      </c>
      <c r="CP27116" s="262" t="s">
        <v>121</v>
      </c>
      <c r="CR27116" s="333">
        <v>68394</v>
      </c>
      <c r="CS27116" s="262" t="s">
        <v>122</v>
      </c>
    </row>
    <row r="27117" spans="93:97" ht="39" customHeight="1">
      <c r="CO27117" s="333">
        <v>68395</v>
      </c>
      <c r="CP27117" s="262" t="s">
        <v>122</v>
      </c>
      <c r="CR27117" s="333">
        <v>68395</v>
      </c>
      <c r="CS27117" s="262" t="s">
        <v>123</v>
      </c>
    </row>
    <row r="27118" spans="93:97" ht="39" customHeight="1">
      <c r="CO27118" s="333">
        <v>68396</v>
      </c>
      <c r="CP27118" s="262" t="s">
        <v>123</v>
      </c>
      <c r="CR27118" s="333">
        <v>68396</v>
      </c>
      <c r="CS27118" s="262" t="s">
        <v>124</v>
      </c>
    </row>
    <row r="27119" spans="93:97" ht="39" customHeight="1">
      <c r="CO27119" s="333">
        <v>68397</v>
      </c>
      <c r="CP27119" s="262" t="s">
        <v>124</v>
      </c>
      <c r="CR27119" s="333">
        <v>68397</v>
      </c>
      <c r="CS27119" s="262" t="s">
        <v>125</v>
      </c>
    </row>
    <row r="27120" spans="93:97" ht="39" customHeight="1">
      <c r="CO27120" s="333">
        <v>68398</v>
      </c>
      <c r="CP27120" s="262" t="s">
        <v>125</v>
      </c>
      <c r="CR27120" s="333">
        <v>68398</v>
      </c>
      <c r="CS27120" s="262" t="s">
        <v>126</v>
      </c>
    </row>
    <row r="27121" spans="93:97" ht="39" customHeight="1">
      <c r="CO27121" s="333">
        <v>68399</v>
      </c>
      <c r="CP27121" s="262" t="s">
        <v>126</v>
      </c>
      <c r="CR27121" s="333">
        <v>68399</v>
      </c>
      <c r="CS27121" s="262" t="s">
        <v>127</v>
      </c>
    </row>
    <row r="27122" spans="93:97" ht="39" customHeight="1">
      <c r="CO27122" s="333">
        <v>68400</v>
      </c>
      <c r="CP27122" s="262" t="s">
        <v>127</v>
      </c>
      <c r="CR27122" s="333">
        <v>68400</v>
      </c>
      <c r="CS27122" s="262" t="s">
        <v>128</v>
      </c>
    </row>
    <row r="27123" spans="93:97" ht="39" customHeight="1">
      <c r="CO27123" s="333">
        <v>68401</v>
      </c>
      <c r="CP27123" s="262" t="s">
        <v>128</v>
      </c>
      <c r="CR27123" s="333">
        <v>68401</v>
      </c>
      <c r="CS27123" s="262" t="s">
        <v>129</v>
      </c>
    </row>
    <row r="27124" spans="93:97" ht="39" customHeight="1">
      <c r="CO27124" s="333">
        <v>68402</v>
      </c>
      <c r="CP27124" s="262" t="s">
        <v>129</v>
      </c>
      <c r="CR27124" s="333">
        <v>68402</v>
      </c>
      <c r="CS27124" s="262" t="s">
        <v>130</v>
      </c>
    </row>
    <row r="27125" spans="93:97" ht="39" customHeight="1">
      <c r="CO27125" s="333">
        <v>68403</v>
      </c>
      <c r="CP27125" s="262" t="s">
        <v>130</v>
      </c>
      <c r="CR27125" s="333">
        <v>68403</v>
      </c>
      <c r="CS27125" s="262" t="s">
        <v>131</v>
      </c>
    </row>
    <row r="27126" spans="93:97" ht="39" customHeight="1">
      <c r="CO27126" s="333">
        <v>68404</v>
      </c>
      <c r="CP27126" s="262" t="s">
        <v>131</v>
      </c>
      <c r="CR27126" s="333">
        <v>68404</v>
      </c>
      <c r="CS27126" s="262" t="s">
        <v>132</v>
      </c>
    </row>
    <row r="27127" spans="93:97" ht="39" customHeight="1">
      <c r="CO27127" s="333">
        <v>68405</v>
      </c>
      <c r="CP27127" s="262" t="s">
        <v>132</v>
      </c>
      <c r="CR27127" s="333">
        <v>68405</v>
      </c>
      <c r="CS27127" s="262" t="s">
        <v>133</v>
      </c>
    </row>
    <row r="27128" spans="93:97" ht="39" customHeight="1">
      <c r="CO27128" s="333">
        <v>68406</v>
      </c>
      <c r="CP27128" s="262" t="s">
        <v>133</v>
      </c>
      <c r="CR27128" s="333">
        <v>68406</v>
      </c>
      <c r="CS27128" s="262" t="s">
        <v>134</v>
      </c>
    </row>
    <row r="27129" spans="93:97" ht="39" customHeight="1">
      <c r="CO27129" s="333">
        <v>68407</v>
      </c>
      <c r="CP27129" s="262" t="s">
        <v>134</v>
      </c>
      <c r="CR27129" s="333">
        <v>68407</v>
      </c>
      <c r="CS27129" s="262" t="s">
        <v>135</v>
      </c>
    </row>
    <row r="27130" spans="93:97" ht="39" customHeight="1">
      <c r="CO27130" s="333">
        <v>68408</v>
      </c>
      <c r="CP27130" s="262" t="s">
        <v>135</v>
      </c>
      <c r="CR27130" s="333">
        <v>68408</v>
      </c>
      <c r="CS27130" s="262" t="s">
        <v>136</v>
      </c>
    </row>
    <row r="27131" spans="93:97" ht="39" customHeight="1">
      <c r="CO27131" s="333">
        <v>68409</v>
      </c>
      <c r="CP27131" s="262" t="s">
        <v>136</v>
      </c>
      <c r="CR27131" s="333">
        <v>68409</v>
      </c>
      <c r="CS27131" s="262" t="s">
        <v>137</v>
      </c>
    </row>
    <row r="27132" spans="93:97" ht="39" customHeight="1">
      <c r="CO27132" s="333">
        <v>68410</v>
      </c>
      <c r="CP27132" s="262" t="s">
        <v>137</v>
      </c>
      <c r="CR27132" s="333">
        <v>68410</v>
      </c>
      <c r="CS27132" s="262" t="s">
        <v>138</v>
      </c>
    </row>
    <row r="27133" spans="93:97" ht="39" customHeight="1">
      <c r="CO27133" s="333">
        <v>68411</v>
      </c>
      <c r="CP27133" s="262" t="s">
        <v>138</v>
      </c>
      <c r="CR27133" s="333">
        <v>68411</v>
      </c>
      <c r="CS27133" s="262" t="s">
        <v>139</v>
      </c>
    </row>
    <row r="27134" spans="93:97" ht="39" customHeight="1">
      <c r="CO27134" s="333">
        <v>68412</v>
      </c>
      <c r="CP27134" s="262" t="s">
        <v>139</v>
      </c>
      <c r="CR27134" s="333">
        <v>68412</v>
      </c>
      <c r="CS27134" s="262" t="s">
        <v>140</v>
      </c>
    </row>
    <row r="27135" spans="93:97" ht="39" customHeight="1">
      <c r="CO27135" s="333">
        <v>68413</v>
      </c>
      <c r="CP27135" s="262" t="s">
        <v>140</v>
      </c>
      <c r="CR27135" s="333">
        <v>68413</v>
      </c>
      <c r="CS27135" s="262" t="s">
        <v>141</v>
      </c>
    </row>
    <row r="27136" spans="93:97" ht="39" customHeight="1">
      <c r="CO27136" s="333">
        <v>68414</v>
      </c>
      <c r="CP27136" s="262" t="s">
        <v>141</v>
      </c>
      <c r="CR27136" s="333">
        <v>68414</v>
      </c>
      <c r="CS27136" s="262" t="s">
        <v>142</v>
      </c>
    </row>
    <row r="27137" spans="93:97" ht="39" customHeight="1">
      <c r="CO27137" s="333">
        <v>68415</v>
      </c>
      <c r="CP27137" s="262" t="s">
        <v>142</v>
      </c>
      <c r="CR27137" s="333">
        <v>68415</v>
      </c>
      <c r="CS27137" s="262" t="s">
        <v>143</v>
      </c>
    </row>
    <row r="27138" spans="93:97" ht="39" customHeight="1">
      <c r="CO27138" s="333">
        <v>68416</v>
      </c>
      <c r="CP27138" s="262" t="s">
        <v>143</v>
      </c>
      <c r="CR27138" s="333">
        <v>68416</v>
      </c>
      <c r="CS27138" s="262" t="s">
        <v>144</v>
      </c>
    </row>
    <row r="27139" spans="93:97" ht="39" customHeight="1">
      <c r="CO27139" s="333">
        <v>68417</v>
      </c>
      <c r="CP27139" s="262" t="s">
        <v>144</v>
      </c>
      <c r="CR27139" s="333">
        <v>68417</v>
      </c>
      <c r="CS27139" s="262" t="s">
        <v>145</v>
      </c>
    </row>
    <row r="27140" spans="93:97" ht="39" customHeight="1">
      <c r="CO27140" s="333">
        <v>68418</v>
      </c>
      <c r="CP27140" s="262" t="s">
        <v>145</v>
      </c>
      <c r="CR27140" s="333">
        <v>68418</v>
      </c>
      <c r="CS27140" s="262" t="s">
        <v>146</v>
      </c>
    </row>
    <row r="27141" spans="93:97" ht="39" customHeight="1">
      <c r="CO27141" s="333">
        <v>68419</v>
      </c>
      <c r="CP27141" s="262" t="s">
        <v>146</v>
      </c>
      <c r="CR27141" s="333">
        <v>68419</v>
      </c>
      <c r="CS27141" s="262" t="s">
        <v>147</v>
      </c>
    </row>
    <row r="27142" spans="93:97" ht="39" customHeight="1">
      <c r="CO27142" s="333">
        <v>68420</v>
      </c>
      <c r="CP27142" s="262" t="s">
        <v>147</v>
      </c>
      <c r="CR27142" s="333">
        <v>68420</v>
      </c>
      <c r="CS27142" s="262" t="s">
        <v>148</v>
      </c>
    </row>
    <row r="27143" spans="93:97" ht="39" customHeight="1">
      <c r="CO27143" s="333">
        <v>68421</v>
      </c>
      <c r="CP27143" s="262" t="s">
        <v>148</v>
      </c>
      <c r="CR27143" s="333">
        <v>68421</v>
      </c>
      <c r="CS27143" s="262" t="s">
        <v>149</v>
      </c>
    </row>
    <row r="27144" spans="93:97" ht="39" customHeight="1">
      <c r="CO27144" s="333">
        <v>68422</v>
      </c>
      <c r="CP27144" s="262" t="s">
        <v>149</v>
      </c>
      <c r="CR27144" s="333">
        <v>68422</v>
      </c>
      <c r="CS27144" s="262" t="s">
        <v>150</v>
      </c>
    </row>
    <row r="27145" spans="93:97" ht="39" customHeight="1">
      <c r="CO27145" s="333">
        <v>68423</v>
      </c>
      <c r="CP27145" s="262" t="s">
        <v>150</v>
      </c>
      <c r="CR27145" s="333">
        <v>68423</v>
      </c>
      <c r="CS27145" s="262" t="s">
        <v>151</v>
      </c>
    </row>
    <row r="27146" spans="93:97" ht="39" customHeight="1">
      <c r="CO27146" s="333">
        <v>68424</v>
      </c>
      <c r="CP27146" s="262" t="s">
        <v>151</v>
      </c>
      <c r="CR27146" s="333">
        <v>68424</v>
      </c>
      <c r="CS27146" s="262" t="s">
        <v>152</v>
      </c>
    </row>
    <row r="27147" spans="93:97" ht="39" customHeight="1">
      <c r="CO27147" s="333">
        <v>68425</v>
      </c>
      <c r="CP27147" s="262" t="s">
        <v>152</v>
      </c>
      <c r="CR27147" s="333">
        <v>68425</v>
      </c>
      <c r="CS27147" s="262" t="s">
        <v>153</v>
      </c>
    </row>
    <row r="27148" spans="93:97" ht="39" customHeight="1">
      <c r="CO27148" s="333">
        <v>68426</v>
      </c>
      <c r="CP27148" s="262" t="s">
        <v>153</v>
      </c>
      <c r="CR27148" s="333">
        <v>68426</v>
      </c>
      <c r="CS27148" s="262" t="s">
        <v>154</v>
      </c>
    </row>
    <row r="27149" spans="93:97" ht="39" customHeight="1">
      <c r="CO27149" s="333">
        <v>68427</v>
      </c>
      <c r="CP27149" s="262" t="s">
        <v>154</v>
      </c>
      <c r="CR27149" s="333">
        <v>68427</v>
      </c>
      <c r="CS27149" s="262" t="s">
        <v>155</v>
      </c>
    </row>
    <row r="27150" spans="93:97" ht="39" customHeight="1">
      <c r="CO27150" s="333">
        <v>68428</v>
      </c>
      <c r="CP27150" s="262" t="s">
        <v>155</v>
      </c>
      <c r="CR27150" s="333">
        <v>68428</v>
      </c>
      <c r="CS27150" s="262" t="s">
        <v>156</v>
      </c>
    </row>
    <row r="27151" spans="93:97" ht="39" customHeight="1">
      <c r="CO27151" s="333">
        <v>68429</v>
      </c>
      <c r="CP27151" s="262" t="s">
        <v>156</v>
      </c>
      <c r="CR27151" s="333">
        <v>68429</v>
      </c>
      <c r="CS27151" s="262" t="s">
        <v>157</v>
      </c>
    </row>
    <row r="27152" spans="93:97" ht="39" customHeight="1">
      <c r="CO27152" s="333">
        <v>68430</v>
      </c>
      <c r="CP27152" s="262" t="s">
        <v>157</v>
      </c>
      <c r="CR27152" s="333">
        <v>68430</v>
      </c>
      <c r="CS27152" s="262" t="s">
        <v>158</v>
      </c>
    </row>
    <row r="27153" spans="93:97" ht="39" customHeight="1">
      <c r="CO27153" s="333">
        <v>68431</v>
      </c>
      <c r="CP27153" s="262" t="s">
        <v>158</v>
      </c>
      <c r="CR27153" s="333">
        <v>68431</v>
      </c>
      <c r="CS27153" s="262" t="s">
        <v>159</v>
      </c>
    </row>
    <row r="27154" spans="93:97" ht="39" customHeight="1">
      <c r="CO27154" s="333">
        <v>68432</v>
      </c>
      <c r="CP27154" s="262" t="s">
        <v>159</v>
      </c>
      <c r="CR27154" s="333">
        <v>68432</v>
      </c>
      <c r="CS27154" s="262" t="s">
        <v>160</v>
      </c>
    </row>
    <row r="27155" spans="93:97" ht="39" customHeight="1">
      <c r="CO27155" s="333">
        <v>68433</v>
      </c>
      <c r="CP27155" s="262" t="s">
        <v>160</v>
      </c>
      <c r="CR27155" s="333">
        <v>68433</v>
      </c>
      <c r="CS27155" s="262" t="s">
        <v>161</v>
      </c>
    </row>
    <row r="27156" spans="93:97" ht="39" customHeight="1">
      <c r="CO27156" s="333">
        <v>68434</v>
      </c>
      <c r="CP27156" s="262" t="s">
        <v>161</v>
      </c>
      <c r="CR27156" s="333">
        <v>68434</v>
      </c>
      <c r="CS27156" s="262" t="s">
        <v>162</v>
      </c>
    </row>
    <row r="27157" spans="93:97" ht="39" customHeight="1">
      <c r="CO27157" s="333">
        <v>68435</v>
      </c>
      <c r="CP27157" s="262" t="s">
        <v>162</v>
      </c>
      <c r="CR27157" s="333">
        <v>68435</v>
      </c>
      <c r="CS27157" s="262" t="s">
        <v>163</v>
      </c>
    </row>
    <row r="27158" spans="93:97" ht="39" customHeight="1">
      <c r="CO27158" s="333">
        <v>68436</v>
      </c>
      <c r="CP27158" s="262" t="s">
        <v>163</v>
      </c>
      <c r="CR27158" s="333">
        <v>68436</v>
      </c>
      <c r="CS27158" s="262" t="s">
        <v>164</v>
      </c>
    </row>
    <row r="27159" spans="93:97" ht="39" customHeight="1">
      <c r="CO27159" s="333">
        <v>68437</v>
      </c>
      <c r="CP27159" s="262" t="s">
        <v>164</v>
      </c>
      <c r="CR27159" s="333">
        <v>68437</v>
      </c>
      <c r="CS27159" s="262" t="s">
        <v>165</v>
      </c>
    </row>
    <row r="27160" spans="93:97" ht="39" customHeight="1">
      <c r="CO27160" s="333">
        <v>68438</v>
      </c>
      <c r="CP27160" s="262" t="s">
        <v>165</v>
      </c>
      <c r="CR27160" s="333">
        <v>68438</v>
      </c>
      <c r="CS27160" s="262" t="s">
        <v>166</v>
      </c>
    </row>
    <row r="27161" spans="93:97" ht="39" customHeight="1">
      <c r="CO27161" s="333">
        <v>68439</v>
      </c>
      <c r="CP27161" s="262" t="s">
        <v>166</v>
      </c>
      <c r="CR27161" s="333">
        <v>68439</v>
      </c>
      <c r="CS27161" s="262" t="s">
        <v>167</v>
      </c>
    </row>
    <row r="27162" spans="93:97" ht="39" customHeight="1">
      <c r="CO27162" s="333">
        <v>68440</v>
      </c>
      <c r="CP27162" s="262" t="s">
        <v>167</v>
      </c>
      <c r="CR27162" s="333">
        <v>68440</v>
      </c>
      <c r="CS27162" s="262" t="s">
        <v>168</v>
      </c>
    </row>
    <row r="27163" spans="93:97" ht="39" customHeight="1">
      <c r="CO27163" s="333">
        <v>68441</v>
      </c>
      <c r="CP27163" s="262" t="s">
        <v>168</v>
      </c>
      <c r="CR27163" s="333">
        <v>68441</v>
      </c>
      <c r="CS27163" s="262" t="s">
        <v>169</v>
      </c>
    </row>
    <row r="27164" spans="93:97" ht="39" customHeight="1">
      <c r="CO27164" s="333">
        <v>68442</v>
      </c>
      <c r="CP27164" s="262" t="s">
        <v>169</v>
      </c>
      <c r="CR27164" s="333">
        <v>68442</v>
      </c>
      <c r="CS27164" s="262" t="s">
        <v>170</v>
      </c>
    </row>
    <row r="27165" spans="93:97" ht="39" customHeight="1">
      <c r="CO27165" s="333">
        <v>68443</v>
      </c>
      <c r="CP27165" s="262" t="s">
        <v>170</v>
      </c>
      <c r="CR27165" s="333">
        <v>68443</v>
      </c>
      <c r="CS27165" s="262" t="s">
        <v>171</v>
      </c>
    </row>
    <row r="27166" spans="93:97" ht="39" customHeight="1">
      <c r="CO27166" s="333">
        <v>68444</v>
      </c>
      <c r="CP27166" s="262" t="s">
        <v>171</v>
      </c>
      <c r="CR27166" s="333">
        <v>68444</v>
      </c>
      <c r="CS27166" s="262" t="s">
        <v>172</v>
      </c>
    </row>
    <row r="27167" spans="93:97" ht="39" customHeight="1">
      <c r="CO27167" s="333">
        <v>68445</v>
      </c>
      <c r="CP27167" s="262" t="s">
        <v>172</v>
      </c>
      <c r="CR27167" s="333">
        <v>68445</v>
      </c>
      <c r="CS27167" s="262" t="s">
        <v>173</v>
      </c>
    </row>
    <row r="27168" spans="93:97" ht="39" customHeight="1">
      <c r="CO27168" s="333">
        <v>68446</v>
      </c>
      <c r="CP27168" s="262" t="s">
        <v>173</v>
      </c>
      <c r="CR27168" s="333">
        <v>68446</v>
      </c>
      <c r="CS27168" s="262" t="s">
        <v>174</v>
      </c>
    </row>
    <row r="27169" spans="93:97" ht="39" customHeight="1">
      <c r="CO27169" s="333">
        <v>68447</v>
      </c>
      <c r="CP27169" s="262" t="s">
        <v>174</v>
      </c>
      <c r="CR27169" s="333">
        <v>68447</v>
      </c>
      <c r="CS27169" s="262" t="s">
        <v>175</v>
      </c>
    </row>
    <row r="27170" spans="93:97" ht="39" customHeight="1">
      <c r="CO27170" s="333">
        <v>68448</v>
      </c>
      <c r="CP27170" s="262" t="s">
        <v>175</v>
      </c>
      <c r="CR27170" s="333">
        <v>68448</v>
      </c>
      <c r="CS27170" s="262" t="s">
        <v>176</v>
      </c>
    </row>
    <row r="27171" spans="93:97" ht="39" customHeight="1">
      <c r="CO27171" s="333">
        <v>68449</v>
      </c>
      <c r="CP27171" s="262" t="s">
        <v>176</v>
      </c>
      <c r="CR27171" s="333">
        <v>68449</v>
      </c>
      <c r="CS27171" s="262" t="s">
        <v>177</v>
      </c>
    </row>
    <row r="27172" spans="93:97" ht="39" customHeight="1">
      <c r="CO27172" s="333">
        <v>68450</v>
      </c>
      <c r="CP27172" s="262" t="s">
        <v>177</v>
      </c>
      <c r="CR27172" s="333">
        <v>68450</v>
      </c>
      <c r="CS27172" s="262" t="s">
        <v>178</v>
      </c>
    </row>
    <row r="27173" spans="93:97" ht="39" customHeight="1">
      <c r="CO27173" s="333">
        <v>68451</v>
      </c>
      <c r="CP27173" s="262" t="s">
        <v>178</v>
      </c>
      <c r="CR27173" s="333">
        <v>68451</v>
      </c>
      <c r="CS27173" s="262" t="s">
        <v>179</v>
      </c>
    </row>
    <row r="27174" spans="93:97" ht="39" customHeight="1">
      <c r="CO27174" s="333">
        <v>68452</v>
      </c>
      <c r="CP27174" s="262" t="s">
        <v>179</v>
      </c>
      <c r="CR27174" s="333">
        <v>68452</v>
      </c>
      <c r="CS27174" s="262" t="s">
        <v>180</v>
      </c>
    </row>
    <row r="27175" spans="93:97" ht="39" customHeight="1">
      <c r="CO27175" s="333">
        <v>68453</v>
      </c>
      <c r="CP27175" s="262" t="s">
        <v>180</v>
      </c>
      <c r="CR27175" s="333">
        <v>68453</v>
      </c>
      <c r="CS27175" s="262" t="s">
        <v>181</v>
      </c>
    </row>
    <row r="27176" spans="93:97" ht="39" customHeight="1">
      <c r="CO27176" s="333">
        <v>68454</v>
      </c>
      <c r="CP27176" s="262" t="s">
        <v>181</v>
      </c>
      <c r="CR27176" s="333">
        <v>68454</v>
      </c>
      <c r="CS27176" s="262" t="s">
        <v>182</v>
      </c>
    </row>
    <row r="27177" spans="93:97" ht="39" customHeight="1">
      <c r="CO27177" s="333">
        <v>68455</v>
      </c>
      <c r="CP27177" s="262" t="s">
        <v>182</v>
      </c>
      <c r="CR27177" s="333">
        <v>68455</v>
      </c>
      <c r="CS27177" s="262" t="s">
        <v>183</v>
      </c>
    </row>
    <row r="27178" spans="93:97" ht="39" customHeight="1">
      <c r="CO27178" s="333">
        <v>68456</v>
      </c>
      <c r="CP27178" s="262" t="s">
        <v>183</v>
      </c>
      <c r="CR27178" s="333">
        <v>68456</v>
      </c>
      <c r="CS27178" s="262" t="s">
        <v>184</v>
      </c>
    </row>
    <row r="27179" spans="93:97" ht="39" customHeight="1">
      <c r="CO27179" s="333">
        <v>68457</v>
      </c>
      <c r="CP27179" s="262" t="s">
        <v>184</v>
      </c>
      <c r="CR27179" s="333">
        <v>68457</v>
      </c>
      <c r="CS27179" s="262" t="s">
        <v>185</v>
      </c>
    </row>
    <row r="27180" spans="93:97" ht="39" customHeight="1">
      <c r="CO27180" s="333">
        <v>68458</v>
      </c>
      <c r="CP27180" s="262" t="s">
        <v>185</v>
      </c>
      <c r="CR27180" s="333">
        <v>68458</v>
      </c>
      <c r="CS27180" s="262" t="s">
        <v>186</v>
      </c>
    </row>
    <row r="27181" spans="93:97" ht="39" customHeight="1">
      <c r="CO27181" s="333">
        <v>68459</v>
      </c>
      <c r="CP27181" s="262" t="s">
        <v>186</v>
      </c>
      <c r="CR27181" s="333">
        <v>68459</v>
      </c>
      <c r="CS27181" s="262" t="s">
        <v>187</v>
      </c>
    </row>
    <row r="27182" spans="93:97" ht="39" customHeight="1">
      <c r="CO27182" s="333">
        <v>68460</v>
      </c>
      <c r="CP27182" s="262" t="s">
        <v>187</v>
      </c>
      <c r="CR27182" s="333">
        <v>68460</v>
      </c>
      <c r="CS27182" s="262" t="s">
        <v>188</v>
      </c>
    </row>
    <row r="27183" spans="93:97" ht="39" customHeight="1">
      <c r="CO27183" s="333">
        <v>68461</v>
      </c>
      <c r="CP27183" s="262" t="s">
        <v>188</v>
      </c>
      <c r="CR27183" s="333">
        <v>68461</v>
      </c>
      <c r="CS27183" s="262" t="s">
        <v>189</v>
      </c>
    </row>
    <row r="27184" spans="93:97" ht="39" customHeight="1">
      <c r="CO27184" s="333">
        <v>68462</v>
      </c>
      <c r="CP27184" s="262" t="s">
        <v>189</v>
      </c>
      <c r="CR27184" s="333">
        <v>68462</v>
      </c>
      <c r="CS27184" s="262" t="s">
        <v>190</v>
      </c>
    </row>
    <row r="27185" spans="93:97" ht="39" customHeight="1">
      <c r="CO27185" s="333">
        <v>68463</v>
      </c>
      <c r="CP27185" s="262" t="s">
        <v>190</v>
      </c>
      <c r="CR27185" s="333">
        <v>68463</v>
      </c>
      <c r="CS27185" s="262" t="s">
        <v>191</v>
      </c>
    </row>
    <row r="27186" spans="93:97" ht="39" customHeight="1">
      <c r="CO27186" s="333">
        <v>68464</v>
      </c>
      <c r="CP27186" s="262" t="s">
        <v>191</v>
      </c>
      <c r="CR27186" s="333">
        <v>68464</v>
      </c>
      <c r="CS27186" s="262" t="s">
        <v>192</v>
      </c>
    </row>
    <row r="27187" spans="93:97" ht="39" customHeight="1">
      <c r="CO27187" s="333">
        <v>68465</v>
      </c>
      <c r="CP27187" s="262" t="s">
        <v>192</v>
      </c>
      <c r="CR27187" s="333">
        <v>68465</v>
      </c>
      <c r="CS27187" s="262" t="s">
        <v>193</v>
      </c>
    </row>
    <row r="27188" spans="93:97" ht="39" customHeight="1">
      <c r="CO27188" s="333">
        <v>68466</v>
      </c>
      <c r="CP27188" s="262" t="s">
        <v>193</v>
      </c>
      <c r="CR27188" s="333">
        <v>68466</v>
      </c>
      <c r="CS27188" s="262" t="s">
        <v>194</v>
      </c>
    </row>
    <row r="27189" spans="93:97" ht="39" customHeight="1">
      <c r="CO27189" s="333">
        <v>68467</v>
      </c>
      <c r="CP27189" s="262" t="s">
        <v>194</v>
      </c>
      <c r="CR27189" s="333">
        <v>68467</v>
      </c>
      <c r="CS27189" s="262" t="s">
        <v>195</v>
      </c>
    </row>
    <row r="27190" spans="93:97" ht="39" customHeight="1">
      <c r="CO27190" s="333">
        <v>68468</v>
      </c>
      <c r="CP27190" s="262" t="s">
        <v>195</v>
      </c>
      <c r="CR27190" s="333">
        <v>68468</v>
      </c>
      <c r="CS27190" s="262" t="s">
        <v>196</v>
      </c>
    </row>
    <row r="27191" spans="93:97" ht="39" customHeight="1">
      <c r="CO27191" s="333">
        <v>68469</v>
      </c>
      <c r="CP27191" s="262" t="s">
        <v>196</v>
      </c>
      <c r="CR27191" s="333">
        <v>68469</v>
      </c>
      <c r="CS27191" s="262" t="s">
        <v>197</v>
      </c>
    </row>
    <row r="27192" spans="93:97" ht="39" customHeight="1">
      <c r="CO27192" s="333">
        <v>68470</v>
      </c>
      <c r="CP27192" s="262" t="s">
        <v>197</v>
      </c>
      <c r="CR27192" s="333">
        <v>68470</v>
      </c>
      <c r="CS27192" s="262" t="s">
        <v>198</v>
      </c>
    </row>
    <row r="27193" spans="93:97" ht="39" customHeight="1">
      <c r="CO27193" s="333">
        <v>68471</v>
      </c>
      <c r="CP27193" s="262" t="s">
        <v>198</v>
      </c>
      <c r="CR27193" s="333">
        <v>68471</v>
      </c>
      <c r="CS27193" s="262" t="s">
        <v>199</v>
      </c>
    </row>
    <row r="27194" spans="93:97" ht="39" customHeight="1">
      <c r="CO27194" s="333">
        <v>68472</v>
      </c>
      <c r="CP27194" s="262" t="s">
        <v>199</v>
      </c>
      <c r="CR27194" s="333">
        <v>68472</v>
      </c>
      <c r="CS27194" s="262" t="s">
        <v>200</v>
      </c>
    </row>
    <row r="27195" spans="93:97" ht="39" customHeight="1">
      <c r="CO27195" s="333">
        <v>68473</v>
      </c>
      <c r="CP27195" s="262" t="s">
        <v>200</v>
      </c>
      <c r="CR27195" s="333">
        <v>68473</v>
      </c>
      <c r="CS27195" s="262" t="s">
        <v>201</v>
      </c>
    </row>
    <row r="27196" spans="93:97" ht="39" customHeight="1">
      <c r="CO27196" s="333">
        <v>68474</v>
      </c>
      <c r="CP27196" s="262" t="s">
        <v>201</v>
      </c>
      <c r="CR27196" s="333">
        <v>68474</v>
      </c>
      <c r="CS27196" s="262" t="s">
        <v>202</v>
      </c>
    </row>
    <row r="27197" spans="93:97" ht="39" customHeight="1">
      <c r="CO27197" s="333">
        <v>68475</v>
      </c>
      <c r="CP27197" s="262" t="s">
        <v>202</v>
      </c>
      <c r="CR27197" s="333">
        <v>68475</v>
      </c>
      <c r="CS27197" s="262" t="s">
        <v>203</v>
      </c>
    </row>
    <row r="27198" spans="93:97" ht="39" customHeight="1">
      <c r="CO27198" s="333">
        <v>68476</v>
      </c>
      <c r="CP27198" s="262" t="s">
        <v>203</v>
      </c>
      <c r="CR27198" s="333">
        <v>68476</v>
      </c>
      <c r="CS27198" s="262" t="s">
        <v>204</v>
      </c>
    </row>
    <row r="27199" spans="93:97" ht="39" customHeight="1">
      <c r="CO27199" s="333">
        <v>68477</v>
      </c>
      <c r="CP27199" s="262" t="s">
        <v>204</v>
      </c>
      <c r="CR27199" s="333">
        <v>68477</v>
      </c>
      <c r="CS27199" s="262" t="s">
        <v>205</v>
      </c>
    </row>
    <row r="27200" spans="93:97" ht="39" customHeight="1">
      <c r="CO27200" s="333">
        <v>68478</v>
      </c>
      <c r="CP27200" s="262" t="s">
        <v>205</v>
      </c>
      <c r="CR27200" s="333">
        <v>68478</v>
      </c>
      <c r="CS27200" s="262" t="s">
        <v>206</v>
      </c>
    </row>
    <row r="27201" spans="93:97" ht="39" customHeight="1">
      <c r="CO27201" s="333">
        <v>68479</v>
      </c>
      <c r="CP27201" s="262" t="s">
        <v>206</v>
      </c>
      <c r="CR27201" s="333">
        <v>68479</v>
      </c>
      <c r="CS27201" s="262" t="s">
        <v>207</v>
      </c>
    </row>
    <row r="27202" spans="93:97" ht="39" customHeight="1">
      <c r="CO27202" s="333">
        <v>68480</v>
      </c>
      <c r="CP27202" s="262" t="s">
        <v>207</v>
      </c>
      <c r="CR27202" s="333">
        <v>68480</v>
      </c>
      <c r="CS27202" s="262" t="s">
        <v>208</v>
      </c>
    </row>
    <row r="27203" spans="93:97" ht="39" customHeight="1">
      <c r="CO27203" s="333">
        <v>68481</v>
      </c>
      <c r="CP27203" s="262" t="s">
        <v>208</v>
      </c>
      <c r="CR27203" s="333">
        <v>68481</v>
      </c>
      <c r="CS27203" s="262" t="s">
        <v>209</v>
      </c>
    </row>
    <row r="27204" spans="93:97" ht="39" customHeight="1">
      <c r="CO27204" s="333">
        <v>68482</v>
      </c>
      <c r="CP27204" s="262" t="s">
        <v>209</v>
      </c>
      <c r="CR27204" s="333">
        <v>68482</v>
      </c>
      <c r="CS27204" s="262" t="s">
        <v>210</v>
      </c>
    </row>
    <row r="27205" spans="93:97" ht="39" customHeight="1">
      <c r="CO27205" s="333">
        <v>68483</v>
      </c>
      <c r="CP27205" s="262" t="s">
        <v>210</v>
      </c>
      <c r="CR27205" s="333">
        <v>68483</v>
      </c>
      <c r="CS27205" s="262" t="s">
        <v>211</v>
      </c>
    </row>
    <row r="27206" spans="93:97" ht="39" customHeight="1">
      <c r="CO27206" s="333">
        <v>68484</v>
      </c>
      <c r="CP27206" s="262" t="s">
        <v>211</v>
      </c>
      <c r="CR27206" s="333">
        <v>68484</v>
      </c>
      <c r="CS27206" s="262" t="s">
        <v>212</v>
      </c>
    </row>
    <row r="27207" spans="93:97" ht="39" customHeight="1">
      <c r="CO27207" s="333">
        <v>68485</v>
      </c>
      <c r="CP27207" s="262" t="s">
        <v>212</v>
      </c>
      <c r="CR27207" s="333">
        <v>68485</v>
      </c>
      <c r="CS27207" s="262" t="s">
        <v>213</v>
      </c>
    </row>
    <row r="27208" spans="93:97" ht="39" customHeight="1">
      <c r="CO27208" s="333">
        <v>68486</v>
      </c>
      <c r="CP27208" s="262" t="s">
        <v>213</v>
      </c>
      <c r="CR27208" s="333">
        <v>68486</v>
      </c>
      <c r="CS27208" s="262" t="s">
        <v>214</v>
      </c>
    </row>
    <row r="27209" spans="93:97" ht="39" customHeight="1">
      <c r="CO27209" s="333">
        <v>68487</v>
      </c>
      <c r="CP27209" s="262" t="s">
        <v>214</v>
      </c>
      <c r="CR27209" s="333">
        <v>68487</v>
      </c>
      <c r="CS27209" s="262" t="s">
        <v>215</v>
      </c>
    </row>
    <row r="27210" spans="93:97" ht="39" customHeight="1">
      <c r="CO27210" s="333">
        <v>68488</v>
      </c>
      <c r="CP27210" s="262" t="s">
        <v>215</v>
      </c>
      <c r="CR27210" s="333">
        <v>68488</v>
      </c>
      <c r="CS27210" s="262" t="s">
        <v>216</v>
      </c>
    </row>
    <row r="27211" spans="93:97" ht="39" customHeight="1">
      <c r="CO27211" s="333">
        <v>68489</v>
      </c>
      <c r="CP27211" s="262" t="s">
        <v>216</v>
      </c>
      <c r="CR27211" s="333">
        <v>68489</v>
      </c>
      <c r="CS27211" s="262" t="s">
        <v>217</v>
      </c>
    </row>
    <row r="27212" spans="93:97" ht="39" customHeight="1">
      <c r="CO27212" s="333">
        <v>68490</v>
      </c>
      <c r="CP27212" s="262" t="s">
        <v>217</v>
      </c>
      <c r="CR27212" s="333">
        <v>68490</v>
      </c>
      <c r="CS27212" s="262" t="s">
        <v>218</v>
      </c>
    </row>
    <row r="27213" spans="93:97" ht="39" customHeight="1">
      <c r="CO27213" s="333">
        <v>68491</v>
      </c>
      <c r="CP27213" s="262" t="s">
        <v>218</v>
      </c>
      <c r="CR27213" s="333">
        <v>68491</v>
      </c>
      <c r="CS27213" s="262" t="s">
        <v>219</v>
      </c>
    </row>
    <row r="27214" spans="93:97" ht="39" customHeight="1">
      <c r="CO27214" s="333">
        <v>68492</v>
      </c>
      <c r="CP27214" s="262" t="s">
        <v>219</v>
      </c>
      <c r="CR27214" s="333">
        <v>68492</v>
      </c>
      <c r="CS27214" s="262" t="s">
        <v>220</v>
      </c>
    </row>
    <row r="27215" spans="93:97" ht="39" customHeight="1">
      <c r="CO27215" s="333">
        <v>68493</v>
      </c>
      <c r="CP27215" s="262" t="s">
        <v>220</v>
      </c>
      <c r="CR27215" s="333">
        <v>68493</v>
      </c>
      <c r="CS27215" s="262" t="s">
        <v>221</v>
      </c>
    </row>
    <row r="27216" spans="93:97" ht="39" customHeight="1">
      <c r="CO27216" s="333">
        <v>68494</v>
      </c>
      <c r="CP27216" s="262" t="s">
        <v>221</v>
      </c>
      <c r="CR27216" s="333">
        <v>68494</v>
      </c>
      <c r="CS27216" s="262" t="s">
        <v>222</v>
      </c>
    </row>
    <row r="27217" spans="93:97" ht="39" customHeight="1">
      <c r="CO27217" s="333">
        <v>68495</v>
      </c>
      <c r="CP27217" s="262" t="s">
        <v>222</v>
      </c>
      <c r="CR27217" s="333">
        <v>68495</v>
      </c>
      <c r="CS27217" s="262" t="s">
        <v>223</v>
      </c>
    </row>
    <row r="27218" spans="93:97" ht="39" customHeight="1">
      <c r="CO27218" s="333">
        <v>68496</v>
      </c>
      <c r="CP27218" s="262" t="s">
        <v>223</v>
      </c>
      <c r="CR27218" s="333">
        <v>68496</v>
      </c>
      <c r="CS27218" s="262" t="s">
        <v>224</v>
      </c>
    </row>
    <row r="27219" spans="93:97" ht="39" customHeight="1">
      <c r="CO27219" s="333">
        <v>68497</v>
      </c>
      <c r="CP27219" s="262" t="s">
        <v>224</v>
      </c>
      <c r="CR27219" s="333">
        <v>68497</v>
      </c>
      <c r="CS27219" s="262" t="s">
        <v>225</v>
      </c>
    </row>
    <row r="27220" spans="93:97" ht="39" customHeight="1">
      <c r="CO27220" s="333">
        <v>68498</v>
      </c>
      <c r="CP27220" s="262" t="s">
        <v>225</v>
      </c>
      <c r="CR27220" s="333">
        <v>68498</v>
      </c>
      <c r="CS27220" s="262" t="s">
        <v>226</v>
      </c>
    </row>
    <row r="27221" spans="93:97" ht="39" customHeight="1">
      <c r="CO27221" s="333">
        <v>68499</v>
      </c>
      <c r="CP27221" s="262" t="s">
        <v>226</v>
      </c>
      <c r="CR27221" s="333">
        <v>68499</v>
      </c>
      <c r="CS27221" s="262" t="s">
        <v>227</v>
      </c>
    </row>
    <row r="27222" spans="93:97" ht="39" customHeight="1">
      <c r="CO27222" s="333">
        <v>68500</v>
      </c>
      <c r="CP27222" s="262" t="s">
        <v>227</v>
      </c>
      <c r="CR27222" s="333">
        <v>68500</v>
      </c>
      <c r="CS27222" s="262" t="s">
        <v>228</v>
      </c>
    </row>
    <row r="27223" spans="93:97" ht="39" customHeight="1">
      <c r="CO27223" s="333">
        <v>68501</v>
      </c>
      <c r="CP27223" s="262" t="s">
        <v>228</v>
      </c>
      <c r="CR27223" s="333">
        <v>68501</v>
      </c>
      <c r="CS27223" s="262" t="s">
        <v>229</v>
      </c>
    </row>
    <row r="27224" spans="93:97" ht="39" customHeight="1">
      <c r="CO27224" s="333">
        <v>68502</v>
      </c>
      <c r="CP27224" s="262" t="s">
        <v>229</v>
      </c>
      <c r="CR27224" s="333">
        <v>68502</v>
      </c>
      <c r="CS27224" s="262" t="s">
        <v>230</v>
      </c>
    </row>
    <row r="27225" spans="93:97" ht="39" customHeight="1">
      <c r="CO27225" s="333">
        <v>68503</v>
      </c>
      <c r="CP27225" s="262" t="s">
        <v>230</v>
      </c>
      <c r="CR27225" s="333">
        <v>68503</v>
      </c>
      <c r="CS27225" s="262" t="s">
        <v>231</v>
      </c>
    </row>
    <row r="27226" spans="93:97" ht="39" customHeight="1">
      <c r="CO27226" s="333">
        <v>68504</v>
      </c>
      <c r="CP27226" s="262" t="s">
        <v>231</v>
      </c>
      <c r="CR27226" s="333">
        <v>68504</v>
      </c>
      <c r="CS27226" s="262" t="s">
        <v>232</v>
      </c>
    </row>
    <row r="27227" spans="93:97" ht="39" customHeight="1">
      <c r="CO27227" s="333">
        <v>68505</v>
      </c>
      <c r="CP27227" s="262" t="s">
        <v>232</v>
      </c>
      <c r="CR27227" s="333">
        <v>68505</v>
      </c>
      <c r="CS27227" s="262" t="s">
        <v>233</v>
      </c>
    </row>
    <row r="27228" spans="93:97" ht="39" customHeight="1">
      <c r="CO27228" s="333">
        <v>68506</v>
      </c>
      <c r="CP27228" s="262" t="s">
        <v>233</v>
      </c>
      <c r="CR27228" s="333">
        <v>68506</v>
      </c>
      <c r="CS27228" s="262" t="s">
        <v>234</v>
      </c>
    </row>
    <row r="27229" spans="93:97" ht="39" customHeight="1">
      <c r="CO27229" s="333">
        <v>68507</v>
      </c>
      <c r="CP27229" s="262" t="s">
        <v>234</v>
      </c>
      <c r="CR27229" s="333">
        <v>68507</v>
      </c>
      <c r="CS27229" s="262" t="s">
        <v>235</v>
      </c>
    </row>
    <row r="27230" spans="93:97" ht="39" customHeight="1">
      <c r="CO27230" s="333">
        <v>68508</v>
      </c>
      <c r="CP27230" s="262" t="s">
        <v>235</v>
      </c>
      <c r="CR27230" s="333">
        <v>68508</v>
      </c>
      <c r="CS27230" s="262" t="s">
        <v>236</v>
      </c>
    </row>
    <row r="27231" spans="93:97" ht="39" customHeight="1">
      <c r="CO27231" s="333">
        <v>68509</v>
      </c>
      <c r="CP27231" s="262" t="s">
        <v>236</v>
      </c>
      <c r="CR27231" s="333">
        <v>68509</v>
      </c>
      <c r="CS27231" s="262" t="s">
        <v>237</v>
      </c>
    </row>
    <row r="27232" spans="93:97" ht="39" customHeight="1">
      <c r="CO27232" s="333">
        <v>68510</v>
      </c>
      <c r="CP27232" s="262" t="s">
        <v>237</v>
      </c>
      <c r="CR27232" s="333">
        <v>68510</v>
      </c>
      <c r="CS27232" s="262" t="s">
        <v>238</v>
      </c>
    </row>
    <row r="27233" spans="93:97" ht="39" customHeight="1">
      <c r="CO27233" s="333">
        <v>68511</v>
      </c>
      <c r="CP27233" s="262" t="s">
        <v>238</v>
      </c>
      <c r="CR27233" s="333">
        <v>68511</v>
      </c>
      <c r="CS27233" s="262" t="s">
        <v>239</v>
      </c>
    </row>
    <row r="27234" spans="93:97" ht="39" customHeight="1">
      <c r="CO27234" s="333">
        <v>68512</v>
      </c>
      <c r="CP27234" s="262" t="s">
        <v>239</v>
      </c>
      <c r="CR27234" s="333">
        <v>68512</v>
      </c>
      <c r="CS27234" s="262" t="s">
        <v>240</v>
      </c>
    </row>
    <row r="27235" spans="93:97" ht="39" customHeight="1">
      <c r="CO27235" s="333">
        <v>68513</v>
      </c>
      <c r="CP27235" s="262" t="s">
        <v>240</v>
      </c>
      <c r="CR27235" s="333">
        <v>68513</v>
      </c>
      <c r="CS27235" s="262" t="s">
        <v>241</v>
      </c>
    </row>
    <row r="27236" spans="93:97" ht="39" customHeight="1">
      <c r="CO27236" s="333">
        <v>68514</v>
      </c>
      <c r="CP27236" s="262" t="s">
        <v>241</v>
      </c>
      <c r="CR27236" s="333">
        <v>68514</v>
      </c>
      <c r="CS27236" s="262" t="s">
        <v>242</v>
      </c>
    </row>
    <row r="27237" spans="93:97" ht="39" customHeight="1">
      <c r="CO27237" s="333">
        <v>68515</v>
      </c>
      <c r="CP27237" s="262" t="s">
        <v>242</v>
      </c>
      <c r="CR27237" s="333">
        <v>68515</v>
      </c>
      <c r="CS27237" s="262" t="s">
        <v>243</v>
      </c>
    </row>
    <row r="27238" spans="93:97" ht="39" customHeight="1">
      <c r="CO27238" s="333">
        <v>68516</v>
      </c>
      <c r="CP27238" s="262" t="s">
        <v>243</v>
      </c>
      <c r="CR27238" s="333">
        <v>68516</v>
      </c>
      <c r="CS27238" s="262" t="s">
        <v>244</v>
      </c>
    </row>
    <row r="27239" spans="93:97" ht="39" customHeight="1">
      <c r="CO27239" s="333">
        <v>68517</v>
      </c>
      <c r="CP27239" s="262" t="s">
        <v>244</v>
      </c>
      <c r="CR27239" s="333">
        <v>68517</v>
      </c>
      <c r="CS27239" s="262" t="s">
        <v>245</v>
      </c>
    </row>
    <row r="27240" spans="93:97" ht="39" customHeight="1">
      <c r="CO27240" s="333">
        <v>68518</v>
      </c>
      <c r="CP27240" s="262" t="s">
        <v>245</v>
      </c>
      <c r="CR27240" s="333">
        <v>68518</v>
      </c>
      <c r="CS27240" s="262" t="s">
        <v>246</v>
      </c>
    </row>
    <row r="27241" spans="93:97" ht="39" customHeight="1">
      <c r="CO27241" s="333">
        <v>68519</v>
      </c>
      <c r="CP27241" s="262" t="s">
        <v>246</v>
      </c>
      <c r="CR27241" s="333">
        <v>68519</v>
      </c>
      <c r="CS27241" s="262" t="s">
        <v>247</v>
      </c>
    </row>
    <row r="27242" spans="93:97" ht="39" customHeight="1">
      <c r="CO27242" s="333">
        <v>68520</v>
      </c>
      <c r="CP27242" s="262" t="s">
        <v>247</v>
      </c>
      <c r="CR27242" s="333">
        <v>68520</v>
      </c>
      <c r="CS27242" s="262" t="s">
        <v>248</v>
      </c>
    </row>
    <row r="27243" spans="93:97" ht="39" customHeight="1">
      <c r="CO27243" s="333">
        <v>68521</v>
      </c>
      <c r="CP27243" s="262" t="s">
        <v>248</v>
      </c>
      <c r="CR27243" s="333">
        <v>68521</v>
      </c>
      <c r="CS27243" s="262" t="s">
        <v>249</v>
      </c>
    </row>
    <row r="27244" spans="93:97" ht="39" customHeight="1">
      <c r="CO27244" s="333">
        <v>68522</v>
      </c>
      <c r="CP27244" s="262" t="s">
        <v>249</v>
      </c>
      <c r="CR27244" s="333">
        <v>68522</v>
      </c>
      <c r="CS27244" s="262" t="s">
        <v>250</v>
      </c>
    </row>
    <row r="27245" spans="93:97" ht="39" customHeight="1">
      <c r="CO27245" s="333">
        <v>68523</v>
      </c>
      <c r="CP27245" s="262" t="s">
        <v>250</v>
      </c>
      <c r="CR27245" s="333">
        <v>68523</v>
      </c>
      <c r="CS27245" s="262" t="s">
        <v>251</v>
      </c>
    </row>
    <row r="27246" spans="93:97" ht="39" customHeight="1">
      <c r="CO27246" s="333">
        <v>68524</v>
      </c>
      <c r="CP27246" s="262" t="s">
        <v>251</v>
      </c>
      <c r="CR27246" s="333">
        <v>68524</v>
      </c>
      <c r="CS27246" s="262" t="s">
        <v>252</v>
      </c>
    </row>
    <row r="27247" spans="93:97" ht="39" customHeight="1">
      <c r="CO27247" s="333">
        <v>68525</v>
      </c>
      <c r="CP27247" s="262" t="s">
        <v>252</v>
      </c>
      <c r="CR27247" s="333">
        <v>68525</v>
      </c>
      <c r="CS27247" s="262" t="s">
        <v>253</v>
      </c>
    </row>
    <row r="27248" spans="93:97" ht="39" customHeight="1">
      <c r="CO27248" s="333">
        <v>68526</v>
      </c>
      <c r="CP27248" s="262" t="s">
        <v>253</v>
      </c>
      <c r="CR27248" s="333">
        <v>68526</v>
      </c>
      <c r="CS27248" s="262" t="s">
        <v>254</v>
      </c>
    </row>
    <row r="27249" spans="93:97" ht="39" customHeight="1">
      <c r="CO27249" s="333">
        <v>68527</v>
      </c>
      <c r="CP27249" s="262" t="s">
        <v>254</v>
      </c>
      <c r="CR27249" s="333">
        <v>68527</v>
      </c>
      <c r="CS27249" s="262" t="s">
        <v>255</v>
      </c>
    </row>
    <row r="27250" spans="93:97" ht="39" customHeight="1">
      <c r="CO27250" s="333">
        <v>68528</v>
      </c>
      <c r="CP27250" s="262" t="s">
        <v>255</v>
      </c>
      <c r="CR27250" s="333">
        <v>68528</v>
      </c>
      <c r="CS27250" s="262" t="s">
        <v>256</v>
      </c>
    </row>
    <row r="27251" spans="93:97" ht="39" customHeight="1">
      <c r="CO27251" s="333">
        <v>68529</v>
      </c>
      <c r="CP27251" s="262" t="s">
        <v>256</v>
      </c>
      <c r="CR27251" s="333">
        <v>68529</v>
      </c>
      <c r="CS27251" s="262" t="s">
        <v>257</v>
      </c>
    </row>
    <row r="27252" spans="93:97" ht="39" customHeight="1">
      <c r="CO27252" s="333">
        <v>68530</v>
      </c>
      <c r="CP27252" s="262" t="s">
        <v>257</v>
      </c>
      <c r="CR27252" s="333">
        <v>68530</v>
      </c>
      <c r="CS27252" s="262" t="s">
        <v>258</v>
      </c>
    </row>
    <row r="27253" spans="93:97" ht="39" customHeight="1">
      <c r="CO27253" s="333">
        <v>68531</v>
      </c>
      <c r="CP27253" s="262" t="s">
        <v>258</v>
      </c>
      <c r="CR27253" s="333">
        <v>68531</v>
      </c>
      <c r="CS27253" s="262" t="s">
        <v>259</v>
      </c>
    </row>
    <row r="27254" spans="93:97" ht="39" customHeight="1">
      <c r="CO27254" s="333">
        <v>68532</v>
      </c>
      <c r="CP27254" s="262" t="s">
        <v>259</v>
      </c>
      <c r="CR27254" s="333">
        <v>68532</v>
      </c>
      <c r="CS27254" s="262" t="s">
        <v>260</v>
      </c>
    </row>
    <row r="27255" spans="93:97" ht="39" customHeight="1">
      <c r="CO27255" s="333">
        <v>68533</v>
      </c>
      <c r="CP27255" s="262" t="s">
        <v>260</v>
      </c>
      <c r="CR27255" s="333">
        <v>68533</v>
      </c>
      <c r="CS27255" s="262" t="s">
        <v>261</v>
      </c>
    </row>
    <row r="27256" spans="93:97" ht="39" customHeight="1">
      <c r="CO27256" s="333">
        <v>68534</v>
      </c>
      <c r="CP27256" s="262" t="s">
        <v>261</v>
      </c>
      <c r="CR27256" s="333">
        <v>68534</v>
      </c>
      <c r="CS27256" s="262" t="s">
        <v>262</v>
      </c>
    </row>
    <row r="27257" spans="93:97" ht="39" customHeight="1">
      <c r="CO27257" s="333">
        <v>68535</v>
      </c>
      <c r="CP27257" s="262" t="s">
        <v>262</v>
      </c>
      <c r="CR27257" s="333">
        <v>68535</v>
      </c>
      <c r="CS27257" s="262" t="s">
        <v>263</v>
      </c>
    </row>
    <row r="27258" spans="93:97" ht="39" customHeight="1">
      <c r="CO27258" s="333">
        <v>68536</v>
      </c>
      <c r="CP27258" s="262" t="s">
        <v>263</v>
      </c>
      <c r="CR27258" s="333">
        <v>68536</v>
      </c>
      <c r="CS27258" s="262" t="s">
        <v>264</v>
      </c>
    </row>
    <row r="27259" spans="93:97" ht="39" customHeight="1">
      <c r="CO27259" s="333">
        <v>68537</v>
      </c>
      <c r="CP27259" s="262" t="s">
        <v>264</v>
      </c>
      <c r="CR27259" s="333">
        <v>68537</v>
      </c>
      <c r="CS27259" s="262" t="s">
        <v>265</v>
      </c>
    </row>
    <row r="27260" spans="93:97" ht="39" customHeight="1">
      <c r="CO27260" s="333">
        <v>68538</v>
      </c>
      <c r="CP27260" s="262" t="s">
        <v>265</v>
      </c>
      <c r="CR27260" s="333">
        <v>68538</v>
      </c>
      <c r="CS27260" s="262" t="s">
        <v>266</v>
      </c>
    </row>
    <row r="27261" spans="93:97" ht="39" customHeight="1">
      <c r="CO27261" s="333">
        <v>68539</v>
      </c>
      <c r="CP27261" s="262" t="s">
        <v>266</v>
      </c>
      <c r="CR27261" s="333">
        <v>68539</v>
      </c>
      <c r="CS27261" s="262" t="s">
        <v>267</v>
      </c>
    </row>
    <row r="27262" spans="93:97" ht="39" customHeight="1">
      <c r="CO27262" s="333">
        <v>68540</v>
      </c>
      <c r="CP27262" s="262" t="s">
        <v>267</v>
      </c>
      <c r="CR27262" s="333">
        <v>68540</v>
      </c>
      <c r="CS27262" s="262" t="s">
        <v>268</v>
      </c>
    </row>
    <row r="27263" spans="93:97" ht="39" customHeight="1">
      <c r="CO27263" s="333">
        <v>68541</v>
      </c>
      <c r="CP27263" s="262" t="s">
        <v>268</v>
      </c>
      <c r="CR27263" s="333">
        <v>68541</v>
      </c>
      <c r="CS27263" s="262" t="s">
        <v>269</v>
      </c>
    </row>
    <row r="27264" spans="93:97" ht="39" customHeight="1">
      <c r="CO27264" s="333">
        <v>68542</v>
      </c>
      <c r="CP27264" s="262" t="s">
        <v>269</v>
      </c>
      <c r="CR27264" s="333">
        <v>68542</v>
      </c>
      <c r="CS27264" s="262" t="s">
        <v>270</v>
      </c>
    </row>
    <row r="27265" spans="93:97" ht="39" customHeight="1">
      <c r="CO27265" s="333">
        <v>68543</v>
      </c>
      <c r="CP27265" s="262" t="s">
        <v>270</v>
      </c>
      <c r="CR27265" s="333">
        <v>68543</v>
      </c>
      <c r="CS27265" s="262" t="s">
        <v>271</v>
      </c>
    </row>
    <row r="27266" spans="93:97" ht="39" customHeight="1">
      <c r="CO27266" s="333">
        <v>68544</v>
      </c>
      <c r="CP27266" s="262" t="s">
        <v>271</v>
      </c>
      <c r="CR27266" s="333">
        <v>68544</v>
      </c>
      <c r="CS27266" s="262" t="s">
        <v>272</v>
      </c>
    </row>
    <row r="27267" spans="93:97" ht="39" customHeight="1">
      <c r="CO27267" s="333">
        <v>68545</v>
      </c>
      <c r="CP27267" s="262" t="s">
        <v>272</v>
      </c>
      <c r="CR27267" s="333">
        <v>68545</v>
      </c>
      <c r="CS27267" s="262" t="s">
        <v>273</v>
      </c>
    </row>
    <row r="27268" spans="93:97" ht="39" customHeight="1">
      <c r="CO27268" s="333">
        <v>68546</v>
      </c>
      <c r="CP27268" s="262" t="s">
        <v>273</v>
      </c>
      <c r="CR27268" s="333">
        <v>68546</v>
      </c>
      <c r="CS27268" s="262" t="s">
        <v>274</v>
      </c>
    </row>
    <row r="27269" spans="93:97" ht="39" customHeight="1">
      <c r="CO27269" s="333">
        <v>68547</v>
      </c>
      <c r="CP27269" s="262" t="s">
        <v>274</v>
      </c>
      <c r="CR27269" s="333">
        <v>68547</v>
      </c>
      <c r="CS27269" s="262" t="s">
        <v>275</v>
      </c>
    </row>
    <row r="27270" spans="93:97" ht="39" customHeight="1">
      <c r="CO27270" s="333">
        <v>68548</v>
      </c>
      <c r="CP27270" s="262" t="s">
        <v>275</v>
      </c>
      <c r="CR27270" s="333">
        <v>68548</v>
      </c>
      <c r="CS27270" s="262" t="s">
        <v>276</v>
      </c>
    </row>
    <row r="27271" spans="93:97" ht="39" customHeight="1">
      <c r="CO27271" s="333">
        <v>68549</v>
      </c>
      <c r="CP27271" s="262" t="s">
        <v>276</v>
      </c>
      <c r="CR27271" s="333">
        <v>68549</v>
      </c>
      <c r="CS27271" s="262" t="s">
        <v>277</v>
      </c>
    </row>
    <row r="27272" spans="93:97" ht="39" customHeight="1">
      <c r="CO27272" s="333">
        <v>68550</v>
      </c>
      <c r="CP27272" s="262" t="s">
        <v>277</v>
      </c>
      <c r="CR27272" s="333">
        <v>68550</v>
      </c>
      <c r="CS27272" s="262" t="s">
        <v>278</v>
      </c>
    </row>
    <row r="27273" spans="93:97" ht="39" customHeight="1">
      <c r="CO27273" s="333">
        <v>68551</v>
      </c>
      <c r="CP27273" s="262" t="s">
        <v>278</v>
      </c>
      <c r="CR27273" s="333">
        <v>68551</v>
      </c>
      <c r="CS27273" s="262" t="s">
        <v>279</v>
      </c>
    </row>
    <row r="27274" spans="93:97" ht="39" customHeight="1">
      <c r="CO27274" s="333">
        <v>68552</v>
      </c>
      <c r="CP27274" s="262" t="s">
        <v>279</v>
      </c>
      <c r="CR27274" s="333">
        <v>68552</v>
      </c>
      <c r="CS27274" s="262" t="s">
        <v>280</v>
      </c>
    </row>
    <row r="27275" spans="93:97" ht="39" customHeight="1">
      <c r="CO27275" s="333">
        <v>68553</v>
      </c>
      <c r="CP27275" s="262" t="s">
        <v>280</v>
      </c>
      <c r="CR27275" s="333">
        <v>68553</v>
      </c>
      <c r="CS27275" s="262" t="s">
        <v>281</v>
      </c>
    </row>
    <row r="27276" spans="93:97" ht="39" customHeight="1">
      <c r="CO27276" s="333">
        <v>68554</v>
      </c>
      <c r="CP27276" s="262" t="s">
        <v>281</v>
      </c>
      <c r="CR27276" s="333">
        <v>68554</v>
      </c>
      <c r="CS27276" s="262" t="s">
        <v>282</v>
      </c>
    </row>
    <row r="27277" spans="93:97" ht="39" customHeight="1">
      <c r="CO27277" s="333">
        <v>68555</v>
      </c>
      <c r="CP27277" s="262" t="s">
        <v>282</v>
      </c>
      <c r="CR27277" s="333">
        <v>68555</v>
      </c>
      <c r="CS27277" s="262" t="s">
        <v>283</v>
      </c>
    </row>
    <row r="27278" spans="93:97" ht="39" customHeight="1">
      <c r="CO27278" s="333">
        <v>68556</v>
      </c>
      <c r="CP27278" s="262" t="s">
        <v>283</v>
      </c>
      <c r="CR27278" s="333">
        <v>68556</v>
      </c>
      <c r="CS27278" s="262" t="s">
        <v>284</v>
      </c>
    </row>
    <row r="27279" spans="93:97" ht="39" customHeight="1">
      <c r="CO27279" s="333">
        <v>68557</v>
      </c>
      <c r="CP27279" s="262" t="s">
        <v>284</v>
      </c>
      <c r="CR27279" s="333">
        <v>68557</v>
      </c>
      <c r="CS27279" s="262" t="s">
        <v>285</v>
      </c>
    </row>
    <row r="27280" spans="93:97" ht="39" customHeight="1">
      <c r="CO27280" s="333">
        <v>68558</v>
      </c>
      <c r="CP27280" s="262" t="s">
        <v>285</v>
      </c>
      <c r="CR27280" s="333">
        <v>68558</v>
      </c>
      <c r="CS27280" s="262" t="s">
        <v>286</v>
      </c>
    </row>
    <row r="27281" spans="93:97" ht="39" customHeight="1">
      <c r="CO27281" s="333">
        <v>68559</v>
      </c>
      <c r="CP27281" s="262" t="s">
        <v>286</v>
      </c>
      <c r="CR27281" s="333">
        <v>68559</v>
      </c>
      <c r="CS27281" s="262" t="s">
        <v>287</v>
      </c>
    </row>
    <row r="27282" spans="93:97" ht="39" customHeight="1">
      <c r="CO27282" s="333">
        <v>68560</v>
      </c>
      <c r="CP27282" s="262" t="s">
        <v>287</v>
      </c>
      <c r="CR27282" s="333">
        <v>68560</v>
      </c>
      <c r="CS27282" s="262" t="s">
        <v>288</v>
      </c>
    </row>
    <row r="27283" spans="93:97" ht="39" customHeight="1">
      <c r="CO27283" s="333">
        <v>68561</v>
      </c>
      <c r="CP27283" s="262" t="s">
        <v>288</v>
      </c>
      <c r="CR27283" s="333">
        <v>68561</v>
      </c>
      <c r="CS27283" s="262" t="s">
        <v>289</v>
      </c>
    </row>
    <row r="27284" spans="93:97" ht="39" customHeight="1">
      <c r="CO27284" s="333">
        <v>68562</v>
      </c>
      <c r="CP27284" s="262" t="s">
        <v>289</v>
      </c>
      <c r="CR27284" s="333">
        <v>68562</v>
      </c>
      <c r="CS27284" s="262" t="s">
        <v>290</v>
      </c>
    </row>
    <row r="27285" spans="93:97" ht="39" customHeight="1">
      <c r="CO27285" s="333">
        <v>68563</v>
      </c>
      <c r="CP27285" s="262" t="s">
        <v>290</v>
      </c>
      <c r="CR27285" s="333">
        <v>68563</v>
      </c>
      <c r="CS27285" s="262" t="s">
        <v>291</v>
      </c>
    </row>
    <row r="27286" spans="93:97" ht="39" customHeight="1">
      <c r="CO27286" s="333">
        <v>68564</v>
      </c>
      <c r="CP27286" s="262" t="s">
        <v>291</v>
      </c>
      <c r="CR27286" s="333">
        <v>68564</v>
      </c>
      <c r="CS27286" s="262" t="s">
        <v>292</v>
      </c>
    </row>
    <row r="27287" spans="93:97" ht="39" customHeight="1">
      <c r="CO27287" s="333">
        <v>68565</v>
      </c>
      <c r="CP27287" s="262" t="s">
        <v>292</v>
      </c>
      <c r="CR27287" s="333">
        <v>68565</v>
      </c>
      <c r="CS27287" s="262" t="s">
        <v>293</v>
      </c>
    </row>
    <row r="27288" spans="93:97" ht="39" customHeight="1">
      <c r="CO27288" s="333">
        <v>68566</v>
      </c>
      <c r="CP27288" s="262" t="s">
        <v>293</v>
      </c>
      <c r="CR27288" s="333">
        <v>68566</v>
      </c>
      <c r="CS27288" s="262" t="s">
        <v>294</v>
      </c>
    </row>
    <row r="27289" spans="93:97" ht="39" customHeight="1">
      <c r="CO27289" s="333">
        <v>68567</v>
      </c>
      <c r="CP27289" s="262" t="s">
        <v>294</v>
      </c>
      <c r="CR27289" s="333">
        <v>68567</v>
      </c>
      <c r="CS27289" s="262" t="s">
        <v>295</v>
      </c>
    </row>
    <row r="27290" spans="93:97" ht="39" customHeight="1">
      <c r="CO27290" s="333">
        <v>68568</v>
      </c>
      <c r="CP27290" s="262" t="s">
        <v>295</v>
      </c>
      <c r="CR27290" s="333">
        <v>68568</v>
      </c>
      <c r="CS27290" s="262" t="s">
        <v>296</v>
      </c>
    </row>
    <row r="27291" spans="93:97" ht="39" customHeight="1">
      <c r="CO27291" s="333">
        <v>68569</v>
      </c>
      <c r="CP27291" s="262" t="s">
        <v>296</v>
      </c>
      <c r="CR27291" s="333">
        <v>68569</v>
      </c>
      <c r="CS27291" s="262" t="s">
        <v>297</v>
      </c>
    </row>
    <row r="27292" spans="93:97" ht="39" customHeight="1">
      <c r="CO27292" s="333">
        <v>68570</v>
      </c>
      <c r="CP27292" s="262" t="s">
        <v>297</v>
      </c>
      <c r="CR27292" s="333">
        <v>68570</v>
      </c>
      <c r="CS27292" s="262" t="s">
        <v>298</v>
      </c>
    </row>
    <row r="27293" spans="93:97" ht="39" customHeight="1">
      <c r="CO27293" s="333">
        <v>68571</v>
      </c>
      <c r="CP27293" s="262" t="s">
        <v>298</v>
      </c>
      <c r="CR27293" s="333">
        <v>68571</v>
      </c>
      <c r="CS27293" s="262" t="s">
        <v>299</v>
      </c>
    </row>
    <row r="27294" spans="93:97" ht="39" customHeight="1">
      <c r="CO27294" s="333">
        <v>68572</v>
      </c>
      <c r="CP27294" s="262" t="s">
        <v>299</v>
      </c>
      <c r="CR27294" s="333">
        <v>68572</v>
      </c>
      <c r="CS27294" s="262" t="s">
        <v>300</v>
      </c>
    </row>
    <row r="27295" spans="93:97" ht="39" customHeight="1">
      <c r="CO27295" s="333">
        <v>68573</v>
      </c>
      <c r="CP27295" s="262" t="s">
        <v>300</v>
      </c>
      <c r="CR27295" s="333">
        <v>68573</v>
      </c>
      <c r="CS27295" s="262" t="s">
        <v>301</v>
      </c>
    </row>
    <row r="27296" spans="93:97" ht="39" customHeight="1">
      <c r="CO27296" s="333">
        <v>68574</v>
      </c>
      <c r="CP27296" s="262" t="s">
        <v>301</v>
      </c>
      <c r="CR27296" s="333">
        <v>68574</v>
      </c>
      <c r="CS27296" s="262" t="s">
        <v>302</v>
      </c>
    </row>
    <row r="27297" spans="93:97" ht="39" customHeight="1">
      <c r="CO27297" s="333">
        <v>68575</v>
      </c>
      <c r="CP27297" s="262" t="s">
        <v>302</v>
      </c>
      <c r="CR27297" s="333">
        <v>68575</v>
      </c>
      <c r="CS27297" s="262" t="s">
        <v>303</v>
      </c>
    </row>
    <row r="27298" spans="93:97" ht="39" customHeight="1">
      <c r="CO27298" s="333">
        <v>68576</v>
      </c>
      <c r="CP27298" s="262" t="s">
        <v>303</v>
      </c>
      <c r="CR27298" s="333">
        <v>68576</v>
      </c>
      <c r="CS27298" s="262" t="s">
        <v>304</v>
      </c>
    </row>
    <row r="27299" spans="93:97" ht="39" customHeight="1">
      <c r="CO27299" s="333">
        <v>68577</v>
      </c>
      <c r="CP27299" s="262" t="s">
        <v>304</v>
      </c>
      <c r="CR27299" s="333">
        <v>68577</v>
      </c>
      <c r="CS27299" s="262" t="s">
        <v>305</v>
      </c>
    </row>
    <row r="27300" spans="93:97" ht="39" customHeight="1">
      <c r="CO27300" s="333">
        <v>68578</v>
      </c>
      <c r="CP27300" s="262" t="s">
        <v>305</v>
      </c>
      <c r="CR27300" s="333">
        <v>68578</v>
      </c>
      <c r="CS27300" s="262" t="s">
        <v>306</v>
      </c>
    </row>
    <row r="27301" spans="93:97" ht="39" customHeight="1">
      <c r="CO27301" s="333">
        <v>68579</v>
      </c>
      <c r="CP27301" s="262" t="s">
        <v>306</v>
      </c>
      <c r="CR27301" s="333">
        <v>68579</v>
      </c>
      <c r="CS27301" s="262" t="s">
        <v>307</v>
      </c>
    </row>
    <row r="27302" spans="93:97" ht="39" customHeight="1">
      <c r="CO27302" s="333">
        <v>68580</v>
      </c>
      <c r="CP27302" s="262" t="s">
        <v>307</v>
      </c>
      <c r="CR27302" s="333">
        <v>68580</v>
      </c>
      <c r="CS27302" s="262" t="s">
        <v>308</v>
      </c>
    </row>
    <row r="27303" spans="93:97" ht="39" customHeight="1">
      <c r="CO27303" s="333">
        <v>68581</v>
      </c>
      <c r="CP27303" s="262" t="s">
        <v>308</v>
      </c>
      <c r="CR27303" s="333">
        <v>68581</v>
      </c>
      <c r="CS27303" s="262" t="s">
        <v>309</v>
      </c>
    </row>
    <row r="27304" spans="93:97" ht="39" customHeight="1">
      <c r="CO27304" s="333">
        <v>68582</v>
      </c>
      <c r="CP27304" s="262" t="s">
        <v>309</v>
      </c>
      <c r="CR27304" s="333">
        <v>68582</v>
      </c>
      <c r="CS27304" s="262" t="s">
        <v>310</v>
      </c>
    </row>
    <row r="27305" spans="93:97" ht="39" customHeight="1">
      <c r="CO27305" s="333">
        <v>68583</v>
      </c>
      <c r="CP27305" s="262" t="s">
        <v>310</v>
      </c>
      <c r="CR27305" s="333">
        <v>68583</v>
      </c>
      <c r="CS27305" s="262" t="s">
        <v>311</v>
      </c>
    </row>
    <row r="27306" spans="93:97" ht="39" customHeight="1">
      <c r="CO27306" s="333">
        <v>68584</v>
      </c>
      <c r="CP27306" s="262" t="s">
        <v>311</v>
      </c>
      <c r="CR27306" s="333">
        <v>68584</v>
      </c>
      <c r="CS27306" s="262" t="s">
        <v>312</v>
      </c>
    </row>
    <row r="27307" spans="93:97" ht="39" customHeight="1">
      <c r="CO27307" s="333">
        <v>68585</v>
      </c>
      <c r="CP27307" s="262" t="s">
        <v>312</v>
      </c>
      <c r="CR27307" s="333">
        <v>68585</v>
      </c>
      <c r="CS27307" s="262" t="s">
        <v>313</v>
      </c>
    </row>
    <row r="27308" spans="93:97" ht="39" customHeight="1">
      <c r="CO27308" s="333">
        <v>68586</v>
      </c>
      <c r="CP27308" s="262" t="s">
        <v>313</v>
      </c>
      <c r="CR27308" s="333">
        <v>68586</v>
      </c>
      <c r="CS27308" s="262" t="s">
        <v>314</v>
      </c>
    </row>
    <row r="27309" spans="93:97" ht="39" customHeight="1">
      <c r="CO27309" s="333">
        <v>68587</v>
      </c>
      <c r="CP27309" s="262" t="s">
        <v>314</v>
      </c>
      <c r="CR27309" s="333">
        <v>68587</v>
      </c>
      <c r="CS27309" s="262" t="s">
        <v>315</v>
      </c>
    </row>
    <row r="27310" spans="93:97" ht="39" customHeight="1">
      <c r="CO27310" s="333">
        <v>68588</v>
      </c>
      <c r="CP27310" s="262" t="s">
        <v>315</v>
      </c>
      <c r="CR27310" s="333">
        <v>68588</v>
      </c>
      <c r="CS27310" s="262" t="s">
        <v>316</v>
      </c>
    </row>
    <row r="27311" spans="93:97" ht="39" customHeight="1">
      <c r="CO27311" s="333">
        <v>68589</v>
      </c>
      <c r="CP27311" s="262" t="s">
        <v>316</v>
      </c>
      <c r="CR27311" s="333">
        <v>68589</v>
      </c>
      <c r="CS27311" s="262" t="s">
        <v>317</v>
      </c>
    </row>
    <row r="27312" spans="93:97" ht="39" customHeight="1">
      <c r="CO27312" s="333">
        <v>68590</v>
      </c>
      <c r="CP27312" s="262" t="s">
        <v>317</v>
      </c>
      <c r="CR27312" s="333">
        <v>68590</v>
      </c>
      <c r="CS27312" s="262" t="s">
        <v>318</v>
      </c>
    </row>
    <row r="27313" spans="93:97" ht="39" customHeight="1">
      <c r="CO27313" s="333">
        <v>68591</v>
      </c>
      <c r="CP27313" s="262" t="s">
        <v>318</v>
      </c>
      <c r="CR27313" s="333">
        <v>68591</v>
      </c>
      <c r="CS27313" s="262" t="s">
        <v>319</v>
      </c>
    </row>
    <row r="27314" spans="93:97" ht="39" customHeight="1">
      <c r="CO27314" s="333">
        <v>68592</v>
      </c>
      <c r="CP27314" s="262" t="s">
        <v>319</v>
      </c>
      <c r="CR27314" s="333">
        <v>68592</v>
      </c>
      <c r="CS27314" s="262" t="s">
        <v>320</v>
      </c>
    </row>
    <row r="27315" spans="93:97" ht="39" customHeight="1">
      <c r="CO27315" s="333">
        <v>68593</v>
      </c>
      <c r="CP27315" s="262" t="s">
        <v>320</v>
      </c>
      <c r="CR27315" s="333">
        <v>68593</v>
      </c>
      <c r="CS27315" s="262" t="s">
        <v>321</v>
      </c>
    </row>
    <row r="27316" spans="93:97" ht="39" customHeight="1">
      <c r="CO27316" s="333">
        <v>68594</v>
      </c>
      <c r="CP27316" s="262" t="s">
        <v>321</v>
      </c>
      <c r="CR27316" s="333">
        <v>68594</v>
      </c>
      <c r="CS27316" s="262" t="s">
        <v>322</v>
      </c>
    </row>
    <row r="27317" spans="93:97" ht="39" customHeight="1">
      <c r="CO27317" s="333">
        <v>68595</v>
      </c>
      <c r="CP27317" s="262" t="s">
        <v>322</v>
      </c>
      <c r="CR27317" s="333">
        <v>68595</v>
      </c>
      <c r="CS27317" s="262" t="s">
        <v>323</v>
      </c>
    </row>
    <row r="27318" spans="93:97" ht="39" customHeight="1">
      <c r="CO27318" s="333">
        <v>68596</v>
      </c>
      <c r="CP27318" s="262" t="s">
        <v>323</v>
      </c>
      <c r="CR27318" s="333">
        <v>68596</v>
      </c>
      <c r="CS27318" s="262" t="s">
        <v>324</v>
      </c>
    </row>
    <row r="27319" spans="93:97" ht="39" customHeight="1">
      <c r="CO27319" s="333">
        <v>68597</v>
      </c>
      <c r="CP27319" s="262" t="s">
        <v>324</v>
      </c>
      <c r="CR27319" s="333">
        <v>68597</v>
      </c>
      <c r="CS27319" s="262" t="s">
        <v>325</v>
      </c>
    </row>
    <row r="27320" spans="93:97" ht="39" customHeight="1">
      <c r="CO27320" s="333">
        <v>68598</v>
      </c>
      <c r="CP27320" s="262" t="s">
        <v>325</v>
      </c>
      <c r="CR27320" s="333">
        <v>68598</v>
      </c>
      <c r="CS27320" s="262" t="s">
        <v>326</v>
      </c>
    </row>
    <row r="27321" spans="93:97" ht="39" customHeight="1">
      <c r="CO27321" s="333">
        <v>68599</v>
      </c>
      <c r="CP27321" s="262" t="s">
        <v>326</v>
      </c>
      <c r="CR27321" s="333">
        <v>68599</v>
      </c>
      <c r="CS27321" s="262" t="s">
        <v>327</v>
      </c>
    </row>
    <row r="27322" spans="93:97" ht="39" customHeight="1">
      <c r="CO27322" s="333">
        <v>68600</v>
      </c>
      <c r="CP27322" s="262" t="s">
        <v>327</v>
      </c>
      <c r="CR27322" s="333">
        <v>68600</v>
      </c>
      <c r="CS27322" s="262" t="s">
        <v>328</v>
      </c>
    </row>
    <row r="27323" spans="93:97" ht="39" customHeight="1">
      <c r="CO27323" s="333">
        <v>68601</v>
      </c>
      <c r="CP27323" s="262" t="s">
        <v>328</v>
      </c>
      <c r="CR27323" s="333">
        <v>68601</v>
      </c>
      <c r="CS27323" s="262" t="s">
        <v>329</v>
      </c>
    </row>
    <row r="27324" spans="93:97" ht="39" customHeight="1">
      <c r="CO27324" s="333">
        <v>68602</v>
      </c>
      <c r="CP27324" s="262" t="s">
        <v>329</v>
      </c>
      <c r="CR27324" s="333">
        <v>68602</v>
      </c>
      <c r="CS27324" s="262" t="s">
        <v>330</v>
      </c>
    </row>
    <row r="27325" spans="93:97" ht="39" customHeight="1">
      <c r="CO27325" s="333">
        <v>68603</v>
      </c>
      <c r="CP27325" s="262" t="s">
        <v>330</v>
      </c>
      <c r="CR27325" s="333">
        <v>68603</v>
      </c>
      <c r="CS27325" s="262" t="s">
        <v>331</v>
      </c>
    </row>
    <row r="27326" spans="93:97" ht="39" customHeight="1">
      <c r="CO27326" s="333">
        <v>68604</v>
      </c>
      <c r="CP27326" s="262" t="s">
        <v>331</v>
      </c>
      <c r="CR27326" s="333">
        <v>68604</v>
      </c>
      <c r="CS27326" s="262" t="s">
        <v>332</v>
      </c>
    </row>
    <row r="27327" spans="93:97" ht="39" customHeight="1">
      <c r="CO27327" s="333">
        <v>68605</v>
      </c>
      <c r="CP27327" s="262" t="s">
        <v>332</v>
      </c>
      <c r="CR27327" s="333">
        <v>68605</v>
      </c>
      <c r="CS27327" s="262" t="s">
        <v>333</v>
      </c>
    </row>
    <row r="27328" spans="93:97" ht="39" customHeight="1">
      <c r="CO27328" s="333">
        <v>68606</v>
      </c>
      <c r="CP27328" s="262" t="s">
        <v>333</v>
      </c>
      <c r="CR27328" s="333">
        <v>68606</v>
      </c>
      <c r="CS27328" s="262" t="s">
        <v>334</v>
      </c>
    </row>
    <row r="27329" spans="93:97" ht="39" customHeight="1">
      <c r="CO27329" s="333">
        <v>68607</v>
      </c>
      <c r="CP27329" s="262" t="s">
        <v>334</v>
      </c>
      <c r="CR27329" s="333">
        <v>68607</v>
      </c>
      <c r="CS27329" s="262" t="s">
        <v>335</v>
      </c>
    </row>
    <row r="27330" spans="93:97" ht="39" customHeight="1">
      <c r="CO27330" s="333">
        <v>68608</v>
      </c>
      <c r="CP27330" s="262" t="s">
        <v>335</v>
      </c>
      <c r="CR27330" s="333">
        <v>68608</v>
      </c>
      <c r="CS27330" s="262" t="s">
        <v>336</v>
      </c>
    </row>
    <row r="27331" spans="93:97" ht="39" customHeight="1">
      <c r="CO27331" s="333">
        <v>68609</v>
      </c>
      <c r="CP27331" s="262" t="s">
        <v>336</v>
      </c>
      <c r="CR27331" s="333">
        <v>68609</v>
      </c>
      <c r="CS27331" s="262" t="s">
        <v>337</v>
      </c>
    </row>
    <row r="27332" spans="93:97" ht="39" customHeight="1">
      <c r="CO27332" s="333">
        <v>68610</v>
      </c>
      <c r="CP27332" s="262" t="s">
        <v>337</v>
      </c>
      <c r="CR27332" s="333">
        <v>68610</v>
      </c>
      <c r="CS27332" s="262" t="s">
        <v>338</v>
      </c>
    </row>
    <row r="27333" spans="93:97" ht="39" customHeight="1">
      <c r="CO27333" s="333">
        <v>68611</v>
      </c>
      <c r="CP27333" s="262" t="s">
        <v>338</v>
      </c>
      <c r="CR27333" s="333">
        <v>68611</v>
      </c>
      <c r="CS27333" s="262" t="s">
        <v>339</v>
      </c>
    </row>
    <row r="27334" spans="93:97" ht="39" customHeight="1">
      <c r="CO27334" s="333">
        <v>68612</v>
      </c>
      <c r="CP27334" s="262" t="s">
        <v>339</v>
      </c>
      <c r="CR27334" s="333">
        <v>68612</v>
      </c>
      <c r="CS27334" s="262" t="s">
        <v>340</v>
      </c>
    </row>
    <row r="27335" spans="93:97" ht="39" customHeight="1">
      <c r="CO27335" s="333">
        <v>68613</v>
      </c>
      <c r="CP27335" s="262" t="s">
        <v>340</v>
      </c>
      <c r="CR27335" s="333">
        <v>68613</v>
      </c>
      <c r="CS27335" s="262" t="s">
        <v>341</v>
      </c>
    </row>
    <row r="27336" spans="93:97" ht="39" customHeight="1">
      <c r="CO27336" s="333">
        <v>68614</v>
      </c>
      <c r="CP27336" s="262" t="s">
        <v>341</v>
      </c>
      <c r="CR27336" s="333">
        <v>68614</v>
      </c>
      <c r="CS27336" s="262" t="s">
        <v>342</v>
      </c>
    </row>
    <row r="27337" spans="93:97" ht="39" customHeight="1">
      <c r="CO27337" s="333">
        <v>68615</v>
      </c>
      <c r="CP27337" s="262" t="s">
        <v>342</v>
      </c>
      <c r="CR27337" s="333">
        <v>68615</v>
      </c>
      <c r="CS27337" s="262" t="s">
        <v>343</v>
      </c>
    </row>
    <row r="27338" spans="93:97" ht="39" customHeight="1">
      <c r="CO27338" s="333">
        <v>68616</v>
      </c>
      <c r="CP27338" s="262" t="s">
        <v>343</v>
      </c>
      <c r="CR27338" s="333">
        <v>68616</v>
      </c>
      <c r="CS27338" s="262" t="s">
        <v>344</v>
      </c>
    </row>
    <row r="27339" spans="93:97" ht="39" customHeight="1">
      <c r="CO27339" s="333">
        <v>68617</v>
      </c>
      <c r="CP27339" s="262" t="s">
        <v>344</v>
      </c>
      <c r="CR27339" s="333">
        <v>68617</v>
      </c>
      <c r="CS27339" s="262" t="s">
        <v>345</v>
      </c>
    </row>
    <row r="27340" spans="93:97" ht="39" customHeight="1">
      <c r="CO27340" s="333">
        <v>68618</v>
      </c>
      <c r="CP27340" s="262" t="s">
        <v>345</v>
      </c>
      <c r="CR27340" s="333">
        <v>68618</v>
      </c>
      <c r="CS27340" s="262" t="s">
        <v>346</v>
      </c>
    </row>
    <row r="27341" spans="93:97" ht="39" customHeight="1">
      <c r="CO27341" s="333">
        <v>68619</v>
      </c>
      <c r="CP27341" s="262" t="s">
        <v>346</v>
      </c>
      <c r="CR27341" s="333">
        <v>68619</v>
      </c>
      <c r="CS27341" s="262" t="s">
        <v>347</v>
      </c>
    </row>
    <row r="27342" spans="93:97" ht="39" customHeight="1">
      <c r="CO27342" s="333">
        <v>68620</v>
      </c>
      <c r="CP27342" s="262" t="s">
        <v>347</v>
      </c>
      <c r="CR27342" s="333">
        <v>68620</v>
      </c>
      <c r="CS27342" s="262" t="s">
        <v>348</v>
      </c>
    </row>
    <row r="27343" spans="93:97" ht="39" customHeight="1">
      <c r="CO27343" s="333">
        <v>68621</v>
      </c>
      <c r="CP27343" s="262" t="s">
        <v>348</v>
      </c>
      <c r="CR27343" s="333">
        <v>68621</v>
      </c>
      <c r="CS27343" s="262" t="s">
        <v>349</v>
      </c>
    </row>
    <row r="27344" spans="93:97" ht="39" customHeight="1">
      <c r="CO27344" s="333">
        <v>68622</v>
      </c>
      <c r="CP27344" s="262" t="s">
        <v>349</v>
      </c>
      <c r="CR27344" s="333">
        <v>68622</v>
      </c>
      <c r="CS27344" s="262" t="s">
        <v>350</v>
      </c>
    </row>
    <row r="27345" spans="93:97" ht="39" customHeight="1">
      <c r="CO27345" s="333">
        <v>68623</v>
      </c>
      <c r="CP27345" s="262" t="s">
        <v>350</v>
      </c>
      <c r="CR27345" s="333">
        <v>68623</v>
      </c>
      <c r="CS27345" s="262" t="s">
        <v>351</v>
      </c>
    </row>
    <row r="27346" spans="93:97" ht="39" customHeight="1">
      <c r="CO27346" s="333">
        <v>68624</v>
      </c>
      <c r="CP27346" s="262" t="s">
        <v>351</v>
      </c>
      <c r="CR27346" s="333">
        <v>68624</v>
      </c>
      <c r="CS27346" s="262" t="s">
        <v>352</v>
      </c>
    </row>
    <row r="27347" spans="93:97" ht="39" customHeight="1">
      <c r="CO27347" s="333">
        <v>68625</v>
      </c>
      <c r="CP27347" s="262" t="s">
        <v>352</v>
      </c>
      <c r="CR27347" s="333">
        <v>68625</v>
      </c>
      <c r="CS27347" s="262" t="s">
        <v>353</v>
      </c>
    </row>
    <row r="27348" spans="93:97" ht="39" customHeight="1">
      <c r="CO27348" s="333">
        <v>68626</v>
      </c>
      <c r="CP27348" s="262" t="s">
        <v>353</v>
      </c>
      <c r="CR27348" s="333">
        <v>68626</v>
      </c>
      <c r="CS27348" s="262" t="s">
        <v>354</v>
      </c>
    </row>
    <row r="27349" spans="93:97" ht="39" customHeight="1">
      <c r="CO27349" s="333">
        <v>68627</v>
      </c>
      <c r="CP27349" s="262" t="s">
        <v>354</v>
      </c>
      <c r="CR27349" s="333">
        <v>68627</v>
      </c>
      <c r="CS27349" s="262" t="s">
        <v>355</v>
      </c>
    </row>
    <row r="27350" spans="93:97" ht="39" customHeight="1">
      <c r="CO27350" s="333">
        <v>68628</v>
      </c>
      <c r="CP27350" s="262" t="s">
        <v>355</v>
      </c>
      <c r="CR27350" s="333">
        <v>68628</v>
      </c>
      <c r="CS27350" s="262" t="s">
        <v>356</v>
      </c>
    </row>
    <row r="27351" spans="93:97" ht="39" customHeight="1">
      <c r="CO27351" s="333">
        <v>68629</v>
      </c>
      <c r="CP27351" s="262" t="s">
        <v>356</v>
      </c>
      <c r="CR27351" s="333">
        <v>68629</v>
      </c>
      <c r="CS27351" s="262" t="s">
        <v>357</v>
      </c>
    </row>
    <row r="27352" spans="93:97" ht="39" customHeight="1">
      <c r="CO27352" s="333">
        <v>68630</v>
      </c>
      <c r="CP27352" s="262" t="s">
        <v>357</v>
      </c>
      <c r="CR27352" s="333">
        <v>68630</v>
      </c>
      <c r="CS27352" s="262" t="s">
        <v>358</v>
      </c>
    </row>
    <row r="27353" spans="93:97" ht="39" customHeight="1">
      <c r="CO27353" s="333">
        <v>68631</v>
      </c>
      <c r="CP27353" s="262" t="s">
        <v>358</v>
      </c>
      <c r="CR27353" s="333">
        <v>68631</v>
      </c>
      <c r="CS27353" s="262" t="s">
        <v>359</v>
      </c>
    </row>
    <row r="27354" spans="93:97" ht="39" customHeight="1">
      <c r="CO27354" s="333">
        <v>68632</v>
      </c>
      <c r="CP27354" s="262" t="s">
        <v>359</v>
      </c>
      <c r="CR27354" s="333">
        <v>68632</v>
      </c>
      <c r="CS27354" s="262" t="s">
        <v>360</v>
      </c>
    </row>
    <row r="27355" spans="93:97" ht="39" customHeight="1">
      <c r="CO27355" s="333">
        <v>68633</v>
      </c>
      <c r="CP27355" s="262" t="s">
        <v>360</v>
      </c>
      <c r="CR27355" s="333">
        <v>68633</v>
      </c>
      <c r="CS27355" s="262" t="s">
        <v>361</v>
      </c>
    </row>
    <row r="27356" spans="93:97" ht="39" customHeight="1">
      <c r="CO27356" s="333">
        <v>68634</v>
      </c>
      <c r="CP27356" s="262" t="s">
        <v>361</v>
      </c>
      <c r="CR27356" s="333">
        <v>68634</v>
      </c>
      <c r="CS27356" s="262" t="s">
        <v>362</v>
      </c>
    </row>
    <row r="27357" spans="93:97" ht="39" customHeight="1">
      <c r="CO27357" s="333">
        <v>68635</v>
      </c>
      <c r="CP27357" s="262" t="s">
        <v>362</v>
      </c>
      <c r="CR27357" s="333">
        <v>68635</v>
      </c>
      <c r="CS27357" s="262" t="s">
        <v>363</v>
      </c>
    </row>
    <row r="27358" spans="93:97" ht="39" customHeight="1">
      <c r="CO27358" s="333">
        <v>68636</v>
      </c>
      <c r="CP27358" s="262" t="s">
        <v>363</v>
      </c>
      <c r="CR27358" s="333">
        <v>68636</v>
      </c>
      <c r="CS27358" s="262" t="s">
        <v>364</v>
      </c>
    </row>
    <row r="27359" spans="93:97" ht="39" customHeight="1">
      <c r="CO27359" s="333">
        <v>68637</v>
      </c>
      <c r="CP27359" s="262" t="s">
        <v>364</v>
      </c>
      <c r="CR27359" s="333">
        <v>68637</v>
      </c>
      <c r="CS27359" s="262" t="s">
        <v>365</v>
      </c>
    </row>
    <row r="27360" spans="93:97" ht="39" customHeight="1">
      <c r="CO27360" s="333">
        <v>68638</v>
      </c>
      <c r="CP27360" s="262" t="s">
        <v>365</v>
      </c>
      <c r="CR27360" s="333">
        <v>68638</v>
      </c>
      <c r="CS27360" s="262" t="s">
        <v>366</v>
      </c>
    </row>
    <row r="27361" spans="93:97" ht="39" customHeight="1">
      <c r="CO27361" s="333">
        <v>68639</v>
      </c>
      <c r="CP27361" s="262" t="s">
        <v>366</v>
      </c>
      <c r="CR27361" s="333">
        <v>68639</v>
      </c>
      <c r="CS27361" s="262" t="s">
        <v>367</v>
      </c>
    </row>
    <row r="27362" spans="93:97" ht="39" customHeight="1">
      <c r="CO27362" s="333">
        <v>68640</v>
      </c>
      <c r="CP27362" s="262" t="s">
        <v>367</v>
      </c>
      <c r="CR27362" s="333">
        <v>68640</v>
      </c>
      <c r="CS27362" s="262" t="s">
        <v>368</v>
      </c>
    </row>
    <row r="27363" spans="93:97" ht="39" customHeight="1">
      <c r="CO27363" s="333">
        <v>68641</v>
      </c>
      <c r="CP27363" s="262" t="s">
        <v>368</v>
      </c>
      <c r="CR27363" s="333">
        <v>68641</v>
      </c>
      <c r="CS27363" s="262" t="s">
        <v>369</v>
      </c>
    </row>
    <row r="27364" spans="93:97" ht="39" customHeight="1">
      <c r="CO27364" s="333">
        <v>68642</v>
      </c>
      <c r="CP27364" s="262" t="s">
        <v>369</v>
      </c>
      <c r="CR27364" s="333">
        <v>68642</v>
      </c>
      <c r="CS27364" s="262" t="s">
        <v>370</v>
      </c>
    </row>
    <row r="27365" spans="93:97" ht="39" customHeight="1">
      <c r="CO27365" s="333">
        <v>68643</v>
      </c>
      <c r="CP27365" s="262" t="s">
        <v>370</v>
      </c>
      <c r="CR27365" s="333">
        <v>68643</v>
      </c>
      <c r="CS27365" s="262" t="s">
        <v>371</v>
      </c>
    </row>
    <row r="27366" spans="93:97" ht="39" customHeight="1">
      <c r="CO27366" s="333">
        <v>68644</v>
      </c>
      <c r="CP27366" s="262" t="s">
        <v>371</v>
      </c>
      <c r="CR27366" s="333">
        <v>68644</v>
      </c>
      <c r="CS27366" s="262" t="s">
        <v>372</v>
      </c>
    </row>
    <row r="27367" spans="93:97" ht="39" customHeight="1">
      <c r="CO27367" s="333">
        <v>68645</v>
      </c>
      <c r="CP27367" s="262" t="s">
        <v>372</v>
      </c>
      <c r="CR27367" s="333">
        <v>68645</v>
      </c>
      <c r="CS27367" s="262" t="s">
        <v>373</v>
      </c>
    </row>
    <row r="27368" spans="93:97" ht="39" customHeight="1">
      <c r="CO27368" s="333">
        <v>68646</v>
      </c>
      <c r="CP27368" s="262" t="s">
        <v>373</v>
      </c>
      <c r="CR27368" s="333">
        <v>68646</v>
      </c>
      <c r="CS27368" s="262" t="s">
        <v>374</v>
      </c>
    </row>
    <row r="27369" spans="93:97" ht="39" customHeight="1">
      <c r="CO27369" s="333">
        <v>68647</v>
      </c>
      <c r="CP27369" s="262" t="s">
        <v>374</v>
      </c>
      <c r="CR27369" s="333">
        <v>68647</v>
      </c>
      <c r="CS27369" s="262" t="s">
        <v>375</v>
      </c>
    </row>
    <row r="27370" spans="93:97" ht="39" customHeight="1">
      <c r="CO27370" s="333">
        <v>68648</v>
      </c>
      <c r="CP27370" s="262" t="s">
        <v>375</v>
      </c>
      <c r="CR27370" s="333">
        <v>68648</v>
      </c>
      <c r="CS27370" s="262" t="s">
        <v>376</v>
      </c>
    </row>
    <row r="27371" spans="93:97" ht="39" customHeight="1">
      <c r="CO27371" s="333">
        <v>68649</v>
      </c>
      <c r="CP27371" s="262" t="s">
        <v>376</v>
      </c>
      <c r="CR27371" s="333">
        <v>68649</v>
      </c>
      <c r="CS27371" s="262" t="s">
        <v>377</v>
      </c>
    </row>
    <row r="27372" spans="93:97" ht="39" customHeight="1">
      <c r="CO27372" s="333">
        <v>68650</v>
      </c>
      <c r="CP27372" s="262" t="s">
        <v>377</v>
      </c>
      <c r="CR27372" s="333">
        <v>68650</v>
      </c>
      <c r="CS27372" s="262" t="s">
        <v>378</v>
      </c>
    </row>
    <row r="27373" spans="93:97" ht="39" customHeight="1">
      <c r="CO27373" s="333">
        <v>68651</v>
      </c>
      <c r="CP27373" s="262" t="s">
        <v>378</v>
      </c>
      <c r="CR27373" s="333">
        <v>68651</v>
      </c>
      <c r="CS27373" s="262" t="s">
        <v>379</v>
      </c>
    </row>
    <row r="27374" spans="93:97" ht="39" customHeight="1">
      <c r="CO27374" s="333">
        <v>68652</v>
      </c>
      <c r="CP27374" s="262" t="s">
        <v>379</v>
      </c>
      <c r="CR27374" s="333">
        <v>68652</v>
      </c>
      <c r="CS27374" s="262" t="s">
        <v>380</v>
      </c>
    </row>
    <row r="27375" spans="93:97" ht="39" customHeight="1">
      <c r="CO27375" s="333">
        <v>68653</v>
      </c>
      <c r="CP27375" s="262" t="s">
        <v>380</v>
      </c>
      <c r="CR27375" s="333">
        <v>68653</v>
      </c>
      <c r="CS27375" s="262" t="s">
        <v>381</v>
      </c>
    </row>
    <row r="27376" spans="93:97" ht="39" customHeight="1">
      <c r="CO27376" s="333">
        <v>68654</v>
      </c>
      <c r="CP27376" s="262" t="s">
        <v>381</v>
      </c>
      <c r="CR27376" s="333">
        <v>68654</v>
      </c>
      <c r="CS27376" s="262" t="s">
        <v>382</v>
      </c>
    </row>
    <row r="27377" spans="93:97" ht="39" customHeight="1">
      <c r="CO27377" s="333">
        <v>68655</v>
      </c>
      <c r="CP27377" s="262" t="s">
        <v>382</v>
      </c>
      <c r="CR27377" s="333">
        <v>68655</v>
      </c>
      <c r="CS27377" s="262" t="s">
        <v>383</v>
      </c>
    </row>
    <row r="27378" spans="93:97" ht="39" customHeight="1">
      <c r="CO27378" s="333">
        <v>68656</v>
      </c>
      <c r="CP27378" s="262" t="s">
        <v>383</v>
      </c>
      <c r="CR27378" s="333">
        <v>68656</v>
      </c>
      <c r="CS27378" s="262" t="s">
        <v>384</v>
      </c>
    </row>
    <row r="27379" spans="93:97" ht="39" customHeight="1">
      <c r="CO27379" s="333">
        <v>68657</v>
      </c>
      <c r="CP27379" s="262" t="s">
        <v>384</v>
      </c>
      <c r="CR27379" s="333">
        <v>68657</v>
      </c>
      <c r="CS27379" s="262" t="s">
        <v>385</v>
      </c>
    </row>
    <row r="27380" spans="93:97" ht="39" customHeight="1">
      <c r="CO27380" s="333">
        <v>68658</v>
      </c>
      <c r="CP27380" s="262" t="s">
        <v>385</v>
      </c>
      <c r="CR27380" s="333">
        <v>68658</v>
      </c>
      <c r="CS27380" s="262" t="s">
        <v>386</v>
      </c>
    </row>
    <row r="27381" spans="93:97" ht="39" customHeight="1">
      <c r="CO27381" s="333">
        <v>68659</v>
      </c>
      <c r="CP27381" s="262" t="s">
        <v>386</v>
      </c>
      <c r="CR27381" s="333">
        <v>68659</v>
      </c>
      <c r="CS27381" s="262" t="s">
        <v>387</v>
      </c>
    </row>
    <row r="27382" spans="93:97" ht="39" customHeight="1">
      <c r="CO27382" s="333">
        <v>68660</v>
      </c>
      <c r="CP27382" s="262" t="s">
        <v>387</v>
      </c>
      <c r="CR27382" s="333">
        <v>68660</v>
      </c>
      <c r="CS27382" s="262" t="s">
        <v>388</v>
      </c>
    </row>
    <row r="27383" spans="93:97" ht="39" customHeight="1">
      <c r="CO27383" s="333">
        <v>68661</v>
      </c>
      <c r="CP27383" s="262" t="s">
        <v>388</v>
      </c>
      <c r="CR27383" s="333">
        <v>68661</v>
      </c>
      <c r="CS27383" s="262" t="s">
        <v>389</v>
      </c>
    </row>
    <row r="27384" spans="93:97" ht="39" customHeight="1">
      <c r="CO27384" s="333">
        <v>68662</v>
      </c>
      <c r="CP27384" s="262" t="s">
        <v>389</v>
      </c>
      <c r="CR27384" s="333">
        <v>68662</v>
      </c>
      <c r="CS27384" s="262" t="s">
        <v>390</v>
      </c>
    </row>
    <row r="27385" spans="93:97" ht="39" customHeight="1">
      <c r="CO27385" s="333">
        <v>68663</v>
      </c>
      <c r="CP27385" s="262" t="s">
        <v>390</v>
      </c>
      <c r="CR27385" s="333">
        <v>68663</v>
      </c>
      <c r="CS27385" s="262" t="s">
        <v>391</v>
      </c>
    </row>
    <row r="27386" spans="93:97" ht="39" customHeight="1">
      <c r="CO27386" s="333">
        <v>68664</v>
      </c>
      <c r="CP27386" s="262" t="s">
        <v>391</v>
      </c>
      <c r="CR27386" s="333">
        <v>68664</v>
      </c>
      <c r="CS27386" s="262" t="s">
        <v>392</v>
      </c>
    </row>
    <row r="27387" spans="93:97" ht="39" customHeight="1">
      <c r="CO27387" s="333">
        <v>68665</v>
      </c>
      <c r="CP27387" s="262" t="s">
        <v>392</v>
      </c>
      <c r="CR27387" s="333">
        <v>68665</v>
      </c>
      <c r="CS27387" s="262" t="s">
        <v>393</v>
      </c>
    </row>
    <row r="27388" spans="93:97" ht="39" customHeight="1">
      <c r="CO27388" s="333">
        <v>68666</v>
      </c>
      <c r="CP27388" s="262" t="s">
        <v>393</v>
      </c>
      <c r="CR27388" s="333">
        <v>68666</v>
      </c>
      <c r="CS27388" s="262" t="s">
        <v>394</v>
      </c>
    </row>
    <row r="27389" spans="93:97" ht="39" customHeight="1">
      <c r="CO27389" s="333">
        <v>68667</v>
      </c>
      <c r="CP27389" s="262" t="s">
        <v>394</v>
      </c>
      <c r="CR27389" s="333">
        <v>68667</v>
      </c>
      <c r="CS27389" s="262" t="s">
        <v>395</v>
      </c>
    </row>
    <row r="27390" spans="93:97" ht="39" customHeight="1">
      <c r="CO27390" s="333">
        <v>68668</v>
      </c>
      <c r="CP27390" s="262" t="s">
        <v>395</v>
      </c>
      <c r="CR27390" s="333">
        <v>68668</v>
      </c>
      <c r="CS27390" s="262" t="s">
        <v>31</v>
      </c>
    </row>
    <row r="27391" spans="93:97" ht="39" customHeight="1">
      <c r="CO27391" s="333">
        <v>68669</v>
      </c>
      <c r="CP27391" s="262" t="s">
        <v>31</v>
      </c>
      <c r="CR27391" s="333">
        <v>68669</v>
      </c>
      <c r="CS27391" s="262" t="s">
        <v>32</v>
      </c>
    </row>
    <row r="27392" spans="93:97" ht="39" customHeight="1">
      <c r="CO27392" s="333">
        <v>68670</v>
      </c>
      <c r="CP27392" s="262" t="s">
        <v>32</v>
      </c>
      <c r="CR27392" s="333">
        <v>68670</v>
      </c>
      <c r="CS27392" s="262" t="s">
        <v>33</v>
      </c>
    </row>
    <row r="27393" spans="93:97" ht="39" customHeight="1">
      <c r="CO27393" s="333">
        <v>68671</v>
      </c>
      <c r="CP27393" s="262" t="s">
        <v>33</v>
      </c>
      <c r="CR27393" s="333">
        <v>68671</v>
      </c>
      <c r="CS27393" s="262" t="s">
        <v>34</v>
      </c>
    </row>
    <row r="27394" spans="93:97" ht="39" customHeight="1">
      <c r="CO27394" s="333">
        <v>68672</v>
      </c>
      <c r="CP27394" s="262" t="s">
        <v>34</v>
      </c>
      <c r="CR27394" s="333">
        <v>68672</v>
      </c>
      <c r="CS27394" s="262" t="s">
        <v>35</v>
      </c>
    </row>
    <row r="27395" spans="93:97" ht="39" customHeight="1">
      <c r="CO27395" s="333">
        <v>68673</v>
      </c>
      <c r="CP27395" s="262" t="s">
        <v>35</v>
      </c>
      <c r="CR27395" s="333">
        <v>68673</v>
      </c>
      <c r="CS27395" s="262" t="s">
        <v>36</v>
      </c>
    </row>
    <row r="27396" spans="93:97" ht="39" customHeight="1">
      <c r="CO27396" s="333">
        <v>68674</v>
      </c>
      <c r="CP27396" s="262" t="s">
        <v>36</v>
      </c>
      <c r="CR27396" s="333">
        <v>68674</v>
      </c>
      <c r="CS27396" s="262" t="s">
        <v>37</v>
      </c>
    </row>
    <row r="27397" spans="93:97" ht="39" customHeight="1">
      <c r="CO27397" s="333">
        <v>68675</v>
      </c>
      <c r="CP27397" s="262" t="s">
        <v>37</v>
      </c>
      <c r="CR27397" s="333">
        <v>68675</v>
      </c>
      <c r="CS27397" s="262" t="s">
        <v>38</v>
      </c>
    </row>
    <row r="27398" spans="93:97" ht="39" customHeight="1">
      <c r="CO27398" s="333">
        <v>68676</v>
      </c>
      <c r="CP27398" s="262" t="s">
        <v>38</v>
      </c>
      <c r="CR27398" s="333">
        <v>68676</v>
      </c>
      <c r="CS27398" s="262" t="s">
        <v>39</v>
      </c>
    </row>
    <row r="27399" spans="93:97" ht="39" customHeight="1">
      <c r="CO27399" s="333">
        <v>68677</v>
      </c>
      <c r="CP27399" s="262" t="s">
        <v>39</v>
      </c>
      <c r="CR27399" s="333">
        <v>68677</v>
      </c>
      <c r="CS27399" s="262" t="s">
        <v>40</v>
      </c>
    </row>
    <row r="27400" spans="93:97" ht="39" customHeight="1">
      <c r="CO27400" s="333">
        <v>68678</v>
      </c>
      <c r="CP27400" s="262" t="s">
        <v>40</v>
      </c>
      <c r="CR27400" s="333">
        <v>68678</v>
      </c>
      <c r="CS27400" s="262" t="s">
        <v>41</v>
      </c>
    </row>
    <row r="27401" spans="93:97" ht="39" customHeight="1">
      <c r="CO27401" s="333">
        <v>68679</v>
      </c>
      <c r="CP27401" s="262" t="s">
        <v>41</v>
      </c>
      <c r="CR27401" s="333">
        <v>68679</v>
      </c>
      <c r="CS27401" s="262" t="s">
        <v>42</v>
      </c>
    </row>
    <row r="27402" spans="93:97" ht="39" customHeight="1">
      <c r="CO27402" s="333">
        <v>68680</v>
      </c>
      <c r="CP27402" s="262" t="s">
        <v>42</v>
      </c>
      <c r="CR27402" s="333">
        <v>68680</v>
      </c>
      <c r="CS27402" s="262" t="s">
        <v>43</v>
      </c>
    </row>
    <row r="27403" spans="93:97" ht="39" customHeight="1">
      <c r="CO27403" s="333">
        <v>68681</v>
      </c>
      <c r="CP27403" s="262" t="s">
        <v>43</v>
      </c>
      <c r="CR27403" s="333">
        <v>68681</v>
      </c>
      <c r="CS27403" s="262" t="s">
        <v>44</v>
      </c>
    </row>
    <row r="27404" spans="93:97" ht="39" customHeight="1">
      <c r="CO27404" s="333">
        <v>68682</v>
      </c>
      <c r="CP27404" s="262" t="s">
        <v>44</v>
      </c>
      <c r="CR27404" s="333">
        <v>68682</v>
      </c>
      <c r="CS27404" s="262" t="s">
        <v>45</v>
      </c>
    </row>
    <row r="27405" spans="93:97" ht="39" customHeight="1">
      <c r="CO27405" s="333">
        <v>68683</v>
      </c>
      <c r="CP27405" s="262" t="s">
        <v>45</v>
      </c>
      <c r="CR27405" s="333">
        <v>68683</v>
      </c>
      <c r="CS27405" s="262" t="s">
        <v>46</v>
      </c>
    </row>
    <row r="27406" spans="93:97" ht="39" customHeight="1">
      <c r="CO27406" s="333">
        <v>68684</v>
      </c>
      <c r="CP27406" s="262" t="s">
        <v>46</v>
      </c>
      <c r="CR27406" s="333">
        <v>68684</v>
      </c>
      <c r="CS27406" s="262" t="s">
        <v>47</v>
      </c>
    </row>
    <row r="27407" spans="93:97" ht="39" customHeight="1">
      <c r="CO27407" s="333">
        <v>68685</v>
      </c>
      <c r="CP27407" s="262" t="s">
        <v>47</v>
      </c>
      <c r="CR27407" s="333">
        <v>68685</v>
      </c>
      <c r="CS27407" s="262" t="s">
        <v>48</v>
      </c>
    </row>
    <row r="27408" spans="93:97" ht="39" customHeight="1">
      <c r="CO27408" s="333">
        <v>68686</v>
      </c>
      <c r="CP27408" s="262" t="s">
        <v>48</v>
      </c>
      <c r="CR27408" s="333">
        <v>68686</v>
      </c>
      <c r="CS27408" s="262" t="s">
        <v>49</v>
      </c>
    </row>
    <row r="27409" spans="93:97" ht="39" customHeight="1">
      <c r="CO27409" s="333">
        <v>68687</v>
      </c>
      <c r="CP27409" s="262" t="s">
        <v>49</v>
      </c>
      <c r="CR27409" s="333">
        <v>68687</v>
      </c>
      <c r="CS27409" s="262" t="s">
        <v>50</v>
      </c>
    </row>
    <row r="27410" spans="93:97" ht="39" customHeight="1">
      <c r="CO27410" s="333">
        <v>68688</v>
      </c>
      <c r="CP27410" s="262" t="s">
        <v>50</v>
      </c>
      <c r="CR27410" s="333">
        <v>68688</v>
      </c>
      <c r="CS27410" s="262" t="s">
        <v>51</v>
      </c>
    </row>
    <row r="27411" spans="93:97" ht="39" customHeight="1">
      <c r="CO27411" s="333">
        <v>68689</v>
      </c>
      <c r="CP27411" s="262" t="s">
        <v>51</v>
      </c>
      <c r="CR27411" s="333">
        <v>68689</v>
      </c>
      <c r="CS27411" s="262" t="s">
        <v>52</v>
      </c>
    </row>
    <row r="27412" spans="93:97" ht="39" customHeight="1">
      <c r="CO27412" s="333">
        <v>68690</v>
      </c>
      <c r="CP27412" s="262" t="s">
        <v>52</v>
      </c>
      <c r="CR27412" s="333">
        <v>68690</v>
      </c>
      <c r="CS27412" s="262" t="s">
        <v>53</v>
      </c>
    </row>
    <row r="27413" spans="93:97" ht="39" customHeight="1">
      <c r="CO27413" s="333">
        <v>68691</v>
      </c>
      <c r="CP27413" s="262" t="s">
        <v>53</v>
      </c>
      <c r="CR27413" s="333">
        <v>68691</v>
      </c>
      <c r="CS27413" s="262" t="s">
        <v>54</v>
      </c>
    </row>
    <row r="27414" spans="93:97" ht="39" customHeight="1">
      <c r="CO27414" s="333">
        <v>68692</v>
      </c>
      <c r="CP27414" s="262" t="s">
        <v>54</v>
      </c>
      <c r="CR27414" s="333">
        <v>68692</v>
      </c>
      <c r="CS27414" s="262" t="s">
        <v>55</v>
      </c>
    </row>
    <row r="27415" spans="93:97" ht="39" customHeight="1">
      <c r="CO27415" s="333">
        <v>68693</v>
      </c>
      <c r="CP27415" s="262" t="s">
        <v>55</v>
      </c>
      <c r="CR27415" s="333">
        <v>68693</v>
      </c>
      <c r="CS27415" s="262" t="s">
        <v>56</v>
      </c>
    </row>
    <row r="27416" spans="93:97" ht="39" customHeight="1">
      <c r="CO27416" s="333">
        <v>68694</v>
      </c>
      <c r="CP27416" s="262" t="s">
        <v>56</v>
      </c>
      <c r="CR27416" s="333">
        <v>68694</v>
      </c>
      <c r="CS27416" s="262" t="s">
        <v>57</v>
      </c>
    </row>
    <row r="27417" spans="93:97" ht="39" customHeight="1">
      <c r="CO27417" s="333">
        <v>68695</v>
      </c>
      <c r="CP27417" s="262" t="s">
        <v>57</v>
      </c>
      <c r="CR27417" s="333">
        <v>68695</v>
      </c>
      <c r="CS27417" s="262" t="s">
        <v>58</v>
      </c>
    </row>
    <row r="27418" spans="93:97" ht="39" customHeight="1">
      <c r="CO27418" s="333">
        <v>68696</v>
      </c>
      <c r="CP27418" s="262" t="s">
        <v>58</v>
      </c>
      <c r="CR27418" s="333">
        <v>68696</v>
      </c>
      <c r="CS27418" s="262" t="s">
        <v>59</v>
      </c>
    </row>
    <row r="27419" spans="93:97" ht="39" customHeight="1">
      <c r="CO27419" s="333">
        <v>68697</v>
      </c>
      <c r="CP27419" s="262" t="s">
        <v>59</v>
      </c>
      <c r="CR27419" s="333">
        <v>68697</v>
      </c>
      <c r="CS27419" s="262" t="s">
        <v>60</v>
      </c>
    </row>
    <row r="27420" spans="93:97" ht="39" customHeight="1">
      <c r="CO27420" s="333">
        <v>68698</v>
      </c>
      <c r="CP27420" s="262" t="s">
        <v>60</v>
      </c>
      <c r="CR27420" s="333">
        <v>68698</v>
      </c>
      <c r="CS27420" s="262" t="s">
        <v>61</v>
      </c>
    </row>
    <row r="27421" spans="93:97" ht="39" customHeight="1">
      <c r="CO27421" s="333">
        <v>68699</v>
      </c>
      <c r="CP27421" s="262" t="s">
        <v>61</v>
      </c>
      <c r="CR27421" s="333">
        <v>68699</v>
      </c>
      <c r="CS27421" s="262" t="s">
        <v>62</v>
      </c>
    </row>
    <row r="27422" spans="93:97" ht="39" customHeight="1">
      <c r="CO27422" s="333">
        <v>68700</v>
      </c>
      <c r="CP27422" s="262" t="s">
        <v>62</v>
      </c>
      <c r="CR27422" s="333">
        <v>68700</v>
      </c>
      <c r="CS27422" s="262" t="s">
        <v>63</v>
      </c>
    </row>
    <row r="27423" spans="93:97" ht="39" customHeight="1">
      <c r="CO27423" s="333">
        <v>68701</v>
      </c>
      <c r="CP27423" s="262" t="s">
        <v>63</v>
      </c>
      <c r="CR27423" s="333">
        <v>68701</v>
      </c>
      <c r="CS27423" s="262" t="s">
        <v>64</v>
      </c>
    </row>
    <row r="27424" spans="93:97" ht="39" customHeight="1">
      <c r="CO27424" s="333">
        <v>68702</v>
      </c>
      <c r="CP27424" s="262" t="s">
        <v>64</v>
      </c>
      <c r="CR27424" s="333">
        <v>68702</v>
      </c>
      <c r="CS27424" s="262" t="s">
        <v>65</v>
      </c>
    </row>
    <row r="27425" spans="93:97" ht="39" customHeight="1">
      <c r="CO27425" s="333">
        <v>68703</v>
      </c>
      <c r="CP27425" s="262" t="s">
        <v>65</v>
      </c>
      <c r="CR27425" s="333">
        <v>68703</v>
      </c>
      <c r="CS27425" s="262" t="s">
        <v>66</v>
      </c>
    </row>
    <row r="27426" spans="93:97" ht="39" customHeight="1">
      <c r="CO27426" s="333">
        <v>68704</v>
      </c>
      <c r="CP27426" s="262" t="s">
        <v>66</v>
      </c>
      <c r="CR27426" s="333">
        <v>68704</v>
      </c>
      <c r="CS27426" s="262" t="s">
        <v>67</v>
      </c>
    </row>
    <row r="27427" spans="93:97" ht="39" customHeight="1">
      <c r="CO27427" s="333">
        <v>68705</v>
      </c>
      <c r="CP27427" s="262" t="s">
        <v>67</v>
      </c>
      <c r="CR27427" s="333">
        <v>68705</v>
      </c>
      <c r="CS27427" s="262" t="s">
        <v>68</v>
      </c>
    </row>
    <row r="27428" spans="93:97" ht="39" customHeight="1">
      <c r="CO27428" s="333">
        <v>68706</v>
      </c>
      <c r="CP27428" s="262" t="s">
        <v>68</v>
      </c>
      <c r="CR27428" s="333">
        <v>68706</v>
      </c>
      <c r="CS27428" s="262" t="s">
        <v>69</v>
      </c>
    </row>
    <row r="27429" spans="93:97" ht="39" customHeight="1">
      <c r="CO27429" s="333">
        <v>68707</v>
      </c>
      <c r="CP27429" s="262" t="s">
        <v>69</v>
      </c>
      <c r="CR27429" s="333">
        <v>68707</v>
      </c>
      <c r="CS27429" s="262" t="s">
        <v>70</v>
      </c>
    </row>
    <row r="27430" spans="93:97" ht="39" customHeight="1">
      <c r="CO27430" s="333">
        <v>68708</v>
      </c>
      <c r="CP27430" s="262" t="s">
        <v>70</v>
      </c>
      <c r="CR27430" s="333">
        <v>68708</v>
      </c>
      <c r="CS27430" s="262" t="s">
        <v>71</v>
      </c>
    </row>
    <row r="27431" spans="93:97" ht="39" customHeight="1">
      <c r="CO27431" s="333">
        <v>68709</v>
      </c>
      <c r="CP27431" s="262" t="s">
        <v>71</v>
      </c>
      <c r="CR27431" s="333">
        <v>68709</v>
      </c>
      <c r="CS27431" s="262" t="s">
        <v>72</v>
      </c>
    </row>
    <row r="27432" spans="93:97" ht="39" customHeight="1">
      <c r="CO27432" s="333">
        <v>68710</v>
      </c>
      <c r="CP27432" s="262" t="s">
        <v>72</v>
      </c>
      <c r="CR27432" s="333">
        <v>68710</v>
      </c>
      <c r="CS27432" s="262" t="s">
        <v>73</v>
      </c>
    </row>
    <row r="27433" spans="93:97" ht="39" customHeight="1">
      <c r="CO27433" s="333">
        <v>68711</v>
      </c>
      <c r="CP27433" s="262" t="s">
        <v>73</v>
      </c>
      <c r="CR27433" s="333">
        <v>68711</v>
      </c>
      <c r="CS27433" s="262" t="s">
        <v>74</v>
      </c>
    </row>
    <row r="27434" spans="93:97" ht="39" customHeight="1">
      <c r="CO27434" s="333">
        <v>68712</v>
      </c>
      <c r="CP27434" s="262" t="s">
        <v>74</v>
      </c>
      <c r="CR27434" s="333">
        <v>68712</v>
      </c>
      <c r="CS27434" s="262" t="s">
        <v>75</v>
      </c>
    </row>
    <row r="27435" spans="93:97" ht="39" customHeight="1">
      <c r="CO27435" s="333">
        <v>68713</v>
      </c>
      <c r="CP27435" s="262" t="s">
        <v>75</v>
      </c>
      <c r="CR27435" s="333">
        <v>68713</v>
      </c>
      <c r="CS27435" s="262" t="s">
        <v>76</v>
      </c>
    </row>
    <row r="27436" spans="93:97" ht="39" customHeight="1">
      <c r="CO27436" s="333">
        <v>68714</v>
      </c>
      <c r="CP27436" s="262" t="s">
        <v>76</v>
      </c>
      <c r="CR27436" s="333">
        <v>68714</v>
      </c>
      <c r="CS27436" s="262" t="s">
        <v>77</v>
      </c>
    </row>
    <row r="27437" spans="93:97" ht="39" customHeight="1">
      <c r="CO27437" s="333">
        <v>68715</v>
      </c>
      <c r="CP27437" s="262" t="s">
        <v>77</v>
      </c>
      <c r="CR27437" s="333">
        <v>68715</v>
      </c>
      <c r="CS27437" s="262" t="s">
        <v>78</v>
      </c>
    </row>
    <row r="27438" spans="93:97" ht="39" customHeight="1">
      <c r="CO27438" s="333">
        <v>68716</v>
      </c>
      <c r="CP27438" s="262" t="s">
        <v>78</v>
      </c>
      <c r="CR27438" s="333">
        <v>68716</v>
      </c>
      <c r="CS27438" s="262" t="s">
        <v>79</v>
      </c>
    </row>
    <row r="27439" spans="93:97" ht="39" customHeight="1">
      <c r="CO27439" s="333">
        <v>68717</v>
      </c>
      <c r="CP27439" s="262" t="s">
        <v>79</v>
      </c>
      <c r="CR27439" s="333">
        <v>68717</v>
      </c>
      <c r="CS27439" s="262" t="s">
        <v>80</v>
      </c>
    </row>
    <row r="27440" spans="93:97" ht="39" customHeight="1">
      <c r="CO27440" s="333">
        <v>68718</v>
      </c>
      <c r="CP27440" s="262" t="s">
        <v>80</v>
      </c>
      <c r="CR27440" s="333">
        <v>68718</v>
      </c>
      <c r="CS27440" s="262" t="s">
        <v>81</v>
      </c>
    </row>
    <row r="27441" spans="93:97" ht="39" customHeight="1">
      <c r="CO27441" s="333">
        <v>68719</v>
      </c>
      <c r="CP27441" s="262" t="s">
        <v>81</v>
      </c>
      <c r="CR27441" s="333">
        <v>68719</v>
      </c>
      <c r="CS27441" s="262" t="s">
        <v>82</v>
      </c>
    </row>
    <row r="27442" spans="93:97" ht="39" customHeight="1">
      <c r="CO27442" s="333">
        <v>68720</v>
      </c>
      <c r="CP27442" s="262" t="s">
        <v>82</v>
      </c>
      <c r="CR27442" s="333">
        <v>68720</v>
      </c>
      <c r="CS27442" s="262" t="s">
        <v>83</v>
      </c>
    </row>
    <row r="27443" spans="93:97" ht="39" customHeight="1">
      <c r="CO27443" s="333">
        <v>68721</v>
      </c>
      <c r="CP27443" s="262" t="s">
        <v>83</v>
      </c>
      <c r="CR27443" s="333">
        <v>68721</v>
      </c>
      <c r="CS27443" s="262" t="s">
        <v>84</v>
      </c>
    </row>
    <row r="27444" spans="93:97" ht="39" customHeight="1">
      <c r="CO27444" s="333">
        <v>68722</v>
      </c>
      <c r="CP27444" s="262" t="s">
        <v>84</v>
      </c>
      <c r="CR27444" s="333">
        <v>68722</v>
      </c>
      <c r="CS27444" s="262" t="s">
        <v>85</v>
      </c>
    </row>
    <row r="27445" spans="93:97" ht="39" customHeight="1">
      <c r="CO27445" s="333">
        <v>68723</v>
      </c>
      <c r="CP27445" s="262" t="s">
        <v>85</v>
      </c>
      <c r="CR27445" s="333">
        <v>68723</v>
      </c>
      <c r="CS27445" s="262" t="s">
        <v>86</v>
      </c>
    </row>
    <row r="27446" spans="93:97" ht="39" customHeight="1">
      <c r="CO27446" s="333">
        <v>68724</v>
      </c>
      <c r="CP27446" s="262" t="s">
        <v>86</v>
      </c>
      <c r="CR27446" s="333">
        <v>68724</v>
      </c>
      <c r="CS27446" s="262" t="s">
        <v>87</v>
      </c>
    </row>
    <row r="27447" spans="93:97" ht="39" customHeight="1">
      <c r="CO27447" s="333">
        <v>68725</v>
      </c>
      <c r="CP27447" s="262" t="s">
        <v>87</v>
      </c>
      <c r="CR27447" s="333">
        <v>68725</v>
      </c>
      <c r="CS27447" s="262" t="s">
        <v>88</v>
      </c>
    </row>
    <row r="27448" spans="93:97" ht="39" customHeight="1">
      <c r="CO27448" s="333">
        <v>68726</v>
      </c>
      <c r="CP27448" s="262" t="s">
        <v>88</v>
      </c>
      <c r="CR27448" s="333">
        <v>68726</v>
      </c>
      <c r="CS27448" s="262" t="s">
        <v>89</v>
      </c>
    </row>
    <row r="27449" spans="93:97" ht="39" customHeight="1">
      <c r="CO27449" s="333">
        <v>68727</v>
      </c>
      <c r="CP27449" s="262" t="s">
        <v>89</v>
      </c>
      <c r="CR27449" s="333">
        <v>68727</v>
      </c>
      <c r="CS27449" s="337" t="s">
        <v>396</v>
      </c>
    </row>
    <row r="27450" spans="93:97" ht="39" customHeight="1">
      <c r="CO27450" s="333">
        <v>68728</v>
      </c>
      <c r="CP27450" s="337" t="s">
        <v>396</v>
      </c>
      <c r="CR27450" s="333">
        <v>68728</v>
      </c>
      <c r="CS27450" s="262" t="s">
        <v>90</v>
      </c>
    </row>
    <row r="27451" spans="93:97" ht="39" customHeight="1">
      <c r="CO27451" s="333">
        <v>68729</v>
      </c>
      <c r="CP27451" s="262" t="s">
        <v>90</v>
      </c>
      <c r="CR27451" s="333">
        <v>68729</v>
      </c>
      <c r="CS27451" s="262" t="s">
        <v>91</v>
      </c>
    </row>
    <row r="27452" spans="93:97" ht="39" customHeight="1">
      <c r="CO27452" s="333">
        <v>68730</v>
      </c>
      <c r="CP27452" s="262" t="s">
        <v>91</v>
      </c>
      <c r="CR27452" s="333">
        <v>68730</v>
      </c>
      <c r="CS27452" s="262" t="s">
        <v>92</v>
      </c>
    </row>
    <row r="27453" spans="93:97" ht="39" customHeight="1">
      <c r="CO27453" s="333">
        <v>68731</v>
      </c>
      <c r="CP27453" s="262" t="s">
        <v>92</v>
      </c>
      <c r="CR27453" s="333">
        <v>68731</v>
      </c>
      <c r="CS27453" s="262" t="s">
        <v>93</v>
      </c>
    </row>
    <row r="27454" spans="93:97" ht="39" customHeight="1">
      <c r="CO27454" s="333">
        <v>68732</v>
      </c>
      <c r="CP27454" s="262" t="s">
        <v>93</v>
      </c>
      <c r="CR27454" s="333">
        <v>68732</v>
      </c>
      <c r="CS27454" s="262" t="s">
        <v>94</v>
      </c>
    </row>
    <row r="27455" spans="93:97" ht="39" customHeight="1">
      <c r="CO27455" s="333">
        <v>68733</v>
      </c>
      <c r="CP27455" s="262" t="s">
        <v>94</v>
      </c>
      <c r="CR27455" s="333">
        <v>68733</v>
      </c>
      <c r="CS27455" s="262" t="s">
        <v>95</v>
      </c>
    </row>
    <row r="27456" spans="93:97" ht="39" customHeight="1">
      <c r="CO27456" s="333">
        <v>68734</v>
      </c>
      <c r="CP27456" s="262" t="s">
        <v>95</v>
      </c>
      <c r="CR27456" s="333">
        <v>68734</v>
      </c>
      <c r="CS27456" s="262" t="s">
        <v>96</v>
      </c>
    </row>
    <row r="27457" spans="93:97" ht="39" customHeight="1">
      <c r="CO27457" s="333">
        <v>68735</v>
      </c>
      <c r="CP27457" s="262" t="s">
        <v>96</v>
      </c>
      <c r="CR27457" s="333">
        <v>68735</v>
      </c>
      <c r="CS27457" s="262" t="s">
        <v>97</v>
      </c>
    </row>
    <row r="27458" spans="93:97" ht="39" customHeight="1">
      <c r="CO27458" s="333">
        <v>68736</v>
      </c>
      <c r="CP27458" s="262" t="s">
        <v>97</v>
      </c>
      <c r="CR27458" s="333">
        <v>68736</v>
      </c>
      <c r="CS27458" s="262" t="s">
        <v>98</v>
      </c>
    </row>
    <row r="27459" spans="93:97" ht="39" customHeight="1">
      <c r="CO27459" s="333">
        <v>68737</v>
      </c>
      <c r="CP27459" s="262" t="s">
        <v>98</v>
      </c>
      <c r="CR27459" s="333">
        <v>68737</v>
      </c>
      <c r="CS27459" s="262" t="s">
        <v>99</v>
      </c>
    </row>
    <row r="27460" spans="93:97" ht="39" customHeight="1">
      <c r="CO27460" s="333">
        <v>68738</v>
      </c>
      <c r="CP27460" s="262" t="s">
        <v>99</v>
      </c>
      <c r="CR27460" s="333">
        <v>68738</v>
      </c>
      <c r="CS27460" s="262" t="s">
        <v>100</v>
      </c>
    </row>
    <row r="27461" spans="93:97" ht="39" customHeight="1">
      <c r="CO27461" s="333">
        <v>68739</v>
      </c>
      <c r="CP27461" s="262" t="s">
        <v>100</v>
      </c>
      <c r="CR27461" s="333">
        <v>68739</v>
      </c>
      <c r="CS27461" s="262" t="s">
        <v>101</v>
      </c>
    </row>
    <row r="27462" spans="93:97" ht="39" customHeight="1">
      <c r="CO27462" s="333">
        <v>68740</v>
      </c>
      <c r="CP27462" s="262" t="s">
        <v>101</v>
      </c>
      <c r="CR27462" s="333">
        <v>68740</v>
      </c>
      <c r="CS27462" s="262" t="s">
        <v>102</v>
      </c>
    </row>
    <row r="27463" spans="93:97" ht="39" customHeight="1">
      <c r="CO27463" s="333">
        <v>68741</v>
      </c>
      <c r="CP27463" s="262" t="s">
        <v>102</v>
      </c>
      <c r="CR27463" s="333">
        <v>68741</v>
      </c>
      <c r="CS27463" s="262" t="s">
        <v>103</v>
      </c>
    </row>
    <row r="27464" spans="93:97" ht="39" customHeight="1">
      <c r="CO27464" s="333">
        <v>68742</v>
      </c>
      <c r="CP27464" s="262" t="s">
        <v>103</v>
      </c>
      <c r="CR27464" s="333">
        <v>68742</v>
      </c>
      <c r="CS27464" s="262" t="s">
        <v>104</v>
      </c>
    </row>
    <row r="27465" spans="93:97" ht="39" customHeight="1">
      <c r="CO27465" s="333">
        <v>68743</v>
      </c>
      <c r="CP27465" s="262" t="s">
        <v>104</v>
      </c>
      <c r="CR27465" s="333">
        <v>68743</v>
      </c>
      <c r="CS27465" s="262" t="s">
        <v>105</v>
      </c>
    </row>
    <row r="27466" spans="93:97" ht="39" customHeight="1">
      <c r="CO27466" s="333">
        <v>68744</v>
      </c>
      <c r="CP27466" s="262" t="s">
        <v>105</v>
      </c>
      <c r="CR27466" s="333">
        <v>68744</v>
      </c>
      <c r="CS27466" s="262" t="s">
        <v>106</v>
      </c>
    </row>
    <row r="27467" spans="93:97" ht="39" customHeight="1">
      <c r="CO27467" s="333">
        <v>68745</v>
      </c>
      <c r="CP27467" s="262" t="s">
        <v>106</v>
      </c>
      <c r="CR27467" s="333">
        <v>68745</v>
      </c>
      <c r="CS27467" s="262" t="s">
        <v>107</v>
      </c>
    </row>
    <row r="27468" spans="93:97" ht="39" customHeight="1">
      <c r="CO27468" s="333">
        <v>68746</v>
      </c>
      <c r="CP27468" s="262" t="s">
        <v>107</v>
      </c>
      <c r="CR27468" s="333">
        <v>68746</v>
      </c>
      <c r="CS27468" s="262" t="s">
        <v>108</v>
      </c>
    </row>
    <row r="27469" spans="93:97" ht="39" customHeight="1">
      <c r="CO27469" s="333">
        <v>68747</v>
      </c>
      <c r="CP27469" s="262" t="s">
        <v>108</v>
      </c>
      <c r="CR27469" s="333">
        <v>68747</v>
      </c>
      <c r="CS27469" s="262" t="s">
        <v>109</v>
      </c>
    </row>
    <row r="27470" spans="93:97" ht="39" customHeight="1">
      <c r="CO27470" s="333">
        <v>68748</v>
      </c>
      <c r="CP27470" s="262" t="s">
        <v>109</v>
      </c>
      <c r="CR27470" s="333">
        <v>68748</v>
      </c>
      <c r="CS27470" s="262" t="s">
        <v>110</v>
      </c>
    </row>
    <row r="27471" spans="93:97" ht="39" customHeight="1">
      <c r="CO27471" s="333">
        <v>68749</v>
      </c>
      <c r="CP27471" s="262" t="s">
        <v>110</v>
      </c>
      <c r="CR27471" s="333">
        <v>68749</v>
      </c>
      <c r="CS27471" s="262" t="s">
        <v>111</v>
      </c>
    </row>
    <row r="27472" spans="93:97" ht="39" customHeight="1">
      <c r="CO27472" s="333">
        <v>68750</v>
      </c>
      <c r="CP27472" s="262" t="s">
        <v>111</v>
      </c>
      <c r="CR27472" s="333">
        <v>68750</v>
      </c>
      <c r="CS27472" s="262" t="s">
        <v>112</v>
      </c>
    </row>
    <row r="27473" spans="93:97" ht="39" customHeight="1">
      <c r="CO27473" s="333">
        <v>68751</v>
      </c>
      <c r="CP27473" s="262" t="s">
        <v>112</v>
      </c>
      <c r="CR27473" s="333">
        <v>68751</v>
      </c>
      <c r="CS27473" s="262" t="s">
        <v>113</v>
      </c>
    </row>
    <row r="27474" spans="93:97" ht="39" customHeight="1">
      <c r="CO27474" s="333">
        <v>68752</v>
      </c>
      <c r="CP27474" s="262" t="s">
        <v>113</v>
      </c>
      <c r="CR27474" s="333">
        <v>68752</v>
      </c>
      <c r="CS27474" s="262" t="s">
        <v>114</v>
      </c>
    </row>
    <row r="27475" spans="93:97" ht="39" customHeight="1">
      <c r="CO27475" s="333">
        <v>68753</v>
      </c>
      <c r="CP27475" s="262" t="s">
        <v>114</v>
      </c>
      <c r="CR27475" s="333">
        <v>68753</v>
      </c>
      <c r="CS27475" s="262" t="s">
        <v>115</v>
      </c>
    </row>
    <row r="27476" spans="93:97" ht="39" customHeight="1">
      <c r="CO27476" s="333">
        <v>68754</v>
      </c>
      <c r="CP27476" s="262" t="s">
        <v>115</v>
      </c>
      <c r="CR27476" s="333">
        <v>68754</v>
      </c>
      <c r="CS27476" s="262" t="s">
        <v>116</v>
      </c>
    </row>
    <row r="27477" spans="93:97" ht="39" customHeight="1">
      <c r="CO27477" s="333">
        <v>68755</v>
      </c>
      <c r="CP27477" s="262" t="s">
        <v>116</v>
      </c>
      <c r="CR27477" s="333">
        <v>68755</v>
      </c>
      <c r="CS27477" s="262" t="s">
        <v>117</v>
      </c>
    </row>
    <row r="27478" spans="93:97" ht="39" customHeight="1">
      <c r="CO27478" s="333">
        <v>68756</v>
      </c>
      <c r="CP27478" s="262" t="s">
        <v>117</v>
      </c>
      <c r="CR27478" s="333">
        <v>68756</v>
      </c>
      <c r="CS27478" s="262" t="s">
        <v>118</v>
      </c>
    </row>
    <row r="27479" spans="93:97" ht="39" customHeight="1">
      <c r="CO27479" s="333">
        <v>68757</v>
      </c>
      <c r="CP27479" s="262" t="s">
        <v>118</v>
      </c>
      <c r="CR27479" s="333">
        <v>68757</v>
      </c>
      <c r="CS27479" s="262" t="s">
        <v>119</v>
      </c>
    </row>
    <row r="27480" spans="93:97" ht="39" customHeight="1">
      <c r="CO27480" s="333">
        <v>68758</v>
      </c>
      <c r="CP27480" s="262" t="s">
        <v>119</v>
      </c>
      <c r="CR27480" s="333">
        <v>68758</v>
      </c>
      <c r="CS27480" s="262" t="s">
        <v>120</v>
      </c>
    </row>
    <row r="27481" spans="93:97" ht="39" customHeight="1">
      <c r="CO27481" s="333">
        <v>68759</v>
      </c>
      <c r="CP27481" s="262" t="s">
        <v>120</v>
      </c>
      <c r="CR27481" s="333">
        <v>68759</v>
      </c>
      <c r="CS27481" s="262" t="s">
        <v>121</v>
      </c>
    </row>
    <row r="27482" spans="93:97" ht="39" customHeight="1">
      <c r="CO27482" s="333">
        <v>68760</v>
      </c>
      <c r="CP27482" s="262" t="s">
        <v>121</v>
      </c>
      <c r="CR27482" s="333">
        <v>68760</v>
      </c>
      <c r="CS27482" s="262" t="s">
        <v>122</v>
      </c>
    </row>
    <row r="27483" spans="93:97" ht="39" customHeight="1">
      <c r="CO27483" s="333">
        <v>68761</v>
      </c>
      <c r="CP27483" s="262" t="s">
        <v>122</v>
      </c>
      <c r="CR27483" s="333">
        <v>68761</v>
      </c>
      <c r="CS27483" s="262" t="s">
        <v>123</v>
      </c>
    </row>
    <row r="27484" spans="93:97" ht="39" customHeight="1">
      <c r="CO27484" s="333">
        <v>68762</v>
      </c>
      <c r="CP27484" s="262" t="s">
        <v>123</v>
      </c>
      <c r="CR27484" s="333">
        <v>68762</v>
      </c>
      <c r="CS27484" s="262" t="s">
        <v>124</v>
      </c>
    </row>
    <row r="27485" spans="93:97" ht="39" customHeight="1">
      <c r="CO27485" s="333">
        <v>68763</v>
      </c>
      <c r="CP27485" s="262" t="s">
        <v>124</v>
      </c>
      <c r="CR27485" s="333">
        <v>68763</v>
      </c>
      <c r="CS27485" s="262" t="s">
        <v>125</v>
      </c>
    </row>
    <row r="27486" spans="93:97" ht="39" customHeight="1">
      <c r="CO27486" s="333">
        <v>68764</v>
      </c>
      <c r="CP27486" s="262" t="s">
        <v>125</v>
      </c>
      <c r="CR27486" s="333">
        <v>68764</v>
      </c>
      <c r="CS27486" s="262" t="s">
        <v>126</v>
      </c>
    </row>
    <row r="27487" spans="93:97" ht="39" customHeight="1">
      <c r="CO27487" s="333">
        <v>68765</v>
      </c>
      <c r="CP27487" s="262" t="s">
        <v>126</v>
      </c>
      <c r="CR27487" s="333">
        <v>68765</v>
      </c>
      <c r="CS27487" s="262" t="s">
        <v>127</v>
      </c>
    </row>
    <row r="27488" spans="93:97" ht="39" customHeight="1">
      <c r="CO27488" s="333">
        <v>68766</v>
      </c>
      <c r="CP27488" s="262" t="s">
        <v>127</v>
      </c>
      <c r="CR27488" s="333">
        <v>68766</v>
      </c>
      <c r="CS27488" s="262" t="s">
        <v>128</v>
      </c>
    </row>
    <row r="27489" spans="93:97" ht="39" customHeight="1">
      <c r="CO27489" s="333">
        <v>68767</v>
      </c>
      <c r="CP27489" s="262" t="s">
        <v>128</v>
      </c>
      <c r="CR27489" s="333">
        <v>68767</v>
      </c>
      <c r="CS27489" s="262" t="s">
        <v>129</v>
      </c>
    </row>
    <row r="27490" spans="93:97" ht="39" customHeight="1">
      <c r="CO27490" s="333">
        <v>68768</v>
      </c>
      <c r="CP27490" s="262" t="s">
        <v>129</v>
      </c>
      <c r="CR27490" s="333">
        <v>68768</v>
      </c>
      <c r="CS27490" s="262" t="s">
        <v>130</v>
      </c>
    </row>
    <row r="27491" spans="93:97" ht="39" customHeight="1">
      <c r="CO27491" s="333">
        <v>68769</v>
      </c>
      <c r="CP27491" s="262" t="s">
        <v>130</v>
      </c>
      <c r="CR27491" s="333">
        <v>68769</v>
      </c>
      <c r="CS27491" s="262" t="s">
        <v>131</v>
      </c>
    </row>
    <row r="27492" spans="93:97" ht="39" customHeight="1">
      <c r="CO27492" s="333">
        <v>68770</v>
      </c>
      <c r="CP27492" s="262" t="s">
        <v>131</v>
      </c>
      <c r="CR27492" s="333">
        <v>68770</v>
      </c>
      <c r="CS27492" s="262" t="s">
        <v>132</v>
      </c>
    </row>
    <row r="27493" spans="93:97" ht="39" customHeight="1">
      <c r="CO27493" s="333">
        <v>68771</v>
      </c>
      <c r="CP27493" s="262" t="s">
        <v>132</v>
      </c>
      <c r="CR27493" s="333">
        <v>68771</v>
      </c>
      <c r="CS27493" s="262" t="s">
        <v>133</v>
      </c>
    </row>
    <row r="27494" spans="93:97" ht="39" customHeight="1">
      <c r="CO27494" s="333">
        <v>68772</v>
      </c>
      <c r="CP27494" s="262" t="s">
        <v>133</v>
      </c>
      <c r="CR27494" s="333">
        <v>68772</v>
      </c>
      <c r="CS27494" s="262" t="s">
        <v>134</v>
      </c>
    </row>
    <row r="27495" spans="93:97" ht="39" customHeight="1">
      <c r="CO27495" s="333">
        <v>68773</v>
      </c>
      <c r="CP27495" s="262" t="s">
        <v>134</v>
      </c>
      <c r="CR27495" s="333">
        <v>68773</v>
      </c>
      <c r="CS27495" s="262" t="s">
        <v>135</v>
      </c>
    </row>
    <row r="27496" spans="93:97" ht="39" customHeight="1">
      <c r="CO27496" s="333">
        <v>68774</v>
      </c>
      <c r="CP27496" s="262" t="s">
        <v>135</v>
      </c>
      <c r="CR27496" s="333">
        <v>68774</v>
      </c>
      <c r="CS27496" s="262" t="s">
        <v>136</v>
      </c>
    </row>
    <row r="27497" spans="93:97" ht="39" customHeight="1">
      <c r="CO27497" s="333">
        <v>68775</v>
      </c>
      <c r="CP27497" s="262" t="s">
        <v>136</v>
      </c>
      <c r="CR27497" s="333">
        <v>68775</v>
      </c>
      <c r="CS27497" s="262" t="s">
        <v>137</v>
      </c>
    </row>
    <row r="27498" spans="93:97" ht="39" customHeight="1">
      <c r="CO27498" s="333">
        <v>68776</v>
      </c>
      <c r="CP27498" s="262" t="s">
        <v>137</v>
      </c>
      <c r="CR27498" s="333">
        <v>68776</v>
      </c>
      <c r="CS27498" s="262" t="s">
        <v>138</v>
      </c>
    </row>
    <row r="27499" spans="93:97" ht="39" customHeight="1">
      <c r="CO27499" s="333">
        <v>68777</v>
      </c>
      <c r="CP27499" s="262" t="s">
        <v>138</v>
      </c>
      <c r="CR27499" s="333">
        <v>68777</v>
      </c>
      <c r="CS27499" s="262" t="s">
        <v>139</v>
      </c>
    </row>
    <row r="27500" spans="93:97" ht="39" customHeight="1">
      <c r="CO27500" s="333">
        <v>68778</v>
      </c>
      <c r="CP27500" s="262" t="s">
        <v>139</v>
      </c>
      <c r="CR27500" s="333">
        <v>68778</v>
      </c>
      <c r="CS27500" s="262" t="s">
        <v>140</v>
      </c>
    </row>
    <row r="27501" spans="93:97" ht="39" customHeight="1">
      <c r="CO27501" s="333">
        <v>68779</v>
      </c>
      <c r="CP27501" s="262" t="s">
        <v>140</v>
      </c>
      <c r="CR27501" s="333">
        <v>68779</v>
      </c>
      <c r="CS27501" s="262" t="s">
        <v>141</v>
      </c>
    </row>
    <row r="27502" spans="93:97" ht="39" customHeight="1">
      <c r="CO27502" s="333">
        <v>68780</v>
      </c>
      <c r="CP27502" s="262" t="s">
        <v>141</v>
      </c>
      <c r="CR27502" s="333">
        <v>68780</v>
      </c>
      <c r="CS27502" s="262" t="s">
        <v>142</v>
      </c>
    </row>
    <row r="27503" spans="93:97" ht="39" customHeight="1">
      <c r="CO27503" s="333">
        <v>68781</v>
      </c>
      <c r="CP27503" s="262" t="s">
        <v>142</v>
      </c>
      <c r="CR27503" s="333">
        <v>68781</v>
      </c>
      <c r="CS27503" s="262" t="s">
        <v>143</v>
      </c>
    </row>
    <row r="27504" spans="93:97" ht="39" customHeight="1">
      <c r="CO27504" s="333">
        <v>68782</v>
      </c>
      <c r="CP27504" s="262" t="s">
        <v>143</v>
      </c>
      <c r="CR27504" s="333">
        <v>68782</v>
      </c>
      <c r="CS27504" s="262" t="s">
        <v>144</v>
      </c>
    </row>
    <row r="27505" spans="93:97" ht="39" customHeight="1">
      <c r="CO27505" s="333">
        <v>68783</v>
      </c>
      <c r="CP27505" s="262" t="s">
        <v>144</v>
      </c>
      <c r="CR27505" s="333">
        <v>68783</v>
      </c>
      <c r="CS27505" s="262" t="s">
        <v>145</v>
      </c>
    </row>
    <row r="27506" spans="93:97" ht="39" customHeight="1">
      <c r="CO27506" s="333">
        <v>68784</v>
      </c>
      <c r="CP27506" s="262" t="s">
        <v>145</v>
      </c>
      <c r="CR27506" s="333">
        <v>68784</v>
      </c>
      <c r="CS27506" s="262" t="s">
        <v>146</v>
      </c>
    </row>
    <row r="27507" spans="93:97" ht="39" customHeight="1">
      <c r="CO27507" s="333">
        <v>68785</v>
      </c>
      <c r="CP27507" s="262" t="s">
        <v>146</v>
      </c>
      <c r="CR27507" s="333">
        <v>68785</v>
      </c>
      <c r="CS27507" s="262" t="s">
        <v>147</v>
      </c>
    </row>
    <row r="27508" spans="93:97" ht="39" customHeight="1">
      <c r="CO27508" s="333">
        <v>68786</v>
      </c>
      <c r="CP27508" s="262" t="s">
        <v>147</v>
      </c>
      <c r="CR27508" s="333">
        <v>68786</v>
      </c>
      <c r="CS27508" s="262" t="s">
        <v>148</v>
      </c>
    </row>
    <row r="27509" spans="93:97" ht="39" customHeight="1">
      <c r="CO27509" s="333">
        <v>68787</v>
      </c>
      <c r="CP27509" s="262" t="s">
        <v>148</v>
      </c>
      <c r="CR27509" s="333">
        <v>68787</v>
      </c>
      <c r="CS27509" s="262" t="s">
        <v>149</v>
      </c>
    </row>
    <row r="27510" spans="93:97" ht="39" customHeight="1">
      <c r="CO27510" s="333">
        <v>68788</v>
      </c>
      <c r="CP27510" s="262" t="s">
        <v>149</v>
      </c>
      <c r="CR27510" s="333">
        <v>68788</v>
      </c>
      <c r="CS27510" s="262" t="s">
        <v>150</v>
      </c>
    </row>
    <row r="27511" spans="93:97" ht="39" customHeight="1">
      <c r="CO27511" s="333">
        <v>68789</v>
      </c>
      <c r="CP27511" s="262" t="s">
        <v>150</v>
      </c>
      <c r="CR27511" s="333">
        <v>68789</v>
      </c>
      <c r="CS27511" s="262" t="s">
        <v>151</v>
      </c>
    </row>
    <row r="27512" spans="93:97" ht="39" customHeight="1">
      <c r="CO27512" s="333">
        <v>68790</v>
      </c>
      <c r="CP27512" s="262" t="s">
        <v>151</v>
      </c>
      <c r="CR27512" s="333">
        <v>68790</v>
      </c>
      <c r="CS27512" s="262" t="s">
        <v>152</v>
      </c>
    </row>
    <row r="27513" spans="93:97" ht="39" customHeight="1">
      <c r="CO27513" s="333">
        <v>68791</v>
      </c>
      <c r="CP27513" s="262" t="s">
        <v>152</v>
      </c>
      <c r="CR27513" s="333">
        <v>68791</v>
      </c>
      <c r="CS27513" s="262" t="s">
        <v>153</v>
      </c>
    </row>
    <row r="27514" spans="93:97" ht="39" customHeight="1">
      <c r="CO27514" s="333">
        <v>68792</v>
      </c>
      <c r="CP27514" s="262" t="s">
        <v>153</v>
      </c>
      <c r="CR27514" s="333">
        <v>68792</v>
      </c>
      <c r="CS27514" s="262" t="s">
        <v>154</v>
      </c>
    </row>
    <row r="27515" spans="93:97" ht="39" customHeight="1">
      <c r="CO27515" s="333">
        <v>68793</v>
      </c>
      <c r="CP27515" s="262" t="s">
        <v>154</v>
      </c>
      <c r="CR27515" s="333">
        <v>68793</v>
      </c>
      <c r="CS27515" s="262" t="s">
        <v>155</v>
      </c>
    </row>
    <row r="27516" spans="93:97" ht="39" customHeight="1">
      <c r="CO27516" s="333">
        <v>68794</v>
      </c>
      <c r="CP27516" s="262" t="s">
        <v>155</v>
      </c>
      <c r="CR27516" s="333">
        <v>68794</v>
      </c>
      <c r="CS27516" s="262" t="s">
        <v>156</v>
      </c>
    </row>
    <row r="27517" spans="93:97" ht="39" customHeight="1">
      <c r="CO27517" s="333">
        <v>68795</v>
      </c>
      <c r="CP27517" s="262" t="s">
        <v>156</v>
      </c>
      <c r="CR27517" s="333">
        <v>68795</v>
      </c>
      <c r="CS27517" s="262" t="s">
        <v>157</v>
      </c>
    </row>
    <row r="27518" spans="93:97" ht="39" customHeight="1">
      <c r="CO27518" s="333">
        <v>68796</v>
      </c>
      <c r="CP27518" s="262" t="s">
        <v>157</v>
      </c>
      <c r="CR27518" s="333">
        <v>68796</v>
      </c>
      <c r="CS27518" s="262" t="s">
        <v>158</v>
      </c>
    </row>
    <row r="27519" spans="93:97" ht="39" customHeight="1">
      <c r="CO27519" s="333">
        <v>68797</v>
      </c>
      <c r="CP27519" s="262" t="s">
        <v>158</v>
      </c>
      <c r="CR27519" s="333">
        <v>68797</v>
      </c>
      <c r="CS27519" s="262" t="s">
        <v>159</v>
      </c>
    </row>
    <row r="27520" spans="93:97" ht="39" customHeight="1">
      <c r="CO27520" s="333">
        <v>68798</v>
      </c>
      <c r="CP27520" s="262" t="s">
        <v>159</v>
      </c>
      <c r="CR27520" s="333">
        <v>68798</v>
      </c>
      <c r="CS27520" s="262" t="s">
        <v>160</v>
      </c>
    </row>
    <row r="27521" spans="93:97" ht="39" customHeight="1">
      <c r="CO27521" s="333">
        <v>68799</v>
      </c>
      <c r="CP27521" s="262" t="s">
        <v>160</v>
      </c>
      <c r="CR27521" s="333">
        <v>68799</v>
      </c>
      <c r="CS27521" s="262" t="s">
        <v>161</v>
      </c>
    </row>
    <row r="27522" spans="93:97" ht="39" customHeight="1">
      <c r="CO27522" s="333">
        <v>68800</v>
      </c>
      <c r="CP27522" s="262" t="s">
        <v>161</v>
      </c>
      <c r="CR27522" s="333">
        <v>68800</v>
      </c>
      <c r="CS27522" s="262" t="s">
        <v>162</v>
      </c>
    </row>
    <row r="27523" spans="93:97" ht="39" customHeight="1">
      <c r="CO27523" s="333">
        <v>68801</v>
      </c>
      <c r="CP27523" s="262" t="s">
        <v>162</v>
      </c>
      <c r="CR27523" s="333">
        <v>68801</v>
      </c>
      <c r="CS27523" s="262" t="s">
        <v>163</v>
      </c>
    </row>
    <row r="27524" spans="93:97" ht="39" customHeight="1">
      <c r="CO27524" s="333">
        <v>68802</v>
      </c>
      <c r="CP27524" s="262" t="s">
        <v>163</v>
      </c>
      <c r="CR27524" s="333">
        <v>68802</v>
      </c>
      <c r="CS27524" s="262" t="s">
        <v>164</v>
      </c>
    </row>
    <row r="27525" spans="93:97" ht="39" customHeight="1">
      <c r="CO27525" s="333">
        <v>68803</v>
      </c>
      <c r="CP27525" s="262" t="s">
        <v>164</v>
      </c>
      <c r="CR27525" s="333">
        <v>68803</v>
      </c>
      <c r="CS27525" s="262" t="s">
        <v>165</v>
      </c>
    </row>
    <row r="27526" spans="93:97" ht="39" customHeight="1">
      <c r="CO27526" s="333">
        <v>68804</v>
      </c>
      <c r="CP27526" s="262" t="s">
        <v>165</v>
      </c>
      <c r="CR27526" s="333">
        <v>68804</v>
      </c>
      <c r="CS27526" s="262" t="s">
        <v>166</v>
      </c>
    </row>
    <row r="27527" spans="93:97" ht="39" customHeight="1">
      <c r="CO27527" s="333">
        <v>68805</v>
      </c>
      <c r="CP27527" s="262" t="s">
        <v>166</v>
      </c>
      <c r="CR27527" s="333">
        <v>68805</v>
      </c>
      <c r="CS27527" s="262" t="s">
        <v>167</v>
      </c>
    </row>
    <row r="27528" spans="93:97" ht="39" customHeight="1">
      <c r="CO27528" s="333">
        <v>68806</v>
      </c>
      <c r="CP27528" s="262" t="s">
        <v>167</v>
      </c>
      <c r="CR27528" s="333">
        <v>68806</v>
      </c>
      <c r="CS27528" s="262" t="s">
        <v>168</v>
      </c>
    </row>
    <row r="27529" spans="93:97" ht="39" customHeight="1">
      <c r="CO27529" s="333">
        <v>68807</v>
      </c>
      <c r="CP27529" s="262" t="s">
        <v>168</v>
      </c>
      <c r="CR27529" s="333">
        <v>68807</v>
      </c>
      <c r="CS27529" s="262" t="s">
        <v>169</v>
      </c>
    </row>
    <row r="27530" spans="93:97" ht="39" customHeight="1">
      <c r="CO27530" s="333">
        <v>68808</v>
      </c>
      <c r="CP27530" s="262" t="s">
        <v>169</v>
      </c>
      <c r="CR27530" s="333">
        <v>68808</v>
      </c>
      <c r="CS27530" s="262" t="s">
        <v>170</v>
      </c>
    </row>
    <row r="27531" spans="93:97" ht="39" customHeight="1">
      <c r="CO27531" s="333">
        <v>68809</v>
      </c>
      <c r="CP27531" s="262" t="s">
        <v>170</v>
      </c>
      <c r="CR27531" s="333">
        <v>68809</v>
      </c>
      <c r="CS27531" s="262" t="s">
        <v>171</v>
      </c>
    </row>
    <row r="27532" spans="93:97" ht="39" customHeight="1">
      <c r="CO27532" s="333">
        <v>68810</v>
      </c>
      <c r="CP27532" s="262" t="s">
        <v>171</v>
      </c>
      <c r="CR27532" s="333">
        <v>68810</v>
      </c>
      <c r="CS27532" s="262" t="s">
        <v>172</v>
      </c>
    </row>
    <row r="27533" spans="93:97" ht="39" customHeight="1">
      <c r="CO27533" s="333">
        <v>68811</v>
      </c>
      <c r="CP27533" s="262" t="s">
        <v>172</v>
      </c>
      <c r="CR27533" s="333">
        <v>68811</v>
      </c>
      <c r="CS27533" s="262" t="s">
        <v>173</v>
      </c>
    </row>
    <row r="27534" spans="93:97" ht="39" customHeight="1">
      <c r="CO27534" s="333">
        <v>68812</v>
      </c>
      <c r="CP27534" s="262" t="s">
        <v>173</v>
      </c>
      <c r="CR27534" s="333">
        <v>68812</v>
      </c>
      <c r="CS27534" s="262" t="s">
        <v>174</v>
      </c>
    </row>
    <row r="27535" spans="93:97" ht="39" customHeight="1">
      <c r="CO27535" s="333">
        <v>68813</v>
      </c>
      <c r="CP27535" s="262" t="s">
        <v>174</v>
      </c>
      <c r="CR27535" s="333">
        <v>68813</v>
      </c>
      <c r="CS27535" s="262" t="s">
        <v>175</v>
      </c>
    </row>
    <row r="27536" spans="93:97" ht="39" customHeight="1">
      <c r="CO27536" s="333">
        <v>68814</v>
      </c>
      <c r="CP27536" s="262" t="s">
        <v>175</v>
      </c>
      <c r="CR27536" s="333">
        <v>68814</v>
      </c>
      <c r="CS27536" s="262" t="s">
        <v>176</v>
      </c>
    </row>
    <row r="27537" spans="93:97" ht="39" customHeight="1">
      <c r="CO27537" s="333">
        <v>68815</v>
      </c>
      <c r="CP27537" s="262" t="s">
        <v>176</v>
      </c>
      <c r="CR27537" s="333">
        <v>68815</v>
      </c>
      <c r="CS27537" s="262" t="s">
        <v>177</v>
      </c>
    </row>
    <row r="27538" spans="93:97" ht="39" customHeight="1">
      <c r="CO27538" s="333">
        <v>68816</v>
      </c>
      <c r="CP27538" s="262" t="s">
        <v>177</v>
      </c>
      <c r="CR27538" s="333">
        <v>68816</v>
      </c>
      <c r="CS27538" s="262" t="s">
        <v>178</v>
      </c>
    </row>
    <row r="27539" spans="93:97" ht="39" customHeight="1">
      <c r="CO27539" s="333">
        <v>68817</v>
      </c>
      <c r="CP27539" s="262" t="s">
        <v>178</v>
      </c>
      <c r="CR27539" s="333">
        <v>68817</v>
      </c>
      <c r="CS27539" s="262" t="s">
        <v>179</v>
      </c>
    </row>
    <row r="27540" spans="93:97" ht="39" customHeight="1">
      <c r="CO27540" s="333">
        <v>68818</v>
      </c>
      <c r="CP27540" s="262" t="s">
        <v>179</v>
      </c>
      <c r="CR27540" s="333">
        <v>68818</v>
      </c>
      <c r="CS27540" s="262" t="s">
        <v>180</v>
      </c>
    </row>
    <row r="27541" spans="93:97" ht="39" customHeight="1">
      <c r="CO27541" s="333">
        <v>68819</v>
      </c>
      <c r="CP27541" s="262" t="s">
        <v>180</v>
      </c>
      <c r="CR27541" s="333">
        <v>68819</v>
      </c>
      <c r="CS27541" s="262" t="s">
        <v>181</v>
      </c>
    </row>
    <row r="27542" spans="93:97" ht="39" customHeight="1">
      <c r="CO27542" s="333">
        <v>68820</v>
      </c>
      <c r="CP27542" s="262" t="s">
        <v>181</v>
      </c>
      <c r="CR27542" s="333">
        <v>68820</v>
      </c>
      <c r="CS27542" s="262" t="s">
        <v>182</v>
      </c>
    </row>
    <row r="27543" spans="93:97" ht="39" customHeight="1">
      <c r="CO27543" s="333">
        <v>68821</v>
      </c>
      <c r="CP27543" s="262" t="s">
        <v>182</v>
      </c>
      <c r="CR27543" s="333">
        <v>68821</v>
      </c>
      <c r="CS27543" s="262" t="s">
        <v>183</v>
      </c>
    </row>
    <row r="27544" spans="93:97" ht="39" customHeight="1">
      <c r="CO27544" s="333">
        <v>68822</v>
      </c>
      <c r="CP27544" s="262" t="s">
        <v>183</v>
      </c>
      <c r="CR27544" s="333">
        <v>68822</v>
      </c>
      <c r="CS27544" s="262" t="s">
        <v>184</v>
      </c>
    </row>
    <row r="27545" spans="93:97" ht="39" customHeight="1">
      <c r="CO27545" s="333">
        <v>68823</v>
      </c>
      <c r="CP27545" s="262" t="s">
        <v>184</v>
      </c>
      <c r="CR27545" s="333">
        <v>68823</v>
      </c>
      <c r="CS27545" s="262" t="s">
        <v>185</v>
      </c>
    </row>
    <row r="27546" spans="93:97" ht="39" customHeight="1">
      <c r="CO27546" s="333">
        <v>68824</v>
      </c>
      <c r="CP27546" s="262" t="s">
        <v>185</v>
      </c>
      <c r="CR27546" s="333">
        <v>68824</v>
      </c>
      <c r="CS27546" s="262" t="s">
        <v>186</v>
      </c>
    </row>
    <row r="27547" spans="93:97" ht="39" customHeight="1">
      <c r="CO27547" s="333">
        <v>68825</v>
      </c>
      <c r="CP27547" s="262" t="s">
        <v>186</v>
      </c>
      <c r="CR27547" s="333">
        <v>68825</v>
      </c>
      <c r="CS27547" s="262" t="s">
        <v>187</v>
      </c>
    </row>
    <row r="27548" spans="93:97" ht="39" customHeight="1">
      <c r="CO27548" s="333">
        <v>68826</v>
      </c>
      <c r="CP27548" s="262" t="s">
        <v>187</v>
      </c>
      <c r="CR27548" s="333">
        <v>68826</v>
      </c>
      <c r="CS27548" s="262" t="s">
        <v>188</v>
      </c>
    </row>
    <row r="27549" spans="93:97" ht="39" customHeight="1">
      <c r="CO27549" s="333">
        <v>68827</v>
      </c>
      <c r="CP27549" s="262" t="s">
        <v>188</v>
      </c>
      <c r="CR27549" s="333">
        <v>68827</v>
      </c>
      <c r="CS27549" s="262" t="s">
        <v>189</v>
      </c>
    </row>
    <row r="27550" spans="93:97" ht="39" customHeight="1">
      <c r="CO27550" s="333">
        <v>68828</v>
      </c>
      <c r="CP27550" s="262" t="s">
        <v>189</v>
      </c>
      <c r="CR27550" s="333">
        <v>68828</v>
      </c>
      <c r="CS27550" s="262" t="s">
        <v>190</v>
      </c>
    </row>
    <row r="27551" spans="93:97" ht="39" customHeight="1">
      <c r="CO27551" s="333">
        <v>68829</v>
      </c>
      <c r="CP27551" s="262" t="s">
        <v>190</v>
      </c>
      <c r="CR27551" s="333">
        <v>68829</v>
      </c>
      <c r="CS27551" s="262" t="s">
        <v>191</v>
      </c>
    </row>
    <row r="27552" spans="93:97" ht="39" customHeight="1">
      <c r="CO27552" s="333">
        <v>68830</v>
      </c>
      <c r="CP27552" s="262" t="s">
        <v>191</v>
      </c>
      <c r="CR27552" s="333">
        <v>68830</v>
      </c>
      <c r="CS27552" s="262" t="s">
        <v>192</v>
      </c>
    </row>
    <row r="27553" spans="93:97" ht="39" customHeight="1">
      <c r="CO27553" s="333">
        <v>68831</v>
      </c>
      <c r="CP27553" s="262" t="s">
        <v>192</v>
      </c>
      <c r="CR27553" s="333">
        <v>68831</v>
      </c>
      <c r="CS27553" s="262" t="s">
        <v>193</v>
      </c>
    </row>
    <row r="27554" spans="93:97" ht="39" customHeight="1">
      <c r="CO27554" s="333">
        <v>68832</v>
      </c>
      <c r="CP27554" s="262" t="s">
        <v>193</v>
      </c>
      <c r="CR27554" s="333">
        <v>68832</v>
      </c>
      <c r="CS27554" s="262" t="s">
        <v>194</v>
      </c>
    </row>
    <row r="27555" spans="93:97" ht="39" customHeight="1">
      <c r="CO27555" s="333">
        <v>68833</v>
      </c>
      <c r="CP27555" s="262" t="s">
        <v>194</v>
      </c>
      <c r="CR27555" s="333">
        <v>68833</v>
      </c>
      <c r="CS27555" s="262" t="s">
        <v>195</v>
      </c>
    </row>
    <row r="27556" spans="93:97" ht="39" customHeight="1">
      <c r="CO27556" s="333">
        <v>68834</v>
      </c>
      <c r="CP27556" s="262" t="s">
        <v>195</v>
      </c>
      <c r="CR27556" s="333">
        <v>68834</v>
      </c>
      <c r="CS27556" s="262" t="s">
        <v>196</v>
      </c>
    </row>
    <row r="27557" spans="93:97" ht="39" customHeight="1">
      <c r="CO27557" s="333">
        <v>68835</v>
      </c>
      <c r="CP27557" s="262" t="s">
        <v>196</v>
      </c>
      <c r="CR27557" s="333">
        <v>68835</v>
      </c>
      <c r="CS27557" s="262" t="s">
        <v>197</v>
      </c>
    </row>
    <row r="27558" spans="93:97" ht="39" customHeight="1">
      <c r="CO27558" s="333">
        <v>68836</v>
      </c>
      <c r="CP27558" s="262" t="s">
        <v>197</v>
      </c>
      <c r="CR27558" s="333">
        <v>68836</v>
      </c>
      <c r="CS27558" s="262" t="s">
        <v>198</v>
      </c>
    </row>
    <row r="27559" spans="93:97" ht="39" customHeight="1">
      <c r="CO27559" s="333">
        <v>68837</v>
      </c>
      <c r="CP27559" s="262" t="s">
        <v>198</v>
      </c>
      <c r="CR27559" s="333">
        <v>68837</v>
      </c>
      <c r="CS27559" s="262" t="s">
        <v>199</v>
      </c>
    </row>
    <row r="27560" spans="93:97" ht="39" customHeight="1">
      <c r="CO27560" s="333">
        <v>68838</v>
      </c>
      <c r="CP27560" s="262" t="s">
        <v>199</v>
      </c>
      <c r="CR27560" s="333">
        <v>68838</v>
      </c>
      <c r="CS27560" s="262" t="s">
        <v>200</v>
      </c>
    </row>
    <row r="27561" spans="93:97" ht="39" customHeight="1">
      <c r="CO27561" s="333">
        <v>68839</v>
      </c>
      <c r="CP27561" s="262" t="s">
        <v>200</v>
      </c>
      <c r="CR27561" s="333">
        <v>68839</v>
      </c>
      <c r="CS27561" s="262" t="s">
        <v>201</v>
      </c>
    </row>
    <row r="27562" spans="93:97" ht="39" customHeight="1">
      <c r="CO27562" s="333">
        <v>68840</v>
      </c>
      <c r="CP27562" s="262" t="s">
        <v>201</v>
      </c>
      <c r="CR27562" s="333">
        <v>68840</v>
      </c>
      <c r="CS27562" s="262" t="s">
        <v>202</v>
      </c>
    </row>
    <row r="27563" spans="93:97" ht="39" customHeight="1">
      <c r="CO27563" s="333">
        <v>68841</v>
      </c>
      <c r="CP27563" s="262" t="s">
        <v>202</v>
      </c>
      <c r="CR27563" s="333">
        <v>68841</v>
      </c>
      <c r="CS27563" s="262" t="s">
        <v>203</v>
      </c>
    </row>
    <row r="27564" spans="93:97" ht="39" customHeight="1">
      <c r="CO27564" s="333">
        <v>68842</v>
      </c>
      <c r="CP27564" s="262" t="s">
        <v>203</v>
      </c>
      <c r="CR27564" s="333">
        <v>68842</v>
      </c>
      <c r="CS27564" s="262" t="s">
        <v>204</v>
      </c>
    </row>
    <row r="27565" spans="93:97" ht="39" customHeight="1">
      <c r="CO27565" s="333">
        <v>68843</v>
      </c>
      <c r="CP27565" s="262" t="s">
        <v>204</v>
      </c>
      <c r="CR27565" s="333">
        <v>68843</v>
      </c>
      <c r="CS27565" s="262" t="s">
        <v>205</v>
      </c>
    </row>
    <row r="27566" spans="93:97" ht="39" customHeight="1">
      <c r="CO27566" s="333">
        <v>68844</v>
      </c>
      <c r="CP27566" s="262" t="s">
        <v>205</v>
      </c>
      <c r="CR27566" s="333">
        <v>68844</v>
      </c>
      <c r="CS27566" s="262" t="s">
        <v>206</v>
      </c>
    </row>
    <row r="27567" spans="93:97" ht="39" customHeight="1">
      <c r="CO27567" s="333">
        <v>68845</v>
      </c>
      <c r="CP27567" s="262" t="s">
        <v>206</v>
      </c>
      <c r="CR27567" s="333">
        <v>68845</v>
      </c>
      <c r="CS27567" s="262" t="s">
        <v>207</v>
      </c>
    </row>
    <row r="27568" spans="93:97" ht="39" customHeight="1">
      <c r="CO27568" s="333">
        <v>68846</v>
      </c>
      <c r="CP27568" s="262" t="s">
        <v>207</v>
      </c>
      <c r="CR27568" s="333">
        <v>68846</v>
      </c>
      <c r="CS27568" s="262" t="s">
        <v>208</v>
      </c>
    </row>
    <row r="27569" spans="93:97" ht="39" customHeight="1">
      <c r="CO27569" s="333">
        <v>68847</v>
      </c>
      <c r="CP27569" s="262" t="s">
        <v>208</v>
      </c>
      <c r="CR27569" s="333">
        <v>68847</v>
      </c>
      <c r="CS27569" s="262" t="s">
        <v>209</v>
      </c>
    </row>
    <row r="27570" spans="93:97" ht="39" customHeight="1">
      <c r="CO27570" s="333">
        <v>68848</v>
      </c>
      <c r="CP27570" s="262" t="s">
        <v>209</v>
      </c>
      <c r="CR27570" s="333">
        <v>68848</v>
      </c>
      <c r="CS27570" s="262" t="s">
        <v>210</v>
      </c>
    </row>
    <row r="27571" spans="93:97" ht="39" customHeight="1">
      <c r="CO27571" s="333">
        <v>68849</v>
      </c>
      <c r="CP27571" s="262" t="s">
        <v>210</v>
      </c>
      <c r="CR27571" s="333">
        <v>68849</v>
      </c>
      <c r="CS27571" s="262" t="s">
        <v>211</v>
      </c>
    </row>
    <row r="27572" spans="93:97" ht="39" customHeight="1">
      <c r="CO27572" s="333">
        <v>68850</v>
      </c>
      <c r="CP27572" s="262" t="s">
        <v>211</v>
      </c>
      <c r="CR27572" s="333">
        <v>68850</v>
      </c>
      <c r="CS27572" s="262" t="s">
        <v>212</v>
      </c>
    </row>
    <row r="27573" spans="93:97" ht="39" customHeight="1">
      <c r="CO27573" s="333">
        <v>68851</v>
      </c>
      <c r="CP27573" s="262" t="s">
        <v>212</v>
      </c>
      <c r="CR27573" s="333">
        <v>68851</v>
      </c>
      <c r="CS27573" s="262" t="s">
        <v>213</v>
      </c>
    </row>
    <row r="27574" spans="93:97" ht="39" customHeight="1">
      <c r="CO27574" s="333">
        <v>68852</v>
      </c>
      <c r="CP27574" s="262" t="s">
        <v>213</v>
      </c>
      <c r="CR27574" s="333">
        <v>68852</v>
      </c>
      <c r="CS27574" s="262" t="s">
        <v>214</v>
      </c>
    </row>
    <row r="27575" spans="93:97" ht="39" customHeight="1">
      <c r="CO27575" s="333">
        <v>68853</v>
      </c>
      <c r="CP27575" s="262" t="s">
        <v>214</v>
      </c>
      <c r="CR27575" s="333">
        <v>68853</v>
      </c>
      <c r="CS27575" s="262" t="s">
        <v>215</v>
      </c>
    </row>
    <row r="27576" spans="93:97" ht="39" customHeight="1">
      <c r="CO27576" s="333">
        <v>68854</v>
      </c>
      <c r="CP27576" s="262" t="s">
        <v>215</v>
      </c>
      <c r="CR27576" s="333">
        <v>68854</v>
      </c>
      <c r="CS27576" s="262" t="s">
        <v>216</v>
      </c>
    </row>
    <row r="27577" spans="93:97" ht="39" customHeight="1">
      <c r="CO27577" s="333">
        <v>68855</v>
      </c>
      <c r="CP27577" s="262" t="s">
        <v>216</v>
      </c>
      <c r="CR27577" s="333">
        <v>68855</v>
      </c>
      <c r="CS27577" s="262" t="s">
        <v>217</v>
      </c>
    </row>
    <row r="27578" spans="93:97" ht="39" customHeight="1">
      <c r="CO27578" s="333">
        <v>68856</v>
      </c>
      <c r="CP27578" s="262" t="s">
        <v>217</v>
      </c>
      <c r="CR27578" s="333">
        <v>68856</v>
      </c>
      <c r="CS27578" s="262" t="s">
        <v>218</v>
      </c>
    </row>
    <row r="27579" spans="93:97" ht="39" customHeight="1">
      <c r="CO27579" s="333">
        <v>68857</v>
      </c>
      <c r="CP27579" s="262" t="s">
        <v>218</v>
      </c>
      <c r="CR27579" s="333">
        <v>68857</v>
      </c>
      <c r="CS27579" s="262" t="s">
        <v>219</v>
      </c>
    </row>
    <row r="27580" spans="93:97" ht="39" customHeight="1">
      <c r="CO27580" s="333">
        <v>68858</v>
      </c>
      <c r="CP27580" s="262" t="s">
        <v>219</v>
      </c>
      <c r="CR27580" s="333">
        <v>68858</v>
      </c>
      <c r="CS27580" s="262" t="s">
        <v>220</v>
      </c>
    </row>
    <row r="27581" spans="93:97" ht="39" customHeight="1">
      <c r="CO27581" s="333">
        <v>68859</v>
      </c>
      <c r="CP27581" s="262" t="s">
        <v>220</v>
      </c>
      <c r="CR27581" s="333">
        <v>68859</v>
      </c>
      <c r="CS27581" s="262" t="s">
        <v>221</v>
      </c>
    </row>
    <row r="27582" spans="93:97" ht="39" customHeight="1">
      <c r="CO27582" s="333">
        <v>68860</v>
      </c>
      <c r="CP27582" s="262" t="s">
        <v>221</v>
      </c>
      <c r="CR27582" s="333">
        <v>68860</v>
      </c>
      <c r="CS27582" s="262" t="s">
        <v>222</v>
      </c>
    </row>
    <row r="27583" spans="93:97" ht="39" customHeight="1">
      <c r="CO27583" s="333">
        <v>68861</v>
      </c>
      <c r="CP27583" s="262" t="s">
        <v>222</v>
      </c>
      <c r="CR27583" s="333">
        <v>68861</v>
      </c>
      <c r="CS27583" s="262" t="s">
        <v>223</v>
      </c>
    </row>
    <row r="27584" spans="93:97" ht="39" customHeight="1">
      <c r="CO27584" s="333">
        <v>68862</v>
      </c>
      <c r="CP27584" s="262" t="s">
        <v>223</v>
      </c>
      <c r="CR27584" s="333">
        <v>68862</v>
      </c>
      <c r="CS27584" s="262" t="s">
        <v>224</v>
      </c>
    </row>
    <row r="27585" spans="93:97" ht="39" customHeight="1">
      <c r="CO27585" s="333">
        <v>68863</v>
      </c>
      <c r="CP27585" s="262" t="s">
        <v>224</v>
      </c>
      <c r="CR27585" s="333">
        <v>68863</v>
      </c>
      <c r="CS27585" s="262" t="s">
        <v>225</v>
      </c>
    </row>
    <row r="27586" spans="93:97" ht="39" customHeight="1">
      <c r="CO27586" s="333">
        <v>68864</v>
      </c>
      <c r="CP27586" s="262" t="s">
        <v>225</v>
      </c>
      <c r="CR27586" s="333">
        <v>68864</v>
      </c>
      <c r="CS27586" s="262" t="s">
        <v>226</v>
      </c>
    </row>
    <row r="27587" spans="93:97" ht="39" customHeight="1">
      <c r="CO27587" s="333">
        <v>68865</v>
      </c>
      <c r="CP27587" s="262" t="s">
        <v>226</v>
      </c>
      <c r="CR27587" s="333">
        <v>68865</v>
      </c>
      <c r="CS27587" s="262" t="s">
        <v>227</v>
      </c>
    </row>
    <row r="27588" spans="93:97" ht="39" customHeight="1">
      <c r="CO27588" s="333">
        <v>68866</v>
      </c>
      <c r="CP27588" s="262" t="s">
        <v>227</v>
      </c>
      <c r="CR27588" s="333">
        <v>68866</v>
      </c>
      <c r="CS27588" s="262" t="s">
        <v>228</v>
      </c>
    </row>
    <row r="27589" spans="93:97" ht="39" customHeight="1">
      <c r="CO27589" s="333">
        <v>68867</v>
      </c>
      <c r="CP27589" s="262" t="s">
        <v>228</v>
      </c>
      <c r="CR27589" s="333">
        <v>68867</v>
      </c>
      <c r="CS27589" s="262" t="s">
        <v>229</v>
      </c>
    </row>
    <row r="27590" spans="93:97" ht="39" customHeight="1">
      <c r="CO27590" s="333">
        <v>68868</v>
      </c>
      <c r="CP27590" s="262" t="s">
        <v>229</v>
      </c>
      <c r="CR27590" s="333">
        <v>68868</v>
      </c>
      <c r="CS27590" s="262" t="s">
        <v>230</v>
      </c>
    </row>
    <row r="27591" spans="93:97" ht="39" customHeight="1">
      <c r="CO27591" s="333">
        <v>68869</v>
      </c>
      <c r="CP27591" s="262" t="s">
        <v>230</v>
      </c>
      <c r="CR27591" s="333">
        <v>68869</v>
      </c>
      <c r="CS27591" s="262" t="s">
        <v>231</v>
      </c>
    </row>
    <row r="27592" spans="93:97" ht="39" customHeight="1">
      <c r="CO27592" s="333">
        <v>68870</v>
      </c>
      <c r="CP27592" s="262" t="s">
        <v>231</v>
      </c>
      <c r="CR27592" s="333">
        <v>68870</v>
      </c>
      <c r="CS27592" s="262" t="s">
        <v>232</v>
      </c>
    </row>
    <row r="27593" spans="93:97" ht="39" customHeight="1">
      <c r="CO27593" s="333">
        <v>68871</v>
      </c>
      <c r="CP27593" s="262" t="s">
        <v>232</v>
      </c>
      <c r="CR27593" s="333">
        <v>68871</v>
      </c>
      <c r="CS27593" s="262" t="s">
        <v>233</v>
      </c>
    </row>
    <row r="27594" spans="93:97" ht="39" customHeight="1">
      <c r="CO27594" s="333">
        <v>68872</v>
      </c>
      <c r="CP27594" s="262" t="s">
        <v>233</v>
      </c>
      <c r="CR27594" s="333">
        <v>68872</v>
      </c>
      <c r="CS27594" s="262" t="s">
        <v>234</v>
      </c>
    </row>
    <row r="27595" spans="93:97" ht="39" customHeight="1">
      <c r="CO27595" s="333">
        <v>68873</v>
      </c>
      <c r="CP27595" s="262" t="s">
        <v>234</v>
      </c>
      <c r="CR27595" s="333">
        <v>68873</v>
      </c>
      <c r="CS27595" s="262" t="s">
        <v>235</v>
      </c>
    </row>
    <row r="27596" spans="93:97" ht="39" customHeight="1">
      <c r="CO27596" s="333">
        <v>68874</v>
      </c>
      <c r="CP27596" s="262" t="s">
        <v>235</v>
      </c>
      <c r="CR27596" s="333">
        <v>68874</v>
      </c>
      <c r="CS27596" s="262" t="s">
        <v>236</v>
      </c>
    </row>
    <row r="27597" spans="93:97" ht="39" customHeight="1">
      <c r="CO27597" s="333">
        <v>68875</v>
      </c>
      <c r="CP27597" s="262" t="s">
        <v>236</v>
      </c>
      <c r="CR27597" s="333">
        <v>68875</v>
      </c>
      <c r="CS27597" s="262" t="s">
        <v>237</v>
      </c>
    </row>
    <row r="27598" spans="93:97" ht="39" customHeight="1">
      <c r="CO27598" s="333">
        <v>68876</v>
      </c>
      <c r="CP27598" s="262" t="s">
        <v>237</v>
      </c>
      <c r="CR27598" s="333">
        <v>68876</v>
      </c>
      <c r="CS27598" s="262" t="s">
        <v>238</v>
      </c>
    </row>
    <row r="27599" spans="93:97" ht="39" customHeight="1">
      <c r="CO27599" s="333">
        <v>68877</v>
      </c>
      <c r="CP27599" s="262" t="s">
        <v>238</v>
      </c>
      <c r="CR27599" s="333">
        <v>68877</v>
      </c>
      <c r="CS27599" s="262" t="s">
        <v>239</v>
      </c>
    </row>
    <row r="27600" spans="93:97" ht="39" customHeight="1">
      <c r="CO27600" s="333">
        <v>68878</v>
      </c>
      <c r="CP27600" s="262" t="s">
        <v>239</v>
      </c>
      <c r="CR27600" s="333">
        <v>68878</v>
      </c>
      <c r="CS27600" s="262" t="s">
        <v>240</v>
      </c>
    </row>
    <row r="27601" spans="93:97" ht="39" customHeight="1">
      <c r="CO27601" s="333">
        <v>68879</v>
      </c>
      <c r="CP27601" s="262" t="s">
        <v>240</v>
      </c>
      <c r="CR27601" s="333">
        <v>68879</v>
      </c>
      <c r="CS27601" s="262" t="s">
        <v>241</v>
      </c>
    </row>
    <row r="27602" spans="93:97" ht="39" customHeight="1">
      <c r="CO27602" s="333">
        <v>68880</v>
      </c>
      <c r="CP27602" s="262" t="s">
        <v>241</v>
      </c>
      <c r="CR27602" s="333">
        <v>68880</v>
      </c>
      <c r="CS27602" s="262" t="s">
        <v>242</v>
      </c>
    </row>
    <row r="27603" spans="93:97" ht="39" customHeight="1">
      <c r="CO27603" s="333">
        <v>68881</v>
      </c>
      <c r="CP27603" s="262" t="s">
        <v>242</v>
      </c>
      <c r="CR27603" s="333">
        <v>68881</v>
      </c>
      <c r="CS27603" s="262" t="s">
        <v>243</v>
      </c>
    </row>
    <row r="27604" spans="93:97" ht="39" customHeight="1">
      <c r="CO27604" s="333">
        <v>68882</v>
      </c>
      <c r="CP27604" s="262" t="s">
        <v>243</v>
      </c>
      <c r="CR27604" s="333">
        <v>68882</v>
      </c>
      <c r="CS27604" s="262" t="s">
        <v>244</v>
      </c>
    </row>
    <row r="27605" spans="93:97" ht="39" customHeight="1">
      <c r="CO27605" s="333">
        <v>68883</v>
      </c>
      <c r="CP27605" s="262" t="s">
        <v>244</v>
      </c>
      <c r="CR27605" s="333">
        <v>68883</v>
      </c>
      <c r="CS27605" s="262" t="s">
        <v>245</v>
      </c>
    </row>
    <row r="27606" spans="93:97" ht="39" customHeight="1">
      <c r="CO27606" s="333">
        <v>68884</v>
      </c>
      <c r="CP27606" s="262" t="s">
        <v>245</v>
      </c>
      <c r="CR27606" s="333">
        <v>68884</v>
      </c>
      <c r="CS27606" s="262" t="s">
        <v>246</v>
      </c>
    </row>
    <row r="27607" spans="93:97" ht="39" customHeight="1">
      <c r="CO27607" s="333">
        <v>68885</v>
      </c>
      <c r="CP27607" s="262" t="s">
        <v>246</v>
      </c>
      <c r="CR27607" s="333">
        <v>68885</v>
      </c>
      <c r="CS27607" s="262" t="s">
        <v>247</v>
      </c>
    </row>
    <row r="27608" spans="93:97" ht="39" customHeight="1">
      <c r="CO27608" s="333">
        <v>68886</v>
      </c>
      <c r="CP27608" s="262" t="s">
        <v>247</v>
      </c>
      <c r="CR27608" s="333">
        <v>68886</v>
      </c>
      <c r="CS27608" s="262" t="s">
        <v>248</v>
      </c>
    </row>
    <row r="27609" spans="93:97" ht="39" customHeight="1">
      <c r="CO27609" s="333">
        <v>68887</v>
      </c>
      <c r="CP27609" s="262" t="s">
        <v>248</v>
      </c>
      <c r="CR27609" s="333">
        <v>68887</v>
      </c>
      <c r="CS27609" s="262" t="s">
        <v>249</v>
      </c>
    </row>
    <row r="27610" spans="93:97" ht="39" customHeight="1">
      <c r="CO27610" s="333">
        <v>68888</v>
      </c>
      <c r="CP27610" s="262" t="s">
        <v>249</v>
      </c>
      <c r="CR27610" s="333">
        <v>68888</v>
      </c>
      <c r="CS27610" s="262" t="s">
        <v>250</v>
      </c>
    </row>
    <row r="27611" spans="93:97" ht="39" customHeight="1">
      <c r="CO27611" s="333">
        <v>68889</v>
      </c>
      <c r="CP27611" s="262" t="s">
        <v>250</v>
      </c>
      <c r="CR27611" s="333">
        <v>68889</v>
      </c>
      <c r="CS27611" s="262" t="s">
        <v>251</v>
      </c>
    </row>
    <row r="27612" spans="93:97" ht="39" customHeight="1">
      <c r="CO27612" s="333">
        <v>68890</v>
      </c>
      <c r="CP27612" s="262" t="s">
        <v>251</v>
      </c>
      <c r="CR27612" s="333">
        <v>68890</v>
      </c>
      <c r="CS27612" s="262" t="s">
        <v>252</v>
      </c>
    </row>
    <row r="27613" spans="93:97" ht="39" customHeight="1">
      <c r="CO27613" s="333">
        <v>68891</v>
      </c>
      <c r="CP27613" s="262" t="s">
        <v>252</v>
      </c>
      <c r="CR27613" s="333">
        <v>68891</v>
      </c>
      <c r="CS27613" s="262" t="s">
        <v>253</v>
      </c>
    </row>
    <row r="27614" spans="93:97" ht="39" customHeight="1">
      <c r="CO27614" s="333">
        <v>68892</v>
      </c>
      <c r="CP27614" s="262" t="s">
        <v>253</v>
      </c>
      <c r="CR27614" s="333">
        <v>68892</v>
      </c>
      <c r="CS27614" s="262" t="s">
        <v>254</v>
      </c>
    </row>
    <row r="27615" spans="93:97" ht="39" customHeight="1">
      <c r="CO27615" s="333">
        <v>68893</v>
      </c>
      <c r="CP27615" s="262" t="s">
        <v>254</v>
      </c>
      <c r="CR27615" s="333">
        <v>68893</v>
      </c>
      <c r="CS27615" s="262" t="s">
        <v>255</v>
      </c>
    </row>
    <row r="27616" spans="93:97" ht="39" customHeight="1">
      <c r="CO27616" s="333">
        <v>68894</v>
      </c>
      <c r="CP27616" s="262" t="s">
        <v>255</v>
      </c>
      <c r="CR27616" s="333">
        <v>68894</v>
      </c>
      <c r="CS27616" s="262" t="s">
        <v>256</v>
      </c>
    </row>
    <row r="27617" spans="93:97" ht="39" customHeight="1">
      <c r="CO27617" s="333">
        <v>68895</v>
      </c>
      <c r="CP27617" s="262" t="s">
        <v>256</v>
      </c>
      <c r="CR27617" s="333">
        <v>68895</v>
      </c>
      <c r="CS27617" s="262" t="s">
        <v>257</v>
      </c>
    </row>
    <row r="27618" spans="93:97" ht="39" customHeight="1">
      <c r="CO27618" s="333">
        <v>68896</v>
      </c>
      <c r="CP27618" s="262" t="s">
        <v>257</v>
      </c>
      <c r="CR27618" s="333">
        <v>68896</v>
      </c>
      <c r="CS27618" s="262" t="s">
        <v>258</v>
      </c>
    </row>
    <row r="27619" spans="93:97" ht="39" customHeight="1">
      <c r="CO27619" s="333">
        <v>68897</v>
      </c>
      <c r="CP27619" s="262" t="s">
        <v>258</v>
      </c>
      <c r="CR27619" s="333">
        <v>68897</v>
      </c>
      <c r="CS27619" s="262" t="s">
        <v>259</v>
      </c>
    </row>
    <row r="27620" spans="93:97" ht="39" customHeight="1">
      <c r="CO27620" s="333">
        <v>68898</v>
      </c>
      <c r="CP27620" s="262" t="s">
        <v>259</v>
      </c>
      <c r="CR27620" s="333">
        <v>68898</v>
      </c>
      <c r="CS27620" s="262" t="s">
        <v>260</v>
      </c>
    </row>
    <row r="27621" spans="93:97" ht="39" customHeight="1">
      <c r="CO27621" s="333">
        <v>68899</v>
      </c>
      <c r="CP27621" s="262" t="s">
        <v>260</v>
      </c>
      <c r="CR27621" s="333">
        <v>68899</v>
      </c>
      <c r="CS27621" s="262" t="s">
        <v>261</v>
      </c>
    </row>
    <row r="27622" spans="93:97" ht="39" customHeight="1">
      <c r="CO27622" s="333">
        <v>68900</v>
      </c>
      <c r="CP27622" s="262" t="s">
        <v>261</v>
      </c>
      <c r="CR27622" s="333">
        <v>68900</v>
      </c>
      <c r="CS27622" s="262" t="s">
        <v>262</v>
      </c>
    </row>
    <row r="27623" spans="93:97" ht="39" customHeight="1">
      <c r="CO27623" s="333">
        <v>68901</v>
      </c>
      <c r="CP27623" s="262" t="s">
        <v>262</v>
      </c>
      <c r="CR27623" s="333">
        <v>68901</v>
      </c>
      <c r="CS27623" s="262" t="s">
        <v>263</v>
      </c>
    </row>
    <row r="27624" spans="93:97" ht="39" customHeight="1">
      <c r="CO27624" s="333">
        <v>68902</v>
      </c>
      <c r="CP27624" s="262" t="s">
        <v>263</v>
      </c>
      <c r="CR27624" s="333">
        <v>68902</v>
      </c>
      <c r="CS27624" s="262" t="s">
        <v>264</v>
      </c>
    </row>
    <row r="27625" spans="93:97" ht="39" customHeight="1">
      <c r="CO27625" s="333">
        <v>68903</v>
      </c>
      <c r="CP27625" s="262" t="s">
        <v>264</v>
      </c>
      <c r="CR27625" s="333">
        <v>68903</v>
      </c>
      <c r="CS27625" s="262" t="s">
        <v>265</v>
      </c>
    </row>
    <row r="27626" spans="93:97" ht="39" customHeight="1">
      <c r="CO27626" s="333">
        <v>68904</v>
      </c>
      <c r="CP27626" s="262" t="s">
        <v>265</v>
      </c>
      <c r="CR27626" s="333">
        <v>68904</v>
      </c>
      <c r="CS27626" s="262" t="s">
        <v>266</v>
      </c>
    </row>
    <row r="27627" spans="93:97" ht="39" customHeight="1">
      <c r="CO27627" s="333">
        <v>68905</v>
      </c>
      <c r="CP27627" s="262" t="s">
        <v>266</v>
      </c>
      <c r="CR27627" s="333">
        <v>68905</v>
      </c>
      <c r="CS27627" s="262" t="s">
        <v>267</v>
      </c>
    </row>
    <row r="27628" spans="93:97" ht="39" customHeight="1">
      <c r="CO27628" s="333">
        <v>68906</v>
      </c>
      <c r="CP27628" s="262" t="s">
        <v>267</v>
      </c>
      <c r="CR27628" s="333">
        <v>68906</v>
      </c>
      <c r="CS27628" s="262" t="s">
        <v>268</v>
      </c>
    </row>
    <row r="27629" spans="93:97" ht="39" customHeight="1">
      <c r="CO27629" s="333">
        <v>68907</v>
      </c>
      <c r="CP27629" s="262" t="s">
        <v>268</v>
      </c>
      <c r="CR27629" s="333">
        <v>68907</v>
      </c>
      <c r="CS27629" s="262" t="s">
        <v>269</v>
      </c>
    </row>
    <row r="27630" spans="93:97" ht="39" customHeight="1">
      <c r="CO27630" s="333">
        <v>68908</v>
      </c>
      <c r="CP27630" s="262" t="s">
        <v>269</v>
      </c>
      <c r="CR27630" s="333">
        <v>68908</v>
      </c>
      <c r="CS27630" s="262" t="s">
        <v>270</v>
      </c>
    </row>
    <row r="27631" spans="93:97" ht="39" customHeight="1">
      <c r="CO27631" s="333">
        <v>68909</v>
      </c>
      <c r="CP27631" s="262" t="s">
        <v>270</v>
      </c>
      <c r="CR27631" s="333">
        <v>68909</v>
      </c>
      <c r="CS27631" s="262" t="s">
        <v>271</v>
      </c>
    </row>
    <row r="27632" spans="93:97" ht="39" customHeight="1">
      <c r="CO27632" s="333">
        <v>68910</v>
      </c>
      <c r="CP27632" s="262" t="s">
        <v>271</v>
      </c>
      <c r="CR27632" s="333">
        <v>68910</v>
      </c>
      <c r="CS27632" s="262" t="s">
        <v>272</v>
      </c>
    </row>
    <row r="27633" spans="93:97" ht="39" customHeight="1">
      <c r="CO27633" s="333">
        <v>68911</v>
      </c>
      <c r="CP27633" s="262" t="s">
        <v>272</v>
      </c>
      <c r="CR27633" s="333">
        <v>68911</v>
      </c>
      <c r="CS27633" s="262" t="s">
        <v>273</v>
      </c>
    </row>
    <row r="27634" spans="93:97" ht="39" customHeight="1">
      <c r="CO27634" s="333">
        <v>68912</v>
      </c>
      <c r="CP27634" s="262" t="s">
        <v>273</v>
      </c>
      <c r="CR27634" s="333">
        <v>68912</v>
      </c>
      <c r="CS27634" s="262" t="s">
        <v>274</v>
      </c>
    </row>
    <row r="27635" spans="93:97" ht="39" customHeight="1">
      <c r="CO27635" s="333">
        <v>68913</v>
      </c>
      <c r="CP27635" s="262" t="s">
        <v>274</v>
      </c>
      <c r="CR27635" s="333">
        <v>68913</v>
      </c>
      <c r="CS27635" s="262" t="s">
        <v>275</v>
      </c>
    </row>
    <row r="27636" spans="93:97" ht="39" customHeight="1">
      <c r="CO27636" s="333">
        <v>68914</v>
      </c>
      <c r="CP27636" s="262" t="s">
        <v>275</v>
      </c>
      <c r="CR27636" s="333">
        <v>68914</v>
      </c>
      <c r="CS27636" s="262" t="s">
        <v>276</v>
      </c>
    </row>
    <row r="27637" spans="93:97" ht="39" customHeight="1">
      <c r="CO27637" s="333">
        <v>68915</v>
      </c>
      <c r="CP27637" s="262" t="s">
        <v>276</v>
      </c>
      <c r="CR27637" s="333">
        <v>68915</v>
      </c>
      <c r="CS27637" s="262" t="s">
        <v>277</v>
      </c>
    </row>
    <row r="27638" spans="93:97" ht="39" customHeight="1">
      <c r="CO27638" s="333">
        <v>68916</v>
      </c>
      <c r="CP27638" s="262" t="s">
        <v>277</v>
      </c>
      <c r="CR27638" s="333">
        <v>68916</v>
      </c>
      <c r="CS27638" s="262" t="s">
        <v>278</v>
      </c>
    </row>
    <row r="27639" spans="93:97" ht="39" customHeight="1">
      <c r="CO27639" s="333">
        <v>68917</v>
      </c>
      <c r="CP27639" s="262" t="s">
        <v>278</v>
      </c>
      <c r="CR27639" s="333">
        <v>68917</v>
      </c>
      <c r="CS27639" s="262" t="s">
        <v>279</v>
      </c>
    </row>
    <row r="27640" spans="93:97" ht="39" customHeight="1">
      <c r="CO27640" s="333">
        <v>68918</v>
      </c>
      <c r="CP27640" s="262" t="s">
        <v>279</v>
      </c>
      <c r="CR27640" s="333">
        <v>68918</v>
      </c>
      <c r="CS27640" s="262" t="s">
        <v>280</v>
      </c>
    </row>
    <row r="27641" spans="93:97" ht="39" customHeight="1">
      <c r="CO27641" s="333">
        <v>68919</v>
      </c>
      <c r="CP27641" s="262" t="s">
        <v>280</v>
      </c>
      <c r="CR27641" s="333">
        <v>68919</v>
      </c>
      <c r="CS27641" s="262" t="s">
        <v>281</v>
      </c>
    </row>
    <row r="27642" spans="93:97" ht="39" customHeight="1">
      <c r="CO27642" s="333">
        <v>68920</v>
      </c>
      <c r="CP27642" s="262" t="s">
        <v>281</v>
      </c>
      <c r="CR27642" s="333">
        <v>68920</v>
      </c>
      <c r="CS27642" s="262" t="s">
        <v>282</v>
      </c>
    </row>
    <row r="27643" spans="93:97" ht="39" customHeight="1">
      <c r="CO27643" s="333">
        <v>68921</v>
      </c>
      <c r="CP27643" s="262" t="s">
        <v>282</v>
      </c>
      <c r="CR27643" s="333">
        <v>68921</v>
      </c>
      <c r="CS27643" s="262" t="s">
        <v>283</v>
      </c>
    </row>
    <row r="27644" spans="93:97" ht="39" customHeight="1">
      <c r="CO27644" s="333">
        <v>68922</v>
      </c>
      <c r="CP27644" s="262" t="s">
        <v>283</v>
      </c>
      <c r="CR27644" s="333">
        <v>68922</v>
      </c>
      <c r="CS27644" s="262" t="s">
        <v>284</v>
      </c>
    </row>
    <row r="27645" spans="93:97" ht="39" customHeight="1">
      <c r="CO27645" s="333">
        <v>68923</v>
      </c>
      <c r="CP27645" s="262" t="s">
        <v>284</v>
      </c>
      <c r="CR27645" s="333">
        <v>68923</v>
      </c>
      <c r="CS27645" s="262" t="s">
        <v>285</v>
      </c>
    </row>
    <row r="27646" spans="93:97" ht="39" customHeight="1">
      <c r="CO27646" s="333">
        <v>68924</v>
      </c>
      <c r="CP27646" s="262" t="s">
        <v>285</v>
      </c>
      <c r="CR27646" s="333">
        <v>68924</v>
      </c>
      <c r="CS27646" s="262" t="s">
        <v>286</v>
      </c>
    </row>
    <row r="27647" spans="93:97" ht="39" customHeight="1">
      <c r="CO27647" s="333">
        <v>68925</v>
      </c>
      <c r="CP27647" s="262" t="s">
        <v>286</v>
      </c>
      <c r="CR27647" s="333">
        <v>68925</v>
      </c>
      <c r="CS27647" s="262" t="s">
        <v>287</v>
      </c>
    </row>
    <row r="27648" spans="93:97" ht="39" customHeight="1">
      <c r="CO27648" s="333">
        <v>68926</v>
      </c>
      <c r="CP27648" s="262" t="s">
        <v>287</v>
      </c>
      <c r="CR27648" s="333">
        <v>68926</v>
      </c>
      <c r="CS27648" s="262" t="s">
        <v>288</v>
      </c>
    </row>
    <row r="27649" spans="93:97" ht="39" customHeight="1">
      <c r="CO27649" s="333">
        <v>68927</v>
      </c>
      <c r="CP27649" s="262" t="s">
        <v>288</v>
      </c>
      <c r="CR27649" s="333">
        <v>68927</v>
      </c>
      <c r="CS27649" s="262" t="s">
        <v>289</v>
      </c>
    </row>
    <row r="27650" spans="93:97" ht="39" customHeight="1">
      <c r="CO27650" s="333">
        <v>68928</v>
      </c>
      <c r="CP27650" s="262" t="s">
        <v>289</v>
      </c>
      <c r="CR27650" s="333">
        <v>68928</v>
      </c>
      <c r="CS27650" s="262" t="s">
        <v>290</v>
      </c>
    </row>
    <row r="27651" spans="93:97" ht="39" customHeight="1">
      <c r="CO27651" s="333">
        <v>68929</v>
      </c>
      <c r="CP27651" s="262" t="s">
        <v>290</v>
      </c>
      <c r="CR27651" s="333">
        <v>68929</v>
      </c>
      <c r="CS27651" s="262" t="s">
        <v>291</v>
      </c>
    </row>
    <row r="27652" spans="93:97" ht="39" customHeight="1">
      <c r="CO27652" s="333">
        <v>68930</v>
      </c>
      <c r="CP27652" s="262" t="s">
        <v>291</v>
      </c>
      <c r="CR27652" s="333">
        <v>68930</v>
      </c>
      <c r="CS27652" s="262" t="s">
        <v>292</v>
      </c>
    </row>
    <row r="27653" spans="93:97" ht="39" customHeight="1">
      <c r="CO27653" s="333">
        <v>68931</v>
      </c>
      <c r="CP27653" s="262" t="s">
        <v>292</v>
      </c>
      <c r="CR27653" s="333">
        <v>68931</v>
      </c>
      <c r="CS27653" s="262" t="s">
        <v>293</v>
      </c>
    </row>
    <row r="27654" spans="93:97" ht="39" customHeight="1">
      <c r="CO27654" s="333">
        <v>68932</v>
      </c>
      <c r="CP27654" s="262" t="s">
        <v>293</v>
      </c>
      <c r="CR27654" s="333">
        <v>68932</v>
      </c>
      <c r="CS27654" s="262" t="s">
        <v>294</v>
      </c>
    </row>
    <row r="27655" spans="93:97" ht="39" customHeight="1">
      <c r="CO27655" s="333">
        <v>68933</v>
      </c>
      <c r="CP27655" s="262" t="s">
        <v>294</v>
      </c>
      <c r="CR27655" s="333">
        <v>68933</v>
      </c>
      <c r="CS27655" s="262" t="s">
        <v>295</v>
      </c>
    </row>
    <row r="27656" spans="93:97" ht="39" customHeight="1">
      <c r="CO27656" s="333">
        <v>68934</v>
      </c>
      <c r="CP27656" s="262" t="s">
        <v>295</v>
      </c>
      <c r="CR27656" s="333">
        <v>68934</v>
      </c>
      <c r="CS27656" s="262" t="s">
        <v>296</v>
      </c>
    </row>
    <row r="27657" spans="93:97" ht="39" customHeight="1">
      <c r="CO27657" s="333">
        <v>68935</v>
      </c>
      <c r="CP27657" s="262" t="s">
        <v>296</v>
      </c>
      <c r="CR27657" s="333">
        <v>68935</v>
      </c>
      <c r="CS27657" s="262" t="s">
        <v>297</v>
      </c>
    </row>
    <row r="27658" spans="93:97" ht="39" customHeight="1">
      <c r="CO27658" s="333">
        <v>68936</v>
      </c>
      <c r="CP27658" s="262" t="s">
        <v>297</v>
      </c>
      <c r="CR27658" s="333">
        <v>68936</v>
      </c>
      <c r="CS27658" s="262" t="s">
        <v>298</v>
      </c>
    </row>
    <row r="27659" spans="93:97" ht="39" customHeight="1">
      <c r="CO27659" s="333">
        <v>68937</v>
      </c>
      <c r="CP27659" s="262" t="s">
        <v>298</v>
      </c>
      <c r="CR27659" s="333">
        <v>68937</v>
      </c>
      <c r="CS27659" s="262" t="s">
        <v>299</v>
      </c>
    </row>
    <row r="27660" spans="93:97" ht="39" customHeight="1">
      <c r="CO27660" s="333">
        <v>68938</v>
      </c>
      <c r="CP27660" s="262" t="s">
        <v>299</v>
      </c>
      <c r="CR27660" s="333">
        <v>68938</v>
      </c>
      <c r="CS27660" s="262" t="s">
        <v>300</v>
      </c>
    </row>
    <row r="27661" spans="93:97" ht="39" customHeight="1">
      <c r="CO27661" s="333">
        <v>68939</v>
      </c>
      <c r="CP27661" s="262" t="s">
        <v>300</v>
      </c>
      <c r="CR27661" s="333">
        <v>68939</v>
      </c>
      <c r="CS27661" s="262" t="s">
        <v>301</v>
      </c>
    </row>
    <row r="27662" spans="93:97" ht="39" customHeight="1">
      <c r="CO27662" s="333">
        <v>68940</v>
      </c>
      <c r="CP27662" s="262" t="s">
        <v>301</v>
      </c>
      <c r="CR27662" s="333">
        <v>68940</v>
      </c>
      <c r="CS27662" s="262" t="s">
        <v>302</v>
      </c>
    </row>
    <row r="27663" spans="93:97" ht="39" customHeight="1">
      <c r="CO27663" s="333">
        <v>68941</v>
      </c>
      <c r="CP27663" s="262" t="s">
        <v>302</v>
      </c>
      <c r="CR27663" s="333">
        <v>68941</v>
      </c>
      <c r="CS27663" s="262" t="s">
        <v>303</v>
      </c>
    </row>
    <row r="27664" spans="93:97" ht="39" customHeight="1">
      <c r="CO27664" s="333">
        <v>68942</v>
      </c>
      <c r="CP27664" s="262" t="s">
        <v>303</v>
      </c>
      <c r="CR27664" s="333">
        <v>68942</v>
      </c>
      <c r="CS27664" s="262" t="s">
        <v>304</v>
      </c>
    </row>
    <row r="27665" spans="93:97" ht="39" customHeight="1">
      <c r="CO27665" s="333">
        <v>68943</v>
      </c>
      <c r="CP27665" s="262" t="s">
        <v>304</v>
      </c>
      <c r="CR27665" s="333">
        <v>68943</v>
      </c>
      <c r="CS27665" s="262" t="s">
        <v>305</v>
      </c>
    </row>
    <row r="27666" spans="93:97" ht="39" customHeight="1">
      <c r="CO27666" s="333">
        <v>68944</v>
      </c>
      <c r="CP27666" s="262" t="s">
        <v>305</v>
      </c>
      <c r="CR27666" s="333">
        <v>68944</v>
      </c>
      <c r="CS27666" s="262" t="s">
        <v>306</v>
      </c>
    </row>
    <row r="27667" spans="93:97" ht="39" customHeight="1">
      <c r="CO27667" s="333">
        <v>68945</v>
      </c>
      <c r="CP27667" s="262" t="s">
        <v>306</v>
      </c>
      <c r="CR27667" s="333">
        <v>68945</v>
      </c>
      <c r="CS27667" s="262" t="s">
        <v>307</v>
      </c>
    </row>
    <row r="27668" spans="93:97" ht="39" customHeight="1">
      <c r="CO27668" s="333">
        <v>68946</v>
      </c>
      <c r="CP27668" s="262" t="s">
        <v>307</v>
      </c>
      <c r="CR27668" s="333">
        <v>68946</v>
      </c>
      <c r="CS27668" s="262" t="s">
        <v>308</v>
      </c>
    </row>
    <row r="27669" spans="93:97" ht="39" customHeight="1">
      <c r="CO27669" s="333">
        <v>68947</v>
      </c>
      <c r="CP27669" s="262" t="s">
        <v>308</v>
      </c>
      <c r="CR27669" s="333">
        <v>68947</v>
      </c>
      <c r="CS27669" s="262" t="s">
        <v>309</v>
      </c>
    </row>
    <row r="27670" spans="93:97" ht="39" customHeight="1">
      <c r="CO27670" s="333">
        <v>68948</v>
      </c>
      <c r="CP27670" s="262" t="s">
        <v>309</v>
      </c>
      <c r="CR27670" s="333">
        <v>68948</v>
      </c>
      <c r="CS27670" s="262" t="s">
        <v>310</v>
      </c>
    </row>
    <row r="27671" spans="93:97" ht="39" customHeight="1">
      <c r="CO27671" s="333">
        <v>68949</v>
      </c>
      <c r="CP27671" s="262" t="s">
        <v>310</v>
      </c>
      <c r="CR27671" s="333">
        <v>68949</v>
      </c>
      <c r="CS27671" s="262" t="s">
        <v>311</v>
      </c>
    </row>
    <row r="27672" spans="93:97" ht="39" customHeight="1">
      <c r="CO27672" s="333">
        <v>68950</v>
      </c>
      <c r="CP27672" s="262" t="s">
        <v>311</v>
      </c>
      <c r="CR27672" s="333">
        <v>68950</v>
      </c>
      <c r="CS27672" s="262" t="s">
        <v>312</v>
      </c>
    </row>
    <row r="27673" spans="93:97" ht="39" customHeight="1">
      <c r="CO27673" s="333">
        <v>68951</v>
      </c>
      <c r="CP27673" s="262" t="s">
        <v>312</v>
      </c>
      <c r="CR27673" s="333">
        <v>68951</v>
      </c>
      <c r="CS27673" s="262" t="s">
        <v>313</v>
      </c>
    </row>
    <row r="27674" spans="93:97" ht="39" customHeight="1">
      <c r="CO27674" s="333">
        <v>68952</v>
      </c>
      <c r="CP27674" s="262" t="s">
        <v>313</v>
      </c>
      <c r="CR27674" s="333">
        <v>68952</v>
      </c>
      <c r="CS27674" s="262" t="s">
        <v>314</v>
      </c>
    </row>
    <row r="27675" spans="93:97" ht="39" customHeight="1">
      <c r="CO27675" s="333">
        <v>68953</v>
      </c>
      <c r="CP27675" s="262" t="s">
        <v>314</v>
      </c>
      <c r="CR27675" s="333">
        <v>68953</v>
      </c>
      <c r="CS27675" s="262" t="s">
        <v>315</v>
      </c>
    </row>
    <row r="27676" spans="93:97" ht="39" customHeight="1">
      <c r="CO27676" s="333">
        <v>68954</v>
      </c>
      <c r="CP27676" s="262" t="s">
        <v>315</v>
      </c>
      <c r="CR27676" s="333">
        <v>68954</v>
      </c>
      <c r="CS27676" s="262" t="s">
        <v>316</v>
      </c>
    </row>
    <row r="27677" spans="93:97" ht="39" customHeight="1">
      <c r="CO27677" s="333">
        <v>68955</v>
      </c>
      <c r="CP27677" s="262" t="s">
        <v>316</v>
      </c>
      <c r="CR27677" s="333">
        <v>68955</v>
      </c>
      <c r="CS27677" s="262" t="s">
        <v>317</v>
      </c>
    </row>
    <row r="27678" spans="93:97" ht="39" customHeight="1">
      <c r="CO27678" s="333">
        <v>68956</v>
      </c>
      <c r="CP27678" s="262" t="s">
        <v>317</v>
      </c>
      <c r="CR27678" s="333">
        <v>68956</v>
      </c>
      <c r="CS27678" s="262" t="s">
        <v>318</v>
      </c>
    </row>
    <row r="27679" spans="93:97" ht="39" customHeight="1">
      <c r="CO27679" s="333">
        <v>68957</v>
      </c>
      <c r="CP27679" s="262" t="s">
        <v>318</v>
      </c>
      <c r="CR27679" s="333">
        <v>68957</v>
      </c>
      <c r="CS27679" s="262" t="s">
        <v>319</v>
      </c>
    </row>
    <row r="27680" spans="93:97" ht="39" customHeight="1">
      <c r="CO27680" s="333">
        <v>68958</v>
      </c>
      <c r="CP27680" s="262" t="s">
        <v>319</v>
      </c>
      <c r="CR27680" s="333">
        <v>68958</v>
      </c>
      <c r="CS27680" s="262" t="s">
        <v>320</v>
      </c>
    </row>
    <row r="27681" spans="93:97" ht="39" customHeight="1">
      <c r="CO27681" s="333">
        <v>68959</v>
      </c>
      <c r="CP27681" s="262" t="s">
        <v>320</v>
      </c>
      <c r="CR27681" s="333">
        <v>68959</v>
      </c>
      <c r="CS27681" s="262" t="s">
        <v>321</v>
      </c>
    </row>
    <row r="27682" spans="93:97" ht="39" customHeight="1">
      <c r="CO27682" s="333">
        <v>68960</v>
      </c>
      <c r="CP27682" s="262" t="s">
        <v>321</v>
      </c>
      <c r="CR27682" s="333">
        <v>68960</v>
      </c>
      <c r="CS27682" s="262" t="s">
        <v>322</v>
      </c>
    </row>
    <row r="27683" spans="93:97" ht="39" customHeight="1">
      <c r="CO27683" s="333">
        <v>68961</v>
      </c>
      <c r="CP27683" s="262" t="s">
        <v>322</v>
      </c>
      <c r="CR27683" s="333">
        <v>68961</v>
      </c>
      <c r="CS27683" s="262" t="s">
        <v>323</v>
      </c>
    </row>
    <row r="27684" spans="93:97" ht="39" customHeight="1">
      <c r="CO27684" s="333">
        <v>68962</v>
      </c>
      <c r="CP27684" s="262" t="s">
        <v>323</v>
      </c>
      <c r="CR27684" s="333">
        <v>68962</v>
      </c>
      <c r="CS27684" s="262" t="s">
        <v>324</v>
      </c>
    </row>
    <row r="27685" spans="93:97" ht="39" customHeight="1">
      <c r="CO27685" s="333">
        <v>68963</v>
      </c>
      <c r="CP27685" s="262" t="s">
        <v>324</v>
      </c>
      <c r="CR27685" s="333">
        <v>68963</v>
      </c>
      <c r="CS27685" s="262" t="s">
        <v>325</v>
      </c>
    </row>
    <row r="27686" spans="93:97" ht="39" customHeight="1">
      <c r="CO27686" s="333">
        <v>68964</v>
      </c>
      <c r="CP27686" s="262" t="s">
        <v>325</v>
      </c>
      <c r="CR27686" s="333">
        <v>68964</v>
      </c>
      <c r="CS27686" s="262" t="s">
        <v>326</v>
      </c>
    </row>
    <row r="27687" spans="93:97" ht="39" customHeight="1">
      <c r="CO27687" s="333">
        <v>68965</v>
      </c>
      <c r="CP27687" s="262" t="s">
        <v>326</v>
      </c>
      <c r="CR27687" s="333">
        <v>68965</v>
      </c>
      <c r="CS27687" s="262" t="s">
        <v>327</v>
      </c>
    </row>
    <row r="27688" spans="93:97" ht="39" customHeight="1">
      <c r="CO27688" s="333">
        <v>68966</v>
      </c>
      <c r="CP27688" s="262" t="s">
        <v>327</v>
      </c>
      <c r="CR27688" s="333">
        <v>68966</v>
      </c>
      <c r="CS27688" s="262" t="s">
        <v>328</v>
      </c>
    </row>
    <row r="27689" spans="93:97" ht="39" customHeight="1">
      <c r="CO27689" s="333">
        <v>68967</v>
      </c>
      <c r="CP27689" s="262" t="s">
        <v>328</v>
      </c>
      <c r="CR27689" s="333">
        <v>68967</v>
      </c>
      <c r="CS27689" s="262" t="s">
        <v>329</v>
      </c>
    </row>
    <row r="27690" spans="93:97" ht="39" customHeight="1">
      <c r="CO27690" s="333">
        <v>68968</v>
      </c>
      <c r="CP27690" s="262" t="s">
        <v>329</v>
      </c>
      <c r="CR27690" s="333">
        <v>68968</v>
      </c>
      <c r="CS27690" s="262" t="s">
        <v>330</v>
      </c>
    </row>
    <row r="27691" spans="93:97" ht="39" customHeight="1">
      <c r="CO27691" s="333">
        <v>68969</v>
      </c>
      <c r="CP27691" s="262" t="s">
        <v>330</v>
      </c>
      <c r="CR27691" s="333">
        <v>68969</v>
      </c>
      <c r="CS27691" s="262" t="s">
        <v>331</v>
      </c>
    </row>
    <row r="27692" spans="93:97" ht="39" customHeight="1">
      <c r="CO27692" s="333">
        <v>68970</v>
      </c>
      <c r="CP27692" s="262" t="s">
        <v>331</v>
      </c>
      <c r="CR27692" s="333">
        <v>68970</v>
      </c>
      <c r="CS27692" s="262" t="s">
        <v>332</v>
      </c>
    </row>
    <row r="27693" spans="93:97" ht="39" customHeight="1">
      <c r="CO27693" s="333">
        <v>68971</v>
      </c>
      <c r="CP27693" s="262" t="s">
        <v>332</v>
      </c>
      <c r="CR27693" s="333">
        <v>68971</v>
      </c>
      <c r="CS27693" s="262" t="s">
        <v>333</v>
      </c>
    </row>
    <row r="27694" spans="93:97" ht="39" customHeight="1">
      <c r="CO27694" s="333">
        <v>68972</v>
      </c>
      <c r="CP27694" s="262" t="s">
        <v>333</v>
      </c>
      <c r="CR27694" s="333">
        <v>68972</v>
      </c>
      <c r="CS27694" s="262" t="s">
        <v>334</v>
      </c>
    </row>
    <row r="27695" spans="93:97" ht="39" customHeight="1">
      <c r="CO27695" s="333">
        <v>68973</v>
      </c>
      <c r="CP27695" s="262" t="s">
        <v>334</v>
      </c>
      <c r="CR27695" s="333">
        <v>68973</v>
      </c>
      <c r="CS27695" s="262" t="s">
        <v>335</v>
      </c>
    </row>
    <row r="27696" spans="93:97" ht="39" customHeight="1">
      <c r="CO27696" s="333">
        <v>68974</v>
      </c>
      <c r="CP27696" s="262" t="s">
        <v>335</v>
      </c>
      <c r="CR27696" s="333">
        <v>68974</v>
      </c>
      <c r="CS27696" s="262" t="s">
        <v>336</v>
      </c>
    </row>
    <row r="27697" spans="93:97" ht="39" customHeight="1">
      <c r="CO27697" s="333">
        <v>68975</v>
      </c>
      <c r="CP27697" s="262" t="s">
        <v>336</v>
      </c>
      <c r="CR27697" s="333">
        <v>68975</v>
      </c>
      <c r="CS27697" s="262" t="s">
        <v>337</v>
      </c>
    </row>
    <row r="27698" spans="93:97" ht="39" customHeight="1">
      <c r="CO27698" s="333">
        <v>68976</v>
      </c>
      <c r="CP27698" s="262" t="s">
        <v>337</v>
      </c>
      <c r="CR27698" s="333">
        <v>68976</v>
      </c>
      <c r="CS27698" s="262" t="s">
        <v>338</v>
      </c>
    </row>
    <row r="27699" spans="93:97" ht="39" customHeight="1">
      <c r="CO27699" s="333">
        <v>68977</v>
      </c>
      <c r="CP27699" s="262" t="s">
        <v>338</v>
      </c>
      <c r="CR27699" s="333">
        <v>68977</v>
      </c>
      <c r="CS27699" s="262" t="s">
        <v>339</v>
      </c>
    </row>
    <row r="27700" spans="93:97" ht="39" customHeight="1">
      <c r="CO27700" s="333">
        <v>68978</v>
      </c>
      <c r="CP27700" s="262" t="s">
        <v>339</v>
      </c>
      <c r="CR27700" s="333">
        <v>68978</v>
      </c>
      <c r="CS27700" s="262" t="s">
        <v>340</v>
      </c>
    </row>
    <row r="27701" spans="93:97" ht="39" customHeight="1">
      <c r="CO27701" s="333">
        <v>68979</v>
      </c>
      <c r="CP27701" s="262" t="s">
        <v>340</v>
      </c>
      <c r="CR27701" s="333">
        <v>68979</v>
      </c>
      <c r="CS27701" s="262" t="s">
        <v>341</v>
      </c>
    </row>
    <row r="27702" spans="93:97" ht="39" customHeight="1">
      <c r="CO27702" s="333">
        <v>68980</v>
      </c>
      <c r="CP27702" s="262" t="s">
        <v>341</v>
      </c>
      <c r="CR27702" s="333">
        <v>68980</v>
      </c>
      <c r="CS27702" s="262" t="s">
        <v>342</v>
      </c>
    </row>
    <row r="27703" spans="93:97" ht="39" customHeight="1">
      <c r="CO27703" s="333">
        <v>68981</v>
      </c>
      <c r="CP27703" s="262" t="s">
        <v>342</v>
      </c>
      <c r="CR27703" s="333">
        <v>68981</v>
      </c>
      <c r="CS27703" s="262" t="s">
        <v>343</v>
      </c>
    </row>
    <row r="27704" spans="93:97" ht="39" customHeight="1">
      <c r="CO27704" s="333">
        <v>68982</v>
      </c>
      <c r="CP27704" s="262" t="s">
        <v>343</v>
      </c>
      <c r="CR27704" s="333">
        <v>68982</v>
      </c>
      <c r="CS27704" s="262" t="s">
        <v>344</v>
      </c>
    </row>
    <row r="27705" spans="93:97" ht="39" customHeight="1">
      <c r="CO27705" s="333">
        <v>68983</v>
      </c>
      <c r="CP27705" s="262" t="s">
        <v>344</v>
      </c>
      <c r="CR27705" s="333">
        <v>68983</v>
      </c>
      <c r="CS27705" s="262" t="s">
        <v>345</v>
      </c>
    </row>
    <row r="27706" spans="93:97" ht="39" customHeight="1">
      <c r="CO27706" s="333">
        <v>68984</v>
      </c>
      <c r="CP27706" s="262" t="s">
        <v>345</v>
      </c>
      <c r="CR27706" s="333">
        <v>68984</v>
      </c>
      <c r="CS27706" s="262" t="s">
        <v>346</v>
      </c>
    </row>
    <row r="27707" spans="93:97" ht="39" customHeight="1">
      <c r="CO27707" s="333">
        <v>68985</v>
      </c>
      <c r="CP27707" s="262" t="s">
        <v>346</v>
      </c>
      <c r="CR27707" s="333">
        <v>68985</v>
      </c>
      <c r="CS27707" s="262" t="s">
        <v>347</v>
      </c>
    </row>
    <row r="27708" spans="93:97" ht="39" customHeight="1">
      <c r="CO27708" s="333">
        <v>68986</v>
      </c>
      <c r="CP27708" s="262" t="s">
        <v>347</v>
      </c>
      <c r="CR27708" s="333">
        <v>68986</v>
      </c>
      <c r="CS27708" s="262" t="s">
        <v>348</v>
      </c>
    </row>
    <row r="27709" spans="93:97" ht="39" customHeight="1">
      <c r="CO27709" s="333">
        <v>68987</v>
      </c>
      <c r="CP27709" s="262" t="s">
        <v>348</v>
      </c>
      <c r="CR27709" s="333">
        <v>68987</v>
      </c>
      <c r="CS27709" s="262" t="s">
        <v>349</v>
      </c>
    </row>
    <row r="27710" spans="93:97" ht="39" customHeight="1">
      <c r="CO27710" s="333">
        <v>68988</v>
      </c>
      <c r="CP27710" s="262" t="s">
        <v>349</v>
      </c>
      <c r="CR27710" s="333">
        <v>68988</v>
      </c>
      <c r="CS27710" s="262" t="s">
        <v>350</v>
      </c>
    </row>
    <row r="27711" spans="93:97" ht="39" customHeight="1">
      <c r="CO27711" s="333">
        <v>68989</v>
      </c>
      <c r="CP27711" s="262" t="s">
        <v>350</v>
      </c>
      <c r="CR27711" s="333">
        <v>68989</v>
      </c>
      <c r="CS27711" s="262" t="s">
        <v>351</v>
      </c>
    </row>
    <row r="27712" spans="93:97" ht="39" customHeight="1">
      <c r="CO27712" s="333">
        <v>68990</v>
      </c>
      <c r="CP27712" s="262" t="s">
        <v>351</v>
      </c>
      <c r="CR27712" s="333">
        <v>68990</v>
      </c>
      <c r="CS27712" s="262" t="s">
        <v>352</v>
      </c>
    </row>
    <row r="27713" spans="93:97" ht="39" customHeight="1">
      <c r="CO27713" s="333">
        <v>68991</v>
      </c>
      <c r="CP27713" s="262" t="s">
        <v>352</v>
      </c>
      <c r="CR27713" s="333">
        <v>68991</v>
      </c>
      <c r="CS27713" s="262" t="s">
        <v>353</v>
      </c>
    </row>
    <row r="27714" spans="93:97" ht="39" customHeight="1">
      <c r="CO27714" s="333">
        <v>68992</v>
      </c>
      <c r="CP27714" s="262" t="s">
        <v>353</v>
      </c>
      <c r="CR27714" s="333">
        <v>68992</v>
      </c>
      <c r="CS27714" s="262" t="s">
        <v>354</v>
      </c>
    </row>
    <row r="27715" spans="93:97" ht="39" customHeight="1">
      <c r="CO27715" s="333">
        <v>68993</v>
      </c>
      <c r="CP27715" s="262" t="s">
        <v>354</v>
      </c>
      <c r="CR27715" s="333">
        <v>68993</v>
      </c>
      <c r="CS27715" s="262" t="s">
        <v>355</v>
      </c>
    </row>
    <row r="27716" spans="93:97" ht="39" customHeight="1">
      <c r="CO27716" s="333">
        <v>68994</v>
      </c>
      <c r="CP27716" s="262" t="s">
        <v>355</v>
      </c>
      <c r="CR27716" s="333">
        <v>68994</v>
      </c>
      <c r="CS27716" s="262" t="s">
        <v>356</v>
      </c>
    </row>
    <row r="27717" spans="93:97" ht="39" customHeight="1">
      <c r="CO27717" s="333">
        <v>68995</v>
      </c>
      <c r="CP27717" s="262" t="s">
        <v>356</v>
      </c>
      <c r="CR27717" s="333">
        <v>68995</v>
      </c>
      <c r="CS27717" s="262" t="s">
        <v>357</v>
      </c>
    </row>
    <row r="27718" spans="93:97" ht="39" customHeight="1">
      <c r="CO27718" s="333">
        <v>68996</v>
      </c>
      <c r="CP27718" s="262" t="s">
        <v>357</v>
      </c>
      <c r="CR27718" s="333">
        <v>68996</v>
      </c>
      <c r="CS27718" s="262" t="s">
        <v>358</v>
      </c>
    </row>
    <row r="27719" spans="93:97" ht="39" customHeight="1">
      <c r="CO27719" s="333">
        <v>68997</v>
      </c>
      <c r="CP27719" s="262" t="s">
        <v>358</v>
      </c>
      <c r="CR27719" s="333">
        <v>68997</v>
      </c>
      <c r="CS27719" s="262" t="s">
        <v>359</v>
      </c>
    </row>
    <row r="27720" spans="93:97" ht="39" customHeight="1">
      <c r="CO27720" s="333">
        <v>68998</v>
      </c>
      <c r="CP27720" s="262" t="s">
        <v>359</v>
      </c>
      <c r="CR27720" s="333">
        <v>68998</v>
      </c>
      <c r="CS27720" s="262" t="s">
        <v>360</v>
      </c>
    </row>
    <row r="27721" spans="93:97" ht="39" customHeight="1">
      <c r="CO27721" s="333">
        <v>68999</v>
      </c>
      <c r="CP27721" s="262" t="s">
        <v>360</v>
      </c>
      <c r="CR27721" s="333">
        <v>68999</v>
      </c>
      <c r="CS27721" s="262" t="s">
        <v>361</v>
      </c>
    </row>
    <row r="27722" spans="93:97" ht="39" customHeight="1">
      <c r="CO27722" s="333">
        <v>69000</v>
      </c>
      <c r="CP27722" s="262" t="s">
        <v>361</v>
      </c>
      <c r="CR27722" s="333">
        <v>69000</v>
      </c>
      <c r="CS27722" s="262" t="s">
        <v>362</v>
      </c>
    </row>
    <row r="27723" spans="93:97" ht="39" customHeight="1">
      <c r="CO27723" s="333">
        <v>69001</v>
      </c>
      <c r="CP27723" s="262" t="s">
        <v>362</v>
      </c>
      <c r="CR27723" s="333">
        <v>69001</v>
      </c>
      <c r="CS27723" s="262" t="s">
        <v>363</v>
      </c>
    </row>
    <row r="27724" spans="93:97" ht="39" customHeight="1">
      <c r="CO27724" s="333">
        <v>69002</v>
      </c>
      <c r="CP27724" s="262" t="s">
        <v>363</v>
      </c>
      <c r="CR27724" s="333">
        <v>69002</v>
      </c>
      <c r="CS27724" s="262" t="s">
        <v>364</v>
      </c>
    </row>
    <row r="27725" spans="93:97" ht="39" customHeight="1">
      <c r="CO27725" s="333">
        <v>69003</v>
      </c>
      <c r="CP27725" s="262" t="s">
        <v>364</v>
      </c>
      <c r="CR27725" s="333">
        <v>69003</v>
      </c>
      <c r="CS27725" s="262" t="s">
        <v>365</v>
      </c>
    </row>
    <row r="27726" spans="93:97" ht="39" customHeight="1">
      <c r="CO27726" s="333">
        <v>69004</v>
      </c>
      <c r="CP27726" s="262" t="s">
        <v>365</v>
      </c>
      <c r="CR27726" s="333">
        <v>69004</v>
      </c>
      <c r="CS27726" s="262" t="s">
        <v>366</v>
      </c>
    </row>
    <row r="27727" spans="93:97" ht="39" customHeight="1">
      <c r="CO27727" s="333">
        <v>69005</v>
      </c>
      <c r="CP27727" s="262" t="s">
        <v>366</v>
      </c>
      <c r="CR27727" s="333">
        <v>69005</v>
      </c>
      <c r="CS27727" s="262" t="s">
        <v>367</v>
      </c>
    </row>
    <row r="27728" spans="93:97" ht="39" customHeight="1">
      <c r="CO27728" s="333">
        <v>69006</v>
      </c>
      <c r="CP27728" s="262" t="s">
        <v>367</v>
      </c>
      <c r="CR27728" s="333">
        <v>69006</v>
      </c>
      <c r="CS27728" s="262" t="s">
        <v>368</v>
      </c>
    </row>
    <row r="27729" spans="93:97" ht="39" customHeight="1">
      <c r="CO27729" s="333">
        <v>69007</v>
      </c>
      <c r="CP27729" s="262" t="s">
        <v>368</v>
      </c>
      <c r="CR27729" s="333">
        <v>69007</v>
      </c>
      <c r="CS27729" s="262" t="s">
        <v>369</v>
      </c>
    </row>
    <row r="27730" spans="93:97" ht="39" customHeight="1">
      <c r="CO27730" s="333">
        <v>69008</v>
      </c>
      <c r="CP27730" s="262" t="s">
        <v>369</v>
      </c>
      <c r="CR27730" s="333">
        <v>69008</v>
      </c>
      <c r="CS27730" s="262" t="s">
        <v>370</v>
      </c>
    </row>
    <row r="27731" spans="93:97" ht="39" customHeight="1">
      <c r="CO27731" s="333">
        <v>69009</v>
      </c>
      <c r="CP27731" s="262" t="s">
        <v>370</v>
      </c>
      <c r="CR27731" s="333">
        <v>69009</v>
      </c>
      <c r="CS27731" s="262" t="s">
        <v>371</v>
      </c>
    </row>
    <row r="27732" spans="93:97" ht="39" customHeight="1">
      <c r="CO27732" s="333">
        <v>69010</v>
      </c>
      <c r="CP27732" s="262" t="s">
        <v>371</v>
      </c>
      <c r="CR27732" s="333">
        <v>69010</v>
      </c>
      <c r="CS27732" s="262" t="s">
        <v>372</v>
      </c>
    </row>
    <row r="27733" spans="93:97" ht="39" customHeight="1">
      <c r="CO27733" s="333">
        <v>69011</v>
      </c>
      <c r="CP27733" s="262" t="s">
        <v>372</v>
      </c>
      <c r="CR27733" s="333">
        <v>69011</v>
      </c>
      <c r="CS27733" s="262" t="s">
        <v>373</v>
      </c>
    </row>
    <row r="27734" spans="93:97" ht="39" customHeight="1">
      <c r="CO27734" s="333">
        <v>69012</v>
      </c>
      <c r="CP27734" s="262" t="s">
        <v>373</v>
      </c>
      <c r="CR27734" s="333">
        <v>69012</v>
      </c>
      <c r="CS27734" s="262" t="s">
        <v>374</v>
      </c>
    </row>
    <row r="27735" spans="93:97" ht="39" customHeight="1">
      <c r="CO27735" s="333">
        <v>69013</v>
      </c>
      <c r="CP27735" s="262" t="s">
        <v>374</v>
      </c>
      <c r="CR27735" s="333">
        <v>69013</v>
      </c>
      <c r="CS27735" s="262" t="s">
        <v>375</v>
      </c>
    </row>
    <row r="27736" spans="93:97" ht="39" customHeight="1">
      <c r="CO27736" s="333">
        <v>69014</v>
      </c>
      <c r="CP27736" s="262" t="s">
        <v>375</v>
      </c>
      <c r="CR27736" s="333">
        <v>69014</v>
      </c>
      <c r="CS27736" s="262" t="s">
        <v>376</v>
      </c>
    </row>
    <row r="27737" spans="93:97" ht="39" customHeight="1">
      <c r="CO27737" s="333">
        <v>69015</v>
      </c>
      <c r="CP27737" s="262" t="s">
        <v>376</v>
      </c>
      <c r="CR27737" s="333">
        <v>69015</v>
      </c>
      <c r="CS27737" s="262" t="s">
        <v>377</v>
      </c>
    </row>
    <row r="27738" spans="93:97" ht="39" customHeight="1">
      <c r="CO27738" s="333">
        <v>69016</v>
      </c>
      <c r="CP27738" s="262" t="s">
        <v>377</v>
      </c>
      <c r="CR27738" s="333">
        <v>69016</v>
      </c>
      <c r="CS27738" s="262" t="s">
        <v>378</v>
      </c>
    </row>
    <row r="27739" spans="93:97" ht="39" customHeight="1">
      <c r="CO27739" s="333">
        <v>69017</v>
      </c>
      <c r="CP27739" s="262" t="s">
        <v>378</v>
      </c>
      <c r="CR27739" s="333">
        <v>69017</v>
      </c>
      <c r="CS27739" s="262" t="s">
        <v>379</v>
      </c>
    </row>
    <row r="27740" spans="93:97" ht="39" customHeight="1">
      <c r="CO27740" s="333">
        <v>69018</v>
      </c>
      <c r="CP27740" s="262" t="s">
        <v>379</v>
      </c>
      <c r="CR27740" s="333">
        <v>69018</v>
      </c>
      <c r="CS27740" s="262" t="s">
        <v>380</v>
      </c>
    </row>
    <row r="27741" spans="93:97" ht="39" customHeight="1">
      <c r="CO27741" s="333">
        <v>69019</v>
      </c>
      <c r="CP27741" s="262" t="s">
        <v>380</v>
      </c>
      <c r="CR27741" s="333">
        <v>69019</v>
      </c>
      <c r="CS27741" s="262" t="s">
        <v>381</v>
      </c>
    </row>
    <row r="27742" spans="93:97" ht="39" customHeight="1">
      <c r="CO27742" s="333">
        <v>69020</v>
      </c>
      <c r="CP27742" s="262" t="s">
        <v>381</v>
      </c>
      <c r="CR27742" s="333">
        <v>69020</v>
      </c>
      <c r="CS27742" s="262" t="s">
        <v>382</v>
      </c>
    </row>
    <row r="27743" spans="93:97" ht="39" customHeight="1">
      <c r="CO27743" s="333">
        <v>69021</v>
      </c>
      <c r="CP27743" s="262" t="s">
        <v>382</v>
      </c>
      <c r="CR27743" s="333">
        <v>69021</v>
      </c>
      <c r="CS27743" s="262" t="s">
        <v>383</v>
      </c>
    </row>
    <row r="27744" spans="93:97" ht="39" customHeight="1">
      <c r="CO27744" s="333">
        <v>69022</v>
      </c>
      <c r="CP27744" s="262" t="s">
        <v>383</v>
      </c>
      <c r="CR27744" s="333">
        <v>69022</v>
      </c>
      <c r="CS27744" s="262" t="s">
        <v>384</v>
      </c>
    </row>
    <row r="27745" spans="93:97" ht="39" customHeight="1">
      <c r="CO27745" s="333">
        <v>69023</v>
      </c>
      <c r="CP27745" s="262" t="s">
        <v>384</v>
      </c>
      <c r="CR27745" s="333">
        <v>69023</v>
      </c>
      <c r="CS27745" s="262" t="s">
        <v>385</v>
      </c>
    </row>
    <row r="27746" spans="93:97" ht="39" customHeight="1">
      <c r="CO27746" s="333">
        <v>69024</v>
      </c>
      <c r="CP27746" s="262" t="s">
        <v>385</v>
      </c>
      <c r="CR27746" s="333">
        <v>69024</v>
      </c>
      <c r="CS27746" s="262" t="s">
        <v>386</v>
      </c>
    </row>
    <row r="27747" spans="93:97" ht="39" customHeight="1">
      <c r="CO27747" s="333">
        <v>69025</v>
      </c>
      <c r="CP27747" s="262" t="s">
        <v>386</v>
      </c>
      <c r="CR27747" s="333">
        <v>69025</v>
      </c>
      <c r="CS27747" s="262" t="s">
        <v>387</v>
      </c>
    </row>
    <row r="27748" spans="93:97" ht="39" customHeight="1">
      <c r="CO27748" s="333">
        <v>69026</v>
      </c>
      <c r="CP27748" s="262" t="s">
        <v>387</v>
      </c>
      <c r="CR27748" s="333">
        <v>69026</v>
      </c>
      <c r="CS27748" s="262" t="s">
        <v>388</v>
      </c>
    </row>
    <row r="27749" spans="93:97" ht="39" customHeight="1">
      <c r="CO27749" s="333">
        <v>69027</v>
      </c>
      <c r="CP27749" s="262" t="s">
        <v>388</v>
      </c>
      <c r="CR27749" s="333">
        <v>69027</v>
      </c>
      <c r="CS27749" s="262" t="s">
        <v>389</v>
      </c>
    </row>
    <row r="27750" spans="93:97" ht="39" customHeight="1">
      <c r="CO27750" s="333">
        <v>69028</v>
      </c>
      <c r="CP27750" s="262" t="s">
        <v>389</v>
      </c>
      <c r="CR27750" s="333">
        <v>69028</v>
      </c>
      <c r="CS27750" s="262" t="s">
        <v>390</v>
      </c>
    </row>
    <row r="27751" spans="93:97" ht="39" customHeight="1">
      <c r="CO27751" s="333">
        <v>69029</v>
      </c>
      <c r="CP27751" s="262" t="s">
        <v>390</v>
      </c>
      <c r="CR27751" s="333">
        <v>69029</v>
      </c>
      <c r="CS27751" s="262" t="s">
        <v>391</v>
      </c>
    </row>
    <row r="27752" spans="93:97" ht="39" customHeight="1">
      <c r="CO27752" s="333">
        <v>69030</v>
      </c>
      <c r="CP27752" s="262" t="s">
        <v>391</v>
      </c>
      <c r="CR27752" s="333">
        <v>69030</v>
      </c>
      <c r="CS27752" s="262" t="s">
        <v>392</v>
      </c>
    </row>
    <row r="27753" spans="93:97" ht="39" customHeight="1">
      <c r="CO27753" s="333">
        <v>69031</v>
      </c>
      <c r="CP27753" s="262" t="s">
        <v>392</v>
      </c>
      <c r="CR27753" s="333">
        <v>69031</v>
      </c>
      <c r="CS27753" s="262" t="s">
        <v>393</v>
      </c>
    </row>
    <row r="27754" spans="93:97" ht="39" customHeight="1">
      <c r="CO27754" s="333">
        <v>69032</v>
      </c>
      <c r="CP27754" s="262" t="s">
        <v>393</v>
      </c>
      <c r="CR27754" s="333">
        <v>69032</v>
      </c>
      <c r="CS27754" s="262" t="s">
        <v>394</v>
      </c>
    </row>
    <row r="27755" spans="93:97" ht="39" customHeight="1">
      <c r="CO27755" s="333">
        <v>69033</v>
      </c>
      <c r="CP27755" s="262" t="s">
        <v>394</v>
      </c>
      <c r="CR27755" s="333">
        <v>69033</v>
      </c>
      <c r="CS27755" s="262" t="s">
        <v>395</v>
      </c>
    </row>
    <row r="27756" spans="93:97" ht="39" customHeight="1">
      <c r="CO27756" s="333">
        <v>69034</v>
      </c>
      <c r="CP27756" s="262" t="s">
        <v>395</v>
      </c>
      <c r="CR27756" s="333">
        <v>69034</v>
      </c>
      <c r="CS27756" s="262" t="s">
        <v>31</v>
      </c>
    </row>
    <row r="27757" spans="93:97" ht="39" customHeight="1">
      <c r="CO27757" s="333">
        <v>69035</v>
      </c>
      <c r="CP27757" s="262" t="s">
        <v>31</v>
      </c>
      <c r="CR27757" s="333">
        <v>69035</v>
      </c>
      <c r="CS27757" s="262" t="s">
        <v>32</v>
      </c>
    </row>
    <row r="27758" spans="93:97" ht="39" customHeight="1">
      <c r="CO27758" s="333">
        <v>69036</v>
      </c>
      <c r="CP27758" s="262" t="s">
        <v>32</v>
      </c>
      <c r="CR27758" s="333">
        <v>69036</v>
      </c>
      <c r="CS27758" s="262" t="s">
        <v>33</v>
      </c>
    </row>
    <row r="27759" spans="93:97" ht="39" customHeight="1">
      <c r="CO27759" s="333">
        <v>69037</v>
      </c>
      <c r="CP27759" s="262" t="s">
        <v>33</v>
      </c>
      <c r="CR27759" s="333">
        <v>69037</v>
      </c>
      <c r="CS27759" s="262" t="s">
        <v>34</v>
      </c>
    </row>
    <row r="27760" spans="93:97" ht="39" customHeight="1">
      <c r="CO27760" s="333">
        <v>69038</v>
      </c>
      <c r="CP27760" s="262" t="s">
        <v>34</v>
      </c>
      <c r="CR27760" s="333">
        <v>69038</v>
      </c>
      <c r="CS27760" s="262" t="s">
        <v>35</v>
      </c>
    </row>
    <row r="27761" spans="93:97" ht="39" customHeight="1">
      <c r="CO27761" s="333">
        <v>69039</v>
      </c>
      <c r="CP27761" s="262" t="s">
        <v>35</v>
      </c>
      <c r="CR27761" s="333">
        <v>69039</v>
      </c>
      <c r="CS27761" s="262" t="s">
        <v>36</v>
      </c>
    </row>
    <row r="27762" spans="93:97" ht="39" customHeight="1">
      <c r="CO27762" s="333">
        <v>69040</v>
      </c>
      <c r="CP27762" s="262" t="s">
        <v>36</v>
      </c>
      <c r="CR27762" s="333">
        <v>69040</v>
      </c>
      <c r="CS27762" s="262" t="s">
        <v>37</v>
      </c>
    </row>
    <row r="27763" spans="93:97" ht="39" customHeight="1">
      <c r="CO27763" s="333">
        <v>69041</v>
      </c>
      <c r="CP27763" s="262" t="s">
        <v>37</v>
      </c>
      <c r="CR27763" s="333">
        <v>69041</v>
      </c>
      <c r="CS27763" s="262" t="s">
        <v>38</v>
      </c>
    </row>
    <row r="27764" spans="93:97" ht="39" customHeight="1">
      <c r="CO27764" s="333">
        <v>69042</v>
      </c>
      <c r="CP27764" s="262" t="s">
        <v>38</v>
      </c>
      <c r="CR27764" s="333">
        <v>69042</v>
      </c>
      <c r="CS27764" s="262" t="s">
        <v>39</v>
      </c>
    </row>
    <row r="27765" spans="93:97" ht="39" customHeight="1">
      <c r="CO27765" s="333">
        <v>69043</v>
      </c>
      <c r="CP27765" s="262" t="s">
        <v>39</v>
      </c>
      <c r="CR27765" s="333">
        <v>69043</v>
      </c>
      <c r="CS27765" s="262" t="s">
        <v>40</v>
      </c>
    </row>
    <row r="27766" spans="93:97" ht="39" customHeight="1">
      <c r="CO27766" s="333">
        <v>69044</v>
      </c>
      <c r="CP27766" s="262" t="s">
        <v>40</v>
      </c>
      <c r="CR27766" s="333">
        <v>69044</v>
      </c>
      <c r="CS27766" s="262" t="s">
        <v>41</v>
      </c>
    </row>
    <row r="27767" spans="93:97" ht="39" customHeight="1">
      <c r="CO27767" s="333">
        <v>69045</v>
      </c>
      <c r="CP27767" s="262" t="s">
        <v>41</v>
      </c>
      <c r="CR27767" s="333">
        <v>69045</v>
      </c>
      <c r="CS27767" s="262" t="s">
        <v>42</v>
      </c>
    </row>
    <row r="27768" spans="93:97" ht="39" customHeight="1">
      <c r="CO27768" s="333">
        <v>69046</v>
      </c>
      <c r="CP27768" s="262" t="s">
        <v>42</v>
      </c>
      <c r="CR27768" s="333">
        <v>69046</v>
      </c>
      <c r="CS27768" s="262" t="s">
        <v>43</v>
      </c>
    </row>
    <row r="27769" spans="93:97" ht="39" customHeight="1">
      <c r="CO27769" s="333">
        <v>69047</v>
      </c>
      <c r="CP27769" s="262" t="s">
        <v>43</v>
      </c>
      <c r="CR27769" s="333">
        <v>69047</v>
      </c>
      <c r="CS27769" s="262" t="s">
        <v>44</v>
      </c>
    </row>
    <row r="27770" spans="93:97" ht="39" customHeight="1">
      <c r="CO27770" s="333">
        <v>69048</v>
      </c>
      <c r="CP27770" s="262" t="s">
        <v>44</v>
      </c>
      <c r="CR27770" s="333">
        <v>69048</v>
      </c>
      <c r="CS27770" s="262" t="s">
        <v>45</v>
      </c>
    </row>
    <row r="27771" spans="93:97" ht="39" customHeight="1">
      <c r="CO27771" s="333">
        <v>69049</v>
      </c>
      <c r="CP27771" s="262" t="s">
        <v>45</v>
      </c>
      <c r="CR27771" s="333">
        <v>69049</v>
      </c>
      <c r="CS27771" s="262" t="s">
        <v>46</v>
      </c>
    </row>
    <row r="27772" spans="93:97" ht="39" customHeight="1">
      <c r="CO27772" s="333">
        <v>69050</v>
      </c>
      <c r="CP27772" s="262" t="s">
        <v>46</v>
      </c>
      <c r="CR27772" s="333">
        <v>69050</v>
      </c>
      <c r="CS27772" s="262" t="s">
        <v>47</v>
      </c>
    </row>
    <row r="27773" spans="93:97" ht="39" customHeight="1">
      <c r="CO27773" s="333">
        <v>69051</v>
      </c>
      <c r="CP27773" s="262" t="s">
        <v>47</v>
      </c>
      <c r="CR27773" s="333">
        <v>69051</v>
      </c>
      <c r="CS27773" s="262" t="s">
        <v>48</v>
      </c>
    </row>
    <row r="27774" spans="93:97" ht="39" customHeight="1">
      <c r="CO27774" s="333">
        <v>69052</v>
      </c>
      <c r="CP27774" s="262" t="s">
        <v>48</v>
      </c>
      <c r="CR27774" s="333">
        <v>69052</v>
      </c>
      <c r="CS27774" s="262" t="s">
        <v>49</v>
      </c>
    </row>
    <row r="27775" spans="93:97" ht="39" customHeight="1">
      <c r="CO27775" s="333">
        <v>69053</v>
      </c>
      <c r="CP27775" s="262" t="s">
        <v>49</v>
      </c>
      <c r="CR27775" s="333">
        <v>69053</v>
      </c>
      <c r="CS27775" s="262" t="s">
        <v>50</v>
      </c>
    </row>
    <row r="27776" spans="93:97" ht="39" customHeight="1">
      <c r="CO27776" s="333">
        <v>69054</v>
      </c>
      <c r="CP27776" s="262" t="s">
        <v>50</v>
      </c>
      <c r="CR27776" s="333">
        <v>69054</v>
      </c>
      <c r="CS27776" s="262" t="s">
        <v>51</v>
      </c>
    </row>
    <row r="27777" spans="93:97" ht="39" customHeight="1">
      <c r="CO27777" s="333">
        <v>69055</v>
      </c>
      <c r="CP27777" s="262" t="s">
        <v>51</v>
      </c>
      <c r="CR27777" s="333">
        <v>69055</v>
      </c>
      <c r="CS27777" s="262" t="s">
        <v>52</v>
      </c>
    </row>
    <row r="27778" spans="93:97" ht="39" customHeight="1">
      <c r="CO27778" s="333">
        <v>69056</v>
      </c>
      <c r="CP27778" s="262" t="s">
        <v>52</v>
      </c>
      <c r="CR27778" s="333">
        <v>69056</v>
      </c>
      <c r="CS27778" s="262" t="s">
        <v>53</v>
      </c>
    </row>
    <row r="27779" spans="93:97" ht="39" customHeight="1">
      <c r="CO27779" s="333">
        <v>69057</v>
      </c>
      <c r="CP27779" s="262" t="s">
        <v>53</v>
      </c>
      <c r="CR27779" s="333">
        <v>69057</v>
      </c>
      <c r="CS27779" s="262" t="s">
        <v>54</v>
      </c>
    </row>
    <row r="27780" spans="93:97" ht="39" customHeight="1">
      <c r="CO27780" s="333">
        <v>69058</v>
      </c>
      <c r="CP27780" s="262" t="s">
        <v>54</v>
      </c>
      <c r="CR27780" s="333">
        <v>69058</v>
      </c>
      <c r="CS27780" s="262" t="s">
        <v>55</v>
      </c>
    </row>
    <row r="27781" spans="93:97" ht="39" customHeight="1">
      <c r="CO27781" s="333">
        <v>69059</v>
      </c>
      <c r="CP27781" s="262" t="s">
        <v>55</v>
      </c>
      <c r="CR27781" s="333">
        <v>69059</v>
      </c>
      <c r="CS27781" s="262" t="s">
        <v>56</v>
      </c>
    </row>
    <row r="27782" spans="93:97" ht="39" customHeight="1">
      <c r="CO27782" s="333">
        <v>69060</v>
      </c>
      <c r="CP27782" s="262" t="s">
        <v>56</v>
      </c>
      <c r="CR27782" s="333">
        <v>69060</v>
      </c>
      <c r="CS27782" s="262" t="s">
        <v>57</v>
      </c>
    </row>
    <row r="27783" spans="93:97" ht="39" customHeight="1">
      <c r="CO27783" s="333">
        <v>69061</v>
      </c>
      <c r="CP27783" s="262" t="s">
        <v>57</v>
      </c>
      <c r="CR27783" s="333">
        <v>69061</v>
      </c>
      <c r="CS27783" s="262" t="s">
        <v>58</v>
      </c>
    </row>
    <row r="27784" spans="93:97" ht="39" customHeight="1">
      <c r="CO27784" s="333">
        <v>69062</v>
      </c>
      <c r="CP27784" s="262" t="s">
        <v>58</v>
      </c>
      <c r="CR27784" s="333">
        <v>69062</v>
      </c>
      <c r="CS27784" s="262" t="s">
        <v>59</v>
      </c>
    </row>
    <row r="27785" spans="93:97" ht="39" customHeight="1">
      <c r="CO27785" s="333">
        <v>69063</v>
      </c>
      <c r="CP27785" s="262" t="s">
        <v>59</v>
      </c>
      <c r="CR27785" s="333">
        <v>69063</v>
      </c>
      <c r="CS27785" s="262" t="s">
        <v>60</v>
      </c>
    </row>
    <row r="27786" spans="93:97" ht="39" customHeight="1">
      <c r="CO27786" s="333">
        <v>69064</v>
      </c>
      <c r="CP27786" s="262" t="s">
        <v>60</v>
      </c>
      <c r="CR27786" s="333">
        <v>69064</v>
      </c>
      <c r="CS27786" s="262" t="s">
        <v>61</v>
      </c>
    </row>
    <row r="27787" spans="93:97" ht="39" customHeight="1">
      <c r="CO27787" s="333">
        <v>69065</v>
      </c>
      <c r="CP27787" s="262" t="s">
        <v>61</v>
      </c>
      <c r="CR27787" s="333">
        <v>69065</v>
      </c>
      <c r="CS27787" s="262" t="s">
        <v>62</v>
      </c>
    </row>
    <row r="27788" spans="93:97" ht="39" customHeight="1">
      <c r="CO27788" s="333">
        <v>69066</v>
      </c>
      <c r="CP27788" s="262" t="s">
        <v>62</v>
      </c>
      <c r="CR27788" s="333">
        <v>69066</v>
      </c>
      <c r="CS27788" s="262" t="s">
        <v>63</v>
      </c>
    </row>
    <row r="27789" spans="93:97" ht="39" customHeight="1">
      <c r="CO27789" s="333">
        <v>69067</v>
      </c>
      <c r="CP27789" s="262" t="s">
        <v>63</v>
      </c>
      <c r="CR27789" s="333">
        <v>69067</v>
      </c>
      <c r="CS27789" s="262" t="s">
        <v>64</v>
      </c>
    </row>
    <row r="27790" spans="93:97" ht="39" customHeight="1">
      <c r="CO27790" s="333">
        <v>69068</v>
      </c>
      <c r="CP27790" s="262" t="s">
        <v>64</v>
      </c>
      <c r="CR27790" s="333">
        <v>69068</v>
      </c>
      <c r="CS27790" s="262" t="s">
        <v>65</v>
      </c>
    </row>
    <row r="27791" spans="93:97" ht="39" customHeight="1">
      <c r="CO27791" s="333">
        <v>69069</v>
      </c>
      <c r="CP27791" s="262" t="s">
        <v>65</v>
      </c>
      <c r="CR27791" s="333">
        <v>69069</v>
      </c>
      <c r="CS27791" s="262" t="s">
        <v>66</v>
      </c>
    </row>
    <row r="27792" spans="93:97" ht="39" customHeight="1">
      <c r="CO27792" s="333">
        <v>69070</v>
      </c>
      <c r="CP27792" s="262" t="s">
        <v>66</v>
      </c>
      <c r="CR27792" s="333">
        <v>69070</v>
      </c>
      <c r="CS27792" s="262" t="s">
        <v>67</v>
      </c>
    </row>
    <row r="27793" spans="93:97" ht="39" customHeight="1">
      <c r="CO27793" s="333">
        <v>69071</v>
      </c>
      <c r="CP27793" s="262" t="s">
        <v>67</v>
      </c>
      <c r="CR27793" s="333">
        <v>69071</v>
      </c>
      <c r="CS27793" s="262" t="s">
        <v>68</v>
      </c>
    </row>
    <row r="27794" spans="93:97" ht="39" customHeight="1">
      <c r="CO27794" s="333">
        <v>69072</v>
      </c>
      <c r="CP27794" s="262" t="s">
        <v>68</v>
      </c>
      <c r="CR27794" s="333">
        <v>69072</v>
      </c>
      <c r="CS27794" s="262" t="s">
        <v>69</v>
      </c>
    </row>
    <row r="27795" spans="93:97" ht="39" customHeight="1">
      <c r="CO27795" s="333">
        <v>69073</v>
      </c>
      <c r="CP27795" s="262" t="s">
        <v>69</v>
      </c>
      <c r="CR27795" s="333">
        <v>69073</v>
      </c>
      <c r="CS27795" s="262" t="s">
        <v>70</v>
      </c>
    </row>
    <row r="27796" spans="93:97" ht="39" customHeight="1">
      <c r="CO27796" s="333">
        <v>69074</v>
      </c>
      <c r="CP27796" s="262" t="s">
        <v>70</v>
      </c>
      <c r="CR27796" s="333">
        <v>69074</v>
      </c>
      <c r="CS27796" s="262" t="s">
        <v>71</v>
      </c>
    </row>
    <row r="27797" spans="93:97" ht="39" customHeight="1">
      <c r="CO27797" s="333">
        <v>69075</v>
      </c>
      <c r="CP27797" s="262" t="s">
        <v>71</v>
      </c>
      <c r="CR27797" s="333">
        <v>69075</v>
      </c>
      <c r="CS27797" s="262" t="s">
        <v>72</v>
      </c>
    </row>
    <row r="27798" spans="93:97" ht="39" customHeight="1">
      <c r="CO27798" s="333">
        <v>69076</v>
      </c>
      <c r="CP27798" s="262" t="s">
        <v>72</v>
      </c>
      <c r="CR27798" s="333">
        <v>69076</v>
      </c>
      <c r="CS27798" s="262" t="s">
        <v>73</v>
      </c>
    </row>
    <row r="27799" spans="93:97" ht="39" customHeight="1">
      <c r="CO27799" s="333">
        <v>69077</v>
      </c>
      <c r="CP27799" s="262" t="s">
        <v>73</v>
      </c>
      <c r="CR27799" s="333">
        <v>69077</v>
      </c>
      <c r="CS27799" s="262" t="s">
        <v>74</v>
      </c>
    </row>
    <row r="27800" spans="93:97" ht="39" customHeight="1">
      <c r="CO27800" s="333">
        <v>69078</v>
      </c>
      <c r="CP27800" s="262" t="s">
        <v>74</v>
      </c>
      <c r="CR27800" s="333">
        <v>69078</v>
      </c>
      <c r="CS27800" s="262" t="s">
        <v>75</v>
      </c>
    </row>
    <row r="27801" spans="93:97" ht="39" customHeight="1">
      <c r="CO27801" s="333">
        <v>69079</v>
      </c>
      <c r="CP27801" s="262" t="s">
        <v>75</v>
      </c>
      <c r="CR27801" s="333">
        <v>69079</v>
      </c>
      <c r="CS27801" s="262" t="s">
        <v>76</v>
      </c>
    </row>
    <row r="27802" spans="93:97" ht="39" customHeight="1">
      <c r="CO27802" s="333">
        <v>69080</v>
      </c>
      <c r="CP27802" s="262" t="s">
        <v>76</v>
      </c>
      <c r="CR27802" s="333">
        <v>69080</v>
      </c>
      <c r="CS27802" s="262" t="s">
        <v>77</v>
      </c>
    </row>
    <row r="27803" spans="93:97" ht="39" customHeight="1">
      <c r="CO27803" s="333">
        <v>69081</v>
      </c>
      <c r="CP27803" s="262" t="s">
        <v>77</v>
      </c>
      <c r="CR27803" s="333">
        <v>69081</v>
      </c>
      <c r="CS27803" s="262" t="s">
        <v>78</v>
      </c>
    </row>
    <row r="27804" spans="93:97" ht="39" customHeight="1">
      <c r="CO27804" s="333">
        <v>69082</v>
      </c>
      <c r="CP27804" s="262" t="s">
        <v>78</v>
      </c>
      <c r="CR27804" s="333">
        <v>69082</v>
      </c>
      <c r="CS27804" s="262" t="s">
        <v>79</v>
      </c>
    </row>
    <row r="27805" spans="93:97" ht="39" customHeight="1">
      <c r="CO27805" s="333">
        <v>69083</v>
      </c>
      <c r="CP27805" s="262" t="s">
        <v>79</v>
      </c>
      <c r="CR27805" s="333">
        <v>69083</v>
      </c>
      <c r="CS27805" s="262" t="s">
        <v>80</v>
      </c>
    </row>
    <row r="27806" spans="93:97" ht="39" customHeight="1">
      <c r="CO27806" s="333">
        <v>69084</v>
      </c>
      <c r="CP27806" s="262" t="s">
        <v>80</v>
      </c>
      <c r="CR27806" s="333">
        <v>69084</v>
      </c>
      <c r="CS27806" s="262" t="s">
        <v>81</v>
      </c>
    </row>
    <row r="27807" spans="93:97" ht="39" customHeight="1">
      <c r="CO27807" s="333">
        <v>69085</v>
      </c>
      <c r="CP27807" s="262" t="s">
        <v>81</v>
      </c>
      <c r="CR27807" s="333">
        <v>69085</v>
      </c>
      <c r="CS27807" s="262" t="s">
        <v>82</v>
      </c>
    </row>
    <row r="27808" spans="93:97" ht="39" customHeight="1">
      <c r="CO27808" s="333">
        <v>69086</v>
      </c>
      <c r="CP27808" s="262" t="s">
        <v>82</v>
      </c>
      <c r="CR27808" s="333">
        <v>69086</v>
      </c>
      <c r="CS27808" s="262" t="s">
        <v>83</v>
      </c>
    </row>
    <row r="27809" spans="93:97" ht="39" customHeight="1">
      <c r="CO27809" s="333">
        <v>69087</v>
      </c>
      <c r="CP27809" s="262" t="s">
        <v>83</v>
      </c>
      <c r="CR27809" s="333">
        <v>69087</v>
      </c>
      <c r="CS27809" s="262" t="s">
        <v>84</v>
      </c>
    </row>
    <row r="27810" spans="93:97" ht="39" customHeight="1">
      <c r="CO27810" s="333">
        <v>69088</v>
      </c>
      <c r="CP27810" s="262" t="s">
        <v>84</v>
      </c>
      <c r="CR27810" s="333">
        <v>69088</v>
      </c>
      <c r="CS27810" s="262" t="s">
        <v>85</v>
      </c>
    </row>
    <row r="27811" spans="93:97" ht="39" customHeight="1">
      <c r="CO27811" s="333">
        <v>69089</v>
      </c>
      <c r="CP27811" s="262" t="s">
        <v>85</v>
      </c>
      <c r="CR27811" s="333">
        <v>69089</v>
      </c>
      <c r="CS27811" s="262" t="s">
        <v>86</v>
      </c>
    </row>
    <row r="27812" spans="93:97" ht="39" customHeight="1">
      <c r="CO27812" s="333">
        <v>69090</v>
      </c>
      <c r="CP27812" s="262" t="s">
        <v>86</v>
      </c>
      <c r="CR27812" s="333">
        <v>69090</v>
      </c>
      <c r="CS27812" s="262" t="s">
        <v>87</v>
      </c>
    </row>
    <row r="27813" spans="93:97" ht="39" customHeight="1">
      <c r="CO27813" s="333">
        <v>69091</v>
      </c>
      <c r="CP27813" s="262" t="s">
        <v>87</v>
      </c>
      <c r="CR27813" s="333">
        <v>69091</v>
      </c>
      <c r="CS27813" s="262" t="s">
        <v>88</v>
      </c>
    </row>
    <row r="27814" spans="93:97" ht="39" customHeight="1">
      <c r="CO27814" s="333">
        <v>69092</v>
      </c>
      <c r="CP27814" s="262" t="s">
        <v>88</v>
      </c>
      <c r="CR27814" s="333">
        <v>69092</v>
      </c>
      <c r="CS27814" s="262" t="s">
        <v>89</v>
      </c>
    </row>
    <row r="27815" spans="93:97" ht="39" customHeight="1">
      <c r="CO27815" s="333">
        <v>69093</v>
      </c>
      <c r="CP27815" s="262" t="s">
        <v>89</v>
      </c>
      <c r="CR27815" s="333">
        <v>69093</v>
      </c>
      <c r="CS27815" s="262" t="s">
        <v>90</v>
      </c>
    </row>
    <row r="27816" spans="93:97" ht="39" customHeight="1">
      <c r="CO27816" s="333">
        <v>69094</v>
      </c>
      <c r="CP27816" s="262" t="s">
        <v>90</v>
      </c>
      <c r="CR27816" s="333">
        <v>69094</v>
      </c>
      <c r="CS27816" s="262" t="s">
        <v>91</v>
      </c>
    </row>
    <row r="27817" spans="93:97" ht="39" customHeight="1">
      <c r="CO27817" s="333">
        <v>69095</v>
      </c>
      <c r="CP27817" s="262" t="s">
        <v>91</v>
      </c>
      <c r="CR27817" s="333">
        <v>69095</v>
      </c>
      <c r="CS27817" s="262" t="s">
        <v>92</v>
      </c>
    </row>
    <row r="27818" spans="93:97" ht="39" customHeight="1">
      <c r="CO27818" s="333">
        <v>69096</v>
      </c>
      <c r="CP27818" s="262" t="s">
        <v>92</v>
      </c>
      <c r="CR27818" s="333">
        <v>69096</v>
      </c>
      <c r="CS27818" s="262" t="s">
        <v>93</v>
      </c>
    </row>
    <row r="27819" spans="93:97" ht="39" customHeight="1">
      <c r="CO27819" s="333">
        <v>69097</v>
      </c>
      <c r="CP27819" s="262" t="s">
        <v>93</v>
      </c>
      <c r="CR27819" s="333">
        <v>69097</v>
      </c>
      <c r="CS27819" s="262" t="s">
        <v>94</v>
      </c>
    </row>
    <row r="27820" spans="93:97" ht="39" customHeight="1">
      <c r="CO27820" s="333">
        <v>69098</v>
      </c>
      <c r="CP27820" s="262" t="s">
        <v>94</v>
      </c>
      <c r="CR27820" s="333">
        <v>69098</v>
      </c>
      <c r="CS27820" s="262" t="s">
        <v>95</v>
      </c>
    </row>
    <row r="27821" spans="93:97" ht="39" customHeight="1">
      <c r="CO27821" s="333">
        <v>69099</v>
      </c>
      <c r="CP27821" s="262" t="s">
        <v>95</v>
      </c>
      <c r="CR27821" s="333">
        <v>69099</v>
      </c>
      <c r="CS27821" s="262" t="s">
        <v>96</v>
      </c>
    </row>
    <row r="27822" spans="93:97" ht="39" customHeight="1">
      <c r="CO27822" s="333">
        <v>69100</v>
      </c>
      <c r="CP27822" s="262" t="s">
        <v>96</v>
      </c>
      <c r="CR27822" s="333">
        <v>69100</v>
      </c>
      <c r="CS27822" s="262" t="s">
        <v>97</v>
      </c>
    </row>
    <row r="27823" spans="93:97" ht="39" customHeight="1">
      <c r="CO27823" s="333">
        <v>69101</v>
      </c>
      <c r="CP27823" s="262" t="s">
        <v>97</v>
      </c>
      <c r="CR27823" s="333">
        <v>69101</v>
      </c>
      <c r="CS27823" s="262" t="s">
        <v>98</v>
      </c>
    </row>
    <row r="27824" spans="93:97" ht="39" customHeight="1">
      <c r="CO27824" s="333">
        <v>69102</v>
      </c>
      <c r="CP27824" s="262" t="s">
        <v>98</v>
      </c>
      <c r="CR27824" s="333">
        <v>69102</v>
      </c>
      <c r="CS27824" s="262" t="s">
        <v>99</v>
      </c>
    </row>
    <row r="27825" spans="93:97" ht="39" customHeight="1">
      <c r="CO27825" s="333">
        <v>69103</v>
      </c>
      <c r="CP27825" s="262" t="s">
        <v>99</v>
      </c>
      <c r="CR27825" s="333">
        <v>69103</v>
      </c>
      <c r="CS27825" s="262" t="s">
        <v>100</v>
      </c>
    </row>
    <row r="27826" spans="93:97" ht="39" customHeight="1">
      <c r="CO27826" s="333">
        <v>69104</v>
      </c>
      <c r="CP27826" s="262" t="s">
        <v>100</v>
      </c>
      <c r="CR27826" s="333">
        <v>69104</v>
      </c>
      <c r="CS27826" s="262" t="s">
        <v>101</v>
      </c>
    </row>
    <row r="27827" spans="93:97" ht="39" customHeight="1">
      <c r="CO27827" s="333">
        <v>69105</v>
      </c>
      <c r="CP27827" s="262" t="s">
        <v>101</v>
      </c>
      <c r="CR27827" s="333">
        <v>69105</v>
      </c>
      <c r="CS27827" s="262" t="s">
        <v>102</v>
      </c>
    </row>
    <row r="27828" spans="93:97" ht="39" customHeight="1">
      <c r="CO27828" s="333">
        <v>69106</v>
      </c>
      <c r="CP27828" s="262" t="s">
        <v>102</v>
      </c>
      <c r="CR27828" s="333">
        <v>69106</v>
      </c>
      <c r="CS27828" s="262" t="s">
        <v>103</v>
      </c>
    </row>
    <row r="27829" spans="93:97" ht="39" customHeight="1">
      <c r="CO27829" s="333">
        <v>69107</v>
      </c>
      <c r="CP27829" s="262" t="s">
        <v>103</v>
      </c>
      <c r="CR27829" s="333">
        <v>69107</v>
      </c>
      <c r="CS27829" s="262" t="s">
        <v>104</v>
      </c>
    </row>
    <row r="27830" spans="93:97" ht="39" customHeight="1">
      <c r="CO27830" s="333">
        <v>69108</v>
      </c>
      <c r="CP27830" s="262" t="s">
        <v>104</v>
      </c>
      <c r="CR27830" s="333">
        <v>69108</v>
      </c>
      <c r="CS27830" s="262" t="s">
        <v>105</v>
      </c>
    </row>
    <row r="27831" spans="93:97" ht="39" customHeight="1">
      <c r="CO27831" s="333">
        <v>69109</v>
      </c>
      <c r="CP27831" s="262" t="s">
        <v>105</v>
      </c>
      <c r="CR27831" s="333">
        <v>69109</v>
      </c>
      <c r="CS27831" s="262" t="s">
        <v>106</v>
      </c>
    </row>
    <row r="27832" spans="93:97" ht="39" customHeight="1">
      <c r="CO27832" s="333">
        <v>69110</v>
      </c>
      <c r="CP27832" s="262" t="s">
        <v>106</v>
      </c>
      <c r="CR27832" s="333">
        <v>69110</v>
      </c>
      <c r="CS27832" s="262" t="s">
        <v>107</v>
      </c>
    </row>
    <row r="27833" spans="93:97" ht="39" customHeight="1">
      <c r="CO27833" s="333">
        <v>69111</v>
      </c>
      <c r="CP27833" s="262" t="s">
        <v>107</v>
      </c>
      <c r="CR27833" s="333">
        <v>69111</v>
      </c>
      <c r="CS27833" s="262" t="s">
        <v>108</v>
      </c>
    </row>
    <row r="27834" spans="93:97" ht="39" customHeight="1">
      <c r="CO27834" s="333">
        <v>69112</v>
      </c>
      <c r="CP27834" s="262" t="s">
        <v>108</v>
      </c>
      <c r="CR27834" s="333">
        <v>69112</v>
      </c>
      <c r="CS27834" s="262" t="s">
        <v>109</v>
      </c>
    </row>
    <row r="27835" spans="93:97" ht="39" customHeight="1">
      <c r="CO27835" s="333">
        <v>69113</v>
      </c>
      <c r="CP27835" s="262" t="s">
        <v>109</v>
      </c>
      <c r="CR27835" s="333">
        <v>69113</v>
      </c>
      <c r="CS27835" s="262" t="s">
        <v>110</v>
      </c>
    </row>
    <row r="27836" spans="93:97" ht="39" customHeight="1">
      <c r="CO27836" s="333">
        <v>69114</v>
      </c>
      <c r="CP27836" s="262" t="s">
        <v>110</v>
      </c>
      <c r="CR27836" s="333">
        <v>69114</v>
      </c>
      <c r="CS27836" s="262" t="s">
        <v>111</v>
      </c>
    </row>
    <row r="27837" spans="93:97" ht="39" customHeight="1">
      <c r="CO27837" s="333">
        <v>69115</v>
      </c>
      <c r="CP27837" s="262" t="s">
        <v>111</v>
      </c>
      <c r="CR27837" s="333">
        <v>69115</v>
      </c>
      <c r="CS27837" s="262" t="s">
        <v>112</v>
      </c>
    </row>
    <row r="27838" spans="93:97" ht="39" customHeight="1">
      <c r="CO27838" s="333">
        <v>69116</v>
      </c>
      <c r="CP27838" s="262" t="s">
        <v>112</v>
      </c>
      <c r="CR27838" s="333">
        <v>69116</v>
      </c>
      <c r="CS27838" s="262" t="s">
        <v>113</v>
      </c>
    </row>
    <row r="27839" spans="93:97" ht="39" customHeight="1">
      <c r="CO27839" s="333">
        <v>69117</v>
      </c>
      <c r="CP27839" s="262" t="s">
        <v>113</v>
      </c>
      <c r="CR27839" s="333">
        <v>69117</v>
      </c>
      <c r="CS27839" s="262" t="s">
        <v>114</v>
      </c>
    </row>
    <row r="27840" spans="93:97" ht="39" customHeight="1">
      <c r="CO27840" s="333">
        <v>69118</v>
      </c>
      <c r="CP27840" s="262" t="s">
        <v>114</v>
      </c>
      <c r="CR27840" s="333">
        <v>69118</v>
      </c>
      <c r="CS27840" s="262" t="s">
        <v>115</v>
      </c>
    </row>
    <row r="27841" spans="93:97" ht="39" customHeight="1">
      <c r="CO27841" s="333">
        <v>69119</v>
      </c>
      <c r="CP27841" s="262" t="s">
        <v>115</v>
      </c>
      <c r="CR27841" s="333">
        <v>69119</v>
      </c>
      <c r="CS27841" s="262" t="s">
        <v>116</v>
      </c>
    </row>
    <row r="27842" spans="93:97" ht="39" customHeight="1">
      <c r="CO27842" s="333">
        <v>69120</v>
      </c>
      <c r="CP27842" s="262" t="s">
        <v>116</v>
      </c>
      <c r="CR27842" s="333">
        <v>69120</v>
      </c>
      <c r="CS27842" s="262" t="s">
        <v>117</v>
      </c>
    </row>
    <row r="27843" spans="93:97" ht="39" customHeight="1">
      <c r="CO27843" s="333">
        <v>69121</v>
      </c>
      <c r="CP27843" s="262" t="s">
        <v>117</v>
      </c>
      <c r="CR27843" s="333">
        <v>69121</v>
      </c>
      <c r="CS27843" s="262" t="s">
        <v>118</v>
      </c>
    </row>
    <row r="27844" spans="93:97" ht="39" customHeight="1">
      <c r="CO27844" s="333">
        <v>69122</v>
      </c>
      <c r="CP27844" s="262" t="s">
        <v>118</v>
      </c>
      <c r="CR27844" s="333">
        <v>69122</v>
      </c>
      <c r="CS27844" s="262" t="s">
        <v>119</v>
      </c>
    </row>
    <row r="27845" spans="93:97" ht="39" customHeight="1">
      <c r="CO27845" s="333">
        <v>69123</v>
      </c>
      <c r="CP27845" s="262" t="s">
        <v>119</v>
      </c>
      <c r="CR27845" s="333">
        <v>69123</v>
      </c>
      <c r="CS27845" s="262" t="s">
        <v>120</v>
      </c>
    </row>
    <row r="27846" spans="93:97" ht="39" customHeight="1">
      <c r="CO27846" s="333">
        <v>69124</v>
      </c>
      <c r="CP27846" s="262" t="s">
        <v>120</v>
      </c>
      <c r="CR27846" s="333">
        <v>69124</v>
      </c>
      <c r="CS27846" s="262" t="s">
        <v>121</v>
      </c>
    </row>
    <row r="27847" spans="93:97" ht="39" customHeight="1">
      <c r="CO27847" s="333">
        <v>69125</v>
      </c>
      <c r="CP27847" s="262" t="s">
        <v>121</v>
      </c>
      <c r="CR27847" s="333">
        <v>69125</v>
      </c>
      <c r="CS27847" s="262" t="s">
        <v>122</v>
      </c>
    </row>
    <row r="27848" spans="93:97" ht="39" customHeight="1">
      <c r="CO27848" s="333">
        <v>69126</v>
      </c>
      <c r="CP27848" s="262" t="s">
        <v>122</v>
      </c>
      <c r="CR27848" s="333">
        <v>69126</v>
      </c>
      <c r="CS27848" s="262" t="s">
        <v>123</v>
      </c>
    </row>
    <row r="27849" spans="93:97" ht="39" customHeight="1">
      <c r="CO27849" s="333">
        <v>69127</v>
      </c>
      <c r="CP27849" s="262" t="s">
        <v>123</v>
      </c>
      <c r="CR27849" s="333">
        <v>69127</v>
      </c>
      <c r="CS27849" s="262" t="s">
        <v>124</v>
      </c>
    </row>
    <row r="27850" spans="93:97" ht="39" customHeight="1">
      <c r="CO27850" s="333">
        <v>69128</v>
      </c>
      <c r="CP27850" s="262" t="s">
        <v>124</v>
      </c>
      <c r="CR27850" s="333">
        <v>69128</v>
      </c>
      <c r="CS27850" s="262" t="s">
        <v>125</v>
      </c>
    </row>
    <row r="27851" spans="93:97" ht="39" customHeight="1">
      <c r="CO27851" s="333">
        <v>69129</v>
      </c>
      <c r="CP27851" s="262" t="s">
        <v>125</v>
      </c>
      <c r="CR27851" s="333">
        <v>69129</v>
      </c>
      <c r="CS27851" s="262" t="s">
        <v>126</v>
      </c>
    </row>
    <row r="27852" spans="93:97" ht="39" customHeight="1">
      <c r="CO27852" s="333">
        <v>69130</v>
      </c>
      <c r="CP27852" s="262" t="s">
        <v>126</v>
      </c>
      <c r="CR27852" s="333">
        <v>69130</v>
      </c>
      <c r="CS27852" s="262" t="s">
        <v>127</v>
      </c>
    </row>
    <row r="27853" spans="93:97" ht="39" customHeight="1">
      <c r="CO27853" s="333">
        <v>69131</v>
      </c>
      <c r="CP27853" s="262" t="s">
        <v>127</v>
      </c>
      <c r="CR27853" s="333">
        <v>69131</v>
      </c>
      <c r="CS27853" s="262" t="s">
        <v>128</v>
      </c>
    </row>
    <row r="27854" spans="93:97" ht="39" customHeight="1">
      <c r="CO27854" s="333">
        <v>69132</v>
      </c>
      <c r="CP27854" s="262" t="s">
        <v>128</v>
      </c>
      <c r="CR27854" s="333">
        <v>69132</v>
      </c>
      <c r="CS27854" s="262" t="s">
        <v>129</v>
      </c>
    </row>
    <row r="27855" spans="93:97" ht="39" customHeight="1">
      <c r="CO27855" s="333">
        <v>69133</v>
      </c>
      <c r="CP27855" s="262" t="s">
        <v>129</v>
      </c>
      <c r="CR27855" s="333">
        <v>69133</v>
      </c>
      <c r="CS27855" s="262" t="s">
        <v>130</v>
      </c>
    </row>
    <row r="27856" spans="93:97" ht="39" customHeight="1">
      <c r="CO27856" s="333">
        <v>69134</v>
      </c>
      <c r="CP27856" s="262" t="s">
        <v>130</v>
      </c>
      <c r="CR27856" s="333">
        <v>69134</v>
      </c>
      <c r="CS27856" s="262" t="s">
        <v>131</v>
      </c>
    </row>
    <row r="27857" spans="93:97" ht="39" customHeight="1">
      <c r="CO27857" s="333">
        <v>69135</v>
      </c>
      <c r="CP27857" s="262" t="s">
        <v>131</v>
      </c>
      <c r="CR27857" s="333">
        <v>69135</v>
      </c>
      <c r="CS27857" s="262" t="s">
        <v>132</v>
      </c>
    </row>
    <row r="27858" spans="93:97" ht="39" customHeight="1">
      <c r="CO27858" s="333">
        <v>69136</v>
      </c>
      <c r="CP27858" s="262" t="s">
        <v>132</v>
      </c>
      <c r="CR27858" s="333">
        <v>69136</v>
      </c>
      <c r="CS27858" s="262" t="s">
        <v>133</v>
      </c>
    </row>
    <row r="27859" spans="93:97" ht="39" customHeight="1">
      <c r="CO27859" s="333">
        <v>69137</v>
      </c>
      <c r="CP27859" s="262" t="s">
        <v>133</v>
      </c>
      <c r="CR27859" s="333">
        <v>69137</v>
      </c>
      <c r="CS27859" s="262" t="s">
        <v>134</v>
      </c>
    </row>
    <row r="27860" spans="93:97" ht="39" customHeight="1">
      <c r="CO27860" s="333">
        <v>69138</v>
      </c>
      <c r="CP27860" s="262" t="s">
        <v>134</v>
      </c>
      <c r="CR27860" s="333">
        <v>69138</v>
      </c>
      <c r="CS27860" s="262" t="s">
        <v>135</v>
      </c>
    </row>
    <row r="27861" spans="93:97" ht="39" customHeight="1">
      <c r="CO27861" s="333">
        <v>69139</v>
      </c>
      <c r="CP27861" s="262" t="s">
        <v>135</v>
      </c>
      <c r="CR27861" s="333">
        <v>69139</v>
      </c>
      <c r="CS27861" s="262" t="s">
        <v>136</v>
      </c>
    </row>
    <row r="27862" spans="93:97" ht="39" customHeight="1">
      <c r="CO27862" s="333">
        <v>69140</v>
      </c>
      <c r="CP27862" s="262" t="s">
        <v>136</v>
      </c>
      <c r="CR27862" s="333">
        <v>69140</v>
      </c>
      <c r="CS27862" s="262" t="s">
        <v>137</v>
      </c>
    </row>
    <row r="27863" spans="93:97" ht="39" customHeight="1">
      <c r="CO27863" s="333">
        <v>69141</v>
      </c>
      <c r="CP27863" s="262" t="s">
        <v>137</v>
      </c>
      <c r="CR27863" s="333">
        <v>69141</v>
      </c>
      <c r="CS27863" s="262" t="s">
        <v>138</v>
      </c>
    </row>
    <row r="27864" spans="93:97" ht="39" customHeight="1">
      <c r="CO27864" s="333">
        <v>69142</v>
      </c>
      <c r="CP27864" s="262" t="s">
        <v>138</v>
      </c>
      <c r="CR27864" s="333">
        <v>69142</v>
      </c>
      <c r="CS27864" s="262" t="s">
        <v>139</v>
      </c>
    </row>
    <row r="27865" spans="93:97" ht="39" customHeight="1">
      <c r="CO27865" s="333">
        <v>69143</v>
      </c>
      <c r="CP27865" s="262" t="s">
        <v>139</v>
      </c>
      <c r="CR27865" s="333">
        <v>69143</v>
      </c>
      <c r="CS27865" s="262" t="s">
        <v>140</v>
      </c>
    </row>
    <row r="27866" spans="93:97" ht="39" customHeight="1">
      <c r="CO27866" s="333">
        <v>69144</v>
      </c>
      <c r="CP27866" s="262" t="s">
        <v>140</v>
      </c>
      <c r="CR27866" s="333">
        <v>69144</v>
      </c>
      <c r="CS27866" s="262" t="s">
        <v>141</v>
      </c>
    </row>
    <row r="27867" spans="93:97" ht="39" customHeight="1">
      <c r="CO27867" s="333">
        <v>69145</v>
      </c>
      <c r="CP27867" s="262" t="s">
        <v>141</v>
      </c>
      <c r="CR27867" s="333">
        <v>69145</v>
      </c>
      <c r="CS27867" s="262" t="s">
        <v>142</v>
      </c>
    </row>
    <row r="27868" spans="93:97" ht="39" customHeight="1">
      <c r="CO27868" s="333">
        <v>69146</v>
      </c>
      <c r="CP27868" s="262" t="s">
        <v>142</v>
      </c>
      <c r="CR27868" s="333">
        <v>69146</v>
      </c>
      <c r="CS27868" s="262" t="s">
        <v>143</v>
      </c>
    </row>
    <row r="27869" spans="93:97" ht="39" customHeight="1">
      <c r="CO27869" s="333">
        <v>69147</v>
      </c>
      <c r="CP27869" s="262" t="s">
        <v>143</v>
      </c>
      <c r="CR27869" s="333">
        <v>69147</v>
      </c>
      <c r="CS27869" s="262" t="s">
        <v>144</v>
      </c>
    </row>
    <row r="27870" spans="93:97" ht="39" customHeight="1">
      <c r="CO27870" s="333">
        <v>69148</v>
      </c>
      <c r="CP27870" s="262" t="s">
        <v>144</v>
      </c>
      <c r="CR27870" s="333">
        <v>69148</v>
      </c>
      <c r="CS27870" s="262" t="s">
        <v>145</v>
      </c>
    </row>
    <row r="27871" spans="93:97" ht="39" customHeight="1">
      <c r="CO27871" s="333">
        <v>69149</v>
      </c>
      <c r="CP27871" s="262" t="s">
        <v>145</v>
      </c>
      <c r="CR27871" s="333">
        <v>69149</v>
      </c>
      <c r="CS27871" s="262" t="s">
        <v>146</v>
      </c>
    </row>
    <row r="27872" spans="93:97" ht="39" customHeight="1">
      <c r="CO27872" s="333">
        <v>69150</v>
      </c>
      <c r="CP27872" s="262" t="s">
        <v>146</v>
      </c>
      <c r="CR27872" s="333">
        <v>69150</v>
      </c>
      <c r="CS27872" s="262" t="s">
        <v>147</v>
      </c>
    </row>
    <row r="27873" spans="93:97" ht="39" customHeight="1">
      <c r="CO27873" s="333">
        <v>69151</v>
      </c>
      <c r="CP27873" s="262" t="s">
        <v>147</v>
      </c>
      <c r="CR27873" s="333">
        <v>69151</v>
      </c>
      <c r="CS27873" s="262" t="s">
        <v>148</v>
      </c>
    </row>
    <row r="27874" spans="93:97" ht="39" customHeight="1">
      <c r="CO27874" s="333">
        <v>69152</v>
      </c>
      <c r="CP27874" s="262" t="s">
        <v>148</v>
      </c>
      <c r="CR27874" s="333">
        <v>69152</v>
      </c>
      <c r="CS27874" s="262" t="s">
        <v>149</v>
      </c>
    </row>
    <row r="27875" spans="93:97" ht="39" customHeight="1">
      <c r="CO27875" s="333">
        <v>69153</v>
      </c>
      <c r="CP27875" s="262" t="s">
        <v>149</v>
      </c>
      <c r="CR27875" s="333">
        <v>69153</v>
      </c>
      <c r="CS27875" s="262" t="s">
        <v>150</v>
      </c>
    </row>
    <row r="27876" spans="93:97" ht="39" customHeight="1">
      <c r="CO27876" s="333">
        <v>69154</v>
      </c>
      <c r="CP27876" s="262" t="s">
        <v>150</v>
      </c>
      <c r="CR27876" s="333">
        <v>69154</v>
      </c>
      <c r="CS27876" s="262" t="s">
        <v>151</v>
      </c>
    </row>
    <row r="27877" spans="93:97" ht="39" customHeight="1">
      <c r="CO27877" s="333">
        <v>69155</v>
      </c>
      <c r="CP27877" s="262" t="s">
        <v>151</v>
      </c>
      <c r="CR27877" s="333">
        <v>69155</v>
      </c>
      <c r="CS27877" s="262" t="s">
        <v>152</v>
      </c>
    </row>
    <row r="27878" spans="93:97" ht="39" customHeight="1">
      <c r="CO27878" s="333">
        <v>69156</v>
      </c>
      <c r="CP27878" s="262" t="s">
        <v>152</v>
      </c>
      <c r="CR27878" s="333">
        <v>69156</v>
      </c>
      <c r="CS27878" s="262" t="s">
        <v>153</v>
      </c>
    </row>
    <row r="27879" spans="93:97" ht="39" customHeight="1">
      <c r="CO27879" s="333">
        <v>69157</v>
      </c>
      <c r="CP27879" s="262" t="s">
        <v>153</v>
      </c>
      <c r="CR27879" s="333">
        <v>69157</v>
      </c>
      <c r="CS27879" s="262" t="s">
        <v>154</v>
      </c>
    </row>
    <row r="27880" spans="93:97" ht="39" customHeight="1">
      <c r="CO27880" s="333">
        <v>69158</v>
      </c>
      <c r="CP27880" s="262" t="s">
        <v>154</v>
      </c>
      <c r="CR27880" s="333">
        <v>69158</v>
      </c>
      <c r="CS27880" s="262" t="s">
        <v>155</v>
      </c>
    </row>
    <row r="27881" spans="93:97" ht="39" customHeight="1">
      <c r="CO27881" s="333">
        <v>69159</v>
      </c>
      <c r="CP27881" s="262" t="s">
        <v>155</v>
      </c>
      <c r="CR27881" s="333">
        <v>69159</v>
      </c>
      <c r="CS27881" s="262" t="s">
        <v>156</v>
      </c>
    </row>
    <row r="27882" spans="93:97" ht="39" customHeight="1">
      <c r="CO27882" s="333">
        <v>69160</v>
      </c>
      <c r="CP27882" s="262" t="s">
        <v>156</v>
      </c>
      <c r="CR27882" s="333">
        <v>69160</v>
      </c>
      <c r="CS27882" s="262" t="s">
        <v>157</v>
      </c>
    </row>
    <row r="27883" spans="93:97" ht="39" customHeight="1">
      <c r="CO27883" s="333">
        <v>69161</v>
      </c>
      <c r="CP27883" s="262" t="s">
        <v>157</v>
      </c>
      <c r="CR27883" s="333">
        <v>69161</v>
      </c>
      <c r="CS27883" s="262" t="s">
        <v>158</v>
      </c>
    </row>
    <row r="27884" spans="93:97" ht="39" customHeight="1">
      <c r="CO27884" s="333">
        <v>69162</v>
      </c>
      <c r="CP27884" s="262" t="s">
        <v>158</v>
      </c>
      <c r="CR27884" s="333">
        <v>69162</v>
      </c>
      <c r="CS27884" s="262" t="s">
        <v>159</v>
      </c>
    </row>
    <row r="27885" spans="93:97" ht="39" customHeight="1">
      <c r="CO27885" s="333">
        <v>69163</v>
      </c>
      <c r="CP27885" s="262" t="s">
        <v>159</v>
      </c>
      <c r="CR27885" s="333">
        <v>69163</v>
      </c>
      <c r="CS27885" s="262" t="s">
        <v>160</v>
      </c>
    </row>
    <row r="27886" spans="93:97" ht="39" customHeight="1">
      <c r="CO27886" s="333">
        <v>69164</v>
      </c>
      <c r="CP27886" s="262" t="s">
        <v>160</v>
      </c>
      <c r="CR27886" s="333">
        <v>69164</v>
      </c>
      <c r="CS27886" s="262" t="s">
        <v>161</v>
      </c>
    </row>
    <row r="27887" spans="93:97" ht="39" customHeight="1">
      <c r="CO27887" s="333">
        <v>69165</v>
      </c>
      <c r="CP27887" s="262" t="s">
        <v>161</v>
      </c>
      <c r="CR27887" s="333">
        <v>69165</v>
      </c>
      <c r="CS27887" s="262" t="s">
        <v>162</v>
      </c>
    </row>
    <row r="27888" spans="93:97" ht="39" customHeight="1">
      <c r="CO27888" s="333">
        <v>69166</v>
      </c>
      <c r="CP27888" s="262" t="s">
        <v>162</v>
      </c>
      <c r="CR27888" s="333">
        <v>69166</v>
      </c>
      <c r="CS27888" s="262" t="s">
        <v>163</v>
      </c>
    </row>
    <row r="27889" spans="93:97" ht="39" customHeight="1">
      <c r="CO27889" s="333">
        <v>69167</v>
      </c>
      <c r="CP27889" s="262" t="s">
        <v>163</v>
      </c>
      <c r="CR27889" s="333">
        <v>69167</v>
      </c>
      <c r="CS27889" s="262" t="s">
        <v>164</v>
      </c>
    </row>
    <row r="27890" spans="93:97" ht="39" customHeight="1">
      <c r="CO27890" s="333">
        <v>69168</v>
      </c>
      <c r="CP27890" s="262" t="s">
        <v>164</v>
      </c>
      <c r="CR27890" s="333">
        <v>69168</v>
      </c>
      <c r="CS27890" s="262" t="s">
        <v>165</v>
      </c>
    </row>
    <row r="27891" spans="93:97" ht="39" customHeight="1">
      <c r="CO27891" s="333">
        <v>69169</v>
      </c>
      <c r="CP27891" s="262" t="s">
        <v>165</v>
      </c>
      <c r="CR27891" s="333">
        <v>69169</v>
      </c>
      <c r="CS27891" s="262" t="s">
        <v>166</v>
      </c>
    </row>
    <row r="27892" spans="93:97" ht="39" customHeight="1">
      <c r="CO27892" s="333">
        <v>69170</v>
      </c>
      <c r="CP27892" s="262" t="s">
        <v>166</v>
      </c>
      <c r="CR27892" s="333">
        <v>69170</v>
      </c>
      <c r="CS27892" s="262" t="s">
        <v>167</v>
      </c>
    </row>
    <row r="27893" spans="93:97" ht="39" customHeight="1">
      <c r="CO27893" s="333">
        <v>69171</v>
      </c>
      <c r="CP27893" s="262" t="s">
        <v>167</v>
      </c>
      <c r="CR27893" s="333">
        <v>69171</v>
      </c>
      <c r="CS27893" s="262" t="s">
        <v>168</v>
      </c>
    </row>
    <row r="27894" spans="93:97" ht="39" customHeight="1">
      <c r="CO27894" s="333">
        <v>69172</v>
      </c>
      <c r="CP27894" s="262" t="s">
        <v>168</v>
      </c>
      <c r="CR27894" s="333">
        <v>69172</v>
      </c>
      <c r="CS27894" s="262" t="s">
        <v>169</v>
      </c>
    </row>
    <row r="27895" spans="93:97" ht="39" customHeight="1">
      <c r="CO27895" s="333">
        <v>69173</v>
      </c>
      <c r="CP27895" s="262" t="s">
        <v>169</v>
      </c>
      <c r="CR27895" s="333">
        <v>69173</v>
      </c>
      <c r="CS27895" s="262" t="s">
        <v>170</v>
      </c>
    </row>
    <row r="27896" spans="93:97" ht="39" customHeight="1">
      <c r="CO27896" s="333">
        <v>69174</v>
      </c>
      <c r="CP27896" s="262" t="s">
        <v>170</v>
      </c>
      <c r="CR27896" s="333">
        <v>69174</v>
      </c>
      <c r="CS27896" s="262" t="s">
        <v>171</v>
      </c>
    </row>
    <row r="27897" spans="93:97" ht="39" customHeight="1">
      <c r="CO27897" s="333">
        <v>69175</v>
      </c>
      <c r="CP27897" s="262" t="s">
        <v>171</v>
      </c>
      <c r="CR27897" s="333">
        <v>69175</v>
      </c>
      <c r="CS27897" s="262" t="s">
        <v>172</v>
      </c>
    </row>
    <row r="27898" spans="93:97" ht="39" customHeight="1">
      <c r="CO27898" s="333">
        <v>69176</v>
      </c>
      <c r="CP27898" s="262" t="s">
        <v>172</v>
      </c>
      <c r="CR27898" s="333">
        <v>69176</v>
      </c>
      <c r="CS27898" s="262" t="s">
        <v>173</v>
      </c>
    </row>
    <row r="27899" spans="93:97" ht="39" customHeight="1">
      <c r="CO27899" s="333">
        <v>69177</v>
      </c>
      <c r="CP27899" s="262" t="s">
        <v>173</v>
      </c>
      <c r="CR27899" s="333">
        <v>69177</v>
      </c>
      <c r="CS27899" s="262" t="s">
        <v>174</v>
      </c>
    </row>
    <row r="27900" spans="93:97" ht="39" customHeight="1">
      <c r="CO27900" s="333">
        <v>69178</v>
      </c>
      <c r="CP27900" s="262" t="s">
        <v>174</v>
      </c>
      <c r="CR27900" s="333">
        <v>69178</v>
      </c>
      <c r="CS27900" s="262" t="s">
        <v>175</v>
      </c>
    </row>
    <row r="27901" spans="93:97" ht="39" customHeight="1">
      <c r="CO27901" s="333">
        <v>69179</v>
      </c>
      <c r="CP27901" s="262" t="s">
        <v>175</v>
      </c>
      <c r="CR27901" s="333">
        <v>69179</v>
      </c>
      <c r="CS27901" s="262" t="s">
        <v>176</v>
      </c>
    </row>
    <row r="27902" spans="93:97" ht="39" customHeight="1">
      <c r="CO27902" s="333">
        <v>69180</v>
      </c>
      <c r="CP27902" s="262" t="s">
        <v>176</v>
      </c>
      <c r="CR27902" s="333">
        <v>69180</v>
      </c>
      <c r="CS27902" s="262" t="s">
        <v>177</v>
      </c>
    </row>
    <row r="27903" spans="93:97" ht="39" customHeight="1">
      <c r="CO27903" s="333">
        <v>69181</v>
      </c>
      <c r="CP27903" s="262" t="s">
        <v>177</v>
      </c>
      <c r="CR27903" s="333">
        <v>69181</v>
      </c>
      <c r="CS27903" s="262" t="s">
        <v>178</v>
      </c>
    </row>
    <row r="27904" spans="93:97" ht="39" customHeight="1">
      <c r="CO27904" s="333">
        <v>69182</v>
      </c>
      <c r="CP27904" s="262" t="s">
        <v>178</v>
      </c>
      <c r="CR27904" s="333">
        <v>69182</v>
      </c>
      <c r="CS27904" s="262" t="s">
        <v>179</v>
      </c>
    </row>
    <row r="27905" spans="93:97" ht="39" customHeight="1">
      <c r="CO27905" s="333">
        <v>69183</v>
      </c>
      <c r="CP27905" s="262" t="s">
        <v>179</v>
      </c>
      <c r="CR27905" s="333">
        <v>69183</v>
      </c>
      <c r="CS27905" s="262" t="s">
        <v>180</v>
      </c>
    </row>
    <row r="27906" spans="93:97" ht="39" customHeight="1">
      <c r="CO27906" s="333">
        <v>69184</v>
      </c>
      <c r="CP27906" s="262" t="s">
        <v>180</v>
      </c>
      <c r="CR27906" s="333">
        <v>69184</v>
      </c>
      <c r="CS27906" s="262" t="s">
        <v>181</v>
      </c>
    </row>
    <row r="27907" spans="93:97" ht="39" customHeight="1">
      <c r="CO27907" s="333">
        <v>69185</v>
      </c>
      <c r="CP27907" s="262" t="s">
        <v>181</v>
      </c>
      <c r="CR27907" s="333">
        <v>69185</v>
      </c>
      <c r="CS27907" s="262" t="s">
        <v>182</v>
      </c>
    </row>
    <row r="27908" spans="93:97" ht="39" customHeight="1">
      <c r="CO27908" s="333">
        <v>69186</v>
      </c>
      <c r="CP27908" s="262" t="s">
        <v>182</v>
      </c>
      <c r="CR27908" s="333">
        <v>69186</v>
      </c>
      <c r="CS27908" s="262" t="s">
        <v>183</v>
      </c>
    </row>
    <row r="27909" spans="93:97" ht="39" customHeight="1">
      <c r="CO27909" s="333">
        <v>69187</v>
      </c>
      <c r="CP27909" s="262" t="s">
        <v>183</v>
      </c>
      <c r="CR27909" s="333">
        <v>69187</v>
      </c>
      <c r="CS27909" s="262" t="s">
        <v>184</v>
      </c>
    </row>
    <row r="27910" spans="93:97" ht="39" customHeight="1">
      <c r="CO27910" s="333">
        <v>69188</v>
      </c>
      <c r="CP27910" s="262" t="s">
        <v>184</v>
      </c>
      <c r="CR27910" s="333">
        <v>69188</v>
      </c>
      <c r="CS27910" s="262" t="s">
        <v>185</v>
      </c>
    </row>
    <row r="27911" spans="93:97" ht="39" customHeight="1">
      <c r="CO27911" s="333">
        <v>69189</v>
      </c>
      <c r="CP27911" s="262" t="s">
        <v>185</v>
      </c>
      <c r="CR27911" s="333">
        <v>69189</v>
      </c>
      <c r="CS27911" s="262" t="s">
        <v>186</v>
      </c>
    </row>
    <row r="27912" spans="93:97" ht="39" customHeight="1">
      <c r="CO27912" s="333">
        <v>69190</v>
      </c>
      <c r="CP27912" s="262" t="s">
        <v>186</v>
      </c>
      <c r="CR27912" s="333">
        <v>69190</v>
      </c>
      <c r="CS27912" s="262" t="s">
        <v>187</v>
      </c>
    </row>
    <row r="27913" spans="93:97" ht="39" customHeight="1">
      <c r="CO27913" s="333">
        <v>69191</v>
      </c>
      <c r="CP27913" s="262" t="s">
        <v>187</v>
      </c>
      <c r="CR27913" s="333">
        <v>69191</v>
      </c>
      <c r="CS27913" s="262" t="s">
        <v>188</v>
      </c>
    </row>
    <row r="27914" spans="93:97" ht="39" customHeight="1">
      <c r="CO27914" s="333">
        <v>69192</v>
      </c>
      <c r="CP27914" s="262" t="s">
        <v>188</v>
      </c>
      <c r="CR27914" s="333">
        <v>69192</v>
      </c>
      <c r="CS27914" s="262" t="s">
        <v>189</v>
      </c>
    </row>
    <row r="27915" spans="93:97" ht="39" customHeight="1">
      <c r="CO27915" s="333">
        <v>69193</v>
      </c>
      <c r="CP27915" s="262" t="s">
        <v>189</v>
      </c>
      <c r="CR27915" s="333">
        <v>69193</v>
      </c>
      <c r="CS27915" s="262" t="s">
        <v>190</v>
      </c>
    </row>
    <row r="27916" spans="93:97" ht="39" customHeight="1">
      <c r="CO27916" s="333">
        <v>69194</v>
      </c>
      <c r="CP27916" s="262" t="s">
        <v>190</v>
      </c>
      <c r="CR27916" s="333">
        <v>69194</v>
      </c>
      <c r="CS27916" s="262" t="s">
        <v>191</v>
      </c>
    </row>
    <row r="27917" spans="93:97" ht="39" customHeight="1">
      <c r="CO27917" s="333">
        <v>69195</v>
      </c>
      <c r="CP27917" s="262" t="s">
        <v>191</v>
      </c>
      <c r="CR27917" s="333">
        <v>69195</v>
      </c>
      <c r="CS27917" s="262" t="s">
        <v>192</v>
      </c>
    </row>
    <row r="27918" spans="93:97" ht="39" customHeight="1">
      <c r="CO27918" s="333">
        <v>69196</v>
      </c>
      <c r="CP27918" s="262" t="s">
        <v>192</v>
      </c>
      <c r="CR27918" s="333">
        <v>69196</v>
      </c>
      <c r="CS27918" s="262" t="s">
        <v>193</v>
      </c>
    </row>
    <row r="27919" spans="93:97" ht="39" customHeight="1">
      <c r="CO27919" s="333">
        <v>69197</v>
      </c>
      <c r="CP27919" s="262" t="s">
        <v>193</v>
      </c>
      <c r="CR27919" s="333">
        <v>69197</v>
      </c>
      <c r="CS27919" s="262" t="s">
        <v>194</v>
      </c>
    </row>
    <row r="27920" spans="93:97" ht="39" customHeight="1">
      <c r="CO27920" s="333">
        <v>69198</v>
      </c>
      <c r="CP27920" s="262" t="s">
        <v>194</v>
      </c>
      <c r="CR27920" s="333">
        <v>69198</v>
      </c>
      <c r="CS27920" s="262" t="s">
        <v>195</v>
      </c>
    </row>
    <row r="27921" spans="93:97" ht="39" customHeight="1">
      <c r="CO27921" s="333">
        <v>69199</v>
      </c>
      <c r="CP27921" s="262" t="s">
        <v>195</v>
      </c>
      <c r="CR27921" s="333">
        <v>69199</v>
      </c>
      <c r="CS27921" s="262" t="s">
        <v>196</v>
      </c>
    </row>
    <row r="27922" spans="93:97" ht="39" customHeight="1">
      <c r="CO27922" s="333">
        <v>69200</v>
      </c>
      <c r="CP27922" s="262" t="s">
        <v>196</v>
      </c>
      <c r="CR27922" s="333">
        <v>69200</v>
      </c>
      <c r="CS27922" s="262" t="s">
        <v>197</v>
      </c>
    </row>
    <row r="27923" spans="93:97" ht="39" customHeight="1">
      <c r="CO27923" s="333">
        <v>69201</v>
      </c>
      <c r="CP27923" s="262" t="s">
        <v>197</v>
      </c>
      <c r="CR27923" s="333">
        <v>69201</v>
      </c>
      <c r="CS27923" s="262" t="s">
        <v>198</v>
      </c>
    </row>
    <row r="27924" spans="93:97" ht="39" customHeight="1">
      <c r="CO27924" s="333">
        <v>69202</v>
      </c>
      <c r="CP27924" s="262" t="s">
        <v>198</v>
      </c>
      <c r="CR27924" s="333">
        <v>69202</v>
      </c>
      <c r="CS27924" s="262" t="s">
        <v>199</v>
      </c>
    </row>
    <row r="27925" spans="93:97" ht="39" customHeight="1">
      <c r="CO27925" s="333">
        <v>69203</v>
      </c>
      <c r="CP27925" s="262" t="s">
        <v>199</v>
      </c>
      <c r="CR27925" s="333">
        <v>69203</v>
      </c>
      <c r="CS27925" s="262" t="s">
        <v>200</v>
      </c>
    </row>
    <row r="27926" spans="93:97" ht="39" customHeight="1">
      <c r="CO27926" s="333">
        <v>69204</v>
      </c>
      <c r="CP27926" s="262" t="s">
        <v>200</v>
      </c>
      <c r="CR27926" s="333">
        <v>69204</v>
      </c>
      <c r="CS27926" s="262" t="s">
        <v>201</v>
      </c>
    </row>
    <row r="27927" spans="93:97" ht="39" customHeight="1">
      <c r="CO27927" s="333">
        <v>69205</v>
      </c>
      <c r="CP27927" s="262" t="s">
        <v>201</v>
      </c>
      <c r="CR27927" s="333">
        <v>69205</v>
      </c>
      <c r="CS27927" s="262" t="s">
        <v>202</v>
      </c>
    </row>
    <row r="27928" spans="93:97" ht="39" customHeight="1">
      <c r="CO27928" s="333">
        <v>69206</v>
      </c>
      <c r="CP27928" s="262" t="s">
        <v>202</v>
      </c>
      <c r="CR27928" s="333">
        <v>69206</v>
      </c>
      <c r="CS27928" s="262" t="s">
        <v>203</v>
      </c>
    </row>
    <row r="27929" spans="93:97" ht="39" customHeight="1">
      <c r="CO27929" s="333">
        <v>69207</v>
      </c>
      <c r="CP27929" s="262" t="s">
        <v>203</v>
      </c>
      <c r="CR27929" s="333">
        <v>69207</v>
      </c>
      <c r="CS27929" s="262" t="s">
        <v>204</v>
      </c>
    </row>
    <row r="27930" spans="93:97" ht="39" customHeight="1">
      <c r="CO27930" s="333">
        <v>69208</v>
      </c>
      <c r="CP27930" s="262" t="s">
        <v>204</v>
      </c>
      <c r="CR27930" s="333">
        <v>69208</v>
      </c>
      <c r="CS27930" s="262" t="s">
        <v>205</v>
      </c>
    </row>
    <row r="27931" spans="93:97" ht="39" customHeight="1">
      <c r="CO27931" s="333">
        <v>69209</v>
      </c>
      <c r="CP27931" s="262" t="s">
        <v>205</v>
      </c>
      <c r="CR27931" s="333">
        <v>69209</v>
      </c>
      <c r="CS27931" s="262" t="s">
        <v>206</v>
      </c>
    </row>
    <row r="27932" spans="93:97" ht="39" customHeight="1">
      <c r="CO27932" s="333">
        <v>69210</v>
      </c>
      <c r="CP27932" s="262" t="s">
        <v>206</v>
      </c>
      <c r="CR27932" s="333">
        <v>69210</v>
      </c>
      <c r="CS27932" s="262" t="s">
        <v>207</v>
      </c>
    </row>
    <row r="27933" spans="93:97" ht="39" customHeight="1">
      <c r="CO27933" s="333">
        <v>69211</v>
      </c>
      <c r="CP27933" s="262" t="s">
        <v>207</v>
      </c>
      <c r="CR27933" s="333">
        <v>69211</v>
      </c>
      <c r="CS27933" s="262" t="s">
        <v>208</v>
      </c>
    </row>
    <row r="27934" spans="93:97" ht="39" customHeight="1">
      <c r="CO27934" s="333">
        <v>69212</v>
      </c>
      <c r="CP27934" s="262" t="s">
        <v>208</v>
      </c>
      <c r="CR27934" s="333">
        <v>69212</v>
      </c>
      <c r="CS27934" s="262" t="s">
        <v>209</v>
      </c>
    </row>
    <row r="27935" spans="93:97" ht="39" customHeight="1">
      <c r="CO27935" s="333">
        <v>69213</v>
      </c>
      <c r="CP27935" s="262" t="s">
        <v>209</v>
      </c>
      <c r="CR27935" s="333">
        <v>69213</v>
      </c>
      <c r="CS27935" s="262" t="s">
        <v>210</v>
      </c>
    </row>
    <row r="27936" spans="93:97" ht="39" customHeight="1">
      <c r="CO27936" s="333">
        <v>69214</v>
      </c>
      <c r="CP27936" s="262" t="s">
        <v>210</v>
      </c>
      <c r="CR27936" s="333">
        <v>69214</v>
      </c>
      <c r="CS27936" s="262" t="s">
        <v>211</v>
      </c>
    </row>
    <row r="27937" spans="93:97" ht="39" customHeight="1">
      <c r="CO27937" s="333">
        <v>69215</v>
      </c>
      <c r="CP27937" s="262" t="s">
        <v>211</v>
      </c>
      <c r="CR27937" s="333">
        <v>69215</v>
      </c>
      <c r="CS27937" s="262" t="s">
        <v>212</v>
      </c>
    </row>
    <row r="27938" spans="93:97" ht="39" customHeight="1">
      <c r="CO27938" s="333">
        <v>69216</v>
      </c>
      <c r="CP27938" s="262" t="s">
        <v>212</v>
      </c>
      <c r="CR27938" s="333">
        <v>69216</v>
      </c>
      <c r="CS27938" s="262" t="s">
        <v>213</v>
      </c>
    </row>
    <row r="27939" spans="93:97" ht="39" customHeight="1">
      <c r="CO27939" s="333">
        <v>69217</v>
      </c>
      <c r="CP27939" s="262" t="s">
        <v>213</v>
      </c>
      <c r="CR27939" s="333">
        <v>69217</v>
      </c>
      <c r="CS27939" s="262" t="s">
        <v>214</v>
      </c>
    </row>
    <row r="27940" spans="93:97" ht="39" customHeight="1">
      <c r="CO27940" s="333">
        <v>69218</v>
      </c>
      <c r="CP27940" s="262" t="s">
        <v>214</v>
      </c>
      <c r="CR27940" s="333">
        <v>69218</v>
      </c>
      <c r="CS27940" s="262" t="s">
        <v>215</v>
      </c>
    </row>
    <row r="27941" spans="93:97" ht="39" customHeight="1">
      <c r="CO27941" s="333">
        <v>69219</v>
      </c>
      <c r="CP27941" s="262" t="s">
        <v>215</v>
      </c>
      <c r="CR27941" s="333">
        <v>69219</v>
      </c>
      <c r="CS27941" s="262" t="s">
        <v>216</v>
      </c>
    </row>
    <row r="27942" spans="93:97" ht="39" customHeight="1">
      <c r="CO27942" s="333">
        <v>69220</v>
      </c>
      <c r="CP27942" s="262" t="s">
        <v>216</v>
      </c>
      <c r="CR27942" s="333">
        <v>69220</v>
      </c>
      <c r="CS27942" s="262" t="s">
        <v>217</v>
      </c>
    </row>
    <row r="27943" spans="93:97" ht="39" customHeight="1">
      <c r="CO27943" s="333">
        <v>69221</v>
      </c>
      <c r="CP27943" s="262" t="s">
        <v>217</v>
      </c>
      <c r="CR27943" s="333">
        <v>69221</v>
      </c>
      <c r="CS27943" s="262" t="s">
        <v>218</v>
      </c>
    </row>
    <row r="27944" spans="93:97" ht="39" customHeight="1">
      <c r="CO27944" s="333">
        <v>69222</v>
      </c>
      <c r="CP27944" s="262" t="s">
        <v>218</v>
      </c>
      <c r="CR27944" s="333">
        <v>69222</v>
      </c>
      <c r="CS27944" s="262" t="s">
        <v>219</v>
      </c>
    </row>
    <row r="27945" spans="93:97" ht="39" customHeight="1">
      <c r="CO27945" s="333">
        <v>69223</v>
      </c>
      <c r="CP27945" s="262" t="s">
        <v>219</v>
      </c>
      <c r="CR27945" s="333">
        <v>69223</v>
      </c>
      <c r="CS27945" s="262" t="s">
        <v>220</v>
      </c>
    </row>
    <row r="27946" spans="93:97" ht="39" customHeight="1">
      <c r="CO27946" s="333">
        <v>69224</v>
      </c>
      <c r="CP27946" s="262" t="s">
        <v>220</v>
      </c>
      <c r="CR27946" s="333">
        <v>69224</v>
      </c>
      <c r="CS27946" s="262" t="s">
        <v>221</v>
      </c>
    </row>
    <row r="27947" spans="93:97" ht="39" customHeight="1">
      <c r="CO27947" s="333">
        <v>69225</v>
      </c>
      <c r="CP27947" s="262" t="s">
        <v>221</v>
      </c>
      <c r="CR27947" s="333">
        <v>69225</v>
      </c>
      <c r="CS27947" s="262" t="s">
        <v>222</v>
      </c>
    </row>
    <row r="27948" spans="93:97" ht="39" customHeight="1">
      <c r="CO27948" s="333">
        <v>69226</v>
      </c>
      <c r="CP27948" s="262" t="s">
        <v>222</v>
      </c>
      <c r="CR27948" s="333">
        <v>69226</v>
      </c>
      <c r="CS27948" s="262" t="s">
        <v>223</v>
      </c>
    </row>
    <row r="27949" spans="93:97" ht="39" customHeight="1">
      <c r="CO27949" s="333">
        <v>69227</v>
      </c>
      <c r="CP27949" s="262" t="s">
        <v>223</v>
      </c>
      <c r="CR27949" s="333">
        <v>69227</v>
      </c>
      <c r="CS27949" s="262" t="s">
        <v>224</v>
      </c>
    </row>
    <row r="27950" spans="93:97" ht="39" customHeight="1">
      <c r="CO27950" s="333">
        <v>69228</v>
      </c>
      <c r="CP27950" s="262" t="s">
        <v>224</v>
      </c>
      <c r="CR27950" s="333">
        <v>69228</v>
      </c>
      <c r="CS27950" s="262" t="s">
        <v>225</v>
      </c>
    </row>
    <row r="27951" spans="93:97" ht="39" customHeight="1">
      <c r="CO27951" s="333">
        <v>69229</v>
      </c>
      <c r="CP27951" s="262" t="s">
        <v>225</v>
      </c>
      <c r="CR27951" s="333">
        <v>69229</v>
      </c>
      <c r="CS27951" s="262" t="s">
        <v>226</v>
      </c>
    </row>
    <row r="27952" spans="93:97" ht="39" customHeight="1">
      <c r="CO27952" s="333">
        <v>69230</v>
      </c>
      <c r="CP27952" s="262" t="s">
        <v>226</v>
      </c>
      <c r="CR27952" s="333">
        <v>69230</v>
      </c>
      <c r="CS27952" s="262" t="s">
        <v>227</v>
      </c>
    </row>
    <row r="27953" spans="93:97" ht="39" customHeight="1">
      <c r="CO27953" s="333">
        <v>69231</v>
      </c>
      <c r="CP27953" s="262" t="s">
        <v>227</v>
      </c>
      <c r="CR27953" s="333">
        <v>69231</v>
      </c>
      <c r="CS27953" s="262" t="s">
        <v>228</v>
      </c>
    </row>
    <row r="27954" spans="93:97" ht="39" customHeight="1">
      <c r="CO27954" s="333">
        <v>69232</v>
      </c>
      <c r="CP27954" s="262" t="s">
        <v>228</v>
      </c>
      <c r="CR27954" s="333">
        <v>69232</v>
      </c>
      <c r="CS27954" s="262" t="s">
        <v>229</v>
      </c>
    </row>
    <row r="27955" spans="93:97" ht="39" customHeight="1">
      <c r="CO27955" s="333">
        <v>69233</v>
      </c>
      <c r="CP27955" s="262" t="s">
        <v>229</v>
      </c>
      <c r="CR27955" s="333">
        <v>69233</v>
      </c>
      <c r="CS27955" s="262" t="s">
        <v>230</v>
      </c>
    </row>
    <row r="27956" spans="93:97" ht="39" customHeight="1">
      <c r="CO27956" s="333">
        <v>69234</v>
      </c>
      <c r="CP27956" s="262" t="s">
        <v>230</v>
      </c>
      <c r="CR27956" s="333">
        <v>69234</v>
      </c>
      <c r="CS27956" s="262" t="s">
        <v>231</v>
      </c>
    </row>
    <row r="27957" spans="93:97" ht="39" customHeight="1">
      <c r="CO27957" s="333">
        <v>69235</v>
      </c>
      <c r="CP27957" s="262" t="s">
        <v>231</v>
      </c>
      <c r="CR27957" s="333">
        <v>69235</v>
      </c>
      <c r="CS27957" s="262" t="s">
        <v>232</v>
      </c>
    </row>
    <row r="27958" spans="93:97" ht="39" customHeight="1">
      <c r="CO27958" s="333">
        <v>69236</v>
      </c>
      <c r="CP27958" s="262" t="s">
        <v>232</v>
      </c>
      <c r="CR27958" s="333">
        <v>69236</v>
      </c>
      <c r="CS27958" s="262" t="s">
        <v>233</v>
      </c>
    </row>
    <row r="27959" spans="93:97" ht="39" customHeight="1">
      <c r="CO27959" s="333">
        <v>69237</v>
      </c>
      <c r="CP27959" s="262" t="s">
        <v>233</v>
      </c>
      <c r="CR27959" s="333">
        <v>69237</v>
      </c>
      <c r="CS27959" s="262" t="s">
        <v>234</v>
      </c>
    </row>
    <row r="27960" spans="93:97" ht="39" customHeight="1">
      <c r="CO27960" s="333">
        <v>69238</v>
      </c>
      <c r="CP27960" s="262" t="s">
        <v>234</v>
      </c>
      <c r="CR27960" s="333">
        <v>69238</v>
      </c>
      <c r="CS27960" s="262" t="s">
        <v>235</v>
      </c>
    </row>
    <row r="27961" spans="93:97" ht="39" customHeight="1">
      <c r="CO27961" s="333">
        <v>69239</v>
      </c>
      <c r="CP27961" s="262" t="s">
        <v>235</v>
      </c>
      <c r="CR27961" s="333">
        <v>69239</v>
      </c>
      <c r="CS27961" s="262" t="s">
        <v>236</v>
      </c>
    </row>
    <row r="27962" spans="93:97" ht="39" customHeight="1">
      <c r="CO27962" s="333">
        <v>69240</v>
      </c>
      <c r="CP27962" s="262" t="s">
        <v>236</v>
      </c>
      <c r="CR27962" s="333">
        <v>69240</v>
      </c>
      <c r="CS27962" s="262" t="s">
        <v>237</v>
      </c>
    </row>
    <row r="27963" spans="93:97" ht="39" customHeight="1">
      <c r="CO27963" s="333">
        <v>69241</v>
      </c>
      <c r="CP27963" s="262" t="s">
        <v>237</v>
      </c>
      <c r="CR27963" s="333">
        <v>69241</v>
      </c>
      <c r="CS27963" s="262" t="s">
        <v>238</v>
      </c>
    </row>
    <row r="27964" spans="93:97" ht="39" customHeight="1">
      <c r="CO27964" s="333">
        <v>69242</v>
      </c>
      <c r="CP27964" s="262" t="s">
        <v>238</v>
      </c>
      <c r="CR27964" s="333">
        <v>69242</v>
      </c>
      <c r="CS27964" s="262" t="s">
        <v>239</v>
      </c>
    </row>
    <row r="27965" spans="93:97" ht="39" customHeight="1">
      <c r="CO27965" s="333">
        <v>69243</v>
      </c>
      <c r="CP27965" s="262" t="s">
        <v>239</v>
      </c>
      <c r="CR27965" s="333">
        <v>69243</v>
      </c>
      <c r="CS27965" s="262" t="s">
        <v>240</v>
      </c>
    </row>
    <row r="27966" spans="93:97" ht="39" customHeight="1">
      <c r="CO27966" s="333">
        <v>69244</v>
      </c>
      <c r="CP27966" s="262" t="s">
        <v>240</v>
      </c>
      <c r="CR27966" s="333">
        <v>69244</v>
      </c>
      <c r="CS27966" s="262" t="s">
        <v>241</v>
      </c>
    </row>
    <row r="27967" spans="93:97" ht="39" customHeight="1">
      <c r="CO27967" s="333">
        <v>69245</v>
      </c>
      <c r="CP27967" s="262" t="s">
        <v>241</v>
      </c>
      <c r="CR27967" s="333">
        <v>69245</v>
      </c>
      <c r="CS27967" s="262" t="s">
        <v>242</v>
      </c>
    </row>
    <row r="27968" spans="93:97" ht="39" customHeight="1">
      <c r="CO27968" s="333">
        <v>69246</v>
      </c>
      <c r="CP27968" s="262" t="s">
        <v>242</v>
      </c>
      <c r="CR27968" s="333">
        <v>69246</v>
      </c>
      <c r="CS27968" s="262" t="s">
        <v>243</v>
      </c>
    </row>
    <row r="27969" spans="93:97" ht="39" customHeight="1">
      <c r="CO27969" s="333">
        <v>69247</v>
      </c>
      <c r="CP27969" s="262" t="s">
        <v>243</v>
      </c>
      <c r="CR27969" s="333">
        <v>69247</v>
      </c>
      <c r="CS27969" s="262" t="s">
        <v>244</v>
      </c>
    </row>
    <row r="27970" spans="93:97" ht="39" customHeight="1">
      <c r="CO27970" s="333">
        <v>69248</v>
      </c>
      <c r="CP27970" s="262" t="s">
        <v>244</v>
      </c>
      <c r="CR27970" s="333">
        <v>69248</v>
      </c>
      <c r="CS27970" s="262" t="s">
        <v>245</v>
      </c>
    </row>
    <row r="27971" spans="93:97" ht="39" customHeight="1">
      <c r="CO27971" s="333">
        <v>69249</v>
      </c>
      <c r="CP27971" s="262" t="s">
        <v>245</v>
      </c>
      <c r="CR27971" s="333">
        <v>69249</v>
      </c>
      <c r="CS27971" s="262" t="s">
        <v>246</v>
      </c>
    </row>
    <row r="27972" spans="93:97" ht="39" customHeight="1">
      <c r="CO27972" s="333">
        <v>69250</v>
      </c>
      <c r="CP27972" s="262" t="s">
        <v>246</v>
      </c>
      <c r="CR27972" s="333">
        <v>69250</v>
      </c>
      <c r="CS27972" s="262" t="s">
        <v>247</v>
      </c>
    </row>
    <row r="27973" spans="93:97" ht="39" customHeight="1">
      <c r="CO27973" s="333">
        <v>69251</v>
      </c>
      <c r="CP27973" s="262" t="s">
        <v>247</v>
      </c>
      <c r="CR27973" s="333">
        <v>69251</v>
      </c>
      <c r="CS27973" s="262" t="s">
        <v>248</v>
      </c>
    </row>
    <row r="27974" spans="93:97" ht="39" customHeight="1">
      <c r="CO27974" s="333">
        <v>69252</v>
      </c>
      <c r="CP27974" s="262" t="s">
        <v>248</v>
      </c>
      <c r="CR27974" s="333">
        <v>69252</v>
      </c>
      <c r="CS27974" s="262" t="s">
        <v>249</v>
      </c>
    </row>
    <row r="27975" spans="93:97" ht="39" customHeight="1">
      <c r="CO27975" s="333">
        <v>69253</v>
      </c>
      <c r="CP27975" s="262" t="s">
        <v>249</v>
      </c>
      <c r="CR27975" s="333">
        <v>69253</v>
      </c>
      <c r="CS27975" s="262" t="s">
        <v>250</v>
      </c>
    </row>
    <row r="27976" spans="93:97" ht="39" customHeight="1">
      <c r="CO27976" s="333">
        <v>69254</v>
      </c>
      <c r="CP27976" s="262" t="s">
        <v>250</v>
      </c>
      <c r="CR27976" s="333">
        <v>69254</v>
      </c>
      <c r="CS27976" s="262" t="s">
        <v>251</v>
      </c>
    </row>
    <row r="27977" spans="93:97" ht="39" customHeight="1">
      <c r="CO27977" s="333">
        <v>69255</v>
      </c>
      <c r="CP27977" s="262" t="s">
        <v>251</v>
      </c>
      <c r="CR27977" s="333">
        <v>69255</v>
      </c>
      <c r="CS27977" s="262" t="s">
        <v>252</v>
      </c>
    </row>
    <row r="27978" spans="93:97" ht="39" customHeight="1">
      <c r="CO27978" s="333">
        <v>69256</v>
      </c>
      <c r="CP27978" s="262" t="s">
        <v>252</v>
      </c>
      <c r="CR27978" s="333">
        <v>69256</v>
      </c>
      <c r="CS27978" s="262" t="s">
        <v>253</v>
      </c>
    </row>
    <row r="27979" spans="93:97" ht="39" customHeight="1">
      <c r="CO27979" s="333">
        <v>69257</v>
      </c>
      <c r="CP27979" s="262" t="s">
        <v>253</v>
      </c>
      <c r="CR27979" s="333">
        <v>69257</v>
      </c>
      <c r="CS27979" s="262" t="s">
        <v>254</v>
      </c>
    </row>
    <row r="27980" spans="93:97" ht="39" customHeight="1">
      <c r="CO27980" s="333">
        <v>69258</v>
      </c>
      <c r="CP27980" s="262" t="s">
        <v>254</v>
      </c>
      <c r="CR27980" s="333">
        <v>69258</v>
      </c>
      <c r="CS27980" s="262" t="s">
        <v>255</v>
      </c>
    </row>
    <row r="27981" spans="93:97" ht="39" customHeight="1">
      <c r="CO27981" s="333">
        <v>69259</v>
      </c>
      <c r="CP27981" s="262" t="s">
        <v>255</v>
      </c>
      <c r="CR27981" s="333">
        <v>69259</v>
      </c>
      <c r="CS27981" s="262" t="s">
        <v>256</v>
      </c>
    </row>
    <row r="27982" spans="93:97" ht="39" customHeight="1">
      <c r="CO27982" s="333">
        <v>69260</v>
      </c>
      <c r="CP27982" s="262" t="s">
        <v>256</v>
      </c>
      <c r="CR27982" s="333">
        <v>69260</v>
      </c>
      <c r="CS27982" s="262" t="s">
        <v>257</v>
      </c>
    </row>
    <row r="27983" spans="93:97" ht="39" customHeight="1">
      <c r="CO27983" s="333">
        <v>69261</v>
      </c>
      <c r="CP27983" s="262" t="s">
        <v>257</v>
      </c>
      <c r="CR27983" s="333">
        <v>69261</v>
      </c>
      <c r="CS27983" s="262" t="s">
        <v>258</v>
      </c>
    </row>
    <row r="27984" spans="93:97" ht="39" customHeight="1">
      <c r="CO27984" s="333">
        <v>69262</v>
      </c>
      <c r="CP27984" s="262" t="s">
        <v>258</v>
      </c>
      <c r="CR27984" s="333">
        <v>69262</v>
      </c>
      <c r="CS27984" s="262" t="s">
        <v>259</v>
      </c>
    </row>
    <row r="27985" spans="93:97" ht="39" customHeight="1">
      <c r="CO27985" s="333">
        <v>69263</v>
      </c>
      <c r="CP27985" s="262" t="s">
        <v>259</v>
      </c>
      <c r="CR27985" s="333">
        <v>69263</v>
      </c>
      <c r="CS27985" s="262" t="s">
        <v>260</v>
      </c>
    </row>
    <row r="27986" spans="93:97" ht="39" customHeight="1">
      <c r="CO27986" s="333">
        <v>69264</v>
      </c>
      <c r="CP27986" s="262" t="s">
        <v>260</v>
      </c>
      <c r="CR27986" s="333">
        <v>69264</v>
      </c>
      <c r="CS27986" s="262" t="s">
        <v>261</v>
      </c>
    </row>
    <row r="27987" spans="93:97" ht="39" customHeight="1">
      <c r="CO27987" s="333">
        <v>69265</v>
      </c>
      <c r="CP27987" s="262" t="s">
        <v>261</v>
      </c>
      <c r="CR27987" s="333">
        <v>69265</v>
      </c>
      <c r="CS27987" s="262" t="s">
        <v>262</v>
      </c>
    </row>
    <row r="27988" spans="93:97" ht="39" customHeight="1">
      <c r="CO27988" s="333">
        <v>69266</v>
      </c>
      <c r="CP27988" s="262" t="s">
        <v>262</v>
      </c>
      <c r="CR27988" s="333">
        <v>69266</v>
      </c>
      <c r="CS27988" s="262" t="s">
        <v>263</v>
      </c>
    </row>
    <row r="27989" spans="93:97" ht="39" customHeight="1">
      <c r="CO27989" s="333">
        <v>69267</v>
      </c>
      <c r="CP27989" s="262" t="s">
        <v>263</v>
      </c>
      <c r="CR27989" s="333">
        <v>69267</v>
      </c>
      <c r="CS27989" s="262" t="s">
        <v>264</v>
      </c>
    </row>
    <row r="27990" spans="93:97" ht="39" customHeight="1">
      <c r="CO27990" s="333">
        <v>69268</v>
      </c>
      <c r="CP27990" s="262" t="s">
        <v>264</v>
      </c>
      <c r="CR27990" s="333">
        <v>69268</v>
      </c>
      <c r="CS27990" s="262" t="s">
        <v>265</v>
      </c>
    </row>
    <row r="27991" spans="93:97" ht="39" customHeight="1">
      <c r="CO27991" s="333">
        <v>69269</v>
      </c>
      <c r="CP27991" s="262" t="s">
        <v>265</v>
      </c>
      <c r="CR27991" s="333">
        <v>69269</v>
      </c>
      <c r="CS27991" s="262" t="s">
        <v>266</v>
      </c>
    </row>
    <row r="27992" spans="93:97" ht="39" customHeight="1">
      <c r="CO27992" s="333">
        <v>69270</v>
      </c>
      <c r="CP27992" s="262" t="s">
        <v>266</v>
      </c>
      <c r="CR27992" s="333">
        <v>69270</v>
      </c>
      <c r="CS27992" s="262" t="s">
        <v>267</v>
      </c>
    </row>
    <row r="27993" spans="93:97" ht="39" customHeight="1">
      <c r="CO27993" s="333">
        <v>69271</v>
      </c>
      <c r="CP27993" s="262" t="s">
        <v>267</v>
      </c>
      <c r="CR27993" s="333">
        <v>69271</v>
      </c>
      <c r="CS27993" s="262" t="s">
        <v>268</v>
      </c>
    </row>
    <row r="27994" spans="93:97" ht="39" customHeight="1">
      <c r="CO27994" s="333">
        <v>69272</v>
      </c>
      <c r="CP27994" s="262" t="s">
        <v>268</v>
      </c>
      <c r="CR27994" s="333">
        <v>69272</v>
      </c>
      <c r="CS27994" s="262" t="s">
        <v>269</v>
      </c>
    </row>
    <row r="27995" spans="93:97" ht="39" customHeight="1">
      <c r="CO27995" s="333">
        <v>69273</v>
      </c>
      <c r="CP27995" s="262" t="s">
        <v>269</v>
      </c>
      <c r="CR27995" s="333">
        <v>69273</v>
      </c>
      <c r="CS27995" s="262" t="s">
        <v>270</v>
      </c>
    </row>
    <row r="27996" spans="93:97" ht="39" customHeight="1">
      <c r="CO27996" s="333">
        <v>69274</v>
      </c>
      <c r="CP27996" s="262" t="s">
        <v>270</v>
      </c>
      <c r="CR27996" s="333">
        <v>69274</v>
      </c>
      <c r="CS27996" s="262" t="s">
        <v>271</v>
      </c>
    </row>
    <row r="27997" spans="93:97" ht="39" customHeight="1">
      <c r="CO27997" s="333">
        <v>69275</v>
      </c>
      <c r="CP27997" s="262" t="s">
        <v>271</v>
      </c>
      <c r="CR27997" s="333">
        <v>69275</v>
      </c>
      <c r="CS27997" s="262" t="s">
        <v>272</v>
      </c>
    </row>
    <row r="27998" spans="93:97" ht="39" customHeight="1">
      <c r="CO27998" s="333">
        <v>69276</v>
      </c>
      <c r="CP27998" s="262" t="s">
        <v>272</v>
      </c>
      <c r="CR27998" s="333">
        <v>69276</v>
      </c>
      <c r="CS27998" s="262" t="s">
        <v>273</v>
      </c>
    </row>
    <row r="27999" spans="93:97" ht="39" customHeight="1">
      <c r="CO27999" s="333">
        <v>69277</v>
      </c>
      <c r="CP27999" s="262" t="s">
        <v>273</v>
      </c>
      <c r="CR27999" s="333">
        <v>69277</v>
      </c>
      <c r="CS27999" s="262" t="s">
        <v>274</v>
      </c>
    </row>
    <row r="28000" spans="93:97" ht="39" customHeight="1">
      <c r="CO28000" s="333">
        <v>69278</v>
      </c>
      <c r="CP28000" s="262" t="s">
        <v>274</v>
      </c>
      <c r="CR28000" s="333">
        <v>69278</v>
      </c>
      <c r="CS28000" s="262" t="s">
        <v>275</v>
      </c>
    </row>
    <row r="28001" spans="93:97" ht="39" customHeight="1">
      <c r="CO28001" s="333">
        <v>69279</v>
      </c>
      <c r="CP28001" s="262" t="s">
        <v>275</v>
      </c>
      <c r="CR28001" s="333">
        <v>69279</v>
      </c>
      <c r="CS28001" s="262" t="s">
        <v>276</v>
      </c>
    </row>
    <row r="28002" spans="93:97" ht="39" customHeight="1">
      <c r="CO28002" s="333">
        <v>69280</v>
      </c>
      <c r="CP28002" s="262" t="s">
        <v>276</v>
      </c>
      <c r="CR28002" s="333">
        <v>69280</v>
      </c>
      <c r="CS28002" s="262" t="s">
        <v>277</v>
      </c>
    </row>
    <row r="28003" spans="93:97" ht="39" customHeight="1">
      <c r="CO28003" s="333">
        <v>69281</v>
      </c>
      <c r="CP28003" s="262" t="s">
        <v>277</v>
      </c>
      <c r="CR28003" s="333">
        <v>69281</v>
      </c>
      <c r="CS28003" s="262" t="s">
        <v>278</v>
      </c>
    </row>
    <row r="28004" spans="93:97" ht="39" customHeight="1">
      <c r="CO28004" s="333">
        <v>69282</v>
      </c>
      <c r="CP28004" s="262" t="s">
        <v>278</v>
      </c>
      <c r="CR28004" s="333">
        <v>69282</v>
      </c>
      <c r="CS28004" s="262" t="s">
        <v>279</v>
      </c>
    </row>
    <row r="28005" spans="93:97" ht="39" customHeight="1">
      <c r="CO28005" s="333">
        <v>69283</v>
      </c>
      <c r="CP28005" s="262" t="s">
        <v>279</v>
      </c>
      <c r="CR28005" s="333">
        <v>69283</v>
      </c>
      <c r="CS28005" s="262" t="s">
        <v>280</v>
      </c>
    </row>
    <row r="28006" spans="93:97" ht="39" customHeight="1">
      <c r="CO28006" s="333">
        <v>69284</v>
      </c>
      <c r="CP28006" s="262" t="s">
        <v>280</v>
      </c>
      <c r="CR28006" s="333">
        <v>69284</v>
      </c>
      <c r="CS28006" s="262" t="s">
        <v>281</v>
      </c>
    </row>
    <row r="28007" spans="93:97" ht="39" customHeight="1">
      <c r="CO28007" s="333">
        <v>69285</v>
      </c>
      <c r="CP28007" s="262" t="s">
        <v>281</v>
      </c>
      <c r="CR28007" s="333">
        <v>69285</v>
      </c>
      <c r="CS28007" s="262" t="s">
        <v>282</v>
      </c>
    </row>
    <row r="28008" spans="93:97" ht="39" customHeight="1">
      <c r="CO28008" s="333">
        <v>69286</v>
      </c>
      <c r="CP28008" s="262" t="s">
        <v>282</v>
      </c>
      <c r="CR28008" s="333">
        <v>69286</v>
      </c>
      <c r="CS28008" s="262" t="s">
        <v>283</v>
      </c>
    </row>
    <row r="28009" spans="93:97" ht="39" customHeight="1">
      <c r="CO28009" s="333">
        <v>69287</v>
      </c>
      <c r="CP28009" s="262" t="s">
        <v>283</v>
      </c>
      <c r="CR28009" s="333">
        <v>69287</v>
      </c>
      <c r="CS28009" s="262" t="s">
        <v>284</v>
      </c>
    </row>
    <row r="28010" spans="93:97" ht="39" customHeight="1">
      <c r="CO28010" s="333">
        <v>69288</v>
      </c>
      <c r="CP28010" s="262" t="s">
        <v>284</v>
      </c>
      <c r="CR28010" s="333">
        <v>69288</v>
      </c>
      <c r="CS28010" s="262" t="s">
        <v>285</v>
      </c>
    </row>
    <row r="28011" spans="93:97" ht="39" customHeight="1">
      <c r="CO28011" s="333">
        <v>69289</v>
      </c>
      <c r="CP28011" s="262" t="s">
        <v>285</v>
      </c>
      <c r="CR28011" s="333">
        <v>69289</v>
      </c>
      <c r="CS28011" s="262" t="s">
        <v>286</v>
      </c>
    </row>
    <row r="28012" spans="93:97" ht="39" customHeight="1">
      <c r="CO28012" s="333">
        <v>69290</v>
      </c>
      <c r="CP28012" s="262" t="s">
        <v>286</v>
      </c>
      <c r="CR28012" s="333">
        <v>69290</v>
      </c>
      <c r="CS28012" s="262" t="s">
        <v>287</v>
      </c>
    </row>
    <row r="28013" spans="93:97" ht="39" customHeight="1">
      <c r="CO28013" s="333">
        <v>69291</v>
      </c>
      <c r="CP28013" s="262" t="s">
        <v>287</v>
      </c>
      <c r="CR28013" s="333">
        <v>69291</v>
      </c>
      <c r="CS28013" s="262" t="s">
        <v>288</v>
      </c>
    </row>
    <row r="28014" spans="93:97" ht="39" customHeight="1">
      <c r="CO28014" s="333">
        <v>69292</v>
      </c>
      <c r="CP28014" s="262" t="s">
        <v>288</v>
      </c>
      <c r="CR28014" s="333">
        <v>69292</v>
      </c>
      <c r="CS28014" s="262" t="s">
        <v>289</v>
      </c>
    </row>
    <row r="28015" spans="93:97" ht="39" customHeight="1">
      <c r="CO28015" s="333">
        <v>69293</v>
      </c>
      <c r="CP28015" s="262" t="s">
        <v>289</v>
      </c>
      <c r="CR28015" s="333">
        <v>69293</v>
      </c>
      <c r="CS28015" s="262" t="s">
        <v>290</v>
      </c>
    </row>
    <row r="28016" spans="93:97" ht="39" customHeight="1">
      <c r="CO28016" s="333">
        <v>69294</v>
      </c>
      <c r="CP28016" s="262" t="s">
        <v>290</v>
      </c>
      <c r="CR28016" s="333">
        <v>69294</v>
      </c>
      <c r="CS28016" s="262" t="s">
        <v>291</v>
      </c>
    </row>
    <row r="28017" spans="93:97" ht="39" customHeight="1">
      <c r="CO28017" s="333">
        <v>69295</v>
      </c>
      <c r="CP28017" s="262" t="s">
        <v>291</v>
      </c>
      <c r="CR28017" s="333">
        <v>69295</v>
      </c>
      <c r="CS28017" s="262" t="s">
        <v>292</v>
      </c>
    </row>
    <row r="28018" spans="93:97" ht="39" customHeight="1">
      <c r="CO28018" s="333">
        <v>69296</v>
      </c>
      <c r="CP28018" s="262" t="s">
        <v>292</v>
      </c>
      <c r="CR28018" s="333">
        <v>69296</v>
      </c>
      <c r="CS28018" s="262" t="s">
        <v>293</v>
      </c>
    </row>
    <row r="28019" spans="93:97" ht="39" customHeight="1">
      <c r="CO28019" s="333">
        <v>69297</v>
      </c>
      <c r="CP28019" s="262" t="s">
        <v>293</v>
      </c>
      <c r="CR28019" s="333">
        <v>69297</v>
      </c>
      <c r="CS28019" s="262" t="s">
        <v>294</v>
      </c>
    </row>
    <row r="28020" spans="93:97" ht="39" customHeight="1">
      <c r="CO28020" s="333">
        <v>69298</v>
      </c>
      <c r="CP28020" s="262" t="s">
        <v>294</v>
      </c>
      <c r="CR28020" s="333">
        <v>69298</v>
      </c>
      <c r="CS28020" s="262" t="s">
        <v>295</v>
      </c>
    </row>
    <row r="28021" spans="93:97" ht="39" customHeight="1">
      <c r="CO28021" s="333">
        <v>69299</v>
      </c>
      <c r="CP28021" s="262" t="s">
        <v>295</v>
      </c>
      <c r="CR28021" s="333">
        <v>69299</v>
      </c>
      <c r="CS28021" s="262" t="s">
        <v>296</v>
      </c>
    </row>
    <row r="28022" spans="93:97" ht="39" customHeight="1">
      <c r="CO28022" s="333">
        <v>69300</v>
      </c>
      <c r="CP28022" s="262" t="s">
        <v>296</v>
      </c>
      <c r="CR28022" s="333">
        <v>69300</v>
      </c>
      <c r="CS28022" s="262" t="s">
        <v>297</v>
      </c>
    </row>
    <row r="28023" spans="93:97" ht="39" customHeight="1">
      <c r="CO28023" s="333">
        <v>69301</v>
      </c>
      <c r="CP28023" s="262" t="s">
        <v>297</v>
      </c>
      <c r="CR28023" s="333">
        <v>69301</v>
      </c>
      <c r="CS28023" s="262" t="s">
        <v>298</v>
      </c>
    </row>
    <row r="28024" spans="93:97" ht="39" customHeight="1">
      <c r="CO28024" s="333">
        <v>69302</v>
      </c>
      <c r="CP28024" s="262" t="s">
        <v>298</v>
      </c>
      <c r="CR28024" s="333">
        <v>69302</v>
      </c>
      <c r="CS28024" s="262" t="s">
        <v>299</v>
      </c>
    </row>
    <row r="28025" spans="93:97" ht="39" customHeight="1">
      <c r="CO28025" s="333">
        <v>69303</v>
      </c>
      <c r="CP28025" s="262" t="s">
        <v>299</v>
      </c>
      <c r="CR28025" s="333">
        <v>69303</v>
      </c>
      <c r="CS28025" s="262" t="s">
        <v>300</v>
      </c>
    </row>
    <row r="28026" spans="93:97" ht="39" customHeight="1">
      <c r="CO28026" s="333">
        <v>69304</v>
      </c>
      <c r="CP28026" s="262" t="s">
        <v>300</v>
      </c>
      <c r="CR28026" s="333">
        <v>69304</v>
      </c>
      <c r="CS28026" s="262" t="s">
        <v>301</v>
      </c>
    </row>
    <row r="28027" spans="93:97" ht="39" customHeight="1">
      <c r="CO28027" s="333">
        <v>69305</v>
      </c>
      <c r="CP28027" s="262" t="s">
        <v>301</v>
      </c>
      <c r="CR28027" s="333">
        <v>69305</v>
      </c>
      <c r="CS28027" s="262" t="s">
        <v>302</v>
      </c>
    </row>
    <row r="28028" spans="93:97" ht="39" customHeight="1">
      <c r="CO28028" s="333">
        <v>69306</v>
      </c>
      <c r="CP28028" s="262" t="s">
        <v>302</v>
      </c>
      <c r="CR28028" s="333">
        <v>69306</v>
      </c>
      <c r="CS28028" s="262" t="s">
        <v>303</v>
      </c>
    </row>
    <row r="28029" spans="93:97" ht="39" customHeight="1">
      <c r="CO28029" s="333">
        <v>69307</v>
      </c>
      <c r="CP28029" s="262" t="s">
        <v>303</v>
      </c>
      <c r="CR28029" s="333">
        <v>69307</v>
      </c>
      <c r="CS28029" s="262" t="s">
        <v>304</v>
      </c>
    </row>
    <row r="28030" spans="93:97" ht="39" customHeight="1">
      <c r="CO28030" s="333">
        <v>69308</v>
      </c>
      <c r="CP28030" s="262" t="s">
        <v>304</v>
      </c>
      <c r="CR28030" s="333">
        <v>69308</v>
      </c>
      <c r="CS28030" s="262" t="s">
        <v>305</v>
      </c>
    </row>
    <row r="28031" spans="93:97" ht="39" customHeight="1">
      <c r="CO28031" s="333">
        <v>69309</v>
      </c>
      <c r="CP28031" s="262" t="s">
        <v>305</v>
      </c>
      <c r="CR28031" s="333">
        <v>69309</v>
      </c>
      <c r="CS28031" s="262" t="s">
        <v>306</v>
      </c>
    </row>
    <row r="28032" spans="93:97" ht="39" customHeight="1">
      <c r="CO28032" s="333">
        <v>69310</v>
      </c>
      <c r="CP28032" s="262" t="s">
        <v>306</v>
      </c>
      <c r="CR28032" s="333">
        <v>69310</v>
      </c>
      <c r="CS28032" s="262" t="s">
        <v>307</v>
      </c>
    </row>
    <row r="28033" spans="93:97" ht="39" customHeight="1">
      <c r="CO28033" s="333">
        <v>69311</v>
      </c>
      <c r="CP28033" s="262" t="s">
        <v>307</v>
      </c>
      <c r="CR28033" s="333">
        <v>69311</v>
      </c>
      <c r="CS28033" s="262" t="s">
        <v>308</v>
      </c>
    </row>
    <row r="28034" spans="93:97" ht="39" customHeight="1">
      <c r="CO28034" s="333">
        <v>69312</v>
      </c>
      <c r="CP28034" s="262" t="s">
        <v>308</v>
      </c>
      <c r="CR28034" s="333">
        <v>69312</v>
      </c>
      <c r="CS28034" s="262" t="s">
        <v>309</v>
      </c>
    </row>
    <row r="28035" spans="93:97" ht="39" customHeight="1">
      <c r="CO28035" s="333">
        <v>69313</v>
      </c>
      <c r="CP28035" s="262" t="s">
        <v>309</v>
      </c>
      <c r="CR28035" s="333">
        <v>69313</v>
      </c>
      <c r="CS28035" s="262" t="s">
        <v>310</v>
      </c>
    </row>
    <row r="28036" spans="93:97" ht="39" customHeight="1">
      <c r="CO28036" s="333">
        <v>69314</v>
      </c>
      <c r="CP28036" s="262" t="s">
        <v>310</v>
      </c>
      <c r="CR28036" s="333">
        <v>69314</v>
      </c>
      <c r="CS28036" s="262" t="s">
        <v>311</v>
      </c>
    </row>
    <row r="28037" spans="93:97" ht="39" customHeight="1">
      <c r="CO28037" s="333">
        <v>69315</v>
      </c>
      <c r="CP28037" s="262" t="s">
        <v>311</v>
      </c>
      <c r="CR28037" s="333">
        <v>69315</v>
      </c>
      <c r="CS28037" s="262" t="s">
        <v>312</v>
      </c>
    </row>
    <row r="28038" spans="93:97" ht="39" customHeight="1">
      <c r="CO28038" s="333">
        <v>69316</v>
      </c>
      <c r="CP28038" s="262" t="s">
        <v>312</v>
      </c>
      <c r="CR28038" s="333">
        <v>69316</v>
      </c>
      <c r="CS28038" s="262" t="s">
        <v>313</v>
      </c>
    </row>
    <row r="28039" spans="93:97" ht="39" customHeight="1">
      <c r="CO28039" s="333">
        <v>69317</v>
      </c>
      <c r="CP28039" s="262" t="s">
        <v>313</v>
      </c>
      <c r="CR28039" s="333">
        <v>69317</v>
      </c>
      <c r="CS28039" s="262" t="s">
        <v>314</v>
      </c>
    </row>
    <row r="28040" spans="93:97" ht="39" customHeight="1">
      <c r="CO28040" s="333">
        <v>69318</v>
      </c>
      <c r="CP28040" s="262" t="s">
        <v>314</v>
      </c>
      <c r="CR28040" s="333">
        <v>69318</v>
      </c>
      <c r="CS28040" s="262" t="s">
        <v>315</v>
      </c>
    </row>
    <row r="28041" spans="93:97" ht="39" customHeight="1">
      <c r="CO28041" s="333">
        <v>69319</v>
      </c>
      <c r="CP28041" s="262" t="s">
        <v>315</v>
      </c>
      <c r="CR28041" s="333">
        <v>69319</v>
      </c>
      <c r="CS28041" s="262" t="s">
        <v>316</v>
      </c>
    </row>
    <row r="28042" spans="93:97" ht="39" customHeight="1">
      <c r="CO28042" s="333">
        <v>69320</v>
      </c>
      <c r="CP28042" s="262" t="s">
        <v>316</v>
      </c>
      <c r="CR28042" s="333">
        <v>69320</v>
      </c>
      <c r="CS28042" s="262" t="s">
        <v>317</v>
      </c>
    </row>
    <row r="28043" spans="93:97" ht="39" customHeight="1">
      <c r="CO28043" s="333">
        <v>69321</v>
      </c>
      <c r="CP28043" s="262" t="s">
        <v>317</v>
      </c>
      <c r="CR28043" s="333">
        <v>69321</v>
      </c>
      <c r="CS28043" s="262" t="s">
        <v>318</v>
      </c>
    </row>
    <row r="28044" spans="93:97" ht="39" customHeight="1">
      <c r="CO28044" s="333">
        <v>69322</v>
      </c>
      <c r="CP28044" s="262" t="s">
        <v>318</v>
      </c>
      <c r="CR28044" s="333">
        <v>69322</v>
      </c>
      <c r="CS28044" s="262" t="s">
        <v>319</v>
      </c>
    </row>
    <row r="28045" spans="93:97" ht="39" customHeight="1">
      <c r="CO28045" s="333">
        <v>69323</v>
      </c>
      <c r="CP28045" s="262" t="s">
        <v>319</v>
      </c>
      <c r="CR28045" s="333">
        <v>69323</v>
      </c>
      <c r="CS28045" s="262" t="s">
        <v>320</v>
      </c>
    </row>
    <row r="28046" spans="93:97" ht="39" customHeight="1">
      <c r="CO28046" s="333">
        <v>69324</v>
      </c>
      <c r="CP28046" s="262" t="s">
        <v>320</v>
      </c>
      <c r="CR28046" s="333">
        <v>69324</v>
      </c>
      <c r="CS28046" s="262" t="s">
        <v>321</v>
      </c>
    </row>
    <row r="28047" spans="93:97" ht="39" customHeight="1">
      <c r="CO28047" s="333">
        <v>69325</v>
      </c>
      <c r="CP28047" s="262" t="s">
        <v>321</v>
      </c>
      <c r="CR28047" s="333">
        <v>69325</v>
      </c>
      <c r="CS28047" s="262" t="s">
        <v>322</v>
      </c>
    </row>
    <row r="28048" spans="93:97" ht="39" customHeight="1">
      <c r="CO28048" s="333">
        <v>69326</v>
      </c>
      <c r="CP28048" s="262" t="s">
        <v>322</v>
      </c>
      <c r="CR28048" s="333">
        <v>69326</v>
      </c>
      <c r="CS28048" s="262" t="s">
        <v>323</v>
      </c>
    </row>
    <row r="28049" spans="93:97" ht="39" customHeight="1">
      <c r="CO28049" s="333">
        <v>69327</v>
      </c>
      <c r="CP28049" s="262" t="s">
        <v>323</v>
      </c>
      <c r="CR28049" s="333">
        <v>69327</v>
      </c>
      <c r="CS28049" s="262" t="s">
        <v>324</v>
      </c>
    </row>
    <row r="28050" spans="93:97" ht="39" customHeight="1">
      <c r="CO28050" s="333">
        <v>69328</v>
      </c>
      <c r="CP28050" s="262" t="s">
        <v>324</v>
      </c>
      <c r="CR28050" s="333">
        <v>69328</v>
      </c>
      <c r="CS28050" s="262" t="s">
        <v>325</v>
      </c>
    </row>
    <row r="28051" spans="93:97" ht="39" customHeight="1">
      <c r="CO28051" s="333">
        <v>69329</v>
      </c>
      <c r="CP28051" s="262" t="s">
        <v>325</v>
      </c>
      <c r="CR28051" s="333">
        <v>69329</v>
      </c>
      <c r="CS28051" s="262" t="s">
        <v>326</v>
      </c>
    </row>
    <row r="28052" spans="93:97" ht="39" customHeight="1">
      <c r="CO28052" s="333">
        <v>69330</v>
      </c>
      <c r="CP28052" s="262" t="s">
        <v>326</v>
      </c>
      <c r="CR28052" s="333">
        <v>69330</v>
      </c>
      <c r="CS28052" s="262" t="s">
        <v>327</v>
      </c>
    </row>
    <row r="28053" spans="93:97" ht="39" customHeight="1">
      <c r="CO28053" s="333">
        <v>69331</v>
      </c>
      <c r="CP28053" s="262" t="s">
        <v>327</v>
      </c>
      <c r="CR28053" s="333">
        <v>69331</v>
      </c>
      <c r="CS28053" s="262" t="s">
        <v>328</v>
      </c>
    </row>
    <row r="28054" spans="93:97" ht="39" customHeight="1">
      <c r="CO28054" s="333">
        <v>69332</v>
      </c>
      <c r="CP28054" s="262" t="s">
        <v>328</v>
      </c>
      <c r="CR28054" s="333">
        <v>69332</v>
      </c>
      <c r="CS28054" s="262" t="s">
        <v>329</v>
      </c>
    </row>
    <row r="28055" spans="93:97" ht="39" customHeight="1">
      <c r="CO28055" s="333">
        <v>69333</v>
      </c>
      <c r="CP28055" s="262" t="s">
        <v>329</v>
      </c>
      <c r="CR28055" s="333">
        <v>69333</v>
      </c>
      <c r="CS28055" s="262" t="s">
        <v>330</v>
      </c>
    </row>
    <row r="28056" spans="93:97" ht="39" customHeight="1">
      <c r="CO28056" s="333">
        <v>69334</v>
      </c>
      <c r="CP28056" s="262" t="s">
        <v>330</v>
      </c>
      <c r="CR28056" s="333">
        <v>69334</v>
      </c>
      <c r="CS28056" s="262" t="s">
        <v>331</v>
      </c>
    </row>
    <row r="28057" spans="93:97" ht="39" customHeight="1">
      <c r="CO28057" s="333">
        <v>69335</v>
      </c>
      <c r="CP28057" s="262" t="s">
        <v>331</v>
      </c>
      <c r="CR28057" s="333">
        <v>69335</v>
      </c>
      <c r="CS28057" s="262" t="s">
        <v>332</v>
      </c>
    </row>
    <row r="28058" spans="93:97" ht="39" customHeight="1">
      <c r="CO28058" s="333">
        <v>69336</v>
      </c>
      <c r="CP28058" s="262" t="s">
        <v>332</v>
      </c>
      <c r="CR28058" s="333">
        <v>69336</v>
      </c>
      <c r="CS28058" s="262" t="s">
        <v>333</v>
      </c>
    </row>
    <row r="28059" spans="93:97" ht="39" customHeight="1">
      <c r="CO28059" s="333">
        <v>69337</v>
      </c>
      <c r="CP28059" s="262" t="s">
        <v>333</v>
      </c>
      <c r="CR28059" s="333">
        <v>69337</v>
      </c>
      <c r="CS28059" s="262" t="s">
        <v>334</v>
      </c>
    </row>
    <row r="28060" spans="93:97" ht="39" customHeight="1">
      <c r="CO28060" s="333">
        <v>69338</v>
      </c>
      <c r="CP28060" s="262" t="s">
        <v>334</v>
      </c>
      <c r="CR28060" s="333">
        <v>69338</v>
      </c>
      <c r="CS28060" s="262" t="s">
        <v>335</v>
      </c>
    </row>
    <row r="28061" spans="93:97" ht="39" customHeight="1">
      <c r="CO28061" s="333">
        <v>69339</v>
      </c>
      <c r="CP28061" s="262" t="s">
        <v>335</v>
      </c>
      <c r="CR28061" s="333">
        <v>69339</v>
      </c>
      <c r="CS28061" s="262" t="s">
        <v>336</v>
      </c>
    </row>
    <row r="28062" spans="93:97" ht="39" customHeight="1">
      <c r="CO28062" s="333">
        <v>69340</v>
      </c>
      <c r="CP28062" s="262" t="s">
        <v>336</v>
      </c>
      <c r="CR28062" s="333">
        <v>69340</v>
      </c>
      <c r="CS28062" s="262" t="s">
        <v>337</v>
      </c>
    </row>
    <row r="28063" spans="93:97" ht="39" customHeight="1">
      <c r="CO28063" s="333">
        <v>69341</v>
      </c>
      <c r="CP28063" s="262" t="s">
        <v>337</v>
      </c>
      <c r="CR28063" s="333">
        <v>69341</v>
      </c>
      <c r="CS28063" s="262" t="s">
        <v>338</v>
      </c>
    </row>
    <row r="28064" spans="93:97" ht="39" customHeight="1">
      <c r="CO28064" s="333">
        <v>69342</v>
      </c>
      <c r="CP28064" s="262" t="s">
        <v>338</v>
      </c>
      <c r="CR28064" s="333">
        <v>69342</v>
      </c>
      <c r="CS28064" s="262" t="s">
        <v>339</v>
      </c>
    </row>
    <row r="28065" spans="93:97" ht="39" customHeight="1">
      <c r="CO28065" s="333">
        <v>69343</v>
      </c>
      <c r="CP28065" s="262" t="s">
        <v>339</v>
      </c>
      <c r="CR28065" s="333">
        <v>69343</v>
      </c>
      <c r="CS28065" s="262" t="s">
        <v>340</v>
      </c>
    </row>
    <row r="28066" spans="93:97" ht="39" customHeight="1">
      <c r="CO28066" s="333">
        <v>69344</v>
      </c>
      <c r="CP28066" s="262" t="s">
        <v>340</v>
      </c>
      <c r="CR28066" s="333">
        <v>69344</v>
      </c>
      <c r="CS28066" s="262" t="s">
        <v>341</v>
      </c>
    </row>
    <row r="28067" spans="93:97" ht="39" customHeight="1">
      <c r="CO28067" s="333">
        <v>69345</v>
      </c>
      <c r="CP28067" s="262" t="s">
        <v>341</v>
      </c>
      <c r="CR28067" s="333">
        <v>69345</v>
      </c>
      <c r="CS28067" s="262" t="s">
        <v>342</v>
      </c>
    </row>
    <row r="28068" spans="93:97" ht="39" customHeight="1">
      <c r="CO28068" s="333">
        <v>69346</v>
      </c>
      <c r="CP28068" s="262" t="s">
        <v>342</v>
      </c>
      <c r="CR28068" s="333">
        <v>69346</v>
      </c>
      <c r="CS28068" s="262" t="s">
        <v>343</v>
      </c>
    </row>
    <row r="28069" spans="93:97" ht="39" customHeight="1">
      <c r="CO28069" s="333">
        <v>69347</v>
      </c>
      <c r="CP28069" s="262" t="s">
        <v>343</v>
      </c>
      <c r="CR28069" s="333">
        <v>69347</v>
      </c>
      <c r="CS28069" s="262" t="s">
        <v>344</v>
      </c>
    </row>
    <row r="28070" spans="93:97" ht="39" customHeight="1">
      <c r="CO28070" s="333">
        <v>69348</v>
      </c>
      <c r="CP28070" s="262" t="s">
        <v>344</v>
      </c>
      <c r="CR28070" s="333">
        <v>69348</v>
      </c>
      <c r="CS28070" s="262" t="s">
        <v>345</v>
      </c>
    </row>
    <row r="28071" spans="93:97" ht="39" customHeight="1">
      <c r="CO28071" s="333">
        <v>69349</v>
      </c>
      <c r="CP28071" s="262" t="s">
        <v>345</v>
      </c>
      <c r="CR28071" s="333">
        <v>69349</v>
      </c>
      <c r="CS28071" s="262" t="s">
        <v>346</v>
      </c>
    </row>
    <row r="28072" spans="93:97" ht="39" customHeight="1">
      <c r="CO28072" s="333">
        <v>69350</v>
      </c>
      <c r="CP28072" s="262" t="s">
        <v>346</v>
      </c>
      <c r="CR28072" s="333">
        <v>69350</v>
      </c>
      <c r="CS28072" s="262" t="s">
        <v>347</v>
      </c>
    </row>
    <row r="28073" spans="93:97" ht="39" customHeight="1">
      <c r="CO28073" s="333">
        <v>69351</v>
      </c>
      <c r="CP28073" s="262" t="s">
        <v>347</v>
      </c>
      <c r="CR28073" s="333">
        <v>69351</v>
      </c>
      <c r="CS28073" s="262" t="s">
        <v>348</v>
      </c>
    </row>
    <row r="28074" spans="93:97" ht="39" customHeight="1">
      <c r="CO28074" s="333">
        <v>69352</v>
      </c>
      <c r="CP28074" s="262" t="s">
        <v>348</v>
      </c>
      <c r="CR28074" s="333">
        <v>69352</v>
      </c>
      <c r="CS28074" s="262" t="s">
        <v>349</v>
      </c>
    </row>
    <row r="28075" spans="93:97" ht="39" customHeight="1">
      <c r="CO28075" s="333">
        <v>69353</v>
      </c>
      <c r="CP28075" s="262" t="s">
        <v>349</v>
      </c>
      <c r="CR28075" s="333">
        <v>69353</v>
      </c>
      <c r="CS28075" s="262" t="s">
        <v>350</v>
      </c>
    </row>
    <row r="28076" spans="93:97" ht="39" customHeight="1">
      <c r="CO28076" s="333">
        <v>69354</v>
      </c>
      <c r="CP28076" s="262" t="s">
        <v>350</v>
      </c>
      <c r="CR28076" s="333">
        <v>69354</v>
      </c>
      <c r="CS28076" s="262" t="s">
        <v>351</v>
      </c>
    </row>
    <row r="28077" spans="93:97" ht="39" customHeight="1">
      <c r="CO28077" s="333">
        <v>69355</v>
      </c>
      <c r="CP28077" s="262" t="s">
        <v>351</v>
      </c>
      <c r="CR28077" s="333">
        <v>69355</v>
      </c>
      <c r="CS28077" s="262" t="s">
        <v>352</v>
      </c>
    </row>
    <row r="28078" spans="93:97" ht="39" customHeight="1">
      <c r="CO28078" s="333">
        <v>69356</v>
      </c>
      <c r="CP28078" s="262" t="s">
        <v>352</v>
      </c>
      <c r="CR28078" s="333">
        <v>69356</v>
      </c>
      <c r="CS28078" s="262" t="s">
        <v>353</v>
      </c>
    </row>
    <row r="28079" spans="93:97" ht="39" customHeight="1">
      <c r="CO28079" s="333">
        <v>69357</v>
      </c>
      <c r="CP28079" s="262" t="s">
        <v>353</v>
      </c>
      <c r="CR28079" s="333">
        <v>69357</v>
      </c>
      <c r="CS28079" s="262" t="s">
        <v>354</v>
      </c>
    </row>
    <row r="28080" spans="93:97" ht="39" customHeight="1">
      <c r="CO28080" s="333">
        <v>69358</v>
      </c>
      <c r="CP28080" s="262" t="s">
        <v>354</v>
      </c>
      <c r="CR28080" s="333">
        <v>69358</v>
      </c>
      <c r="CS28080" s="262" t="s">
        <v>355</v>
      </c>
    </row>
    <row r="28081" spans="93:97" ht="39" customHeight="1">
      <c r="CO28081" s="333">
        <v>69359</v>
      </c>
      <c r="CP28081" s="262" t="s">
        <v>355</v>
      </c>
      <c r="CR28081" s="333">
        <v>69359</v>
      </c>
      <c r="CS28081" s="262" t="s">
        <v>356</v>
      </c>
    </row>
    <row r="28082" spans="93:97" ht="39" customHeight="1">
      <c r="CO28082" s="333">
        <v>69360</v>
      </c>
      <c r="CP28082" s="262" t="s">
        <v>356</v>
      </c>
      <c r="CR28082" s="333">
        <v>69360</v>
      </c>
      <c r="CS28082" s="262" t="s">
        <v>357</v>
      </c>
    </row>
    <row r="28083" spans="93:97" ht="39" customHeight="1">
      <c r="CO28083" s="333">
        <v>69361</v>
      </c>
      <c r="CP28083" s="262" t="s">
        <v>357</v>
      </c>
      <c r="CR28083" s="333">
        <v>69361</v>
      </c>
      <c r="CS28083" s="262" t="s">
        <v>358</v>
      </c>
    </row>
    <row r="28084" spans="93:97" ht="39" customHeight="1">
      <c r="CO28084" s="333">
        <v>69362</v>
      </c>
      <c r="CP28084" s="262" t="s">
        <v>358</v>
      </c>
      <c r="CR28084" s="333">
        <v>69362</v>
      </c>
      <c r="CS28084" s="262" t="s">
        <v>359</v>
      </c>
    </row>
    <row r="28085" spans="93:97" ht="39" customHeight="1">
      <c r="CO28085" s="333">
        <v>69363</v>
      </c>
      <c r="CP28085" s="262" t="s">
        <v>359</v>
      </c>
      <c r="CR28085" s="333">
        <v>69363</v>
      </c>
      <c r="CS28085" s="262" t="s">
        <v>360</v>
      </c>
    </row>
    <row r="28086" spans="93:97" ht="39" customHeight="1">
      <c r="CO28086" s="333">
        <v>69364</v>
      </c>
      <c r="CP28086" s="262" t="s">
        <v>360</v>
      </c>
      <c r="CR28086" s="333">
        <v>69364</v>
      </c>
      <c r="CS28086" s="262" t="s">
        <v>361</v>
      </c>
    </row>
    <row r="28087" spans="93:97" ht="39" customHeight="1">
      <c r="CO28087" s="333">
        <v>69365</v>
      </c>
      <c r="CP28087" s="262" t="s">
        <v>361</v>
      </c>
      <c r="CR28087" s="333">
        <v>69365</v>
      </c>
      <c r="CS28087" s="262" t="s">
        <v>362</v>
      </c>
    </row>
    <row r="28088" spans="93:97" ht="39" customHeight="1">
      <c r="CO28088" s="333">
        <v>69366</v>
      </c>
      <c r="CP28088" s="262" t="s">
        <v>362</v>
      </c>
      <c r="CR28088" s="333">
        <v>69366</v>
      </c>
      <c r="CS28088" s="262" t="s">
        <v>363</v>
      </c>
    </row>
    <row r="28089" spans="93:97" ht="39" customHeight="1">
      <c r="CO28089" s="333">
        <v>69367</v>
      </c>
      <c r="CP28089" s="262" t="s">
        <v>363</v>
      </c>
      <c r="CR28089" s="333">
        <v>69367</v>
      </c>
      <c r="CS28089" s="262" t="s">
        <v>364</v>
      </c>
    </row>
    <row r="28090" spans="93:97" ht="39" customHeight="1">
      <c r="CO28090" s="333">
        <v>69368</v>
      </c>
      <c r="CP28090" s="262" t="s">
        <v>364</v>
      </c>
      <c r="CR28090" s="333">
        <v>69368</v>
      </c>
      <c r="CS28090" s="262" t="s">
        <v>365</v>
      </c>
    </row>
    <row r="28091" spans="93:97" ht="39" customHeight="1">
      <c r="CO28091" s="333">
        <v>69369</v>
      </c>
      <c r="CP28091" s="262" t="s">
        <v>365</v>
      </c>
      <c r="CR28091" s="333">
        <v>69369</v>
      </c>
      <c r="CS28091" s="262" t="s">
        <v>366</v>
      </c>
    </row>
    <row r="28092" spans="93:97" ht="39" customHeight="1">
      <c r="CO28092" s="333">
        <v>69370</v>
      </c>
      <c r="CP28092" s="262" t="s">
        <v>366</v>
      </c>
      <c r="CR28092" s="333">
        <v>69370</v>
      </c>
      <c r="CS28092" s="262" t="s">
        <v>367</v>
      </c>
    </row>
    <row r="28093" spans="93:97" ht="39" customHeight="1">
      <c r="CO28093" s="333">
        <v>69371</v>
      </c>
      <c r="CP28093" s="262" t="s">
        <v>367</v>
      </c>
      <c r="CR28093" s="333">
        <v>69371</v>
      </c>
      <c r="CS28093" s="262" t="s">
        <v>368</v>
      </c>
    </row>
    <row r="28094" spans="93:97" ht="39" customHeight="1">
      <c r="CO28094" s="333">
        <v>69372</v>
      </c>
      <c r="CP28094" s="262" t="s">
        <v>368</v>
      </c>
      <c r="CR28094" s="333">
        <v>69372</v>
      </c>
      <c r="CS28094" s="262" t="s">
        <v>369</v>
      </c>
    </row>
    <row r="28095" spans="93:97" ht="39" customHeight="1">
      <c r="CO28095" s="333">
        <v>69373</v>
      </c>
      <c r="CP28095" s="262" t="s">
        <v>369</v>
      </c>
      <c r="CR28095" s="333">
        <v>69373</v>
      </c>
      <c r="CS28095" s="262" t="s">
        <v>370</v>
      </c>
    </row>
    <row r="28096" spans="93:97" ht="39" customHeight="1">
      <c r="CO28096" s="333">
        <v>69374</v>
      </c>
      <c r="CP28096" s="262" t="s">
        <v>370</v>
      </c>
      <c r="CR28096" s="333">
        <v>69374</v>
      </c>
      <c r="CS28096" s="262" t="s">
        <v>371</v>
      </c>
    </row>
    <row r="28097" spans="93:97" ht="39" customHeight="1">
      <c r="CO28097" s="333">
        <v>69375</v>
      </c>
      <c r="CP28097" s="262" t="s">
        <v>371</v>
      </c>
      <c r="CR28097" s="333">
        <v>69375</v>
      </c>
      <c r="CS28097" s="262" t="s">
        <v>372</v>
      </c>
    </row>
    <row r="28098" spans="93:97" ht="39" customHeight="1">
      <c r="CO28098" s="333">
        <v>69376</v>
      </c>
      <c r="CP28098" s="262" t="s">
        <v>372</v>
      </c>
      <c r="CR28098" s="333">
        <v>69376</v>
      </c>
      <c r="CS28098" s="262" t="s">
        <v>373</v>
      </c>
    </row>
    <row r="28099" spans="93:97" ht="39" customHeight="1">
      <c r="CO28099" s="333">
        <v>69377</v>
      </c>
      <c r="CP28099" s="262" t="s">
        <v>373</v>
      </c>
      <c r="CR28099" s="333">
        <v>69377</v>
      </c>
      <c r="CS28099" s="262" t="s">
        <v>374</v>
      </c>
    </row>
    <row r="28100" spans="93:97" ht="39" customHeight="1">
      <c r="CO28100" s="333">
        <v>69378</v>
      </c>
      <c r="CP28100" s="262" t="s">
        <v>374</v>
      </c>
      <c r="CR28100" s="333">
        <v>69378</v>
      </c>
      <c r="CS28100" s="262" t="s">
        <v>375</v>
      </c>
    </row>
    <row r="28101" spans="93:97" ht="39" customHeight="1">
      <c r="CO28101" s="333">
        <v>69379</v>
      </c>
      <c r="CP28101" s="262" t="s">
        <v>375</v>
      </c>
      <c r="CR28101" s="333">
        <v>69379</v>
      </c>
      <c r="CS28101" s="262" t="s">
        <v>376</v>
      </c>
    </row>
    <row r="28102" spans="93:97" ht="39" customHeight="1">
      <c r="CO28102" s="333">
        <v>69380</v>
      </c>
      <c r="CP28102" s="262" t="s">
        <v>376</v>
      </c>
      <c r="CR28102" s="333">
        <v>69380</v>
      </c>
      <c r="CS28102" s="262" t="s">
        <v>377</v>
      </c>
    </row>
    <row r="28103" spans="93:97" ht="39" customHeight="1">
      <c r="CO28103" s="333">
        <v>69381</v>
      </c>
      <c r="CP28103" s="262" t="s">
        <v>377</v>
      </c>
      <c r="CR28103" s="333">
        <v>69381</v>
      </c>
      <c r="CS28103" s="262" t="s">
        <v>378</v>
      </c>
    </row>
    <row r="28104" spans="93:97" ht="39" customHeight="1">
      <c r="CO28104" s="333">
        <v>69382</v>
      </c>
      <c r="CP28104" s="262" t="s">
        <v>378</v>
      </c>
      <c r="CR28104" s="333">
        <v>69382</v>
      </c>
      <c r="CS28104" s="262" t="s">
        <v>379</v>
      </c>
    </row>
    <row r="28105" spans="93:97" ht="39" customHeight="1">
      <c r="CO28105" s="333">
        <v>69383</v>
      </c>
      <c r="CP28105" s="262" t="s">
        <v>379</v>
      </c>
      <c r="CR28105" s="333">
        <v>69383</v>
      </c>
      <c r="CS28105" s="262" t="s">
        <v>380</v>
      </c>
    </row>
    <row r="28106" spans="93:97" ht="39" customHeight="1">
      <c r="CO28106" s="333">
        <v>69384</v>
      </c>
      <c r="CP28106" s="262" t="s">
        <v>380</v>
      </c>
      <c r="CR28106" s="333">
        <v>69384</v>
      </c>
      <c r="CS28106" s="262" t="s">
        <v>381</v>
      </c>
    </row>
    <row r="28107" spans="93:97" ht="39" customHeight="1">
      <c r="CO28107" s="333">
        <v>69385</v>
      </c>
      <c r="CP28107" s="262" t="s">
        <v>381</v>
      </c>
      <c r="CR28107" s="333">
        <v>69385</v>
      </c>
      <c r="CS28107" s="262" t="s">
        <v>382</v>
      </c>
    </row>
    <row r="28108" spans="93:97" ht="39" customHeight="1">
      <c r="CO28108" s="333">
        <v>69386</v>
      </c>
      <c r="CP28108" s="262" t="s">
        <v>382</v>
      </c>
      <c r="CR28108" s="333">
        <v>69386</v>
      </c>
      <c r="CS28108" s="262" t="s">
        <v>383</v>
      </c>
    </row>
    <row r="28109" spans="93:97" ht="39" customHeight="1">
      <c r="CO28109" s="333">
        <v>69387</v>
      </c>
      <c r="CP28109" s="262" t="s">
        <v>383</v>
      </c>
      <c r="CR28109" s="333">
        <v>69387</v>
      </c>
      <c r="CS28109" s="262" t="s">
        <v>384</v>
      </c>
    </row>
    <row r="28110" spans="93:97" ht="39" customHeight="1">
      <c r="CO28110" s="333">
        <v>69388</v>
      </c>
      <c r="CP28110" s="262" t="s">
        <v>384</v>
      </c>
      <c r="CR28110" s="333">
        <v>69388</v>
      </c>
      <c r="CS28110" s="262" t="s">
        <v>385</v>
      </c>
    </row>
    <row r="28111" spans="93:97" ht="39" customHeight="1">
      <c r="CO28111" s="333">
        <v>69389</v>
      </c>
      <c r="CP28111" s="262" t="s">
        <v>385</v>
      </c>
      <c r="CR28111" s="333">
        <v>69389</v>
      </c>
      <c r="CS28111" s="262" t="s">
        <v>386</v>
      </c>
    </row>
    <row r="28112" spans="93:97" ht="39" customHeight="1">
      <c r="CO28112" s="333">
        <v>69390</v>
      </c>
      <c r="CP28112" s="262" t="s">
        <v>386</v>
      </c>
      <c r="CR28112" s="333">
        <v>69390</v>
      </c>
      <c r="CS28112" s="262" t="s">
        <v>387</v>
      </c>
    </row>
    <row r="28113" spans="93:97" ht="39" customHeight="1">
      <c r="CO28113" s="333">
        <v>69391</v>
      </c>
      <c r="CP28113" s="262" t="s">
        <v>387</v>
      </c>
      <c r="CR28113" s="333">
        <v>69391</v>
      </c>
      <c r="CS28113" s="262" t="s">
        <v>388</v>
      </c>
    </row>
    <row r="28114" spans="93:97" ht="39" customHeight="1">
      <c r="CO28114" s="333">
        <v>69392</v>
      </c>
      <c r="CP28114" s="262" t="s">
        <v>388</v>
      </c>
      <c r="CR28114" s="333">
        <v>69392</v>
      </c>
      <c r="CS28114" s="262" t="s">
        <v>389</v>
      </c>
    </row>
    <row r="28115" spans="93:97" ht="39" customHeight="1">
      <c r="CO28115" s="333">
        <v>69393</v>
      </c>
      <c r="CP28115" s="262" t="s">
        <v>389</v>
      </c>
      <c r="CR28115" s="333">
        <v>69393</v>
      </c>
      <c r="CS28115" s="262" t="s">
        <v>390</v>
      </c>
    </row>
    <row r="28116" spans="93:97" ht="39" customHeight="1">
      <c r="CO28116" s="333">
        <v>69394</v>
      </c>
      <c r="CP28116" s="262" t="s">
        <v>390</v>
      </c>
      <c r="CR28116" s="333">
        <v>69394</v>
      </c>
      <c r="CS28116" s="262" t="s">
        <v>391</v>
      </c>
    </row>
    <row r="28117" spans="93:97" ht="39" customHeight="1">
      <c r="CO28117" s="333">
        <v>69395</v>
      </c>
      <c r="CP28117" s="262" t="s">
        <v>391</v>
      </c>
      <c r="CR28117" s="333">
        <v>69395</v>
      </c>
      <c r="CS28117" s="262" t="s">
        <v>392</v>
      </c>
    </row>
    <row r="28118" spans="93:97" ht="39" customHeight="1">
      <c r="CO28118" s="333">
        <v>69396</v>
      </c>
      <c r="CP28118" s="262" t="s">
        <v>392</v>
      </c>
      <c r="CR28118" s="333">
        <v>69396</v>
      </c>
      <c r="CS28118" s="262" t="s">
        <v>393</v>
      </c>
    </row>
    <row r="28119" spans="93:97" ht="39" customHeight="1">
      <c r="CO28119" s="333">
        <v>69397</v>
      </c>
      <c r="CP28119" s="262" t="s">
        <v>393</v>
      </c>
      <c r="CR28119" s="333">
        <v>69397</v>
      </c>
      <c r="CS28119" s="262" t="s">
        <v>394</v>
      </c>
    </row>
    <row r="28120" spans="93:97" ht="39" customHeight="1">
      <c r="CO28120" s="333">
        <v>69398</v>
      </c>
      <c r="CP28120" s="262" t="s">
        <v>394</v>
      </c>
      <c r="CR28120" s="333">
        <v>69398</v>
      </c>
      <c r="CS28120" s="262" t="s">
        <v>395</v>
      </c>
    </row>
    <row r="28121" spans="93:97" ht="39" customHeight="1">
      <c r="CO28121" s="333">
        <v>69399</v>
      </c>
      <c r="CP28121" s="262" t="s">
        <v>395</v>
      </c>
      <c r="CR28121" s="333">
        <v>69399</v>
      </c>
      <c r="CS28121" s="262" t="s">
        <v>31</v>
      </c>
    </row>
    <row r="28122" spans="93:97" ht="39" customHeight="1">
      <c r="CO28122" s="333">
        <v>69400</v>
      </c>
      <c r="CP28122" s="262" t="s">
        <v>31</v>
      </c>
      <c r="CR28122" s="333">
        <v>69400</v>
      </c>
      <c r="CS28122" s="262" t="s">
        <v>32</v>
      </c>
    </row>
    <row r="28123" spans="93:97" ht="39" customHeight="1">
      <c r="CO28123" s="333">
        <v>69401</v>
      </c>
      <c r="CP28123" s="262" t="s">
        <v>32</v>
      </c>
      <c r="CR28123" s="333">
        <v>69401</v>
      </c>
      <c r="CS28123" s="262" t="s">
        <v>33</v>
      </c>
    </row>
    <row r="28124" spans="93:97" ht="39" customHeight="1">
      <c r="CO28124" s="333">
        <v>69402</v>
      </c>
      <c r="CP28124" s="262" t="s">
        <v>33</v>
      </c>
      <c r="CR28124" s="333">
        <v>69402</v>
      </c>
      <c r="CS28124" s="262" t="s">
        <v>34</v>
      </c>
    </row>
    <row r="28125" spans="93:97" ht="39" customHeight="1">
      <c r="CO28125" s="333">
        <v>69403</v>
      </c>
      <c r="CP28125" s="262" t="s">
        <v>34</v>
      </c>
      <c r="CR28125" s="333">
        <v>69403</v>
      </c>
      <c r="CS28125" s="262" t="s">
        <v>35</v>
      </c>
    </row>
    <row r="28126" spans="93:97" ht="39" customHeight="1">
      <c r="CO28126" s="333">
        <v>69404</v>
      </c>
      <c r="CP28126" s="262" t="s">
        <v>35</v>
      </c>
      <c r="CR28126" s="333">
        <v>69404</v>
      </c>
      <c r="CS28126" s="262" t="s">
        <v>36</v>
      </c>
    </row>
    <row r="28127" spans="93:97" ht="39" customHeight="1">
      <c r="CO28127" s="333">
        <v>69405</v>
      </c>
      <c r="CP28127" s="262" t="s">
        <v>36</v>
      </c>
      <c r="CR28127" s="333">
        <v>69405</v>
      </c>
      <c r="CS28127" s="262" t="s">
        <v>37</v>
      </c>
    </row>
    <row r="28128" spans="93:97" ht="39" customHeight="1">
      <c r="CO28128" s="333">
        <v>69406</v>
      </c>
      <c r="CP28128" s="262" t="s">
        <v>37</v>
      </c>
      <c r="CR28128" s="333">
        <v>69406</v>
      </c>
      <c r="CS28128" s="262" t="s">
        <v>38</v>
      </c>
    </row>
    <row r="28129" spans="93:97" ht="39" customHeight="1">
      <c r="CO28129" s="333">
        <v>69407</v>
      </c>
      <c r="CP28129" s="262" t="s">
        <v>38</v>
      </c>
      <c r="CR28129" s="333">
        <v>69407</v>
      </c>
      <c r="CS28129" s="262" t="s">
        <v>39</v>
      </c>
    </row>
    <row r="28130" spans="93:97" ht="39" customHeight="1">
      <c r="CO28130" s="333">
        <v>69408</v>
      </c>
      <c r="CP28130" s="262" t="s">
        <v>39</v>
      </c>
      <c r="CR28130" s="333">
        <v>69408</v>
      </c>
      <c r="CS28130" s="262" t="s">
        <v>40</v>
      </c>
    </row>
    <row r="28131" spans="93:97" ht="39" customHeight="1">
      <c r="CO28131" s="333">
        <v>69409</v>
      </c>
      <c r="CP28131" s="262" t="s">
        <v>40</v>
      </c>
      <c r="CR28131" s="333">
        <v>69409</v>
      </c>
      <c r="CS28131" s="262" t="s">
        <v>41</v>
      </c>
    </row>
    <row r="28132" spans="93:97" ht="39" customHeight="1">
      <c r="CO28132" s="333">
        <v>69410</v>
      </c>
      <c r="CP28132" s="262" t="s">
        <v>41</v>
      </c>
      <c r="CR28132" s="333">
        <v>69410</v>
      </c>
      <c r="CS28132" s="262" t="s">
        <v>42</v>
      </c>
    </row>
    <row r="28133" spans="93:97" ht="39" customHeight="1">
      <c r="CO28133" s="333">
        <v>69411</v>
      </c>
      <c r="CP28133" s="262" t="s">
        <v>42</v>
      </c>
      <c r="CR28133" s="333">
        <v>69411</v>
      </c>
      <c r="CS28133" s="262" t="s">
        <v>43</v>
      </c>
    </row>
    <row r="28134" spans="93:97" ht="39" customHeight="1">
      <c r="CO28134" s="333">
        <v>69412</v>
      </c>
      <c r="CP28134" s="262" t="s">
        <v>43</v>
      </c>
      <c r="CR28134" s="333">
        <v>69412</v>
      </c>
      <c r="CS28134" s="262" t="s">
        <v>44</v>
      </c>
    </row>
    <row r="28135" spans="93:97" ht="39" customHeight="1">
      <c r="CO28135" s="333">
        <v>69413</v>
      </c>
      <c r="CP28135" s="262" t="s">
        <v>44</v>
      </c>
      <c r="CR28135" s="333">
        <v>69413</v>
      </c>
      <c r="CS28135" s="262" t="s">
        <v>45</v>
      </c>
    </row>
    <row r="28136" spans="93:97" ht="39" customHeight="1">
      <c r="CO28136" s="333">
        <v>69414</v>
      </c>
      <c r="CP28136" s="262" t="s">
        <v>45</v>
      </c>
      <c r="CR28136" s="333">
        <v>69414</v>
      </c>
      <c r="CS28136" s="262" t="s">
        <v>46</v>
      </c>
    </row>
    <row r="28137" spans="93:97" ht="39" customHeight="1">
      <c r="CO28137" s="333">
        <v>69415</v>
      </c>
      <c r="CP28137" s="262" t="s">
        <v>46</v>
      </c>
      <c r="CR28137" s="333">
        <v>69415</v>
      </c>
      <c r="CS28137" s="262" t="s">
        <v>47</v>
      </c>
    </row>
    <row r="28138" spans="93:97" ht="39" customHeight="1">
      <c r="CO28138" s="333">
        <v>69416</v>
      </c>
      <c r="CP28138" s="262" t="s">
        <v>47</v>
      </c>
      <c r="CR28138" s="333">
        <v>69416</v>
      </c>
      <c r="CS28138" s="262" t="s">
        <v>48</v>
      </c>
    </row>
    <row r="28139" spans="93:97" ht="39" customHeight="1">
      <c r="CO28139" s="333">
        <v>69417</v>
      </c>
      <c r="CP28139" s="262" t="s">
        <v>48</v>
      </c>
      <c r="CR28139" s="333">
        <v>69417</v>
      </c>
      <c r="CS28139" s="262" t="s">
        <v>49</v>
      </c>
    </row>
    <row r="28140" spans="93:97" ht="39" customHeight="1">
      <c r="CO28140" s="333">
        <v>69418</v>
      </c>
      <c r="CP28140" s="262" t="s">
        <v>49</v>
      </c>
      <c r="CR28140" s="333">
        <v>69418</v>
      </c>
      <c r="CS28140" s="262" t="s">
        <v>50</v>
      </c>
    </row>
    <row r="28141" spans="93:97" ht="39" customHeight="1">
      <c r="CO28141" s="333">
        <v>69419</v>
      </c>
      <c r="CP28141" s="262" t="s">
        <v>50</v>
      </c>
      <c r="CR28141" s="333">
        <v>69419</v>
      </c>
      <c r="CS28141" s="262" t="s">
        <v>51</v>
      </c>
    </row>
    <row r="28142" spans="93:97" ht="39" customHeight="1">
      <c r="CO28142" s="333">
        <v>69420</v>
      </c>
      <c r="CP28142" s="262" t="s">
        <v>51</v>
      </c>
      <c r="CR28142" s="333">
        <v>69420</v>
      </c>
      <c r="CS28142" s="262" t="s">
        <v>52</v>
      </c>
    </row>
    <row r="28143" spans="93:97" ht="39" customHeight="1">
      <c r="CO28143" s="333">
        <v>69421</v>
      </c>
      <c r="CP28143" s="262" t="s">
        <v>52</v>
      </c>
      <c r="CR28143" s="333">
        <v>69421</v>
      </c>
      <c r="CS28143" s="262" t="s">
        <v>53</v>
      </c>
    </row>
    <row r="28144" spans="93:97" ht="39" customHeight="1">
      <c r="CO28144" s="333">
        <v>69422</v>
      </c>
      <c r="CP28144" s="262" t="s">
        <v>53</v>
      </c>
      <c r="CR28144" s="333">
        <v>69422</v>
      </c>
      <c r="CS28144" s="262" t="s">
        <v>54</v>
      </c>
    </row>
    <row r="28145" spans="93:97" ht="39" customHeight="1">
      <c r="CO28145" s="333">
        <v>69423</v>
      </c>
      <c r="CP28145" s="262" t="s">
        <v>54</v>
      </c>
      <c r="CR28145" s="333">
        <v>69423</v>
      </c>
      <c r="CS28145" s="262" t="s">
        <v>55</v>
      </c>
    </row>
    <row r="28146" spans="93:97" ht="39" customHeight="1">
      <c r="CO28146" s="333">
        <v>69424</v>
      </c>
      <c r="CP28146" s="262" t="s">
        <v>55</v>
      </c>
      <c r="CR28146" s="333">
        <v>69424</v>
      </c>
      <c r="CS28146" s="262" t="s">
        <v>56</v>
      </c>
    </row>
    <row r="28147" spans="93:97" ht="39" customHeight="1">
      <c r="CO28147" s="333">
        <v>69425</v>
      </c>
      <c r="CP28147" s="262" t="s">
        <v>56</v>
      </c>
      <c r="CR28147" s="333">
        <v>69425</v>
      </c>
      <c r="CS28147" s="262" t="s">
        <v>57</v>
      </c>
    </row>
    <row r="28148" spans="93:97" ht="39" customHeight="1">
      <c r="CO28148" s="333">
        <v>69426</v>
      </c>
      <c r="CP28148" s="262" t="s">
        <v>57</v>
      </c>
      <c r="CR28148" s="333">
        <v>69426</v>
      </c>
      <c r="CS28148" s="262" t="s">
        <v>58</v>
      </c>
    </row>
    <row r="28149" spans="93:97" ht="39" customHeight="1">
      <c r="CO28149" s="333">
        <v>69427</v>
      </c>
      <c r="CP28149" s="262" t="s">
        <v>58</v>
      </c>
      <c r="CR28149" s="333">
        <v>69427</v>
      </c>
      <c r="CS28149" s="262" t="s">
        <v>59</v>
      </c>
    </row>
    <row r="28150" spans="93:97" ht="39" customHeight="1">
      <c r="CO28150" s="333">
        <v>69428</v>
      </c>
      <c r="CP28150" s="262" t="s">
        <v>59</v>
      </c>
      <c r="CR28150" s="333">
        <v>69428</v>
      </c>
      <c r="CS28150" s="262" t="s">
        <v>60</v>
      </c>
    </row>
    <row r="28151" spans="93:97" ht="39" customHeight="1">
      <c r="CO28151" s="333">
        <v>69429</v>
      </c>
      <c r="CP28151" s="262" t="s">
        <v>60</v>
      </c>
      <c r="CR28151" s="333">
        <v>69429</v>
      </c>
      <c r="CS28151" s="262" t="s">
        <v>61</v>
      </c>
    </row>
    <row r="28152" spans="93:97" ht="39" customHeight="1">
      <c r="CO28152" s="333">
        <v>69430</v>
      </c>
      <c r="CP28152" s="262" t="s">
        <v>61</v>
      </c>
      <c r="CR28152" s="333">
        <v>69430</v>
      </c>
      <c r="CS28152" s="262" t="s">
        <v>62</v>
      </c>
    </row>
    <row r="28153" spans="93:97" ht="39" customHeight="1">
      <c r="CO28153" s="333">
        <v>69431</v>
      </c>
      <c r="CP28153" s="262" t="s">
        <v>62</v>
      </c>
      <c r="CR28153" s="333">
        <v>69431</v>
      </c>
      <c r="CS28153" s="262" t="s">
        <v>63</v>
      </c>
    </row>
    <row r="28154" spans="93:97" ht="39" customHeight="1">
      <c r="CO28154" s="333">
        <v>69432</v>
      </c>
      <c r="CP28154" s="262" t="s">
        <v>63</v>
      </c>
      <c r="CR28154" s="333">
        <v>69432</v>
      </c>
      <c r="CS28154" s="262" t="s">
        <v>64</v>
      </c>
    </row>
    <row r="28155" spans="93:97" ht="39" customHeight="1">
      <c r="CO28155" s="333">
        <v>69433</v>
      </c>
      <c r="CP28155" s="262" t="s">
        <v>64</v>
      </c>
      <c r="CR28155" s="333">
        <v>69433</v>
      </c>
      <c r="CS28155" s="262" t="s">
        <v>65</v>
      </c>
    </row>
    <row r="28156" spans="93:97" ht="39" customHeight="1">
      <c r="CO28156" s="333">
        <v>69434</v>
      </c>
      <c r="CP28156" s="262" t="s">
        <v>65</v>
      </c>
      <c r="CR28156" s="333">
        <v>69434</v>
      </c>
      <c r="CS28156" s="262" t="s">
        <v>66</v>
      </c>
    </row>
    <row r="28157" spans="93:97" ht="39" customHeight="1">
      <c r="CO28157" s="333">
        <v>69435</v>
      </c>
      <c r="CP28157" s="262" t="s">
        <v>66</v>
      </c>
      <c r="CR28157" s="333">
        <v>69435</v>
      </c>
      <c r="CS28157" s="262" t="s">
        <v>67</v>
      </c>
    </row>
    <row r="28158" spans="93:97" ht="39" customHeight="1">
      <c r="CO28158" s="333">
        <v>69436</v>
      </c>
      <c r="CP28158" s="262" t="s">
        <v>67</v>
      </c>
      <c r="CR28158" s="333">
        <v>69436</v>
      </c>
      <c r="CS28158" s="262" t="s">
        <v>68</v>
      </c>
    </row>
    <row r="28159" spans="93:97" ht="39" customHeight="1">
      <c r="CO28159" s="333">
        <v>69437</v>
      </c>
      <c r="CP28159" s="262" t="s">
        <v>68</v>
      </c>
      <c r="CR28159" s="333">
        <v>69437</v>
      </c>
      <c r="CS28159" s="262" t="s">
        <v>69</v>
      </c>
    </row>
    <row r="28160" spans="93:97" ht="39" customHeight="1">
      <c r="CO28160" s="333">
        <v>69438</v>
      </c>
      <c r="CP28160" s="262" t="s">
        <v>69</v>
      </c>
      <c r="CR28160" s="333">
        <v>69438</v>
      </c>
      <c r="CS28160" s="262" t="s">
        <v>70</v>
      </c>
    </row>
    <row r="28161" spans="93:97" ht="39" customHeight="1">
      <c r="CO28161" s="333">
        <v>69439</v>
      </c>
      <c r="CP28161" s="262" t="s">
        <v>70</v>
      </c>
      <c r="CR28161" s="333">
        <v>69439</v>
      </c>
      <c r="CS28161" s="262" t="s">
        <v>71</v>
      </c>
    </row>
    <row r="28162" spans="93:97" ht="39" customHeight="1">
      <c r="CO28162" s="333">
        <v>69440</v>
      </c>
      <c r="CP28162" s="262" t="s">
        <v>71</v>
      </c>
      <c r="CR28162" s="333">
        <v>69440</v>
      </c>
      <c r="CS28162" s="262" t="s">
        <v>72</v>
      </c>
    </row>
    <row r="28163" spans="93:97" ht="39" customHeight="1">
      <c r="CO28163" s="333">
        <v>69441</v>
      </c>
      <c r="CP28163" s="262" t="s">
        <v>72</v>
      </c>
      <c r="CR28163" s="333">
        <v>69441</v>
      </c>
      <c r="CS28163" s="262" t="s">
        <v>73</v>
      </c>
    </row>
    <row r="28164" spans="93:97" ht="39" customHeight="1">
      <c r="CO28164" s="333">
        <v>69442</v>
      </c>
      <c r="CP28164" s="262" t="s">
        <v>73</v>
      </c>
      <c r="CR28164" s="333">
        <v>69442</v>
      </c>
      <c r="CS28164" s="262" t="s">
        <v>74</v>
      </c>
    </row>
    <row r="28165" spans="93:97" ht="39" customHeight="1">
      <c r="CO28165" s="333">
        <v>69443</v>
      </c>
      <c r="CP28165" s="262" t="s">
        <v>74</v>
      </c>
      <c r="CR28165" s="333">
        <v>69443</v>
      </c>
      <c r="CS28165" s="262" t="s">
        <v>75</v>
      </c>
    </row>
    <row r="28166" spans="93:97" ht="39" customHeight="1">
      <c r="CO28166" s="333">
        <v>69444</v>
      </c>
      <c r="CP28166" s="262" t="s">
        <v>75</v>
      </c>
      <c r="CR28166" s="333">
        <v>69444</v>
      </c>
      <c r="CS28166" s="262" t="s">
        <v>76</v>
      </c>
    </row>
    <row r="28167" spans="93:97" ht="39" customHeight="1">
      <c r="CO28167" s="333">
        <v>69445</v>
      </c>
      <c r="CP28167" s="262" t="s">
        <v>76</v>
      </c>
      <c r="CR28167" s="333">
        <v>69445</v>
      </c>
      <c r="CS28167" s="262" t="s">
        <v>77</v>
      </c>
    </row>
    <row r="28168" spans="93:97" ht="39" customHeight="1">
      <c r="CO28168" s="333">
        <v>69446</v>
      </c>
      <c r="CP28168" s="262" t="s">
        <v>77</v>
      </c>
      <c r="CR28168" s="333">
        <v>69446</v>
      </c>
      <c r="CS28168" s="262" t="s">
        <v>78</v>
      </c>
    </row>
    <row r="28169" spans="93:97" ht="39" customHeight="1">
      <c r="CO28169" s="333">
        <v>69447</v>
      </c>
      <c r="CP28169" s="262" t="s">
        <v>78</v>
      </c>
      <c r="CR28169" s="333">
        <v>69447</v>
      </c>
      <c r="CS28169" s="262" t="s">
        <v>79</v>
      </c>
    </row>
    <row r="28170" spans="93:97" ht="39" customHeight="1">
      <c r="CO28170" s="333">
        <v>69448</v>
      </c>
      <c r="CP28170" s="262" t="s">
        <v>79</v>
      </c>
      <c r="CR28170" s="333">
        <v>69448</v>
      </c>
      <c r="CS28170" s="262" t="s">
        <v>80</v>
      </c>
    </row>
    <row r="28171" spans="93:97" ht="39" customHeight="1">
      <c r="CO28171" s="333">
        <v>69449</v>
      </c>
      <c r="CP28171" s="262" t="s">
        <v>80</v>
      </c>
      <c r="CR28171" s="333">
        <v>69449</v>
      </c>
      <c r="CS28171" s="262" t="s">
        <v>81</v>
      </c>
    </row>
    <row r="28172" spans="93:97" ht="39" customHeight="1">
      <c r="CO28172" s="333">
        <v>69450</v>
      </c>
      <c r="CP28172" s="262" t="s">
        <v>81</v>
      </c>
      <c r="CR28172" s="333">
        <v>69450</v>
      </c>
      <c r="CS28172" s="262" t="s">
        <v>82</v>
      </c>
    </row>
    <row r="28173" spans="93:97" ht="39" customHeight="1">
      <c r="CO28173" s="333">
        <v>69451</v>
      </c>
      <c r="CP28173" s="262" t="s">
        <v>82</v>
      </c>
      <c r="CR28173" s="333">
        <v>69451</v>
      </c>
      <c r="CS28173" s="262" t="s">
        <v>83</v>
      </c>
    </row>
    <row r="28174" spans="93:97" ht="39" customHeight="1">
      <c r="CO28174" s="333">
        <v>69452</v>
      </c>
      <c r="CP28174" s="262" t="s">
        <v>83</v>
      </c>
      <c r="CR28174" s="333">
        <v>69452</v>
      </c>
      <c r="CS28174" s="262" t="s">
        <v>84</v>
      </c>
    </row>
    <row r="28175" spans="93:97" ht="39" customHeight="1">
      <c r="CO28175" s="333">
        <v>69453</v>
      </c>
      <c r="CP28175" s="262" t="s">
        <v>84</v>
      </c>
      <c r="CR28175" s="333">
        <v>69453</v>
      </c>
      <c r="CS28175" s="262" t="s">
        <v>85</v>
      </c>
    </row>
    <row r="28176" spans="93:97" ht="39" customHeight="1">
      <c r="CO28176" s="333">
        <v>69454</v>
      </c>
      <c r="CP28176" s="262" t="s">
        <v>85</v>
      </c>
      <c r="CR28176" s="333">
        <v>69454</v>
      </c>
      <c r="CS28176" s="262" t="s">
        <v>86</v>
      </c>
    </row>
    <row r="28177" spans="93:97" ht="39" customHeight="1">
      <c r="CO28177" s="333">
        <v>69455</v>
      </c>
      <c r="CP28177" s="262" t="s">
        <v>86</v>
      </c>
      <c r="CR28177" s="333">
        <v>69455</v>
      </c>
      <c r="CS28177" s="262" t="s">
        <v>87</v>
      </c>
    </row>
    <row r="28178" spans="93:97" ht="39" customHeight="1">
      <c r="CO28178" s="333">
        <v>69456</v>
      </c>
      <c r="CP28178" s="262" t="s">
        <v>87</v>
      </c>
      <c r="CR28178" s="333">
        <v>69456</v>
      </c>
      <c r="CS28178" s="262" t="s">
        <v>88</v>
      </c>
    </row>
    <row r="28179" spans="93:97" ht="39" customHeight="1">
      <c r="CO28179" s="333">
        <v>69457</v>
      </c>
      <c r="CP28179" s="262" t="s">
        <v>88</v>
      </c>
      <c r="CR28179" s="333">
        <v>69457</v>
      </c>
      <c r="CS28179" s="262" t="s">
        <v>89</v>
      </c>
    </row>
    <row r="28180" spans="93:97" ht="39" customHeight="1">
      <c r="CO28180" s="333">
        <v>69458</v>
      </c>
      <c r="CP28180" s="262" t="s">
        <v>89</v>
      </c>
      <c r="CR28180" s="333">
        <v>69458</v>
      </c>
      <c r="CS28180" s="262" t="s">
        <v>90</v>
      </c>
    </row>
    <row r="28181" spans="93:97" ht="39" customHeight="1">
      <c r="CO28181" s="333">
        <v>69459</v>
      </c>
      <c r="CP28181" s="262" t="s">
        <v>90</v>
      </c>
      <c r="CR28181" s="333">
        <v>69459</v>
      </c>
      <c r="CS28181" s="262" t="s">
        <v>91</v>
      </c>
    </row>
    <row r="28182" spans="93:97" ht="39" customHeight="1">
      <c r="CO28182" s="333">
        <v>69460</v>
      </c>
      <c r="CP28182" s="262" t="s">
        <v>91</v>
      </c>
      <c r="CR28182" s="333">
        <v>69460</v>
      </c>
      <c r="CS28182" s="262" t="s">
        <v>92</v>
      </c>
    </row>
    <row r="28183" spans="93:97" ht="39" customHeight="1">
      <c r="CO28183" s="333">
        <v>69461</v>
      </c>
      <c r="CP28183" s="262" t="s">
        <v>92</v>
      </c>
      <c r="CR28183" s="333">
        <v>69461</v>
      </c>
      <c r="CS28183" s="262" t="s">
        <v>93</v>
      </c>
    </row>
    <row r="28184" spans="93:97" ht="39" customHeight="1">
      <c r="CO28184" s="333">
        <v>69462</v>
      </c>
      <c r="CP28184" s="262" t="s">
        <v>93</v>
      </c>
      <c r="CR28184" s="333">
        <v>69462</v>
      </c>
      <c r="CS28184" s="262" t="s">
        <v>94</v>
      </c>
    </row>
    <row r="28185" spans="93:97" ht="39" customHeight="1">
      <c r="CO28185" s="333">
        <v>69463</v>
      </c>
      <c r="CP28185" s="262" t="s">
        <v>94</v>
      </c>
      <c r="CR28185" s="333">
        <v>69463</v>
      </c>
      <c r="CS28185" s="262" t="s">
        <v>95</v>
      </c>
    </row>
    <row r="28186" spans="93:97" ht="39" customHeight="1">
      <c r="CO28186" s="333">
        <v>69464</v>
      </c>
      <c r="CP28186" s="262" t="s">
        <v>95</v>
      </c>
      <c r="CR28186" s="333">
        <v>69464</v>
      </c>
      <c r="CS28186" s="262" t="s">
        <v>96</v>
      </c>
    </row>
    <row r="28187" spans="93:97" ht="39" customHeight="1">
      <c r="CO28187" s="333">
        <v>69465</v>
      </c>
      <c r="CP28187" s="262" t="s">
        <v>96</v>
      </c>
      <c r="CR28187" s="333">
        <v>69465</v>
      </c>
      <c r="CS28187" s="262" t="s">
        <v>97</v>
      </c>
    </row>
    <row r="28188" spans="93:97" ht="39" customHeight="1">
      <c r="CO28188" s="333">
        <v>69466</v>
      </c>
      <c r="CP28188" s="262" t="s">
        <v>97</v>
      </c>
      <c r="CR28188" s="333">
        <v>69466</v>
      </c>
      <c r="CS28188" s="262" t="s">
        <v>98</v>
      </c>
    </row>
    <row r="28189" spans="93:97" ht="39" customHeight="1">
      <c r="CO28189" s="333">
        <v>69467</v>
      </c>
      <c r="CP28189" s="262" t="s">
        <v>98</v>
      </c>
      <c r="CR28189" s="333">
        <v>69467</v>
      </c>
      <c r="CS28189" s="262" t="s">
        <v>99</v>
      </c>
    </row>
    <row r="28190" spans="93:97" ht="39" customHeight="1">
      <c r="CO28190" s="333">
        <v>69468</v>
      </c>
      <c r="CP28190" s="262" t="s">
        <v>99</v>
      </c>
      <c r="CR28190" s="333">
        <v>69468</v>
      </c>
      <c r="CS28190" s="262" t="s">
        <v>100</v>
      </c>
    </row>
    <row r="28191" spans="93:97" ht="39" customHeight="1">
      <c r="CO28191" s="333">
        <v>69469</v>
      </c>
      <c r="CP28191" s="262" t="s">
        <v>100</v>
      </c>
      <c r="CR28191" s="333">
        <v>69469</v>
      </c>
      <c r="CS28191" s="262" t="s">
        <v>101</v>
      </c>
    </row>
    <row r="28192" spans="93:97" ht="39" customHeight="1">
      <c r="CO28192" s="333">
        <v>69470</v>
      </c>
      <c r="CP28192" s="262" t="s">
        <v>101</v>
      </c>
      <c r="CR28192" s="333">
        <v>69470</v>
      </c>
      <c r="CS28192" s="262" t="s">
        <v>102</v>
      </c>
    </row>
    <row r="28193" spans="93:97" ht="39" customHeight="1">
      <c r="CO28193" s="333">
        <v>69471</v>
      </c>
      <c r="CP28193" s="262" t="s">
        <v>102</v>
      </c>
      <c r="CR28193" s="333">
        <v>69471</v>
      </c>
      <c r="CS28193" s="262" t="s">
        <v>103</v>
      </c>
    </row>
    <row r="28194" spans="93:97" ht="39" customHeight="1">
      <c r="CO28194" s="333">
        <v>69472</v>
      </c>
      <c r="CP28194" s="262" t="s">
        <v>103</v>
      </c>
      <c r="CR28194" s="333">
        <v>69472</v>
      </c>
      <c r="CS28194" s="262" t="s">
        <v>104</v>
      </c>
    </row>
    <row r="28195" spans="93:97" ht="39" customHeight="1">
      <c r="CO28195" s="333">
        <v>69473</v>
      </c>
      <c r="CP28195" s="262" t="s">
        <v>104</v>
      </c>
      <c r="CR28195" s="333">
        <v>69473</v>
      </c>
      <c r="CS28195" s="262" t="s">
        <v>105</v>
      </c>
    </row>
    <row r="28196" spans="93:97" ht="39" customHeight="1">
      <c r="CO28196" s="333">
        <v>69474</v>
      </c>
      <c r="CP28196" s="262" t="s">
        <v>105</v>
      </c>
      <c r="CR28196" s="333">
        <v>69474</v>
      </c>
      <c r="CS28196" s="262" t="s">
        <v>106</v>
      </c>
    </row>
    <row r="28197" spans="93:97" ht="39" customHeight="1">
      <c r="CO28197" s="333">
        <v>69475</v>
      </c>
      <c r="CP28197" s="262" t="s">
        <v>106</v>
      </c>
      <c r="CR28197" s="333">
        <v>69475</v>
      </c>
      <c r="CS28197" s="262" t="s">
        <v>107</v>
      </c>
    </row>
    <row r="28198" spans="93:97" ht="39" customHeight="1">
      <c r="CO28198" s="333">
        <v>69476</v>
      </c>
      <c r="CP28198" s="262" t="s">
        <v>107</v>
      </c>
      <c r="CR28198" s="333">
        <v>69476</v>
      </c>
      <c r="CS28198" s="262" t="s">
        <v>108</v>
      </c>
    </row>
    <row r="28199" spans="93:97" ht="39" customHeight="1">
      <c r="CO28199" s="333">
        <v>69477</v>
      </c>
      <c r="CP28199" s="262" t="s">
        <v>108</v>
      </c>
      <c r="CR28199" s="333">
        <v>69477</v>
      </c>
      <c r="CS28199" s="262" t="s">
        <v>109</v>
      </c>
    </row>
    <row r="28200" spans="93:97" ht="39" customHeight="1">
      <c r="CO28200" s="333">
        <v>69478</v>
      </c>
      <c r="CP28200" s="262" t="s">
        <v>109</v>
      </c>
      <c r="CR28200" s="333">
        <v>69478</v>
      </c>
      <c r="CS28200" s="262" t="s">
        <v>110</v>
      </c>
    </row>
    <row r="28201" spans="93:97" ht="39" customHeight="1">
      <c r="CO28201" s="333">
        <v>69479</v>
      </c>
      <c r="CP28201" s="262" t="s">
        <v>110</v>
      </c>
      <c r="CR28201" s="333">
        <v>69479</v>
      </c>
      <c r="CS28201" s="262" t="s">
        <v>111</v>
      </c>
    </row>
    <row r="28202" spans="93:97" ht="39" customHeight="1">
      <c r="CO28202" s="333">
        <v>69480</v>
      </c>
      <c r="CP28202" s="262" t="s">
        <v>111</v>
      </c>
      <c r="CR28202" s="333">
        <v>69480</v>
      </c>
      <c r="CS28202" s="262" t="s">
        <v>112</v>
      </c>
    </row>
    <row r="28203" spans="93:97" ht="39" customHeight="1">
      <c r="CO28203" s="333">
        <v>69481</v>
      </c>
      <c r="CP28203" s="262" t="s">
        <v>112</v>
      </c>
      <c r="CR28203" s="333">
        <v>69481</v>
      </c>
      <c r="CS28203" s="262" t="s">
        <v>113</v>
      </c>
    </row>
    <row r="28204" spans="93:97" ht="39" customHeight="1">
      <c r="CO28204" s="333">
        <v>69482</v>
      </c>
      <c r="CP28204" s="262" t="s">
        <v>113</v>
      </c>
      <c r="CR28204" s="333">
        <v>69482</v>
      </c>
      <c r="CS28204" s="262" t="s">
        <v>114</v>
      </c>
    </row>
    <row r="28205" spans="93:97" ht="39" customHeight="1">
      <c r="CO28205" s="333">
        <v>69483</v>
      </c>
      <c r="CP28205" s="262" t="s">
        <v>114</v>
      </c>
      <c r="CR28205" s="333">
        <v>69483</v>
      </c>
      <c r="CS28205" s="262" t="s">
        <v>115</v>
      </c>
    </row>
    <row r="28206" spans="93:97" ht="39" customHeight="1">
      <c r="CO28206" s="333">
        <v>69484</v>
      </c>
      <c r="CP28206" s="262" t="s">
        <v>115</v>
      </c>
      <c r="CR28206" s="333">
        <v>69484</v>
      </c>
      <c r="CS28206" s="262" t="s">
        <v>116</v>
      </c>
    </row>
    <row r="28207" spans="93:97" ht="39" customHeight="1">
      <c r="CO28207" s="333">
        <v>69485</v>
      </c>
      <c r="CP28207" s="262" t="s">
        <v>116</v>
      </c>
      <c r="CR28207" s="333">
        <v>69485</v>
      </c>
      <c r="CS28207" s="262" t="s">
        <v>117</v>
      </c>
    </row>
    <row r="28208" spans="93:97" ht="39" customHeight="1">
      <c r="CO28208" s="333">
        <v>69486</v>
      </c>
      <c r="CP28208" s="262" t="s">
        <v>117</v>
      </c>
      <c r="CR28208" s="333">
        <v>69486</v>
      </c>
      <c r="CS28208" s="262" t="s">
        <v>118</v>
      </c>
    </row>
    <row r="28209" spans="93:97" ht="39" customHeight="1">
      <c r="CO28209" s="333">
        <v>69487</v>
      </c>
      <c r="CP28209" s="262" t="s">
        <v>118</v>
      </c>
      <c r="CR28209" s="333">
        <v>69487</v>
      </c>
      <c r="CS28209" s="262" t="s">
        <v>119</v>
      </c>
    </row>
    <row r="28210" spans="93:97" ht="39" customHeight="1">
      <c r="CO28210" s="333">
        <v>69488</v>
      </c>
      <c r="CP28210" s="262" t="s">
        <v>119</v>
      </c>
      <c r="CR28210" s="333">
        <v>69488</v>
      </c>
      <c r="CS28210" s="262" t="s">
        <v>120</v>
      </c>
    </row>
    <row r="28211" spans="93:97" ht="39" customHeight="1">
      <c r="CO28211" s="333">
        <v>69489</v>
      </c>
      <c r="CP28211" s="262" t="s">
        <v>120</v>
      </c>
      <c r="CR28211" s="333">
        <v>69489</v>
      </c>
      <c r="CS28211" s="262" t="s">
        <v>121</v>
      </c>
    </row>
    <row r="28212" spans="93:97" ht="39" customHeight="1">
      <c r="CO28212" s="333">
        <v>69490</v>
      </c>
      <c r="CP28212" s="262" t="s">
        <v>121</v>
      </c>
      <c r="CR28212" s="333">
        <v>69490</v>
      </c>
      <c r="CS28212" s="262" t="s">
        <v>122</v>
      </c>
    </row>
    <row r="28213" spans="93:97" ht="39" customHeight="1">
      <c r="CO28213" s="333">
        <v>69491</v>
      </c>
      <c r="CP28213" s="262" t="s">
        <v>122</v>
      </c>
      <c r="CR28213" s="333">
        <v>69491</v>
      </c>
      <c r="CS28213" s="262" t="s">
        <v>123</v>
      </c>
    </row>
    <row r="28214" spans="93:97" ht="39" customHeight="1">
      <c r="CO28214" s="333">
        <v>69492</v>
      </c>
      <c r="CP28214" s="262" t="s">
        <v>123</v>
      </c>
      <c r="CR28214" s="333">
        <v>69492</v>
      </c>
      <c r="CS28214" s="262" t="s">
        <v>124</v>
      </c>
    </row>
    <row r="28215" spans="93:97" ht="39" customHeight="1">
      <c r="CO28215" s="333">
        <v>69493</v>
      </c>
      <c r="CP28215" s="262" t="s">
        <v>124</v>
      </c>
      <c r="CR28215" s="333">
        <v>69493</v>
      </c>
      <c r="CS28215" s="262" t="s">
        <v>125</v>
      </c>
    </row>
    <row r="28216" spans="93:97" ht="39" customHeight="1">
      <c r="CO28216" s="333">
        <v>69494</v>
      </c>
      <c r="CP28216" s="262" t="s">
        <v>125</v>
      </c>
      <c r="CR28216" s="333">
        <v>69494</v>
      </c>
      <c r="CS28216" s="262" t="s">
        <v>126</v>
      </c>
    </row>
    <row r="28217" spans="93:97" ht="39" customHeight="1">
      <c r="CO28217" s="333">
        <v>69495</v>
      </c>
      <c r="CP28217" s="262" t="s">
        <v>126</v>
      </c>
      <c r="CR28217" s="333">
        <v>69495</v>
      </c>
      <c r="CS28217" s="262" t="s">
        <v>127</v>
      </c>
    </row>
    <row r="28218" spans="93:97" ht="39" customHeight="1">
      <c r="CO28218" s="333">
        <v>69496</v>
      </c>
      <c r="CP28218" s="262" t="s">
        <v>127</v>
      </c>
      <c r="CR28218" s="333">
        <v>69496</v>
      </c>
      <c r="CS28218" s="262" t="s">
        <v>128</v>
      </c>
    </row>
    <row r="28219" spans="93:97" ht="39" customHeight="1">
      <c r="CO28219" s="333">
        <v>69497</v>
      </c>
      <c r="CP28219" s="262" t="s">
        <v>128</v>
      </c>
      <c r="CR28219" s="333">
        <v>69497</v>
      </c>
      <c r="CS28219" s="262" t="s">
        <v>129</v>
      </c>
    </row>
    <row r="28220" spans="93:97" ht="39" customHeight="1">
      <c r="CO28220" s="333">
        <v>69498</v>
      </c>
      <c r="CP28220" s="262" t="s">
        <v>129</v>
      </c>
      <c r="CR28220" s="333">
        <v>69498</v>
      </c>
      <c r="CS28220" s="262" t="s">
        <v>130</v>
      </c>
    </row>
    <row r="28221" spans="93:97" ht="39" customHeight="1">
      <c r="CO28221" s="333">
        <v>69499</v>
      </c>
      <c r="CP28221" s="262" t="s">
        <v>130</v>
      </c>
      <c r="CR28221" s="333">
        <v>69499</v>
      </c>
      <c r="CS28221" s="262" t="s">
        <v>131</v>
      </c>
    </row>
    <row r="28222" spans="93:97" ht="39" customHeight="1">
      <c r="CO28222" s="333">
        <v>69500</v>
      </c>
      <c r="CP28222" s="262" t="s">
        <v>131</v>
      </c>
      <c r="CR28222" s="333">
        <v>69500</v>
      </c>
      <c r="CS28222" s="262" t="s">
        <v>132</v>
      </c>
    </row>
    <row r="28223" spans="93:97" ht="39" customHeight="1">
      <c r="CO28223" s="333">
        <v>69501</v>
      </c>
      <c r="CP28223" s="262" t="s">
        <v>132</v>
      </c>
      <c r="CR28223" s="333">
        <v>69501</v>
      </c>
      <c r="CS28223" s="262" t="s">
        <v>133</v>
      </c>
    </row>
    <row r="28224" spans="93:97" ht="39" customHeight="1">
      <c r="CO28224" s="333">
        <v>69502</v>
      </c>
      <c r="CP28224" s="262" t="s">
        <v>133</v>
      </c>
      <c r="CR28224" s="333">
        <v>69502</v>
      </c>
      <c r="CS28224" s="262" t="s">
        <v>134</v>
      </c>
    </row>
    <row r="28225" spans="93:97" ht="39" customHeight="1">
      <c r="CO28225" s="333">
        <v>69503</v>
      </c>
      <c r="CP28225" s="262" t="s">
        <v>134</v>
      </c>
      <c r="CR28225" s="333">
        <v>69503</v>
      </c>
      <c r="CS28225" s="262" t="s">
        <v>135</v>
      </c>
    </row>
    <row r="28226" spans="93:97" ht="39" customHeight="1">
      <c r="CO28226" s="333">
        <v>69504</v>
      </c>
      <c r="CP28226" s="262" t="s">
        <v>135</v>
      </c>
      <c r="CR28226" s="333">
        <v>69504</v>
      </c>
      <c r="CS28226" s="262" t="s">
        <v>136</v>
      </c>
    </row>
    <row r="28227" spans="93:97" ht="39" customHeight="1">
      <c r="CO28227" s="333">
        <v>69505</v>
      </c>
      <c r="CP28227" s="262" t="s">
        <v>136</v>
      </c>
      <c r="CR28227" s="333">
        <v>69505</v>
      </c>
      <c r="CS28227" s="262" t="s">
        <v>137</v>
      </c>
    </row>
    <row r="28228" spans="93:97" ht="39" customHeight="1">
      <c r="CO28228" s="333">
        <v>69506</v>
      </c>
      <c r="CP28228" s="262" t="s">
        <v>137</v>
      </c>
      <c r="CR28228" s="333">
        <v>69506</v>
      </c>
      <c r="CS28228" s="262" t="s">
        <v>138</v>
      </c>
    </row>
    <row r="28229" spans="93:97" ht="39" customHeight="1">
      <c r="CO28229" s="333">
        <v>69507</v>
      </c>
      <c r="CP28229" s="262" t="s">
        <v>138</v>
      </c>
      <c r="CR28229" s="333">
        <v>69507</v>
      </c>
      <c r="CS28229" s="262" t="s">
        <v>139</v>
      </c>
    </row>
    <row r="28230" spans="93:97" ht="39" customHeight="1">
      <c r="CO28230" s="333">
        <v>69508</v>
      </c>
      <c r="CP28230" s="262" t="s">
        <v>139</v>
      </c>
      <c r="CR28230" s="333">
        <v>69508</v>
      </c>
      <c r="CS28230" s="262" t="s">
        <v>140</v>
      </c>
    </row>
    <row r="28231" spans="93:97" ht="39" customHeight="1">
      <c r="CO28231" s="333">
        <v>69509</v>
      </c>
      <c r="CP28231" s="262" t="s">
        <v>140</v>
      </c>
      <c r="CR28231" s="333">
        <v>69509</v>
      </c>
      <c r="CS28231" s="262" t="s">
        <v>141</v>
      </c>
    </row>
    <row r="28232" spans="93:97" ht="39" customHeight="1">
      <c r="CO28232" s="333">
        <v>69510</v>
      </c>
      <c r="CP28232" s="262" t="s">
        <v>141</v>
      </c>
      <c r="CR28232" s="333">
        <v>69510</v>
      </c>
      <c r="CS28232" s="262" t="s">
        <v>142</v>
      </c>
    </row>
    <row r="28233" spans="93:97" ht="39" customHeight="1">
      <c r="CO28233" s="333">
        <v>69511</v>
      </c>
      <c r="CP28233" s="262" t="s">
        <v>142</v>
      </c>
      <c r="CR28233" s="333">
        <v>69511</v>
      </c>
      <c r="CS28233" s="262" t="s">
        <v>143</v>
      </c>
    </row>
    <row r="28234" spans="93:97" ht="39" customHeight="1">
      <c r="CO28234" s="333">
        <v>69512</v>
      </c>
      <c r="CP28234" s="262" t="s">
        <v>143</v>
      </c>
      <c r="CR28234" s="333">
        <v>69512</v>
      </c>
      <c r="CS28234" s="262" t="s">
        <v>144</v>
      </c>
    </row>
    <row r="28235" spans="93:97" ht="39" customHeight="1">
      <c r="CO28235" s="333">
        <v>69513</v>
      </c>
      <c r="CP28235" s="262" t="s">
        <v>144</v>
      </c>
      <c r="CR28235" s="333">
        <v>69513</v>
      </c>
      <c r="CS28235" s="262" t="s">
        <v>145</v>
      </c>
    </row>
    <row r="28236" spans="93:97" ht="39" customHeight="1">
      <c r="CO28236" s="333">
        <v>69514</v>
      </c>
      <c r="CP28236" s="262" t="s">
        <v>145</v>
      </c>
      <c r="CR28236" s="333">
        <v>69514</v>
      </c>
      <c r="CS28236" s="262" t="s">
        <v>146</v>
      </c>
    </row>
    <row r="28237" spans="93:97" ht="39" customHeight="1">
      <c r="CO28237" s="333">
        <v>69515</v>
      </c>
      <c r="CP28237" s="262" t="s">
        <v>146</v>
      </c>
      <c r="CR28237" s="333">
        <v>69515</v>
      </c>
      <c r="CS28237" s="262" t="s">
        <v>147</v>
      </c>
    </row>
    <row r="28238" spans="93:97" ht="39" customHeight="1">
      <c r="CO28238" s="333">
        <v>69516</v>
      </c>
      <c r="CP28238" s="262" t="s">
        <v>147</v>
      </c>
      <c r="CR28238" s="333">
        <v>69516</v>
      </c>
      <c r="CS28238" s="262" t="s">
        <v>148</v>
      </c>
    </row>
    <row r="28239" spans="93:97" ht="39" customHeight="1">
      <c r="CO28239" s="333">
        <v>69517</v>
      </c>
      <c r="CP28239" s="262" t="s">
        <v>148</v>
      </c>
      <c r="CR28239" s="333">
        <v>69517</v>
      </c>
      <c r="CS28239" s="262" t="s">
        <v>149</v>
      </c>
    </row>
    <row r="28240" spans="93:97" ht="39" customHeight="1">
      <c r="CO28240" s="333">
        <v>69518</v>
      </c>
      <c r="CP28240" s="262" t="s">
        <v>149</v>
      </c>
      <c r="CR28240" s="333">
        <v>69518</v>
      </c>
      <c r="CS28240" s="262" t="s">
        <v>150</v>
      </c>
    </row>
    <row r="28241" spans="93:97" ht="39" customHeight="1">
      <c r="CO28241" s="333">
        <v>69519</v>
      </c>
      <c r="CP28241" s="262" t="s">
        <v>150</v>
      </c>
      <c r="CR28241" s="333">
        <v>69519</v>
      </c>
      <c r="CS28241" s="262" t="s">
        <v>151</v>
      </c>
    </row>
    <row r="28242" spans="93:97" ht="39" customHeight="1">
      <c r="CO28242" s="333">
        <v>69520</v>
      </c>
      <c r="CP28242" s="262" t="s">
        <v>151</v>
      </c>
      <c r="CR28242" s="333">
        <v>69520</v>
      </c>
      <c r="CS28242" s="262" t="s">
        <v>152</v>
      </c>
    </row>
    <row r="28243" spans="93:97" ht="39" customHeight="1">
      <c r="CO28243" s="333">
        <v>69521</v>
      </c>
      <c r="CP28243" s="262" t="s">
        <v>152</v>
      </c>
      <c r="CR28243" s="333">
        <v>69521</v>
      </c>
      <c r="CS28243" s="262" t="s">
        <v>153</v>
      </c>
    </row>
    <row r="28244" spans="93:97" ht="39" customHeight="1">
      <c r="CO28244" s="333">
        <v>69522</v>
      </c>
      <c r="CP28244" s="262" t="s">
        <v>153</v>
      </c>
      <c r="CR28244" s="333">
        <v>69522</v>
      </c>
      <c r="CS28244" s="262" t="s">
        <v>154</v>
      </c>
    </row>
    <row r="28245" spans="93:97" ht="39" customHeight="1">
      <c r="CO28245" s="333">
        <v>69523</v>
      </c>
      <c r="CP28245" s="262" t="s">
        <v>154</v>
      </c>
      <c r="CR28245" s="333">
        <v>69523</v>
      </c>
      <c r="CS28245" s="262" t="s">
        <v>155</v>
      </c>
    </row>
    <row r="28246" spans="93:97" ht="39" customHeight="1">
      <c r="CO28246" s="333">
        <v>69524</v>
      </c>
      <c r="CP28246" s="262" t="s">
        <v>155</v>
      </c>
      <c r="CR28246" s="333">
        <v>69524</v>
      </c>
      <c r="CS28246" s="262" t="s">
        <v>156</v>
      </c>
    </row>
    <row r="28247" spans="93:97" ht="39" customHeight="1">
      <c r="CO28247" s="333">
        <v>69525</v>
      </c>
      <c r="CP28247" s="262" t="s">
        <v>156</v>
      </c>
      <c r="CR28247" s="333">
        <v>69525</v>
      </c>
      <c r="CS28247" s="262" t="s">
        <v>157</v>
      </c>
    </row>
    <row r="28248" spans="93:97" ht="39" customHeight="1">
      <c r="CO28248" s="333">
        <v>69526</v>
      </c>
      <c r="CP28248" s="262" t="s">
        <v>157</v>
      </c>
      <c r="CR28248" s="333">
        <v>69526</v>
      </c>
      <c r="CS28248" s="262" t="s">
        <v>158</v>
      </c>
    </row>
    <row r="28249" spans="93:97" ht="39" customHeight="1">
      <c r="CO28249" s="333">
        <v>69527</v>
      </c>
      <c r="CP28249" s="262" t="s">
        <v>158</v>
      </c>
      <c r="CR28249" s="333">
        <v>69527</v>
      </c>
      <c r="CS28249" s="262" t="s">
        <v>159</v>
      </c>
    </row>
    <row r="28250" spans="93:97" ht="39" customHeight="1">
      <c r="CO28250" s="333">
        <v>69528</v>
      </c>
      <c r="CP28250" s="262" t="s">
        <v>159</v>
      </c>
      <c r="CR28250" s="333">
        <v>69528</v>
      </c>
      <c r="CS28250" s="262" t="s">
        <v>160</v>
      </c>
    </row>
    <row r="28251" spans="93:97" ht="39" customHeight="1">
      <c r="CO28251" s="333">
        <v>69529</v>
      </c>
      <c r="CP28251" s="262" t="s">
        <v>160</v>
      </c>
      <c r="CR28251" s="333">
        <v>69529</v>
      </c>
      <c r="CS28251" s="262" t="s">
        <v>161</v>
      </c>
    </row>
    <row r="28252" spans="93:97" ht="39" customHeight="1">
      <c r="CO28252" s="333">
        <v>69530</v>
      </c>
      <c r="CP28252" s="262" t="s">
        <v>161</v>
      </c>
      <c r="CR28252" s="333">
        <v>69530</v>
      </c>
      <c r="CS28252" s="262" t="s">
        <v>162</v>
      </c>
    </row>
    <row r="28253" spans="93:97" ht="39" customHeight="1">
      <c r="CO28253" s="333">
        <v>69531</v>
      </c>
      <c r="CP28253" s="262" t="s">
        <v>162</v>
      </c>
      <c r="CR28253" s="333">
        <v>69531</v>
      </c>
      <c r="CS28253" s="262" t="s">
        <v>163</v>
      </c>
    </row>
    <row r="28254" spans="93:97" ht="39" customHeight="1">
      <c r="CO28254" s="333">
        <v>69532</v>
      </c>
      <c r="CP28254" s="262" t="s">
        <v>163</v>
      </c>
      <c r="CR28254" s="333">
        <v>69532</v>
      </c>
      <c r="CS28254" s="262" t="s">
        <v>164</v>
      </c>
    </row>
    <row r="28255" spans="93:97" ht="39" customHeight="1">
      <c r="CO28255" s="333">
        <v>69533</v>
      </c>
      <c r="CP28255" s="262" t="s">
        <v>164</v>
      </c>
      <c r="CR28255" s="333">
        <v>69533</v>
      </c>
      <c r="CS28255" s="262" t="s">
        <v>165</v>
      </c>
    </row>
    <row r="28256" spans="93:97" ht="39" customHeight="1">
      <c r="CO28256" s="333">
        <v>69534</v>
      </c>
      <c r="CP28256" s="262" t="s">
        <v>165</v>
      </c>
      <c r="CR28256" s="333">
        <v>69534</v>
      </c>
      <c r="CS28256" s="262" t="s">
        <v>166</v>
      </c>
    </row>
    <row r="28257" spans="93:97" ht="39" customHeight="1">
      <c r="CO28257" s="333">
        <v>69535</v>
      </c>
      <c r="CP28257" s="262" t="s">
        <v>166</v>
      </c>
      <c r="CR28257" s="333">
        <v>69535</v>
      </c>
      <c r="CS28257" s="262" t="s">
        <v>167</v>
      </c>
    </row>
    <row r="28258" spans="93:97" ht="39" customHeight="1">
      <c r="CO28258" s="333">
        <v>69536</v>
      </c>
      <c r="CP28258" s="262" t="s">
        <v>167</v>
      </c>
      <c r="CR28258" s="333">
        <v>69536</v>
      </c>
      <c r="CS28258" s="262" t="s">
        <v>168</v>
      </c>
    </row>
    <row r="28259" spans="93:97" ht="39" customHeight="1">
      <c r="CO28259" s="333">
        <v>69537</v>
      </c>
      <c r="CP28259" s="262" t="s">
        <v>168</v>
      </c>
      <c r="CR28259" s="333">
        <v>69537</v>
      </c>
      <c r="CS28259" s="262" t="s">
        <v>169</v>
      </c>
    </row>
    <row r="28260" spans="93:97" ht="39" customHeight="1">
      <c r="CO28260" s="333">
        <v>69538</v>
      </c>
      <c r="CP28260" s="262" t="s">
        <v>169</v>
      </c>
      <c r="CR28260" s="333">
        <v>69538</v>
      </c>
      <c r="CS28260" s="262" t="s">
        <v>170</v>
      </c>
    </row>
    <row r="28261" spans="93:97" ht="39" customHeight="1">
      <c r="CO28261" s="333">
        <v>69539</v>
      </c>
      <c r="CP28261" s="262" t="s">
        <v>170</v>
      </c>
      <c r="CR28261" s="333">
        <v>69539</v>
      </c>
      <c r="CS28261" s="262" t="s">
        <v>171</v>
      </c>
    </row>
    <row r="28262" spans="93:97" ht="39" customHeight="1">
      <c r="CO28262" s="333">
        <v>69540</v>
      </c>
      <c r="CP28262" s="262" t="s">
        <v>171</v>
      </c>
      <c r="CR28262" s="333">
        <v>69540</v>
      </c>
      <c r="CS28262" s="262" t="s">
        <v>172</v>
      </c>
    </row>
    <row r="28263" spans="93:97" ht="39" customHeight="1">
      <c r="CO28263" s="333">
        <v>69541</v>
      </c>
      <c r="CP28263" s="262" t="s">
        <v>172</v>
      </c>
      <c r="CR28263" s="333">
        <v>69541</v>
      </c>
      <c r="CS28263" s="262" t="s">
        <v>173</v>
      </c>
    </row>
    <row r="28264" spans="93:97" ht="39" customHeight="1">
      <c r="CO28264" s="333">
        <v>69542</v>
      </c>
      <c r="CP28264" s="262" t="s">
        <v>173</v>
      </c>
      <c r="CR28264" s="333">
        <v>69542</v>
      </c>
      <c r="CS28264" s="262" t="s">
        <v>174</v>
      </c>
    </row>
    <row r="28265" spans="93:97" ht="39" customHeight="1">
      <c r="CO28265" s="333">
        <v>69543</v>
      </c>
      <c r="CP28265" s="262" t="s">
        <v>174</v>
      </c>
      <c r="CR28265" s="333">
        <v>69543</v>
      </c>
      <c r="CS28265" s="262" t="s">
        <v>175</v>
      </c>
    </row>
    <row r="28266" spans="93:97" ht="39" customHeight="1">
      <c r="CO28266" s="333">
        <v>69544</v>
      </c>
      <c r="CP28266" s="262" t="s">
        <v>175</v>
      </c>
      <c r="CR28266" s="333">
        <v>69544</v>
      </c>
      <c r="CS28266" s="262" t="s">
        <v>176</v>
      </c>
    </row>
    <row r="28267" spans="93:97" ht="39" customHeight="1">
      <c r="CO28267" s="333">
        <v>69545</v>
      </c>
      <c r="CP28267" s="262" t="s">
        <v>176</v>
      </c>
      <c r="CR28267" s="333">
        <v>69545</v>
      </c>
      <c r="CS28267" s="262" t="s">
        <v>177</v>
      </c>
    </row>
    <row r="28268" spans="93:97" ht="39" customHeight="1">
      <c r="CO28268" s="333">
        <v>69546</v>
      </c>
      <c r="CP28268" s="262" t="s">
        <v>177</v>
      </c>
      <c r="CR28268" s="333">
        <v>69546</v>
      </c>
      <c r="CS28268" s="262" t="s">
        <v>178</v>
      </c>
    </row>
    <row r="28269" spans="93:97" ht="39" customHeight="1">
      <c r="CO28269" s="333">
        <v>69547</v>
      </c>
      <c r="CP28269" s="262" t="s">
        <v>178</v>
      </c>
      <c r="CR28269" s="333">
        <v>69547</v>
      </c>
      <c r="CS28269" s="262" t="s">
        <v>179</v>
      </c>
    </row>
    <row r="28270" spans="93:97" ht="39" customHeight="1">
      <c r="CO28270" s="333">
        <v>69548</v>
      </c>
      <c r="CP28270" s="262" t="s">
        <v>179</v>
      </c>
      <c r="CR28270" s="333">
        <v>69548</v>
      </c>
      <c r="CS28270" s="262" t="s">
        <v>180</v>
      </c>
    </row>
    <row r="28271" spans="93:97" ht="39" customHeight="1">
      <c r="CO28271" s="333">
        <v>69549</v>
      </c>
      <c r="CP28271" s="262" t="s">
        <v>180</v>
      </c>
      <c r="CR28271" s="333">
        <v>69549</v>
      </c>
      <c r="CS28271" s="262" t="s">
        <v>181</v>
      </c>
    </row>
    <row r="28272" spans="93:97" ht="39" customHeight="1">
      <c r="CO28272" s="333">
        <v>69550</v>
      </c>
      <c r="CP28272" s="262" t="s">
        <v>181</v>
      </c>
      <c r="CR28272" s="333">
        <v>69550</v>
      </c>
      <c r="CS28272" s="262" t="s">
        <v>182</v>
      </c>
    </row>
    <row r="28273" spans="93:97" ht="39" customHeight="1">
      <c r="CO28273" s="333">
        <v>69551</v>
      </c>
      <c r="CP28273" s="262" t="s">
        <v>182</v>
      </c>
      <c r="CR28273" s="333">
        <v>69551</v>
      </c>
      <c r="CS28273" s="262" t="s">
        <v>183</v>
      </c>
    </row>
    <row r="28274" spans="93:97" ht="39" customHeight="1">
      <c r="CO28274" s="333">
        <v>69552</v>
      </c>
      <c r="CP28274" s="262" t="s">
        <v>183</v>
      </c>
      <c r="CR28274" s="333">
        <v>69552</v>
      </c>
      <c r="CS28274" s="262" t="s">
        <v>184</v>
      </c>
    </row>
    <row r="28275" spans="93:97" ht="39" customHeight="1">
      <c r="CO28275" s="333">
        <v>69553</v>
      </c>
      <c r="CP28275" s="262" t="s">
        <v>184</v>
      </c>
      <c r="CR28275" s="333">
        <v>69553</v>
      </c>
      <c r="CS28275" s="262" t="s">
        <v>185</v>
      </c>
    </row>
    <row r="28276" spans="93:97" ht="39" customHeight="1">
      <c r="CO28276" s="333">
        <v>69554</v>
      </c>
      <c r="CP28276" s="262" t="s">
        <v>185</v>
      </c>
      <c r="CR28276" s="333">
        <v>69554</v>
      </c>
      <c r="CS28276" s="262" t="s">
        <v>186</v>
      </c>
    </row>
    <row r="28277" spans="93:97" ht="39" customHeight="1">
      <c r="CO28277" s="333">
        <v>69555</v>
      </c>
      <c r="CP28277" s="262" t="s">
        <v>186</v>
      </c>
      <c r="CR28277" s="333">
        <v>69555</v>
      </c>
      <c r="CS28277" s="262" t="s">
        <v>187</v>
      </c>
    </row>
    <row r="28278" spans="93:97" ht="39" customHeight="1">
      <c r="CO28278" s="333">
        <v>69556</v>
      </c>
      <c r="CP28278" s="262" t="s">
        <v>187</v>
      </c>
      <c r="CR28278" s="333">
        <v>69556</v>
      </c>
      <c r="CS28278" s="262" t="s">
        <v>188</v>
      </c>
    </row>
    <row r="28279" spans="93:97" ht="39" customHeight="1">
      <c r="CO28279" s="333">
        <v>69557</v>
      </c>
      <c r="CP28279" s="262" t="s">
        <v>188</v>
      </c>
      <c r="CR28279" s="333">
        <v>69557</v>
      </c>
      <c r="CS28279" s="262" t="s">
        <v>189</v>
      </c>
    </row>
    <row r="28280" spans="93:97" ht="39" customHeight="1">
      <c r="CO28280" s="333">
        <v>69558</v>
      </c>
      <c r="CP28280" s="262" t="s">
        <v>189</v>
      </c>
      <c r="CR28280" s="333">
        <v>69558</v>
      </c>
      <c r="CS28280" s="262" t="s">
        <v>190</v>
      </c>
    </row>
    <row r="28281" spans="93:97" ht="39" customHeight="1">
      <c r="CO28281" s="333">
        <v>69559</v>
      </c>
      <c r="CP28281" s="262" t="s">
        <v>190</v>
      </c>
      <c r="CR28281" s="333">
        <v>69559</v>
      </c>
      <c r="CS28281" s="262" t="s">
        <v>191</v>
      </c>
    </row>
    <row r="28282" spans="93:97" ht="39" customHeight="1">
      <c r="CO28282" s="333">
        <v>69560</v>
      </c>
      <c r="CP28282" s="262" t="s">
        <v>191</v>
      </c>
      <c r="CR28282" s="333">
        <v>69560</v>
      </c>
      <c r="CS28282" s="262" t="s">
        <v>192</v>
      </c>
    </row>
    <row r="28283" spans="93:97" ht="39" customHeight="1">
      <c r="CO28283" s="333">
        <v>69561</v>
      </c>
      <c r="CP28283" s="262" t="s">
        <v>192</v>
      </c>
      <c r="CR28283" s="333">
        <v>69561</v>
      </c>
      <c r="CS28283" s="262" t="s">
        <v>193</v>
      </c>
    </row>
    <row r="28284" spans="93:97" ht="39" customHeight="1">
      <c r="CO28284" s="333">
        <v>69562</v>
      </c>
      <c r="CP28284" s="262" t="s">
        <v>193</v>
      </c>
      <c r="CR28284" s="333">
        <v>69562</v>
      </c>
      <c r="CS28284" s="262" t="s">
        <v>194</v>
      </c>
    </row>
    <row r="28285" spans="93:97" ht="39" customHeight="1">
      <c r="CO28285" s="333">
        <v>69563</v>
      </c>
      <c r="CP28285" s="262" t="s">
        <v>194</v>
      </c>
      <c r="CR28285" s="333">
        <v>69563</v>
      </c>
      <c r="CS28285" s="262" t="s">
        <v>195</v>
      </c>
    </row>
    <row r="28286" spans="93:97" ht="39" customHeight="1">
      <c r="CO28286" s="333">
        <v>69564</v>
      </c>
      <c r="CP28286" s="262" t="s">
        <v>195</v>
      </c>
      <c r="CR28286" s="333">
        <v>69564</v>
      </c>
      <c r="CS28286" s="262" t="s">
        <v>196</v>
      </c>
    </row>
    <row r="28287" spans="93:97" ht="39" customHeight="1">
      <c r="CO28287" s="333">
        <v>69565</v>
      </c>
      <c r="CP28287" s="262" t="s">
        <v>196</v>
      </c>
      <c r="CR28287" s="333">
        <v>69565</v>
      </c>
      <c r="CS28287" s="262" t="s">
        <v>197</v>
      </c>
    </row>
    <row r="28288" spans="93:97" ht="39" customHeight="1">
      <c r="CO28288" s="333">
        <v>69566</v>
      </c>
      <c r="CP28288" s="262" t="s">
        <v>197</v>
      </c>
      <c r="CR28288" s="333">
        <v>69566</v>
      </c>
      <c r="CS28288" s="262" t="s">
        <v>198</v>
      </c>
    </row>
    <row r="28289" spans="93:97" ht="39" customHeight="1">
      <c r="CO28289" s="333">
        <v>69567</v>
      </c>
      <c r="CP28289" s="262" t="s">
        <v>198</v>
      </c>
      <c r="CR28289" s="333">
        <v>69567</v>
      </c>
      <c r="CS28289" s="262" t="s">
        <v>199</v>
      </c>
    </row>
    <row r="28290" spans="93:97" ht="39" customHeight="1">
      <c r="CO28290" s="333">
        <v>69568</v>
      </c>
      <c r="CP28290" s="262" t="s">
        <v>199</v>
      </c>
      <c r="CR28290" s="333">
        <v>69568</v>
      </c>
      <c r="CS28290" s="262" t="s">
        <v>200</v>
      </c>
    </row>
    <row r="28291" spans="93:97" ht="39" customHeight="1">
      <c r="CO28291" s="333">
        <v>69569</v>
      </c>
      <c r="CP28291" s="262" t="s">
        <v>200</v>
      </c>
      <c r="CR28291" s="333">
        <v>69569</v>
      </c>
      <c r="CS28291" s="262" t="s">
        <v>201</v>
      </c>
    </row>
    <row r="28292" spans="93:97" ht="39" customHeight="1">
      <c r="CO28292" s="333">
        <v>69570</v>
      </c>
      <c r="CP28292" s="262" t="s">
        <v>201</v>
      </c>
      <c r="CR28292" s="333">
        <v>69570</v>
      </c>
      <c r="CS28292" s="262" t="s">
        <v>202</v>
      </c>
    </row>
    <row r="28293" spans="93:97" ht="39" customHeight="1">
      <c r="CO28293" s="333">
        <v>69571</v>
      </c>
      <c r="CP28293" s="262" t="s">
        <v>202</v>
      </c>
      <c r="CR28293" s="333">
        <v>69571</v>
      </c>
      <c r="CS28293" s="262" t="s">
        <v>203</v>
      </c>
    </row>
    <row r="28294" spans="93:97" ht="39" customHeight="1">
      <c r="CO28294" s="333">
        <v>69572</v>
      </c>
      <c r="CP28294" s="262" t="s">
        <v>203</v>
      </c>
      <c r="CR28294" s="333">
        <v>69572</v>
      </c>
      <c r="CS28294" s="262" t="s">
        <v>204</v>
      </c>
    </row>
    <row r="28295" spans="93:97" ht="39" customHeight="1">
      <c r="CO28295" s="333">
        <v>69573</v>
      </c>
      <c r="CP28295" s="262" t="s">
        <v>204</v>
      </c>
      <c r="CR28295" s="333">
        <v>69573</v>
      </c>
      <c r="CS28295" s="262" t="s">
        <v>205</v>
      </c>
    </row>
    <row r="28296" spans="93:97" ht="39" customHeight="1">
      <c r="CO28296" s="333">
        <v>69574</v>
      </c>
      <c r="CP28296" s="262" t="s">
        <v>205</v>
      </c>
      <c r="CR28296" s="333">
        <v>69574</v>
      </c>
      <c r="CS28296" s="262" t="s">
        <v>206</v>
      </c>
    </row>
    <row r="28297" spans="93:97" ht="39" customHeight="1">
      <c r="CO28297" s="333">
        <v>69575</v>
      </c>
      <c r="CP28297" s="262" t="s">
        <v>206</v>
      </c>
      <c r="CR28297" s="333">
        <v>69575</v>
      </c>
      <c r="CS28297" s="262" t="s">
        <v>207</v>
      </c>
    </row>
    <row r="28298" spans="93:97" ht="39" customHeight="1">
      <c r="CO28298" s="333">
        <v>69576</v>
      </c>
      <c r="CP28298" s="262" t="s">
        <v>207</v>
      </c>
      <c r="CR28298" s="333">
        <v>69576</v>
      </c>
      <c r="CS28298" s="262" t="s">
        <v>208</v>
      </c>
    </row>
    <row r="28299" spans="93:97" ht="39" customHeight="1">
      <c r="CO28299" s="333">
        <v>69577</v>
      </c>
      <c r="CP28299" s="262" t="s">
        <v>208</v>
      </c>
      <c r="CR28299" s="333">
        <v>69577</v>
      </c>
      <c r="CS28299" s="262" t="s">
        <v>209</v>
      </c>
    </row>
    <row r="28300" spans="93:97" ht="39" customHeight="1">
      <c r="CO28300" s="333">
        <v>69578</v>
      </c>
      <c r="CP28300" s="262" t="s">
        <v>209</v>
      </c>
      <c r="CR28300" s="333">
        <v>69578</v>
      </c>
      <c r="CS28300" s="262" t="s">
        <v>210</v>
      </c>
    </row>
    <row r="28301" spans="93:97" ht="39" customHeight="1">
      <c r="CO28301" s="333">
        <v>69579</v>
      </c>
      <c r="CP28301" s="262" t="s">
        <v>210</v>
      </c>
      <c r="CR28301" s="333">
        <v>69579</v>
      </c>
      <c r="CS28301" s="262" t="s">
        <v>211</v>
      </c>
    </row>
    <row r="28302" spans="93:97" ht="39" customHeight="1">
      <c r="CO28302" s="333">
        <v>69580</v>
      </c>
      <c r="CP28302" s="262" t="s">
        <v>211</v>
      </c>
      <c r="CR28302" s="333">
        <v>69580</v>
      </c>
      <c r="CS28302" s="262" t="s">
        <v>212</v>
      </c>
    </row>
    <row r="28303" spans="93:97" ht="39" customHeight="1">
      <c r="CO28303" s="333">
        <v>69581</v>
      </c>
      <c r="CP28303" s="262" t="s">
        <v>212</v>
      </c>
      <c r="CR28303" s="333">
        <v>69581</v>
      </c>
      <c r="CS28303" s="262" t="s">
        <v>213</v>
      </c>
    </row>
    <row r="28304" spans="93:97" ht="39" customHeight="1">
      <c r="CO28304" s="333">
        <v>69582</v>
      </c>
      <c r="CP28304" s="262" t="s">
        <v>213</v>
      </c>
      <c r="CR28304" s="333">
        <v>69582</v>
      </c>
      <c r="CS28304" s="262" t="s">
        <v>214</v>
      </c>
    </row>
    <row r="28305" spans="93:97" ht="39" customHeight="1">
      <c r="CO28305" s="333">
        <v>69583</v>
      </c>
      <c r="CP28305" s="262" t="s">
        <v>214</v>
      </c>
      <c r="CR28305" s="333">
        <v>69583</v>
      </c>
      <c r="CS28305" s="262" t="s">
        <v>215</v>
      </c>
    </row>
    <row r="28306" spans="93:97" ht="39" customHeight="1">
      <c r="CO28306" s="333">
        <v>69584</v>
      </c>
      <c r="CP28306" s="262" t="s">
        <v>215</v>
      </c>
      <c r="CR28306" s="333">
        <v>69584</v>
      </c>
      <c r="CS28306" s="262" t="s">
        <v>216</v>
      </c>
    </row>
    <row r="28307" spans="93:97" ht="39" customHeight="1">
      <c r="CO28307" s="333">
        <v>69585</v>
      </c>
      <c r="CP28307" s="262" t="s">
        <v>216</v>
      </c>
      <c r="CR28307" s="333">
        <v>69585</v>
      </c>
      <c r="CS28307" s="262" t="s">
        <v>217</v>
      </c>
    </row>
    <row r="28308" spans="93:97" ht="39" customHeight="1">
      <c r="CO28308" s="333">
        <v>69586</v>
      </c>
      <c r="CP28308" s="262" t="s">
        <v>217</v>
      </c>
      <c r="CR28308" s="333">
        <v>69586</v>
      </c>
      <c r="CS28308" s="262" t="s">
        <v>218</v>
      </c>
    </row>
    <row r="28309" spans="93:97" ht="39" customHeight="1">
      <c r="CO28309" s="333">
        <v>69587</v>
      </c>
      <c r="CP28309" s="262" t="s">
        <v>218</v>
      </c>
      <c r="CR28309" s="333">
        <v>69587</v>
      </c>
      <c r="CS28309" s="262" t="s">
        <v>219</v>
      </c>
    </row>
    <row r="28310" spans="93:97" ht="39" customHeight="1">
      <c r="CO28310" s="333">
        <v>69588</v>
      </c>
      <c r="CP28310" s="262" t="s">
        <v>219</v>
      </c>
      <c r="CR28310" s="333">
        <v>69588</v>
      </c>
      <c r="CS28310" s="262" t="s">
        <v>220</v>
      </c>
    </row>
    <row r="28311" spans="93:97" ht="39" customHeight="1">
      <c r="CO28311" s="333">
        <v>69589</v>
      </c>
      <c r="CP28311" s="262" t="s">
        <v>220</v>
      </c>
      <c r="CR28311" s="333">
        <v>69589</v>
      </c>
      <c r="CS28311" s="262" t="s">
        <v>221</v>
      </c>
    </row>
    <row r="28312" spans="93:97" ht="39" customHeight="1">
      <c r="CO28312" s="333">
        <v>69590</v>
      </c>
      <c r="CP28312" s="262" t="s">
        <v>221</v>
      </c>
      <c r="CR28312" s="333">
        <v>69590</v>
      </c>
      <c r="CS28312" s="262" t="s">
        <v>222</v>
      </c>
    </row>
    <row r="28313" spans="93:97" ht="39" customHeight="1">
      <c r="CO28313" s="333">
        <v>69591</v>
      </c>
      <c r="CP28313" s="262" t="s">
        <v>222</v>
      </c>
      <c r="CR28313" s="333">
        <v>69591</v>
      </c>
      <c r="CS28313" s="262" t="s">
        <v>223</v>
      </c>
    </row>
    <row r="28314" spans="93:97" ht="39" customHeight="1">
      <c r="CO28314" s="333">
        <v>69592</v>
      </c>
      <c r="CP28314" s="262" t="s">
        <v>223</v>
      </c>
      <c r="CR28314" s="333">
        <v>69592</v>
      </c>
      <c r="CS28314" s="262" t="s">
        <v>224</v>
      </c>
    </row>
    <row r="28315" spans="93:97" ht="39" customHeight="1">
      <c r="CO28315" s="333">
        <v>69593</v>
      </c>
      <c r="CP28315" s="262" t="s">
        <v>224</v>
      </c>
      <c r="CR28315" s="333">
        <v>69593</v>
      </c>
      <c r="CS28315" s="262" t="s">
        <v>225</v>
      </c>
    </row>
    <row r="28316" spans="93:97" ht="39" customHeight="1">
      <c r="CO28316" s="333">
        <v>69594</v>
      </c>
      <c r="CP28316" s="262" t="s">
        <v>225</v>
      </c>
      <c r="CR28316" s="333">
        <v>69594</v>
      </c>
      <c r="CS28316" s="262" t="s">
        <v>226</v>
      </c>
    </row>
    <row r="28317" spans="93:97" ht="39" customHeight="1">
      <c r="CO28317" s="333">
        <v>69595</v>
      </c>
      <c r="CP28317" s="262" t="s">
        <v>226</v>
      </c>
      <c r="CR28317" s="333">
        <v>69595</v>
      </c>
      <c r="CS28317" s="262" t="s">
        <v>227</v>
      </c>
    </row>
    <row r="28318" spans="93:97" ht="39" customHeight="1">
      <c r="CO28318" s="333">
        <v>69596</v>
      </c>
      <c r="CP28318" s="262" t="s">
        <v>227</v>
      </c>
      <c r="CR28318" s="333">
        <v>69596</v>
      </c>
      <c r="CS28318" s="262" t="s">
        <v>228</v>
      </c>
    </row>
    <row r="28319" spans="93:97" ht="39" customHeight="1">
      <c r="CO28319" s="333">
        <v>69597</v>
      </c>
      <c r="CP28319" s="262" t="s">
        <v>228</v>
      </c>
      <c r="CR28319" s="333">
        <v>69597</v>
      </c>
      <c r="CS28319" s="262" t="s">
        <v>229</v>
      </c>
    </row>
    <row r="28320" spans="93:97" ht="39" customHeight="1">
      <c r="CO28320" s="333">
        <v>69598</v>
      </c>
      <c r="CP28320" s="262" t="s">
        <v>229</v>
      </c>
      <c r="CR28320" s="333">
        <v>69598</v>
      </c>
      <c r="CS28320" s="262" t="s">
        <v>230</v>
      </c>
    </row>
    <row r="28321" spans="93:97" ht="39" customHeight="1">
      <c r="CO28321" s="333">
        <v>69599</v>
      </c>
      <c r="CP28321" s="262" t="s">
        <v>230</v>
      </c>
      <c r="CR28321" s="333">
        <v>69599</v>
      </c>
      <c r="CS28321" s="262" t="s">
        <v>231</v>
      </c>
    </row>
    <row r="28322" spans="93:97" ht="39" customHeight="1">
      <c r="CO28322" s="333">
        <v>69600</v>
      </c>
      <c r="CP28322" s="262" t="s">
        <v>231</v>
      </c>
      <c r="CR28322" s="333">
        <v>69600</v>
      </c>
      <c r="CS28322" s="262" t="s">
        <v>232</v>
      </c>
    </row>
    <row r="28323" spans="93:97" ht="39" customHeight="1">
      <c r="CO28323" s="333">
        <v>69601</v>
      </c>
      <c r="CP28323" s="262" t="s">
        <v>232</v>
      </c>
      <c r="CR28323" s="333">
        <v>69601</v>
      </c>
      <c r="CS28323" s="262" t="s">
        <v>233</v>
      </c>
    </row>
    <row r="28324" spans="93:97" ht="39" customHeight="1">
      <c r="CO28324" s="333">
        <v>69602</v>
      </c>
      <c r="CP28324" s="262" t="s">
        <v>233</v>
      </c>
      <c r="CR28324" s="333">
        <v>69602</v>
      </c>
      <c r="CS28324" s="262" t="s">
        <v>234</v>
      </c>
    </row>
    <row r="28325" spans="93:97" ht="39" customHeight="1">
      <c r="CO28325" s="333">
        <v>69603</v>
      </c>
      <c r="CP28325" s="262" t="s">
        <v>234</v>
      </c>
      <c r="CR28325" s="333">
        <v>69603</v>
      </c>
      <c r="CS28325" s="262" t="s">
        <v>235</v>
      </c>
    </row>
    <row r="28326" spans="93:97" ht="39" customHeight="1">
      <c r="CO28326" s="333">
        <v>69604</v>
      </c>
      <c r="CP28326" s="262" t="s">
        <v>235</v>
      </c>
      <c r="CR28326" s="333">
        <v>69604</v>
      </c>
      <c r="CS28326" s="262" t="s">
        <v>236</v>
      </c>
    </row>
    <row r="28327" spans="93:97" ht="39" customHeight="1">
      <c r="CO28327" s="333">
        <v>69605</v>
      </c>
      <c r="CP28327" s="262" t="s">
        <v>236</v>
      </c>
      <c r="CR28327" s="333">
        <v>69605</v>
      </c>
      <c r="CS28327" s="262" t="s">
        <v>237</v>
      </c>
    </row>
    <row r="28328" spans="93:97" ht="39" customHeight="1">
      <c r="CO28328" s="333">
        <v>69606</v>
      </c>
      <c r="CP28328" s="262" t="s">
        <v>237</v>
      </c>
      <c r="CR28328" s="333">
        <v>69606</v>
      </c>
      <c r="CS28328" s="262" t="s">
        <v>238</v>
      </c>
    </row>
    <row r="28329" spans="93:97" ht="39" customHeight="1">
      <c r="CO28329" s="333">
        <v>69607</v>
      </c>
      <c r="CP28329" s="262" t="s">
        <v>238</v>
      </c>
      <c r="CR28329" s="333">
        <v>69607</v>
      </c>
      <c r="CS28329" s="262" t="s">
        <v>239</v>
      </c>
    </row>
    <row r="28330" spans="93:97" ht="39" customHeight="1">
      <c r="CO28330" s="333">
        <v>69608</v>
      </c>
      <c r="CP28330" s="262" t="s">
        <v>239</v>
      </c>
      <c r="CR28330" s="333">
        <v>69608</v>
      </c>
      <c r="CS28330" s="262" t="s">
        <v>240</v>
      </c>
    </row>
    <row r="28331" spans="93:97" ht="39" customHeight="1">
      <c r="CO28331" s="333">
        <v>69609</v>
      </c>
      <c r="CP28331" s="262" t="s">
        <v>240</v>
      </c>
      <c r="CR28331" s="333">
        <v>69609</v>
      </c>
      <c r="CS28331" s="262" t="s">
        <v>241</v>
      </c>
    </row>
    <row r="28332" spans="93:97" ht="39" customHeight="1">
      <c r="CO28332" s="333">
        <v>69610</v>
      </c>
      <c r="CP28332" s="262" t="s">
        <v>241</v>
      </c>
      <c r="CR28332" s="333">
        <v>69610</v>
      </c>
      <c r="CS28332" s="262" t="s">
        <v>242</v>
      </c>
    </row>
    <row r="28333" spans="93:97" ht="39" customHeight="1">
      <c r="CO28333" s="333">
        <v>69611</v>
      </c>
      <c r="CP28333" s="262" t="s">
        <v>242</v>
      </c>
      <c r="CR28333" s="333">
        <v>69611</v>
      </c>
      <c r="CS28333" s="262" t="s">
        <v>243</v>
      </c>
    </row>
    <row r="28334" spans="93:97" ht="39" customHeight="1">
      <c r="CO28334" s="333">
        <v>69612</v>
      </c>
      <c r="CP28334" s="262" t="s">
        <v>243</v>
      </c>
      <c r="CR28334" s="333">
        <v>69612</v>
      </c>
      <c r="CS28334" s="262" t="s">
        <v>244</v>
      </c>
    </row>
    <row r="28335" spans="93:97" ht="39" customHeight="1">
      <c r="CO28335" s="333">
        <v>69613</v>
      </c>
      <c r="CP28335" s="262" t="s">
        <v>244</v>
      </c>
      <c r="CR28335" s="333">
        <v>69613</v>
      </c>
      <c r="CS28335" s="262" t="s">
        <v>245</v>
      </c>
    </row>
    <row r="28336" spans="93:97" ht="39" customHeight="1">
      <c r="CO28336" s="333">
        <v>69614</v>
      </c>
      <c r="CP28336" s="262" t="s">
        <v>245</v>
      </c>
      <c r="CR28336" s="333">
        <v>69614</v>
      </c>
      <c r="CS28336" s="262" t="s">
        <v>246</v>
      </c>
    </row>
    <row r="28337" spans="93:97" ht="39" customHeight="1">
      <c r="CO28337" s="333">
        <v>69615</v>
      </c>
      <c r="CP28337" s="262" t="s">
        <v>246</v>
      </c>
      <c r="CR28337" s="333">
        <v>69615</v>
      </c>
      <c r="CS28337" s="262" t="s">
        <v>247</v>
      </c>
    </row>
    <row r="28338" spans="93:97" ht="39" customHeight="1">
      <c r="CO28338" s="333">
        <v>69616</v>
      </c>
      <c r="CP28338" s="262" t="s">
        <v>247</v>
      </c>
      <c r="CR28338" s="333">
        <v>69616</v>
      </c>
      <c r="CS28338" s="262" t="s">
        <v>248</v>
      </c>
    </row>
    <row r="28339" spans="93:97" ht="39" customHeight="1">
      <c r="CO28339" s="333">
        <v>69617</v>
      </c>
      <c r="CP28339" s="262" t="s">
        <v>248</v>
      </c>
      <c r="CR28339" s="333">
        <v>69617</v>
      </c>
      <c r="CS28339" s="262" t="s">
        <v>249</v>
      </c>
    </row>
    <row r="28340" spans="93:97" ht="39" customHeight="1">
      <c r="CO28340" s="333">
        <v>69618</v>
      </c>
      <c r="CP28340" s="262" t="s">
        <v>249</v>
      </c>
      <c r="CR28340" s="333">
        <v>69618</v>
      </c>
      <c r="CS28340" s="262" t="s">
        <v>250</v>
      </c>
    </row>
    <row r="28341" spans="93:97" ht="39" customHeight="1">
      <c r="CO28341" s="333">
        <v>69619</v>
      </c>
      <c r="CP28341" s="262" t="s">
        <v>250</v>
      </c>
      <c r="CR28341" s="333">
        <v>69619</v>
      </c>
      <c r="CS28341" s="262" t="s">
        <v>251</v>
      </c>
    </row>
    <row r="28342" spans="93:97" ht="39" customHeight="1">
      <c r="CO28342" s="333">
        <v>69620</v>
      </c>
      <c r="CP28342" s="262" t="s">
        <v>251</v>
      </c>
      <c r="CR28342" s="333">
        <v>69620</v>
      </c>
      <c r="CS28342" s="262" t="s">
        <v>252</v>
      </c>
    </row>
    <row r="28343" spans="93:97" ht="39" customHeight="1">
      <c r="CO28343" s="333">
        <v>69621</v>
      </c>
      <c r="CP28343" s="262" t="s">
        <v>252</v>
      </c>
      <c r="CR28343" s="333">
        <v>69621</v>
      </c>
      <c r="CS28343" s="262" t="s">
        <v>253</v>
      </c>
    </row>
    <row r="28344" spans="93:97" ht="39" customHeight="1">
      <c r="CO28344" s="333">
        <v>69622</v>
      </c>
      <c r="CP28344" s="262" t="s">
        <v>253</v>
      </c>
      <c r="CR28344" s="333">
        <v>69622</v>
      </c>
      <c r="CS28344" s="262" t="s">
        <v>254</v>
      </c>
    </row>
    <row r="28345" spans="93:97" ht="39" customHeight="1">
      <c r="CO28345" s="333">
        <v>69623</v>
      </c>
      <c r="CP28345" s="262" t="s">
        <v>254</v>
      </c>
      <c r="CR28345" s="333">
        <v>69623</v>
      </c>
      <c r="CS28345" s="262" t="s">
        <v>255</v>
      </c>
    </row>
    <row r="28346" spans="93:97" ht="39" customHeight="1">
      <c r="CO28346" s="333">
        <v>69624</v>
      </c>
      <c r="CP28346" s="262" t="s">
        <v>255</v>
      </c>
      <c r="CR28346" s="333">
        <v>69624</v>
      </c>
      <c r="CS28346" s="262" t="s">
        <v>256</v>
      </c>
    </row>
    <row r="28347" spans="93:97" ht="39" customHeight="1">
      <c r="CO28347" s="333">
        <v>69625</v>
      </c>
      <c r="CP28347" s="262" t="s">
        <v>256</v>
      </c>
      <c r="CR28347" s="333">
        <v>69625</v>
      </c>
      <c r="CS28347" s="262" t="s">
        <v>257</v>
      </c>
    </row>
    <row r="28348" spans="93:97" ht="39" customHeight="1">
      <c r="CO28348" s="333">
        <v>69626</v>
      </c>
      <c r="CP28348" s="262" t="s">
        <v>257</v>
      </c>
      <c r="CR28348" s="333">
        <v>69626</v>
      </c>
      <c r="CS28348" s="262" t="s">
        <v>258</v>
      </c>
    </row>
    <row r="28349" spans="93:97" ht="39" customHeight="1">
      <c r="CO28349" s="333">
        <v>69627</v>
      </c>
      <c r="CP28349" s="262" t="s">
        <v>258</v>
      </c>
      <c r="CR28349" s="333">
        <v>69627</v>
      </c>
      <c r="CS28349" s="262" t="s">
        <v>259</v>
      </c>
    </row>
    <row r="28350" spans="93:97" ht="39" customHeight="1">
      <c r="CO28350" s="333">
        <v>69628</v>
      </c>
      <c r="CP28350" s="262" t="s">
        <v>259</v>
      </c>
      <c r="CR28350" s="333">
        <v>69628</v>
      </c>
      <c r="CS28350" s="262" t="s">
        <v>260</v>
      </c>
    </row>
    <row r="28351" spans="93:97" ht="39" customHeight="1">
      <c r="CO28351" s="333">
        <v>69629</v>
      </c>
      <c r="CP28351" s="262" t="s">
        <v>260</v>
      </c>
      <c r="CR28351" s="333">
        <v>69629</v>
      </c>
      <c r="CS28351" s="262" t="s">
        <v>261</v>
      </c>
    </row>
    <row r="28352" spans="93:97" ht="39" customHeight="1">
      <c r="CO28352" s="333">
        <v>69630</v>
      </c>
      <c r="CP28352" s="262" t="s">
        <v>261</v>
      </c>
      <c r="CR28352" s="333">
        <v>69630</v>
      </c>
      <c r="CS28352" s="262" t="s">
        <v>262</v>
      </c>
    </row>
    <row r="28353" spans="93:97" ht="39" customHeight="1">
      <c r="CO28353" s="333">
        <v>69631</v>
      </c>
      <c r="CP28353" s="262" t="s">
        <v>262</v>
      </c>
      <c r="CR28353" s="333">
        <v>69631</v>
      </c>
      <c r="CS28353" s="262" t="s">
        <v>263</v>
      </c>
    </row>
    <row r="28354" spans="93:97" ht="39" customHeight="1">
      <c r="CO28354" s="333">
        <v>69632</v>
      </c>
      <c r="CP28354" s="262" t="s">
        <v>263</v>
      </c>
      <c r="CR28354" s="333">
        <v>69632</v>
      </c>
      <c r="CS28354" s="262" t="s">
        <v>264</v>
      </c>
    </row>
    <row r="28355" spans="93:97" ht="39" customHeight="1">
      <c r="CO28355" s="333">
        <v>69633</v>
      </c>
      <c r="CP28355" s="262" t="s">
        <v>264</v>
      </c>
      <c r="CR28355" s="333">
        <v>69633</v>
      </c>
      <c r="CS28355" s="262" t="s">
        <v>265</v>
      </c>
    </row>
    <row r="28356" spans="93:97" ht="39" customHeight="1">
      <c r="CO28356" s="333">
        <v>69634</v>
      </c>
      <c r="CP28356" s="262" t="s">
        <v>265</v>
      </c>
      <c r="CR28356" s="333">
        <v>69634</v>
      </c>
      <c r="CS28356" s="262" t="s">
        <v>266</v>
      </c>
    </row>
    <row r="28357" spans="93:97" ht="39" customHeight="1">
      <c r="CO28357" s="333">
        <v>69635</v>
      </c>
      <c r="CP28357" s="262" t="s">
        <v>266</v>
      </c>
      <c r="CR28357" s="333">
        <v>69635</v>
      </c>
      <c r="CS28357" s="262" t="s">
        <v>267</v>
      </c>
    </row>
    <row r="28358" spans="93:97" ht="39" customHeight="1">
      <c r="CO28358" s="333">
        <v>69636</v>
      </c>
      <c r="CP28358" s="262" t="s">
        <v>267</v>
      </c>
      <c r="CR28358" s="333">
        <v>69636</v>
      </c>
      <c r="CS28358" s="262" t="s">
        <v>268</v>
      </c>
    </row>
    <row r="28359" spans="93:97" ht="39" customHeight="1">
      <c r="CO28359" s="333">
        <v>69637</v>
      </c>
      <c r="CP28359" s="262" t="s">
        <v>268</v>
      </c>
      <c r="CR28359" s="333">
        <v>69637</v>
      </c>
      <c r="CS28359" s="262" t="s">
        <v>269</v>
      </c>
    </row>
    <row r="28360" spans="93:97" ht="39" customHeight="1">
      <c r="CO28360" s="333">
        <v>69638</v>
      </c>
      <c r="CP28360" s="262" t="s">
        <v>269</v>
      </c>
      <c r="CR28360" s="333">
        <v>69638</v>
      </c>
      <c r="CS28360" s="262" t="s">
        <v>270</v>
      </c>
    </row>
    <row r="28361" spans="93:97" ht="39" customHeight="1">
      <c r="CO28361" s="333">
        <v>69639</v>
      </c>
      <c r="CP28361" s="262" t="s">
        <v>270</v>
      </c>
      <c r="CR28361" s="333">
        <v>69639</v>
      </c>
      <c r="CS28361" s="262" t="s">
        <v>271</v>
      </c>
    </row>
    <row r="28362" spans="93:97" ht="39" customHeight="1">
      <c r="CO28362" s="333">
        <v>69640</v>
      </c>
      <c r="CP28362" s="262" t="s">
        <v>271</v>
      </c>
      <c r="CR28362" s="333">
        <v>69640</v>
      </c>
      <c r="CS28362" s="262" t="s">
        <v>272</v>
      </c>
    </row>
    <row r="28363" spans="93:97" ht="39" customHeight="1">
      <c r="CO28363" s="333">
        <v>69641</v>
      </c>
      <c r="CP28363" s="262" t="s">
        <v>272</v>
      </c>
      <c r="CR28363" s="333">
        <v>69641</v>
      </c>
      <c r="CS28363" s="262" t="s">
        <v>273</v>
      </c>
    </row>
    <row r="28364" spans="93:97" ht="39" customHeight="1">
      <c r="CO28364" s="333">
        <v>69642</v>
      </c>
      <c r="CP28364" s="262" t="s">
        <v>273</v>
      </c>
      <c r="CR28364" s="333">
        <v>69642</v>
      </c>
      <c r="CS28364" s="262" t="s">
        <v>274</v>
      </c>
    </row>
    <row r="28365" spans="93:97" ht="39" customHeight="1">
      <c r="CO28365" s="333">
        <v>69643</v>
      </c>
      <c r="CP28365" s="262" t="s">
        <v>274</v>
      </c>
      <c r="CR28365" s="333">
        <v>69643</v>
      </c>
      <c r="CS28365" s="262" t="s">
        <v>275</v>
      </c>
    </row>
    <row r="28366" spans="93:97" ht="39" customHeight="1">
      <c r="CO28366" s="333">
        <v>69644</v>
      </c>
      <c r="CP28366" s="262" t="s">
        <v>275</v>
      </c>
      <c r="CR28366" s="333">
        <v>69644</v>
      </c>
      <c r="CS28366" s="262" t="s">
        <v>276</v>
      </c>
    </row>
    <row r="28367" spans="93:97" ht="39" customHeight="1">
      <c r="CO28367" s="333">
        <v>69645</v>
      </c>
      <c r="CP28367" s="262" t="s">
        <v>276</v>
      </c>
      <c r="CR28367" s="333">
        <v>69645</v>
      </c>
      <c r="CS28367" s="262" t="s">
        <v>277</v>
      </c>
    </row>
    <row r="28368" spans="93:97" ht="39" customHeight="1">
      <c r="CO28368" s="333">
        <v>69646</v>
      </c>
      <c r="CP28368" s="262" t="s">
        <v>277</v>
      </c>
      <c r="CR28368" s="333">
        <v>69646</v>
      </c>
      <c r="CS28368" s="262" t="s">
        <v>278</v>
      </c>
    </row>
    <row r="28369" spans="93:97" ht="39" customHeight="1">
      <c r="CO28369" s="333">
        <v>69647</v>
      </c>
      <c r="CP28369" s="262" t="s">
        <v>278</v>
      </c>
      <c r="CR28369" s="333">
        <v>69647</v>
      </c>
      <c r="CS28369" s="262" t="s">
        <v>279</v>
      </c>
    </row>
    <row r="28370" spans="93:97" ht="39" customHeight="1">
      <c r="CO28370" s="333">
        <v>69648</v>
      </c>
      <c r="CP28370" s="262" t="s">
        <v>279</v>
      </c>
      <c r="CR28370" s="333">
        <v>69648</v>
      </c>
      <c r="CS28370" s="262" t="s">
        <v>280</v>
      </c>
    </row>
    <row r="28371" spans="93:97" ht="39" customHeight="1">
      <c r="CO28371" s="333">
        <v>69649</v>
      </c>
      <c r="CP28371" s="262" t="s">
        <v>280</v>
      </c>
      <c r="CR28371" s="333">
        <v>69649</v>
      </c>
      <c r="CS28371" s="262" t="s">
        <v>281</v>
      </c>
    </row>
    <row r="28372" spans="93:97" ht="39" customHeight="1">
      <c r="CO28372" s="333">
        <v>69650</v>
      </c>
      <c r="CP28372" s="262" t="s">
        <v>281</v>
      </c>
      <c r="CR28372" s="333">
        <v>69650</v>
      </c>
      <c r="CS28372" s="262" t="s">
        <v>282</v>
      </c>
    </row>
    <row r="28373" spans="93:97" ht="39" customHeight="1">
      <c r="CO28373" s="333">
        <v>69651</v>
      </c>
      <c r="CP28373" s="262" t="s">
        <v>282</v>
      </c>
      <c r="CR28373" s="333">
        <v>69651</v>
      </c>
      <c r="CS28373" s="262" t="s">
        <v>283</v>
      </c>
    </row>
    <row r="28374" spans="93:97" ht="39" customHeight="1">
      <c r="CO28374" s="333">
        <v>69652</v>
      </c>
      <c r="CP28374" s="262" t="s">
        <v>283</v>
      </c>
      <c r="CR28374" s="333">
        <v>69652</v>
      </c>
      <c r="CS28374" s="262" t="s">
        <v>284</v>
      </c>
    </row>
    <row r="28375" spans="93:97" ht="39" customHeight="1">
      <c r="CO28375" s="333">
        <v>69653</v>
      </c>
      <c r="CP28375" s="262" t="s">
        <v>284</v>
      </c>
      <c r="CR28375" s="333">
        <v>69653</v>
      </c>
      <c r="CS28375" s="262" t="s">
        <v>285</v>
      </c>
    </row>
    <row r="28376" spans="93:97" ht="39" customHeight="1">
      <c r="CO28376" s="333">
        <v>69654</v>
      </c>
      <c r="CP28376" s="262" t="s">
        <v>285</v>
      </c>
      <c r="CR28376" s="333">
        <v>69654</v>
      </c>
      <c r="CS28376" s="262" t="s">
        <v>286</v>
      </c>
    </row>
    <row r="28377" spans="93:97" ht="39" customHeight="1">
      <c r="CO28377" s="333">
        <v>69655</v>
      </c>
      <c r="CP28377" s="262" t="s">
        <v>286</v>
      </c>
      <c r="CR28377" s="333">
        <v>69655</v>
      </c>
      <c r="CS28377" s="262" t="s">
        <v>287</v>
      </c>
    </row>
    <row r="28378" spans="93:97" ht="39" customHeight="1">
      <c r="CO28378" s="333">
        <v>69656</v>
      </c>
      <c r="CP28378" s="262" t="s">
        <v>287</v>
      </c>
      <c r="CR28378" s="333">
        <v>69656</v>
      </c>
      <c r="CS28378" s="262" t="s">
        <v>288</v>
      </c>
    </row>
    <row r="28379" spans="93:97" ht="39" customHeight="1">
      <c r="CO28379" s="333">
        <v>69657</v>
      </c>
      <c r="CP28379" s="262" t="s">
        <v>288</v>
      </c>
      <c r="CR28379" s="333">
        <v>69657</v>
      </c>
      <c r="CS28379" s="262" t="s">
        <v>289</v>
      </c>
    </row>
    <row r="28380" spans="93:97" ht="39" customHeight="1">
      <c r="CO28380" s="333">
        <v>69658</v>
      </c>
      <c r="CP28380" s="262" t="s">
        <v>289</v>
      </c>
      <c r="CR28380" s="333">
        <v>69658</v>
      </c>
      <c r="CS28380" s="262" t="s">
        <v>290</v>
      </c>
    </row>
    <row r="28381" spans="93:97" ht="39" customHeight="1">
      <c r="CO28381" s="333">
        <v>69659</v>
      </c>
      <c r="CP28381" s="262" t="s">
        <v>290</v>
      </c>
      <c r="CR28381" s="333">
        <v>69659</v>
      </c>
      <c r="CS28381" s="262" t="s">
        <v>291</v>
      </c>
    </row>
    <row r="28382" spans="93:97" ht="39" customHeight="1">
      <c r="CO28382" s="333">
        <v>69660</v>
      </c>
      <c r="CP28382" s="262" t="s">
        <v>291</v>
      </c>
      <c r="CR28382" s="333">
        <v>69660</v>
      </c>
      <c r="CS28382" s="262" t="s">
        <v>292</v>
      </c>
    </row>
    <row r="28383" spans="93:97" ht="39" customHeight="1">
      <c r="CO28383" s="333">
        <v>69661</v>
      </c>
      <c r="CP28383" s="262" t="s">
        <v>292</v>
      </c>
      <c r="CR28383" s="333">
        <v>69661</v>
      </c>
      <c r="CS28383" s="262" t="s">
        <v>293</v>
      </c>
    </row>
    <row r="28384" spans="93:97" ht="39" customHeight="1">
      <c r="CO28384" s="333">
        <v>69662</v>
      </c>
      <c r="CP28384" s="262" t="s">
        <v>293</v>
      </c>
      <c r="CR28384" s="333">
        <v>69662</v>
      </c>
      <c r="CS28384" s="262" t="s">
        <v>294</v>
      </c>
    </row>
    <row r="28385" spans="93:97" ht="39" customHeight="1">
      <c r="CO28385" s="333">
        <v>69663</v>
      </c>
      <c r="CP28385" s="262" t="s">
        <v>294</v>
      </c>
      <c r="CR28385" s="333">
        <v>69663</v>
      </c>
      <c r="CS28385" s="262" t="s">
        <v>295</v>
      </c>
    </row>
    <row r="28386" spans="93:97" ht="39" customHeight="1">
      <c r="CO28386" s="333">
        <v>69664</v>
      </c>
      <c r="CP28386" s="262" t="s">
        <v>295</v>
      </c>
      <c r="CR28386" s="333">
        <v>69664</v>
      </c>
      <c r="CS28386" s="262" t="s">
        <v>296</v>
      </c>
    </row>
    <row r="28387" spans="93:97" ht="39" customHeight="1">
      <c r="CO28387" s="333">
        <v>69665</v>
      </c>
      <c r="CP28387" s="262" t="s">
        <v>296</v>
      </c>
      <c r="CR28387" s="333">
        <v>69665</v>
      </c>
      <c r="CS28387" s="262" t="s">
        <v>297</v>
      </c>
    </row>
    <row r="28388" spans="93:97" ht="39" customHeight="1">
      <c r="CO28388" s="333">
        <v>69666</v>
      </c>
      <c r="CP28388" s="262" t="s">
        <v>297</v>
      </c>
      <c r="CR28388" s="333">
        <v>69666</v>
      </c>
      <c r="CS28388" s="262" t="s">
        <v>298</v>
      </c>
    </row>
    <row r="28389" spans="93:97" ht="39" customHeight="1">
      <c r="CO28389" s="333">
        <v>69667</v>
      </c>
      <c r="CP28389" s="262" t="s">
        <v>298</v>
      </c>
      <c r="CR28389" s="333">
        <v>69667</v>
      </c>
      <c r="CS28389" s="262" t="s">
        <v>299</v>
      </c>
    </row>
    <row r="28390" spans="93:97" ht="39" customHeight="1">
      <c r="CO28390" s="333">
        <v>69668</v>
      </c>
      <c r="CP28390" s="262" t="s">
        <v>299</v>
      </c>
      <c r="CR28390" s="333">
        <v>69668</v>
      </c>
      <c r="CS28390" s="262" t="s">
        <v>300</v>
      </c>
    </row>
    <row r="28391" spans="93:97" ht="39" customHeight="1">
      <c r="CO28391" s="333">
        <v>69669</v>
      </c>
      <c r="CP28391" s="262" t="s">
        <v>300</v>
      </c>
      <c r="CR28391" s="333">
        <v>69669</v>
      </c>
      <c r="CS28391" s="262" t="s">
        <v>301</v>
      </c>
    </row>
    <row r="28392" spans="93:97" ht="39" customHeight="1">
      <c r="CO28392" s="333">
        <v>69670</v>
      </c>
      <c r="CP28392" s="262" t="s">
        <v>301</v>
      </c>
      <c r="CR28392" s="333">
        <v>69670</v>
      </c>
      <c r="CS28392" s="262" t="s">
        <v>302</v>
      </c>
    </row>
    <row r="28393" spans="93:97" ht="39" customHeight="1">
      <c r="CO28393" s="333">
        <v>69671</v>
      </c>
      <c r="CP28393" s="262" t="s">
        <v>302</v>
      </c>
      <c r="CR28393" s="333">
        <v>69671</v>
      </c>
      <c r="CS28393" s="262" t="s">
        <v>303</v>
      </c>
    </row>
    <row r="28394" spans="93:97" ht="39" customHeight="1">
      <c r="CO28394" s="333">
        <v>69672</v>
      </c>
      <c r="CP28394" s="262" t="s">
        <v>303</v>
      </c>
      <c r="CR28394" s="333">
        <v>69672</v>
      </c>
      <c r="CS28394" s="262" t="s">
        <v>304</v>
      </c>
    </row>
    <row r="28395" spans="93:97" ht="39" customHeight="1">
      <c r="CO28395" s="333">
        <v>69673</v>
      </c>
      <c r="CP28395" s="262" t="s">
        <v>304</v>
      </c>
      <c r="CR28395" s="333">
        <v>69673</v>
      </c>
      <c r="CS28395" s="262" t="s">
        <v>305</v>
      </c>
    </row>
    <row r="28396" spans="93:97" ht="39" customHeight="1">
      <c r="CO28396" s="333">
        <v>69674</v>
      </c>
      <c r="CP28396" s="262" t="s">
        <v>305</v>
      </c>
      <c r="CR28396" s="333">
        <v>69674</v>
      </c>
      <c r="CS28396" s="262" t="s">
        <v>306</v>
      </c>
    </row>
    <row r="28397" spans="93:97" ht="39" customHeight="1">
      <c r="CO28397" s="333">
        <v>69675</v>
      </c>
      <c r="CP28397" s="262" t="s">
        <v>306</v>
      </c>
      <c r="CR28397" s="333">
        <v>69675</v>
      </c>
      <c r="CS28397" s="262" t="s">
        <v>307</v>
      </c>
    </row>
    <row r="28398" spans="93:97" ht="39" customHeight="1">
      <c r="CO28398" s="333">
        <v>69676</v>
      </c>
      <c r="CP28398" s="262" t="s">
        <v>307</v>
      </c>
      <c r="CR28398" s="333">
        <v>69676</v>
      </c>
      <c r="CS28398" s="262" t="s">
        <v>308</v>
      </c>
    </row>
    <row r="28399" spans="93:97" ht="39" customHeight="1">
      <c r="CO28399" s="333">
        <v>69677</v>
      </c>
      <c r="CP28399" s="262" t="s">
        <v>308</v>
      </c>
      <c r="CR28399" s="333">
        <v>69677</v>
      </c>
      <c r="CS28399" s="262" t="s">
        <v>309</v>
      </c>
    </row>
    <row r="28400" spans="93:97" ht="39" customHeight="1">
      <c r="CO28400" s="333">
        <v>69678</v>
      </c>
      <c r="CP28400" s="262" t="s">
        <v>309</v>
      </c>
      <c r="CR28400" s="333">
        <v>69678</v>
      </c>
      <c r="CS28400" s="262" t="s">
        <v>310</v>
      </c>
    </row>
    <row r="28401" spans="93:97" ht="39" customHeight="1">
      <c r="CO28401" s="333">
        <v>69679</v>
      </c>
      <c r="CP28401" s="262" t="s">
        <v>310</v>
      </c>
      <c r="CR28401" s="333">
        <v>69679</v>
      </c>
      <c r="CS28401" s="262" t="s">
        <v>311</v>
      </c>
    </row>
    <row r="28402" spans="93:97" ht="39" customHeight="1">
      <c r="CO28402" s="333">
        <v>69680</v>
      </c>
      <c r="CP28402" s="262" t="s">
        <v>311</v>
      </c>
      <c r="CR28402" s="333">
        <v>69680</v>
      </c>
      <c r="CS28402" s="262" t="s">
        <v>312</v>
      </c>
    </row>
    <row r="28403" spans="93:97" ht="39" customHeight="1">
      <c r="CO28403" s="333">
        <v>69681</v>
      </c>
      <c r="CP28403" s="262" t="s">
        <v>312</v>
      </c>
      <c r="CR28403" s="333">
        <v>69681</v>
      </c>
      <c r="CS28403" s="262" t="s">
        <v>313</v>
      </c>
    </row>
    <row r="28404" spans="93:97" ht="39" customHeight="1">
      <c r="CO28404" s="333">
        <v>69682</v>
      </c>
      <c r="CP28404" s="262" t="s">
        <v>313</v>
      </c>
      <c r="CR28404" s="333">
        <v>69682</v>
      </c>
      <c r="CS28404" s="262" t="s">
        <v>314</v>
      </c>
    </row>
    <row r="28405" spans="93:97" ht="39" customHeight="1">
      <c r="CO28405" s="333">
        <v>69683</v>
      </c>
      <c r="CP28405" s="262" t="s">
        <v>314</v>
      </c>
      <c r="CR28405" s="333">
        <v>69683</v>
      </c>
      <c r="CS28405" s="262" t="s">
        <v>315</v>
      </c>
    </row>
    <row r="28406" spans="93:97" ht="39" customHeight="1">
      <c r="CO28406" s="333">
        <v>69684</v>
      </c>
      <c r="CP28406" s="262" t="s">
        <v>315</v>
      </c>
      <c r="CR28406" s="333">
        <v>69684</v>
      </c>
      <c r="CS28406" s="262" t="s">
        <v>316</v>
      </c>
    </row>
    <row r="28407" spans="93:97" ht="39" customHeight="1">
      <c r="CO28407" s="333">
        <v>69685</v>
      </c>
      <c r="CP28407" s="262" t="s">
        <v>316</v>
      </c>
      <c r="CR28407" s="333">
        <v>69685</v>
      </c>
      <c r="CS28407" s="262" t="s">
        <v>317</v>
      </c>
    </row>
    <row r="28408" spans="93:97" ht="39" customHeight="1">
      <c r="CO28408" s="333">
        <v>69686</v>
      </c>
      <c r="CP28408" s="262" t="s">
        <v>317</v>
      </c>
      <c r="CR28408" s="333">
        <v>69686</v>
      </c>
      <c r="CS28408" s="262" t="s">
        <v>318</v>
      </c>
    </row>
    <row r="28409" spans="93:97" ht="39" customHeight="1">
      <c r="CO28409" s="333">
        <v>69687</v>
      </c>
      <c r="CP28409" s="262" t="s">
        <v>318</v>
      </c>
      <c r="CR28409" s="333">
        <v>69687</v>
      </c>
      <c r="CS28409" s="262" t="s">
        <v>319</v>
      </c>
    </row>
    <row r="28410" spans="93:97" ht="39" customHeight="1">
      <c r="CO28410" s="333">
        <v>69688</v>
      </c>
      <c r="CP28410" s="262" t="s">
        <v>319</v>
      </c>
      <c r="CR28410" s="333">
        <v>69688</v>
      </c>
      <c r="CS28410" s="262" t="s">
        <v>320</v>
      </c>
    </row>
    <row r="28411" spans="93:97" ht="39" customHeight="1">
      <c r="CO28411" s="333">
        <v>69689</v>
      </c>
      <c r="CP28411" s="262" t="s">
        <v>320</v>
      </c>
      <c r="CR28411" s="333">
        <v>69689</v>
      </c>
      <c r="CS28411" s="262" t="s">
        <v>321</v>
      </c>
    </row>
    <row r="28412" spans="93:97" ht="39" customHeight="1">
      <c r="CO28412" s="333">
        <v>69690</v>
      </c>
      <c r="CP28412" s="262" t="s">
        <v>321</v>
      </c>
      <c r="CR28412" s="333">
        <v>69690</v>
      </c>
      <c r="CS28412" s="262" t="s">
        <v>322</v>
      </c>
    </row>
    <row r="28413" spans="93:97" ht="39" customHeight="1">
      <c r="CO28413" s="333">
        <v>69691</v>
      </c>
      <c r="CP28413" s="262" t="s">
        <v>322</v>
      </c>
      <c r="CR28413" s="333">
        <v>69691</v>
      </c>
      <c r="CS28413" s="262" t="s">
        <v>323</v>
      </c>
    </row>
    <row r="28414" spans="93:97" ht="39" customHeight="1">
      <c r="CO28414" s="333">
        <v>69692</v>
      </c>
      <c r="CP28414" s="262" t="s">
        <v>323</v>
      </c>
      <c r="CR28414" s="333">
        <v>69692</v>
      </c>
      <c r="CS28414" s="262" t="s">
        <v>324</v>
      </c>
    </row>
    <row r="28415" spans="93:97" ht="39" customHeight="1">
      <c r="CO28415" s="333">
        <v>69693</v>
      </c>
      <c r="CP28415" s="262" t="s">
        <v>324</v>
      </c>
      <c r="CR28415" s="333">
        <v>69693</v>
      </c>
      <c r="CS28415" s="262" t="s">
        <v>325</v>
      </c>
    </row>
    <row r="28416" spans="93:97" ht="39" customHeight="1">
      <c r="CO28416" s="333">
        <v>69694</v>
      </c>
      <c r="CP28416" s="262" t="s">
        <v>325</v>
      </c>
      <c r="CR28416" s="333">
        <v>69694</v>
      </c>
      <c r="CS28416" s="262" t="s">
        <v>326</v>
      </c>
    </row>
    <row r="28417" spans="93:97" ht="39" customHeight="1">
      <c r="CO28417" s="333">
        <v>69695</v>
      </c>
      <c r="CP28417" s="262" t="s">
        <v>326</v>
      </c>
      <c r="CR28417" s="333">
        <v>69695</v>
      </c>
      <c r="CS28417" s="262" t="s">
        <v>327</v>
      </c>
    </row>
    <row r="28418" spans="93:97" ht="39" customHeight="1">
      <c r="CO28418" s="333">
        <v>69696</v>
      </c>
      <c r="CP28418" s="262" t="s">
        <v>327</v>
      </c>
      <c r="CR28418" s="333">
        <v>69696</v>
      </c>
      <c r="CS28418" s="262" t="s">
        <v>328</v>
      </c>
    </row>
    <row r="28419" spans="93:97" ht="39" customHeight="1">
      <c r="CO28419" s="333">
        <v>69697</v>
      </c>
      <c r="CP28419" s="262" t="s">
        <v>328</v>
      </c>
      <c r="CR28419" s="333">
        <v>69697</v>
      </c>
      <c r="CS28419" s="262" t="s">
        <v>329</v>
      </c>
    </row>
    <row r="28420" spans="93:97" ht="39" customHeight="1">
      <c r="CO28420" s="333">
        <v>69698</v>
      </c>
      <c r="CP28420" s="262" t="s">
        <v>329</v>
      </c>
      <c r="CR28420" s="333">
        <v>69698</v>
      </c>
      <c r="CS28420" s="262" t="s">
        <v>330</v>
      </c>
    </row>
    <row r="28421" spans="93:97" ht="39" customHeight="1">
      <c r="CO28421" s="333">
        <v>69699</v>
      </c>
      <c r="CP28421" s="262" t="s">
        <v>330</v>
      </c>
      <c r="CR28421" s="333">
        <v>69699</v>
      </c>
      <c r="CS28421" s="262" t="s">
        <v>331</v>
      </c>
    </row>
    <row r="28422" spans="93:97" ht="39" customHeight="1">
      <c r="CO28422" s="333">
        <v>69700</v>
      </c>
      <c r="CP28422" s="262" t="s">
        <v>331</v>
      </c>
      <c r="CR28422" s="333">
        <v>69700</v>
      </c>
      <c r="CS28422" s="262" t="s">
        <v>332</v>
      </c>
    </row>
    <row r="28423" spans="93:97" ht="39" customHeight="1">
      <c r="CO28423" s="333">
        <v>69701</v>
      </c>
      <c r="CP28423" s="262" t="s">
        <v>332</v>
      </c>
      <c r="CR28423" s="333">
        <v>69701</v>
      </c>
      <c r="CS28423" s="262" t="s">
        <v>333</v>
      </c>
    </row>
    <row r="28424" spans="93:97" ht="39" customHeight="1">
      <c r="CO28424" s="333">
        <v>69702</v>
      </c>
      <c r="CP28424" s="262" t="s">
        <v>333</v>
      </c>
      <c r="CR28424" s="333">
        <v>69702</v>
      </c>
      <c r="CS28424" s="262" t="s">
        <v>334</v>
      </c>
    </row>
    <row r="28425" spans="93:97" ht="39" customHeight="1">
      <c r="CO28425" s="333">
        <v>69703</v>
      </c>
      <c r="CP28425" s="262" t="s">
        <v>334</v>
      </c>
      <c r="CR28425" s="333">
        <v>69703</v>
      </c>
      <c r="CS28425" s="262" t="s">
        <v>335</v>
      </c>
    </row>
    <row r="28426" spans="93:97" ht="39" customHeight="1">
      <c r="CO28426" s="333">
        <v>69704</v>
      </c>
      <c r="CP28426" s="262" t="s">
        <v>335</v>
      </c>
      <c r="CR28426" s="333">
        <v>69704</v>
      </c>
      <c r="CS28426" s="262" t="s">
        <v>336</v>
      </c>
    </row>
    <row r="28427" spans="93:97" ht="39" customHeight="1">
      <c r="CO28427" s="333">
        <v>69705</v>
      </c>
      <c r="CP28427" s="262" t="s">
        <v>336</v>
      </c>
      <c r="CR28427" s="333">
        <v>69705</v>
      </c>
      <c r="CS28427" s="262" t="s">
        <v>337</v>
      </c>
    </row>
    <row r="28428" spans="93:97" ht="39" customHeight="1">
      <c r="CO28428" s="333">
        <v>69706</v>
      </c>
      <c r="CP28428" s="262" t="s">
        <v>337</v>
      </c>
      <c r="CR28428" s="333">
        <v>69706</v>
      </c>
      <c r="CS28428" s="262" t="s">
        <v>338</v>
      </c>
    </row>
    <row r="28429" spans="93:97" ht="39" customHeight="1">
      <c r="CO28429" s="333">
        <v>69707</v>
      </c>
      <c r="CP28429" s="262" t="s">
        <v>338</v>
      </c>
      <c r="CR28429" s="333">
        <v>69707</v>
      </c>
      <c r="CS28429" s="262" t="s">
        <v>339</v>
      </c>
    </row>
    <row r="28430" spans="93:97" ht="39" customHeight="1">
      <c r="CO28430" s="333">
        <v>69708</v>
      </c>
      <c r="CP28430" s="262" t="s">
        <v>339</v>
      </c>
      <c r="CR28430" s="333">
        <v>69708</v>
      </c>
      <c r="CS28430" s="262" t="s">
        <v>340</v>
      </c>
    </row>
    <row r="28431" spans="93:97" ht="39" customHeight="1">
      <c r="CO28431" s="333">
        <v>69709</v>
      </c>
      <c r="CP28431" s="262" t="s">
        <v>340</v>
      </c>
      <c r="CR28431" s="333">
        <v>69709</v>
      </c>
      <c r="CS28431" s="262" t="s">
        <v>341</v>
      </c>
    </row>
    <row r="28432" spans="93:97" ht="39" customHeight="1">
      <c r="CO28432" s="333">
        <v>69710</v>
      </c>
      <c r="CP28432" s="262" t="s">
        <v>341</v>
      </c>
      <c r="CR28432" s="333">
        <v>69710</v>
      </c>
      <c r="CS28432" s="262" t="s">
        <v>342</v>
      </c>
    </row>
    <row r="28433" spans="93:97" ht="39" customHeight="1">
      <c r="CO28433" s="333">
        <v>69711</v>
      </c>
      <c r="CP28433" s="262" t="s">
        <v>342</v>
      </c>
      <c r="CR28433" s="333">
        <v>69711</v>
      </c>
      <c r="CS28433" s="262" t="s">
        <v>343</v>
      </c>
    </row>
    <row r="28434" spans="93:97" ht="39" customHeight="1">
      <c r="CO28434" s="333">
        <v>69712</v>
      </c>
      <c r="CP28434" s="262" t="s">
        <v>343</v>
      </c>
      <c r="CR28434" s="333">
        <v>69712</v>
      </c>
      <c r="CS28434" s="262" t="s">
        <v>344</v>
      </c>
    </row>
    <row r="28435" spans="93:97" ht="39" customHeight="1">
      <c r="CO28435" s="333">
        <v>69713</v>
      </c>
      <c r="CP28435" s="262" t="s">
        <v>344</v>
      </c>
      <c r="CR28435" s="333">
        <v>69713</v>
      </c>
      <c r="CS28435" s="262" t="s">
        <v>345</v>
      </c>
    </row>
    <row r="28436" spans="93:97" ht="39" customHeight="1">
      <c r="CO28436" s="333">
        <v>69714</v>
      </c>
      <c r="CP28436" s="262" t="s">
        <v>345</v>
      </c>
      <c r="CR28436" s="333">
        <v>69714</v>
      </c>
      <c r="CS28436" s="262" t="s">
        <v>346</v>
      </c>
    </row>
    <row r="28437" spans="93:97" ht="39" customHeight="1">
      <c r="CO28437" s="333">
        <v>69715</v>
      </c>
      <c r="CP28437" s="262" t="s">
        <v>346</v>
      </c>
      <c r="CR28437" s="333">
        <v>69715</v>
      </c>
      <c r="CS28437" s="262" t="s">
        <v>347</v>
      </c>
    </row>
    <row r="28438" spans="93:97" ht="39" customHeight="1">
      <c r="CO28438" s="333">
        <v>69716</v>
      </c>
      <c r="CP28438" s="262" t="s">
        <v>347</v>
      </c>
      <c r="CR28438" s="333">
        <v>69716</v>
      </c>
      <c r="CS28438" s="262" t="s">
        <v>348</v>
      </c>
    </row>
    <row r="28439" spans="93:97" ht="39" customHeight="1">
      <c r="CO28439" s="333">
        <v>69717</v>
      </c>
      <c r="CP28439" s="262" t="s">
        <v>348</v>
      </c>
      <c r="CR28439" s="333">
        <v>69717</v>
      </c>
      <c r="CS28439" s="262" t="s">
        <v>349</v>
      </c>
    </row>
    <row r="28440" spans="93:97" ht="39" customHeight="1">
      <c r="CO28440" s="333">
        <v>69718</v>
      </c>
      <c r="CP28440" s="262" t="s">
        <v>349</v>
      </c>
      <c r="CR28440" s="333">
        <v>69718</v>
      </c>
      <c r="CS28440" s="262" t="s">
        <v>350</v>
      </c>
    </row>
    <row r="28441" spans="93:97" ht="39" customHeight="1">
      <c r="CO28441" s="333">
        <v>69719</v>
      </c>
      <c r="CP28441" s="262" t="s">
        <v>350</v>
      </c>
      <c r="CR28441" s="333">
        <v>69719</v>
      </c>
      <c r="CS28441" s="262" t="s">
        <v>351</v>
      </c>
    </row>
    <row r="28442" spans="93:97" ht="39" customHeight="1">
      <c r="CO28442" s="333">
        <v>69720</v>
      </c>
      <c r="CP28442" s="262" t="s">
        <v>351</v>
      </c>
      <c r="CR28442" s="333">
        <v>69720</v>
      </c>
      <c r="CS28442" s="262" t="s">
        <v>352</v>
      </c>
    </row>
    <row r="28443" spans="93:97" ht="39" customHeight="1">
      <c r="CO28443" s="333">
        <v>69721</v>
      </c>
      <c r="CP28443" s="262" t="s">
        <v>352</v>
      </c>
      <c r="CR28443" s="333">
        <v>69721</v>
      </c>
      <c r="CS28443" s="262" t="s">
        <v>353</v>
      </c>
    </row>
    <row r="28444" spans="93:97" ht="39" customHeight="1">
      <c r="CO28444" s="333">
        <v>69722</v>
      </c>
      <c r="CP28444" s="262" t="s">
        <v>353</v>
      </c>
      <c r="CR28444" s="333">
        <v>69722</v>
      </c>
      <c r="CS28444" s="262" t="s">
        <v>354</v>
      </c>
    </row>
    <row r="28445" spans="93:97" ht="39" customHeight="1">
      <c r="CO28445" s="333">
        <v>69723</v>
      </c>
      <c r="CP28445" s="262" t="s">
        <v>354</v>
      </c>
      <c r="CR28445" s="333">
        <v>69723</v>
      </c>
      <c r="CS28445" s="262" t="s">
        <v>355</v>
      </c>
    </row>
    <row r="28446" spans="93:97" ht="39" customHeight="1">
      <c r="CO28446" s="333">
        <v>69724</v>
      </c>
      <c r="CP28446" s="262" t="s">
        <v>355</v>
      </c>
      <c r="CR28446" s="333">
        <v>69724</v>
      </c>
      <c r="CS28446" s="262" t="s">
        <v>356</v>
      </c>
    </row>
    <row r="28447" spans="93:97" ht="39" customHeight="1">
      <c r="CO28447" s="333">
        <v>69725</v>
      </c>
      <c r="CP28447" s="262" t="s">
        <v>356</v>
      </c>
      <c r="CR28447" s="333">
        <v>69725</v>
      </c>
      <c r="CS28447" s="262" t="s">
        <v>357</v>
      </c>
    </row>
    <row r="28448" spans="93:97" ht="39" customHeight="1">
      <c r="CO28448" s="333">
        <v>69726</v>
      </c>
      <c r="CP28448" s="262" t="s">
        <v>357</v>
      </c>
      <c r="CR28448" s="333">
        <v>69726</v>
      </c>
      <c r="CS28448" s="262" t="s">
        <v>358</v>
      </c>
    </row>
    <row r="28449" spans="93:97" ht="39" customHeight="1">
      <c r="CO28449" s="333">
        <v>69727</v>
      </c>
      <c r="CP28449" s="262" t="s">
        <v>358</v>
      </c>
      <c r="CR28449" s="333">
        <v>69727</v>
      </c>
      <c r="CS28449" s="262" t="s">
        <v>359</v>
      </c>
    </row>
    <row r="28450" spans="93:97" ht="39" customHeight="1">
      <c r="CO28450" s="333">
        <v>69728</v>
      </c>
      <c r="CP28450" s="262" t="s">
        <v>359</v>
      </c>
      <c r="CR28450" s="333">
        <v>69728</v>
      </c>
      <c r="CS28450" s="262" t="s">
        <v>360</v>
      </c>
    </row>
    <row r="28451" spans="93:97" ht="39" customHeight="1">
      <c r="CO28451" s="333">
        <v>69729</v>
      </c>
      <c r="CP28451" s="262" t="s">
        <v>360</v>
      </c>
      <c r="CR28451" s="333">
        <v>69729</v>
      </c>
      <c r="CS28451" s="262" t="s">
        <v>361</v>
      </c>
    </row>
    <row r="28452" spans="93:97" ht="39" customHeight="1">
      <c r="CO28452" s="333">
        <v>69730</v>
      </c>
      <c r="CP28452" s="262" t="s">
        <v>361</v>
      </c>
      <c r="CR28452" s="333">
        <v>69730</v>
      </c>
      <c r="CS28452" s="262" t="s">
        <v>362</v>
      </c>
    </row>
    <row r="28453" spans="93:97" ht="39" customHeight="1">
      <c r="CO28453" s="333">
        <v>69731</v>
      </c>
      <c r="CP28453" s="262" t="s">
        <v>362</v>
      </c>
      <c r="CR28453" s="333">
        <v>69731</v>
      </c>
      <c r="CS28453" s="262" t="s">
        <v>363</v>
      </c>
    </row>
    <row r="28454" spans="93:97" ht="39" customHeight="1">
      <c r="CO28454" s="333">
        <v>69732</v>
      </c>
      <c r="CP28454" s="262" t="s">
        <v>363</v>
      </c>
      <c r="CR28454" s="333">
        <v>69732</v>
      </c>
      <c r="CS28454" s="262" t="s">
        <v>364</v>
      </c>
    </row>
    <row r="28455" spans="93:97" ht="39" customHeight="1">
      <c r="CO28455" s="333">
        <v>69733</v>
      </c>
      <c r="CP28455" s="262" t="s">
        <v>364</v>
      </c>
      <c r="CR28455" s="333">
        <v>69733</v>
      </c>
      <c r="CS28455" s="262" t="s">
        <v>365</v>
      </c>
    </row>
    <row r="28456" spans="93:97" ht="39" customHeight="1">
      <c r="CO28456" s="333">
        <v>69734</v>
      </c>
      <c r="CP28456" s="262" t="s">
        <v>365</v>
      </c>
      <c r="CR28456" s="333">
        <v>69734</v>
      </c>
      <c r="CS28456" s="262" t="s">
        <v>366</v>
      </c>
    </row>
    <row r="28457" spans="93:97" ht="39" customHeight="1">
      <c r="CO28457" s="333">
        <v>69735</v>
      </c>
      <c r="CP28457" s="262" t="s">
        <v>366</v>
      </c>
      <c r="CR28457" s="333">
        <v>69735</v>
      </c>
      <c r="CS28457" s="262" t="s">
        <v>367</v>
      </c>
    </row>
    <row r="28458" spans="93:97" ht="39" customHeight="1">
      <c r="CO28458" s="333">
        <v>69736</v>
      </c>
      <c r="CP28458" s="262" t="s">
        <v>367</v>
      </c>
      <c r="CR28458" s="333">
        <v>69736</v>
      </c>
      <c r="CS28458" s="262" t="s">
        <v>368</v>
      </c>
    </row>
    <row r="28459" spans="93:97" ht="39" customHeight="1">
      <c r="CO28459" s="333">
        <v>69737</v>
      </c>
      <c r="CP28459" s="262" t="s">
        <v>368</v>
      </c>
      <c r="CR28459" s="333">
        <v>69737</v>
      </c>
      <c r="CS28459" s="262" t="s">
        <v>369</v>
      </c>
    </row>
    <row r="28460" spans="93:97" ht="39" customHeight="1">
      <c r="CO28460" s="333">
        <v>69738</v>
      </c>
      <c r="CP28460" s="262" t="s">
        <v>369</v>
      </c>
      <c r="CR28460" s="333">
        <v>69738</v>
      </c>
      <c r="CS28460" s="262" t="s">
        <v>370</v>
      </c>
    </row>
    <row r="28461" spans="93:97" ht="39" customHeight="1">
      <c r="CO28461" s="333">
        <v>69739</v>
      </c>
      <c r="CP28461" s="262" t="s">
        <v>370</v>
      </c>
      <c r="CR28461" s="333">
        <v>69739</v>
      </c>
      <c r="CS28461" s="262" t="s">
        <v>371</v>
      </c>
    </row>
    <row r="28462" spans="93:97" ht="39" customHeight="1">
      <c r="CO28462" s="333">
        <v>69740</v>
      </c>
      <c r="CP28462" s="262" t="s">
        <v>371</v>
      </c>
      <c r="CR28462" s="333">
        <v>69740</v>
      </c>
      <c r="CS28462" s="262" t="s">
        <v>372</v>
      </c>
    </row>
    <row r="28463" spans="93:97" ht="39" customHeight="1">
      <c r="CO28463" s="333">
        <v>69741</v>
      </c>
      <c r="CP28463" s="262" t="s">
        <v>372</v>
      </c>
      <c r="CR28463" s="333">
        <v>69741</v>
      </c>
      <c r="CS28463" s="262" t="s">
        <v>373</v>
      </c>
    </row>
    <row r="28464" spans="93:97" ht="39" customHeight="1">
      <c r="CO28464" s="333">
        <v>69742</v>
      </c>
      <c r="CP28464" s="262" t="s">
        <v>373</v>
      </c>
      <c r="CR28464" s="333">
        <v>69742</v>
      </c>
      <c r="CS28464" s="262" t="s">
        <v>374</v>
      </c>
    </row>
    <row r="28465" spans="93:97" ht="39" customHeight="1">
      <c r="CO28465" s="333">
        <v>69743</v>
      </c>
      <c r="CP28465" s="262" t="s">
        <v>374</v>
      </c>
      <c r="CR28465" s="333">
        <v>69743</v>
      </c>
      <c r="CS28465" s="262" t="s">
        <v>375</v>
      </c>
    </row>
    <row r="28466" spans="93:97" ht="39" customHeight="1">
      <c r="CO28466" s="333">
        <v>69744</v>
      </c>
      <c r="CP28466" s="262" t="s">
        <v>375</v>
      </c>
      <c r="CR28466" s="333">
        <v>69744</v>
      </c>
      <c r="CS28466" s="262" t="s">
        <v>376</v>
      </c>
    </row>
    <row r="28467" spans="93:97" ht="39" customHeight="1">
      <c r="CO28467" s="333">
        <v>69745</v>
      </c>
      <c r="CP28467" s="262" t="s">
        <v>376</v>
      </c>
      <c r="CR28467" s="333">
        <v>69745</v>
      </c>
      <c r="CS28467" s="262" t="s">
        <v>377</v>
      </c>
    </row>
    <row r="28468" spans="93:97" ht="39" customHeight="1">
      <c r="CO28468" s="333">
        <v>69746</v>
      </c>
      <c r="CP28468" s="262" t="s">
        <v>377</v>
      </c>
      <c r="CR28468" s="333">
        <v>69746</v>
      </c>
      <c r="CS28468" s="262" t="s">
        <v>378</v>
      </c>
    </row>
    <row r="28469" spans="93:97" ht="39" customHeight="1">
      <c r="CO28469" s="333">
        <v>69747</v>
      </c>
      <c r="CP28469" s="262" t="s">
        <v>378</v>
      </c>
      <c r="CR28469" s="333">
        <v>69747</v>
      </c>
      <c r="CS28469" s="262" t="s">
        <v>379</v>
      </c>
    </row>
    <row r="28470" spans="93:97" ht="39" customHeight="1">
      <c r="CO28470" s="333">
        <v>69748</v>
      </c>
      <c r="CP28470" s="262" t="s">
        <v>379</v>
      </c>
      <c r="CR28470" s="333">
        <v>69748</v>
      </c>
      <c r="CS28470" s="262" t="s">
        <v>380</v>
      </c>
    </row>
    <row r="28471" spans="93:97" ht="39" customHeight="1">
      <c r="CO28471" s="333">
        <v>69749</v>
      </c>
      <c r="CP28471" s="262" t="s">
        <v>380</v>
      </c>
      <c r="CR28471" s="333">
        <v>69749</v>
      </c>
      <c r="CS28471" s="262" t="s">
        <v>381</v>
      </c>
    </row>
    <row r="28472" spans="93:97" ht="39" customHeight="1">
      <c r="CO28472" s="333">
        <v>69750</v>
      </c>
      <c r="CP28472" s="262" t="s">
        <v>381</v>
      </c>
      <c r="CR28472" s="333">
        <v>69750</v>
      </c>
      <c r="CS28472" s="262" t="s">
        <v>382</v>
      </c>
    </row>
    <row r="28473" spans="93:97" ht="39" customHeight="1">
      <c r="CO28473" s="333">
        <v>69751</v>
      </c>
      <c r="CP28473" s="262" t="s">
        <v>382</v>
      </c>
      <c r="CR28473" s="333">
        <v>69751</v>
      </c>
      <c r="CS28473" s="262" t="s">
        <v>383</v>
      </c>
    </row>
    <row r="28474" spans="93:97" ht="39" customHeight="1">
      <c r="CO28474" s="333">
        <v>69752</v>
      </c>
      <c r="CP28474" s="262" t="s">
        <v>383</v>
      </c>
      <c r="CR28474" s="333">
        <v>69752</v>
      </c>
      <c r="CS28474" s="262" t="s">
        <v>384</v>
      </c>
    </row>
    <row r="28475" spans="93:97" ht="39" customHeight="1">
      <c r="CO28475" s="333">
        <v>69753</v>
      </c>
      <c r="CP28475" s="262" t="s">
        <v>384</v>
      </c>
      <c r="CR28475" s="333">
        <v>69753</v>
      </c>
      <c r="CS28475" s="262" t="s">
        <v>385</v>
      </c>
    </row>
    <row r="28476" spans="93:97" ht="39" customHeight="1">
      <c r="CO28476" s="333">
        <v>69754</v>
      </c>
      <c r="CP28476" s="262" t="s">
        <v>385</v>
      </c>
      <c r="CR28476" s="333">
        <v>69754</v>
      </c>
      <c r="CS28476" s="262" t="s">
        <v>386</v>
      </c>
    </row>
    <row r="28477" spans="93:97" ht="39" customHeight="1">
      <c r="CO28477" s="333">
        <v>69755</v>
      </c>
      <c r="CP28477" s="262" t="s">
        <v>386</v>
      </c>
      <c r="CR28477" s="333">
        <v>69755</v>
      </c>
      <c r="CS28477" s="262" t="s">
        <v>387</v>
      </c>
    </row>
    <row r="28478" spans="93:97" ht="39" customHeight="1">
      <c r="CO28478" s="333">
        <v>69756</v>
      </c>
      <c r="CP28478" s="262" t="s">
        <v>387</v>
      </c>
      <c r="CR28478" s="333">
        <v>69756</v>
      </c>
      <c r="CS28478" s="262" t="s">
        <v>388</v>
      </c>
    </row>
    <row r="28479" spans="93:97" ht="39" customHeight="1">
      <c r="CO28479" s="333">
        <v>69757</v>
      </c>
      <c r="CP28479" s="262" t="s">
        <v>388</v>
      </c>
      <c r="CR28479" s="333">
        <v>69757</v>
      </c>
      <c r="CS28479" s="262" t="s">
        <v>389</v>
      </c>
    </row>
    <row r="28480" spans="93:97" ht="39" customHeight="1">
      <c r="CO28480" s="333">
        <v>69758</v>
      </c>
      <c r="CP28480" s="262" t="s">
        <v>389</v>
      </c>
      <c r="CR28480" s="333">
        <v>69758</v>
      </c>
      <c r="CS28480" s="262" t="s">
        <v>390</v>
      </c>
    </row>
    <row r="28481" spans="93:97" ht="39" customHeight="1">
      <c r="CO28481" s="333">
        <v>69759</v>
      </c>
      <c r="CP28481" s="262" t="s">
        <v>390</v>
      </c>
      <c r="CR28481" s="333">
        <v>69759</v>
      </c>
      <c r="CS28481" s="262" t="s">
        <v>391</v>
      </c>
    </row>
    <row r="28482" spans="93:97" ht="39" customHeight="1">
      <c r="CO28482" s="333">
        <v>69760</v>
      </c>
      <c r="CP28482" s="262" t="s">
        <v>391</v>
      </c>
      <c r="CR28482" s="333">
        <v>69760</v>
      </c>
      <c r="CS28482" s="262" t="s">
        <v>392</v>
      </c>
    </row>
    <row r="28483" spans="93:97" ht="39" customHeight="1">
      <c r="CO28483" s="333">
        <v>69761</v>
      </c>
      <c r="CP28483" s="262" t="s">
        <v>392</v>
      </c>
      <c r="CR28483" s="333">
        <v>69761</v>
      </c>
      <c r="CS28483" s="262" t="s">
        <v>393</v>
      </c>
    </row>
    <row r="28484" spans="93:97" ht="39" customHeight="1">
      <c r="CO28484" s="333">
        <v>69762</v>
      </c>
      <c r="CP28484" s="262" t="s">
        <v>393</v>
      </c>
      <c r="CR28484" s="333">
        <v>69762</v>
      </c>
      <c r="CS28484" s="262" t="s">
        <v>394</v>
      </c>
    </row>
    <row r="28485" spans="93:97" ht="39" customHeight="1">
      <c r="CO28485" s="333">
        <v>69763</v>
      </c>
      <c r="CP28485" s="262" t="s">
        <v>394</v>
      </c>
      <c r="CR28485" s="333">
        <v>69763</v>
      </c>
      <c r="CS28485" s="262" t="s">
        <v>395</v>
      </c>
    </row>
    <row r="28486" spans="93:97" ht="39" customHeight="1">
      <c r="CO28486" s="333">
        <v>69764</v>
      </c>
      <c r="CP28486" s="262" t="s">
        <v>395</v>
      </c>
      <c r="CR28486" s="333">
        <v>69764</v>
      </c>
      <c r="CS28486" s="262" t="s">
        <v>31</v>
      </c>
    </row>
    <row r="28487" spans="93:97" ht="39" customHeight="1">
      <c r="CO28487" s="333">
        <v>69765</v>
      </c>
      <c r="CP28487" s="262" t="s">
        <v>31</v>
      </c>
      <c r="CR28487" s="333">
        <v>69765</v>
      </c>
      <c r="CS28487" s="262" t="s">
        <v>32</v>
      </c>
    </row>
    <row r="28488" spans="93:97" ht="39" customHeight="1">
      <c r="CO28488" s="333">
        <v>69766</v>
      </c>
      <c r="CP28488" s="262" t="s">
        <v>32</v>
      </c>
      <c r="CR28488" s="333">
        <v>69766</v>
      </c>
      <c r="CS28488" s="262" t="s">
        <v>33</v>
      </c>
    </row>
    <row r="28489" spans="93:97" ht="39" customHeight="1">
      <c r="CO28489" s="333">
        <v>69767</v>
      </c>
      <c r="CP28489" s="262" t="s">
        <v>33</v>
      </c>
      <c r="CR28489" s="333">
        <v>69767</v>
      </c>
      <c r="CS28489" s="262" t="s">
        <v>34</v>
      </c>
    </row>
    <row r="28490" spans="93:97" ht="39" customHeight="1">
      <c r="CO28490" s="333">
        <v>69768</v>
      </c>
      <c r="CP28490" s="262" t="s">
        <v>34</v>
      </c>
      <c r="CR28490" s="333">
        <v>69768</v>
      </c>
      <c r="CS28490" s="262" t="s">
        <v>35</v>
      </c>
    </row>
    <row r="28491" spans="93:97" ht="39" customHeight="1">
      <c r="CO28491" s="333">
        <v>69769</v>
      </c>
      <c r="CP28491" s="262" t="s">
        <v>35</v>
      </c>
      <c r="CR28491" s="333">
        <v>69769</v>
      </c>
      <c r="CS28491" s="262" t="s">
        <v>36</v>
      </c>
    </row>
    <row r="28492" spans="93:97" ht="39" customHeight="1">
      <c r="CO28492" s="333">
        <v>69770</v>
      </c>
      <c r="CP28492" s="262" t="s">
        <v>36</v>
      </c>
      <c r="CR28492" s="333">
        <v>69770</v>
      </c>
      <c r="CS28492" s="262" t="s">
        <v>37</v>
      </c>
    </row>
    <row r="28493" spans="93:97" ht="39" customHeight="1">
      <c r="CO28493" s="333">
        <v>69771</v>
      </c>
      <c r="CP28493" s="262" t="s">
        <v>37</v>
      </c>
      <c r="CR28493" s="333">
        <v>69771</v>
      </c>
      <c r="CS28493" s="262" t="s">
        <v>38</v>
      </c>
    </row>
    <row r="28494" spans="93:97" ht="39" customHeight="1">
      <c r="CO28494" s="333">
        <v>69772</v>
      </c>
      <c r="CP28494" s="262" t="s">
        <v>38</v>
      </c>
      <c r="CR28494" s="333">
        <v>69772</v>
      </c>
      <c r="CS28494" s="262" t="s">
        <v>39</v>
      </c>
    </row>
    <row r="28495" spans="93:97" ht="39" customHeight="1">
      <c r="CO28495" s="333">
        <v>69773</v>
      </c>
      <c r="CP28495" s="262" t="s">
        <v>39</v>
      </c>
      <c r="CR28495" s="333">
        <v>69773</v>
      </c>
      <c r="CS28495" s="262" t="s">
        <v>40</v>
      </c>
    </row>
    <row r="28496" spans="93:97" ht="39" customHeight="1">
      <c r="CO28496" s="333">
        <v>69774</v>
      </c>
      <c r="CP28496" s="262" t="s">
        <v>40</v>
      </c>
      <c r="CR28496" s="333">
        <v>69774</v>
      </c>
      <c r="CS28496" s="262" t="s">
        <v>41</v>
      </c>
    </row>
    <row r="28497" spans="93:97" ht="39" customHeight="1">
      <c r="CO28497" s="333">
        <v>69775</v>
      </c>
      <c r="CP28497" s="262" t="s">
        <v>41</v>
      </c>
      <c r="CR28497" s="333">
        <v>69775</v>
      </c>
      <c r="CS28497" s="262" t="s">
        <v>42</v>
      </c>
    </row>
    <row r="28498" spans="93:97" ht="39" customHeight="1">
      <c r="CO28498" s="333">
        <v>69776</v>
      </c>
      <c r="CP28498" s="262" t="s">
        <v>42</v>
      </c>
      <c r="CR28498" s="333">
        <v>69776</v>
      </c>
      <c r="CS28498" s="262" t="s">
        <v>43</v>
      </c>
    </row>
    <row r="28499" spans="93:97" ht="39" customHeight="1">
      <c r="CO28499" s="333">
        <v>69777</v>
      </c>
      <c r="CP28499" s="262" t="s">
        <v>43</v>
      </c>
      <c r="CR28499" s="333">
        <v>69777</v>
      </c>
      <c r="CS28499" s="262" t="s">
        <v>44</v>
      </c>
    </row>
    <row r="28500" spans="93:97" ht="39" customHeight="1">
      <c r="CO28500" s="333">
        <v>69778</v>
      </c>
      <c r="CP28500" s="262" t="s">
        <v>44</v>
      </c>
      <c r="CR28500" s="333">
        <v>69778</v>
      </c>
      <c r="CS28500" s="262" t="s">
        <v>45</v>
      </c>
    </row>
    <row r="28501" spans="93:97" ht="39" customHeight="1">
      <c r="CO28501" s="333">
        <v>69779</v>
      </c>
      <c r="CP28501" s="262" t="s">
        <v>45</v>
      </c>
      <c r="CR28501" s="333">
        <v>69779</v>
      </c>
      <c r="CS28501" s="262" t="s">
        <v>46</v>
      </c>
    </row>
    <row r="28502" spans="93:97" ht="39" customHeight="1">
      <c r="CO28502" s="333">
        <v>69780</v>
      </c>
      <c r="CP28502" s="262" t="s">
        <v>46</v>
      </c>
      <c r="CR28502" s="333">
        <v>69780</v>
      </c>
      <c r="CS28502" s="262" t="s">
        <v>47</v>
      </c>
    </row>
    <row r="28503" spans="93:97" ht="39" customHeight="1">
      <c r="CO28503" s="333">
        <v>69781</v>
      </c>
      <c r="CP28503" s="262" t="s">
        <v>47</v>
      </c>
      <c r="CR28503" s="333">
        <v>69781</v>
      </c>
      <c r="CS28503" s="262" t="s">
        <v>48</v>
      </c>
    </row>
    <row r="28504" spans="93:97" ht="39" customHeight="1">
      <c r="CO28504" s="333">
        <v>69782</v>
      </c>
      <c r="CP28504" s="262" t="s">
        <v>48</v>
      </c>
      <c r="CR28504" s="333">
        <v>69782</v>
      </c>
      <c r="CS28504" s="262" t="s">
        <v>49</v>
      </c>
    </row>
    <row r="28505" spans="93:97" ht="39" customHeight="1">
      <c r="CO28505" s="333">
        <v>69783</v>
      </c>
      <c r="CP28505" s="262" t="s">
        <v>49</v>
      </c>
      <c r="CR28505" s="333">
        <v>69783</v>
      </c>
      <c r="CS28505" s="262" t="s">
        <v>50</v>
      </c>
    </row>
    <row r="28506" spans="93:97" ht="39" customHeight="1">
      <c r="CO28506" s="333">
        <v>69784</v>
      </c>
      <c r="CP28506" s="262" t="s">
        <v>50</v>
      </c>
      <c r="CR28506" s="333">
        <v>69784</v>
      </c>
      <c r="CS28506" s="262" t="s">
        <v>51</v>
      </c>
    </row>
    <row r="28507" spans="93:97" ht="39" customHeight="1">
      <c r="CO28507" s="333">
        <v>69785</v>
      </c>
      <c r="CP28507" s="262" t="s">
        <v>51</v>
      </c>
      <c r="CR28507" s="333">
        <v>69785</v>
      </c>
      <c r="CS28507" s="262" t="s">
        <v>52</v>
      </c>
    </row>
    <row r="28508" spans="93:97" ht="39" customHeight="1">
      <c r="CO28508" s="333">
        <v>69786</v>
      </c>
      <c r="CP28508" s="262" t="s">
        <v>52</v>
      </c>
      <c r="CR28508" s="333">
        <v>69786</v>
      </c>
      <c r="CS28508" s="262" t="s">
        <v>53</v>
      </c>
    </row>
    <row r="28509" spans="93:97" ht="39" customHeight="1">
      <c r="CO28509" s="333">
        <v>69787</v>
      </c>
      <c r="CP28509" s="262" t="s">
        <v>53</v>
      </c>
      <c r="CR28509" s="333">
        <v>69787</v>
      </c>
      <c r="CS28509" s="262" t="s">
        <v>54</v>
      </c>
    </row>
    <row r="28510" spans="93:97" ht="39" customHeight="1">
      <c r="CO28510" s="333">
        <v>69788</v>
      </c>
      <c r="CP28510" s="262" t="s">
        <v>54</v>
      </c>
      <c r="CR28510" s="333">
        <v>69788</v>
      </c>
      <c r="CS28510" s="262" t="s">
        <v>55</v>
      </c>
    </row>
    <row r="28511" spans="93:97" ht="39" customHeight="1">
      <c r="CO28511" s="333">
        <v>69789</v>
      </c>
      <c r="CP28511" s="262" t="s">
        <v>55</v>
      </c>
      <c r="CR28511" s="333">
        <v>69789</v>
      </c>
      <c r="CS28511" s="262" t="s">
        <v>56</v>
      </c>
    </row>
    <row r="28512" spans="93:97" ht="39" customHeight="1">
      <c r="CO28512" s="333">
        <v>69790</v>
      </c>
      <c r="CP28512" s="262" t="s">
        <v>56</v>
      </c>
      <c r="CR28512" s="333">
        <v>69790</v>
      </c>
      <c r="CS28512" s="262" t="s">
        <v>57</v>
      </c>
    </row>
    <row r="28513" spans="93:97" ht="39" customHeight="1">
      <c r="CO28513" s="333">
        <v>69791</v>
      </c>
      <c r="CP28513" s="262" t="s">
        <v>57</v>
      </c>
      <c r="CR28513" s="333">
        <v>69791</v>
      </c>
      <c r="CS28513" s="262" t="s">
        <v>58</v>
      </c>
    </row>
    <row r="28514" spans="93:97" ht="39" customHeight="1">
      <c r="CO28514" s="333">
        <v>69792</v>
      </c>
      <c r="CP28514" s="262" t="s">
        <v>58</v>
      </c>
      <c r="CR28514" s="333">
        <v>69792</v>
      </c>
      <c r="CS28514" s="262" t="s">
        <v>59</v>
      </c>
    </row>
    <row r="28515" spans="93:97" ht="39" customHeight="1">
      <c r="CO28515" s="333">
        <v>69793</v>
      </c>
      <c r="CP28515" s="262" t="s">
        <v>59</v>
      </c>
      <c r="CR28515" s="333">
        <v>69793</v>
      </c>
      <c r="CS28515" s="262" t="s">
        <v>60</v>
      </c>
    </row>
    <row r="28516" spans="93:97" ht="39" customHeight="1">
      <c r="CO28516" s="333">
        <v>69794</v>
      </c>
      <c r="CP28516" s="262" t="s">
        <v>60</v>
      </c>
      <c r="CR28516" s="333">
        <v>69794</v>
      </c>
      <c r="CS28516" s="262" t="s">
        <v>61</v>
      </c>
    </row>
    <row r="28517" spans="93:97" ht="39" customHeight="1">
      <c r="CO28517" s="333">
        <v>69795</v>
      </c>
      <c r="CP28517" s="262" t="s">
        <v>61</v>
      </c>
      <c r="CR28517" s="333">
        <v>69795</v>
      </c>
      <c r="CS28517" s="262" t="s">
        <v>62</v>
      </c>
    </row>
    <row r="28518" spans="93:97" ht="39" customHeight="1">
      <c r="CO28518" s="333">
        <v>69796</v>
      </c>
      <c r="CP28518" s="262" t="s">
        <v>62</v>
      </c>
      <c r="CR28518" s="333">
        <v>69796</v>
      </c>
      <c r="CS28518" s="262" t="s">
        <v>63</v>
      </c>
    </row>
    <row r="28519" spans="93:97" ht="39" customHeight="1">
      <c r="CO28519" s="333">
        <v>69797</v>
      </c>
      <c r="CP28519" s="262" t="s">
        <v>63</v>
      </c>
      <c r="CR28519" s="333">
        <v>69797</v>
      </c>
      <c r="CS28519" s="262" t="s">
        <v>64</v>
      </c>
    </row>
    <row r="28520" spans="93:97" ht="39" customHeight="1">
      <c r="CO28520" s="333">
        <v>69798</v>
      </c>
      <c r="CP28520" s="262" t="s">
        <v>64</v>
      </c>
      <c r="CR28520" s="333">
        <v>69798</v>
      </c>
      <c r="CS28520" s="262" t="s">
        <v>65</v>
      </c>
    </row>
    <row r="28521" spans="93:97" ht="39" customHeight="1">
      <c r="CO28521" s="333">
        <v>69799</v>
      </c>
      <c r="CP28521" s="262" t="s">
        <v>65</v>
      </c>
      <c r="CR28521" s="333">
        <v>69799</v>
      </c>
      <c r="CS28521" s="262" t="s">
        <v>66</v>
      </c>
    </row>
    <row r="28522" spans="93:97" ht="39" customHeight="1">
      <c r="CO28522" s="333">
        <v>69800</v>
      </c>
      <c r="CP28522" s="262" t="s">
        <v>66</v>
      </c>
      <c r="CR28522" s="333">
        <v>69800</v>
      </c>
      <c r="CS28522" s="262" t="s">
        <v>67</v>
      </c>
    </row>
    <row r="28523" spans="93:97" ht="39" customHeight="1">
      <c r="CO28523" s="333">
        <v>69801</v>
      </c>
      <c r="CP28523" s="262" t="s">
        <v>67</v>
      </c>
      <c r="CR28523" s="333">
        <v>69801</v>
      </c>
      <c r="CS28523" s="262" t="s">
        <v>68</v>
      </c>
    </row>
    <row r="28524" spans="93:97" ht="39" customHeight="1">
      <c r="CO28524" s="333">
        <v>69802</v>
      </c>
      <c r="CP28524" s="262" t="s">
        <v>68</v>
      </c>
      <c r="CR28524" s="333">
        <v>69802</v>
      </c>
      <c r="CS28524" s="262" t="s">
        <v>69</v>
      </c>
    </row>
    <row r="28525" spans="93:97" ht="39" customHeight="1">
      <c r="CO28525" s="333">
        <v>69803</v>
      </c>
      <c r="CP28525" s="262" t="s">
        <v>69</v>
      </c>
      <c r="CR28525" s="333">
        <v>69803</v>
      </c>
      <c r="CS28525" s="262" t="s">
        <v>70</v>
      </c>
    </row>
    <row r="28526" spans="93:97" ht="39" customHeight="1">
      <c r="CO28526" s="333">
        <v>69804</v>
      </c>
      <c r="CP28526" s="262" t="s">
        <v>70</v>
      </c>
      <c r="CR28526" s="333">
        <v>69804</v>
      </c>
      <c r="CS28526" s="262" t="s">
        <v>71</v>
      </c>
    </row>
    <row r="28527" spans="93:97" ht="39" customHeight="1">
      <c r="CO28527" s="333">
        <v>69805</v>
      </c>
      <c r="CP28527" s="262" t="s">
        <v>71</v>
      </c>
      <c r="CR28527" s="333">
        <v>69805</v>
      </c>
      <c r="CS28527" s="262" t="s">
        <v>72</v>
      </c>
    </row>
    <row r="28528" spans="93:97" ht="39" customHeight="1">
      <c r="CO28528" s="333">
        <v>69806</v>
      </c>
      <c r="CP28528" s="262" t="s">
        <v>72</v>
      </c>
      <c r="CR28528" s="333">
        <v>69806</v>
      </c>
      <c r="CS28528" s="262" t="s">
        <v>73</v>
      </c>
    </row>
    <row r="28529" spans="93:97" ht="39" customHeight="1">
      <c r="CO28529" s="333">
        <v>69807</v>
      </c>
      <c r="CP28529" s="262" t="s">
        <v>73</v>
      </c>
      <c r="CR28529" s="333">
        <v>69807</v>
      </c>
      <c r="CS28529" s="262" t="s">
        <v>74</v>
      </c>
    </row>
    <row r="28530" spans="93:97" ht="39" customHeight="1">
      <c r="CO28530" s="333">
        <v>69808</v>
      </c>
      <c r="CP28530" s="262" t="s">
        <v>74</v>
      </c>
      <c r="CR28530" s="333">
        <v>69808</v>
      </c>
      <c r="CS28530" s="262" t="s">
        <v>75</v>
      </c>
    </row>
    <row r="28531" spans="93:97" ht="39" customHeight="1">
      <c r="CO28531" s="333">
        <v>69809</v>
      </c>
      <c r="CP28531" s="262" t="s">
        <v>75</v>
      </c>
      <c r="CR28531" s="333">
        <v>69809</v>
      </c>
      <c r="CS28531" s="262" t="s">
        <v>76</v>
      </c>
    </row>
    <row r="28532" spans="93:97" ht="39" customHeight="1">
      <c r="CO28532" s="333">
        <v>69810</v>
      </c>
      <c r="CP28532" s="262" t="s">
        <v>76</v>
      </c>
      <c r="CR28532" s="333">
        <v>69810</v>
      </c>
      <c r="CS28532" s="262" t="s">
        <v>77</v>
      </c>
    </row>
    <row r="28533" spans="93:97" ht="39" customHeight="1">
      <c r="CO28533" s="333">
        <v>69811</v>
      </c>
      <c r="CP28533" s="262" t="s">
        <v>77</v>
      </c>
      <c r="CR28533" s="333">
        <v>69811</v>
      </c>
      <c r="CS28533" s="262" t="s">
        <v>78</v>
      </c>
    </row>
    <row r="28534" spans="93:97" ht="39" customHeight="1">
      <c r="CO28534" s="333">
        <v>69812</v>
      </c>
      <c r="CP28534" s="262" t="s">
        <v>78</v>
      </c>
      <c r="CR28534" s="333">
        <v>69812</v>
      </c>
      <c r="CS28534" s="262" t="s">
        <v>79</v>
      </c>
    </row>
    <row r="28535" spans="93:97" ht="39" customHeight="1">
      <c r="CO28535" s="333">
        <v>69813</v>
      </c>
      <c r="CP28535" s="262" t="s">
        <v>79</v>
      </c>
      <c r="CR28535" s="333">
        <v>69813</v>
      </c>
      <c r="CS28535" s="262" t="s">
        <v>80</v>
      </c>
    </row>
    <row r="28536" spans="93:97" ht="39" customHeight="1">
      <c r="CO28536" s="333">
        <v>69814</v>
      </c>
      <c r="CP28536" s="262" t="s">
        <v>80</v>
      </c>
      <c r="CR28536" s="333">
        <v>69814</v>
      </c>
      <c r="CS28536" s="262" t="s">
        <v>81</v>
      </c>
    </row>
    <row r="28537" spans="93:97" ht="39" customHeight="1">
      <c r="CO28537" s="333">
        <v>69815</v>
      </c>
      <c r="CP28537" s="262" t="s">
        <v>81</v>
      </c>
      <c r="CR28537" s="333">
        <v>69815</v>
      </c>
      <c r="CS28537" s="262" t="s">
        <v>82</v>
      </c>
    </row>
    <row r="28538" spans="93:97" ht="39" customHeight="1">
      <c r="CO28538" s="333">
        <v>69816</v>
      </c>
      <c r="CP28538" s="262" t="s">
        <v>82</v>
      </c>
      <c r="CR28538" s="333">
        <v>69816</v>
      </c>
      <c r="CS28538" s="262" t="s">
        <v>83</v>
      </c>
    </row>
    <row r="28539" spans="93:97" ht="39" customHeight="1">
      <c r="CO28539" s="333">
        <v>69817</v>
      </c>
      <c r="CP28539" s="262" t="s">
        <v>83</v>
      </c>
      <c r="CR28539" s="333">
        <v>69817</v>
      </c>
      <c r="CS28539" s="262" t="s">
        <v>84</v>
      </c>
    </row>
    <row r="28540" spans="93:97" ht="39" customHeight="1">
      <c r="CO28540" s="333">
        <v>69818</v>
      </c>
      <c r="CP28540" s="262" t="s">
        <v>84</v>
      </c>
      <c r="CR28540" s="333">
        <v>69818</v>
      </c>
      <c r="CS28540" s="262" t="s">
        <v>85</v>
      </c>
    </row>
    <row r="28541" spans="93:97" ht="39" customHeight="1">
      <c r="CO28541" s="333">
        <v>69819</v>
      </c>
      <c r="CP28541" s="262" t="s">
        <v>85</v>
      </c>
      <c r="CR28541" s="333">
        <v>69819</v>
      </c>
      <c r="CS28541" s="262" t="s">
        <v>86</v>
      </c>
    </row>
    <row r="28542" spans="93:97" ht="39" customHeight="1">
      <c r="CO28542" s="333">
        <v>69820</v>
      </c>
      <c r="CP28542" s="262" t="s">
        <v>86</v>
      </c>
      <c r="CR28542" s="333">
        <v>69820</v>
      </c>
      <c r="CS28542" s="262" t="s">
        <v>87</v>
      </c>
    </row>
    <row r="28543" spans="93:97" ht="39" customHeight="1">
      <c r="CO28543" s="333">
        <v>69821</v>
      </c>
      <c r="CP28543" s="262" t="s">
        <v>87</v>
      </c>
      <c r="CR28543" s="333">
        <v>69821</v>
      </c>
      <c r="CS28543" s="262" t="s">
        <v>88</v>
      </c>
    </row>
    <row r="28544" spans="93:97" ht="39" customHeight="1">
      <c r="CO28544" s="333">
        <v>69822</v>
      </c>
      <c r="CP28544" s="262" t="s">
        <v>88</v>
      </c>
      <c r="CR28544" s="333">
        <v>69822</v>
      </c>
      <c r="CS28544" s="262" t="s">
        <v>89</v>
      </c>
    </row>
    <row r="28545" spans="93:97" ht="39" customHeight="1">
      <c r="CO28545" s="333">
        <v>69823</v>
      </c>
      <c r="CP28545" s="262" t="s">
        <v>89</v>
      </c>
      <c r="CR28545" s="333">
        <v>69823</v>
      </c>
      <c r="CS28545" s="262" t="s">
        <v>90</v>
      </c>
    </row>
    <row r="28546" spans="93:97" ht="39" customHeight="1">
      <c r="CO28546" s="333">
        <v>69824</v>
      </c>
      <c r="CP28546" s="262" t="s">
        <v>90</v>
      </c>
      <c r="CR28546" s="333">
        <v>69824</v>
      </c>
      <c r="CS28546" s="262" t="s">
        <v>91</v>
      </c>
    </row>
    <row r="28547" spans="93:97" ht="39" customHeight="1">
      <c r="CO28547" s="333">
        <v>69825</v>
      </c>
      <c r="CP28547" s="262" t="s">
        <v>91</v>
      </c>
      <c r="CR28547" s="333">
        <v>69825</v>
      </c>
      <c r="CS28547" s="262" t="s">
        <v>92</v>
      </c>
    </row>
    <row r="28548" spans="93:97" ht="39" customHeight="1">
      <c r="CO28548" s="333">
        <v>69826</v>
      </c>
      <c r="CP28548" s="262" t="s">
        <v>92</v>
      </c>
      <c r="CR28548" s="333">
        <v>69826</v>
      </c>
      <c r="CS28548" s="262" t="s">
        <v>93</v>
      </c>
    </row>
    <row r="28549" spans="93:97" ht="39" customHeight="1">
      <c r="CO28549" s="333">
        <v>69827</v>
      </c>
      <c r="CP28549" s="262" t="s">
        <v>93</v>
      </c>
      <c r="CR28549" s="333">
        <v>69827</v>
      </c>
      <c r="CS28549" s="262" t="s">
        <v>94</v>
      </c>
    </row>
    <row r="28550" spans="93:97" ht="39" customHeight="1">
      <c r="CO28550" s="333">
        <v>69828</v>
      </c>
      <c r="CP28550" s="262" t="s">
        <v>94</v>
      </c>
      <c r="CR28550" s="333">
        <v>69828</v>
      </c>
      <c r="CS28550" s="262" t="s">
        <v>95</v>
      </c>
    </row>
    <row r="28551" spans="93:97" ht="39" customHeight="1">
      <c r="CO28551" s="333">
        <v>69829</v>
      </c>
      <c r="CP28551" s="262" t="s">
        <v>95</v>
      </c>
      <c r="CR28551" s="333">
        <v>69829</v>
      </c>
      <c r="CS28551" s="262" t="s">
        <v>96</v>
      </c>
    </row>
    <row r="28552" spans="93:97" ht="39" customHeight="1">
      <c r="CO28552" s="333">
        <v>69830</v>
      </c>
      <c r="CP28552" s="262" t="s">
        <v>96</v>
      </c>
      <c r="CR28552" s="333">
        <v>69830</v>
      </c>
      <c r="CS28552" s="262" t="s">
        <v>97</v>
      </c>
    </row>
    <row r="28553" spans="93:97" ht="39" customHeight="1">
      <c r="CO28553" s="333">
        <v>69831</v>
      </c>
      <c r="CP28553" s="262" t="s">
        <v>97</v>
      </c>
      <c r="CR28553" s="333">
        <v>69831</v>
      </c>
      <c r="CS28553" s="262" t="s">
        <v>98</v>
      </c>
    </row>
    <row r="28554" spans="93:97" ht="39" customHeight="1">
      <c r="CO28554" s="333">
        <v>69832</v>
      </c>
      <c r="CP28554" s="262" t="s">
        <v>98</v>
      </c>
      <c r="CR28554" s="333">
        <v>69832</v>
      </c>
      <c r="CS28554" s="262" t="s">
        <v>99</v>
      </c>
    </row>
    <row r="28555" spans="93:97" ht="39" customHeight="1">
      <c r="CO28555" s="333">
        <v>69833</v>
      </c>
      <c r="CP28555" s="262" t="s">
        <v>99</v>
      </c>
      <c r="CR28555" s="333">
        <v>69833</v>
      </c>
      <c r="CS28555" s="262" t="s">
        <v>100</v>
      </c>
    </row>
    <row r="28556" spans="93:97" ht="39" customHeight="1">
      <c r="CO28556" s="333">
        <v>69834</v>
      </c>
      <c r="CP28556" s="262" t="s">
        <v>100</v>
      </c>
      <c r="CR28556" s="333">
        <v>69834</v>
      </c>
      <c r="CS28556" s="262" t="s">
        <v>101</v>
      </c>
    </row>
    <row r="28557" spans="93:97" ht="39" customHeight="1">
      <c r="CO28557" s="333">
        <v>69835</v>
      </c>
      <c r="CP28557" s="262" t="s">
        <v>101</v>
      </c>
      <c r="CR28557" s="333">
        <v>69835</v>
      </c>
      <c r="CS28557" s="262" t="s">
        <v>102</v>
      </c>
    </row>
    <row r="28558" spans="93:97" ht="39" customHeight="1">
      <c r="CO28558" s="333">
        <v>69836</v>
      </c>
      <c r="CP28558" s="262" t="s">
        <v>102</v>
      </c>
      <c r="CR28558" s="333">
        <v>69836</v>
      </c>
      <c r="CS28558" s="262" t="s">
        <v>103</v>
      </c>
    </row>
    <row r="28559" spans="93:97" ht="39" customHeight="1">
      <c r="CO28559" s="333">
        <v>69837</v>
      </c>
      <c r="CP28559" s="262" t="s">
        <v>103</v>
      </c>
      <c r="CR28559" s="333">
        <v>69837</v>
      </c>
      <c r="CS28559" s="262" t="s">
        <v>104</v>
      </c>
    </row>
    <row r="28560" spans="93:97" ht="39" customHeight="1">
      <c r="CO28560" s="333">
        <v>69838</v>
      </c>
      <c r="CP28560" s="262" t="s">
        <v>104</v>
      </c>
      <c r="CR28560" s="333">
        <v>69838</v>
      </c>
      <c r="CS28560" s="262" t="s">
        <v>105</v>
      </c>
    </row>
    <row r="28561" spans="93:97" ht="39" customHeight="1">
      <c r="CO28561" s="333">
        <v>69839</v>
      </c>
      <c r="CP28561" s="262" t="s">
        <v>105</v>
      </c>
      <c r="CR28561" s="333">
        <v>69839</v>
      </c>
      <c r="CS28561" s="262" t="s">
        <v>106</v>
      </c>
    </row>
    <row r="28562" spans="93:97" ht="39" customHeight="1">
      <c r="CO28562" s="333">
        <v>69840</v>
      </c>
      <c r="CP28562" s="262" t="s">
        <v>106</v>
      </c>
      <c r="CR28562" s="333">
        <v>69840</v>
      </c>
      <c r="CS28562" s="262" t="s">
        <v>107</v>
      </c>
    </row>
    <row r="28563" spans="93:97" ht="39" customHeight="1">
      <c r="CO28563" s="333">
        <v>69841</v>
      </c>
      <c r="CP28563" s="262" t="s">
        <v>107</v>
      </c>
      <c r="CR28563" s="333">
        <v>69841</v>
      </c>
      <c r="CS28563" s="262" t="s">
        <v>108</v>
      </c>
    </row>
    <row r="28564" spans="93:97" ht="39" customHeight="1">
      <c r="CO28564" s="333">
        <v>69842</v>
      </c>
      <c r="CP28564" s="262" t="s">
        <v>108</v>
      </c>
      <c r="CR28564" s="333">
        <v>69842</v>
      </c>
      <c r="CS28564" s="262" t="s">
        <v>109</v>
      </c>
    </row>
    <row r="28565" spans="93:97" ht="39" customHeight="1">
      <c r="CO28565" s="333">
        <v>69843</v>
      </c>
      <c r="CP28565" s="262" t="s">
        <v>109</v>
      </c>
      <c r="CR28565" s="333">
        <v>69843</v>
      </c>
      <c r="CS28565" s="262" t="s">
        <v>110</v>
      </c>
    </row>
    <row r="28566" spans="93:97" ht="39" customHeight="1">
      <c r="CO28566" s="333">
        <v>69844</v>
      </c>
      <c r="CP28566" s="262" t="s">
        <v>110</v>
      </c>
      <c r="CR28566" s="333">
        <v>69844</v>
      </c>
      <c r="CS28566" s="262" t="s">
        <v>111</v>
      </c>
    </row>
    <row r="28567" spans="93:97" ht="39" customHeight="1">
      <c r="CO28567" s="333">
        <v>69845</v>
      </c>
      <c r="CP28567" s="262" t="s">
        <v>111</v>
      </c>
      <c r="CR28567" s="333">
        <v>69845</v>
      </c>
      <c r="CS28567" s="262" t="s">
        <v>112</v>
      </c>
    </row>
    <row r="28568" spans="93:97" ht="39" customHeight="1">
      <c r="CO28568" s="333">
        <v>69846</v>
      </c>
      <c r="CP28568" s="262" t="s">
        <v>112</v>
      </c>
      <c r="CR28568" s="333">
        <v>69846</v>
      </c>
      <c r="CS28568" s="262" t="s">
        <v>113</v>
      </c>
    </row>
    <row r="28569" spans="93:97" ht="39" customHeight="1">
      <c r="CO28569" s="333">
        <v>69847</v>
      </c>
      <c r="CP28569" s="262" t="s">
        <v>113</v>
      </c>
      <c r="CR28569" s="333">
        <v>69847</v>
      </c>
      <c r="CS28569" s="262" t="s">
        <v>114</v>
      </c>
    </row>
    <row r="28570" spans="93:97" ht="39" customHeight="1">
      <c r="CO28570" s="333">
        <v>69848</v>
      </c>
      <c r="CP28570" s="262" t="s">
        <v>114</v>
      </c>
      <c r="CR28570" s="333">
        <v>69848</v>
      </c>
      <c r="CS28570" s="262" t="s">
        <v>115</v>
      </c>
    </row>
    <row r="28571" spans="93:97" ht="39" customHeight="1">
      <c r="CO28571" s="333">
        <v>69849</v>
      </c>
      <c r="CP28571" s="262" t="s">
        <v>115</v>
      </c>
      <c r="CR28571" s="333">
        <v>69849</v>
      </c>
      <c r="CS28571" s="262" t="s">
        <v>116</v>
      </c>
    </row>
    <row r="28572" spans="93:97" ht="39" customHeight="1">
      <c r="CO28572" s="333">
        <v>69850</v>
      </c>
      <c r="CP28572" s="262" t="s">
        <v>116</v>
      </c>
      <c r="CR28572" s="333">
        <v>69850</v>
      </c>
      <c r="CS28572" s="262" t="s">
        <v>117</v>
      </c>
    </row>
    <row r="28573" spans="93:97" ht="39" customHeight="1">
      <c r="CO28573" s="333">
        <v>69851</v>
      </c>
      <c r="CP28573" s="262" t="s">
        <v>117</v>
      </c>
      <c r="CR28573" s="333">
        <v>69851</v>
      </c>
      <c r="CS28573" s="262" t="s">
        <v>118</v>
      </c>
    </row>
    <row r="28574" spans="93:97" ht="39" customHeight="1">
      <c r="CO28574" s="333">
        <v>69852</v>
      </c>
      <c r="CP28574" s="262" t="s">
        <v>118</v>
      </c>
      <c r="CR28574" s="333">
        <v>69852</v>
      </c>
      <c r="CS28574" s="262" t="s">
        <v>119</v>
      </c>
    </row>
    <row r="28575" spans="93:97" ht="39" customHeight="1">
      <c r="CO28575" s="333">
        <v>69853</v>
      </c>
      <c r="CP28575" s="262" t="s">
        <v>119</v>
      </c>
      <c r="CR28575" s="333">
        <v>69853</v>
      </c>
      <c r="CS28575" s="262" t="s">
        <v>120</v>
      </c>
    </row>
    <row r="28576" spans="93:97" ht="39" customHeight="1">
      <c r="CO28576" s="333">
        <v>69854</v>
      </c>
      <c r="CP28576" s="262" t="s">
        <v>120</v>
      </c>
      <c r="CR28576" s="333">
        <v>69854</v>
      </c>
      <c r="CS28576" s="262" t="s">
        <v>121</v>
      </c>
    </row>
    <row r="28577" spans="93:97" ht="39" customHeight="1">
      <c r="CO28577" s="333">
        <v>69855</v>
      </c>
      <c r="CP28577" s="262" t="s">
        <v>121</v>
      </c>
      <c r="CR28577" s="333">
        <v>69855</v>
      </c>
      <c r="CS28577" s="262" t="s">
        <v>122</v>
      </c>
    </row>
    <row r="28578" spans="93:97" ht="39" customHeight="1">
      <c r="CO28578" s="333">
        <v>69856</v>
      </c>
      <c r="CP28578" s="262" t="s">
        <v>122</v>
      </c>
      <c r="CR28578" s="333">
        <v>69856</v>
      </c>
      <c r="CS28578" s="262" t="s">
        <v>123</v>
      </c>
    </row>
    <row r="28579" spans="93:97" ht="39" customHeight="1">
      <c r="CO28579" s="333">
        <v>69857</v>
      </c>
      <c r="CP28579" s="262" t="s">
        <v>123</v>
      </c>
      <c r="CR28579" s="333">
        <v>69857</v>
      </c>
      <c r="CS28579" s="262" t="s">
        <v>124</v>
      </c>
    </row>
    <row r="28580" spans="93:97" ht="39" customHeight="1">
      <c r="CO28580" s="333">
        <v>69858</v>
      </c>
      <c r="CP28580" s="262" t="s">
        <v>124</v>
      </c>
      <c r="CR28580" s="333">
        <v>69858</v>
      </c>
      <c r="CS28580" s="262" t="s">
        <v>125</v>
      </c>
    </row>
    <row r="28581" spans="93:97" ht="39" customHeight="1">
      <c r="CO28581" s="333">
        <v>69859</v>
      </c>
      <c r="CP28581" s="262" t="s">
        <v>125</v>
      </c>
      <c r="CR28581" s="333">
        <v>69859</v>
      </c>
      <c r="CS28581" s="262" t="s">
        <v>126</v>
      </c>
    </row>
    <row r="28582" spans="93:97" ht="39" customHeight="1">
      <c r="CO28582" s="333">
        <v>69860</v>
      </c>
      <c r="CP28582" s="262" t="s">
        <v>126</v>
      </c>
      <c r="CR28582" s="333">
        <v>69860</v>
      </c>
      <c r="CS28582" s="262" t="s">
        <v>127</v>
      </c>
    </row>
    <row r="28583" spans="93:97" ht="39" customHeight="1">
      <c r="CO28583" s="333">
        <v>69861</v>
      </c>
      <c r="CP28583" s="262" t="s">
        <v>127</v>
      </c>
      <c r="CR28583" s="333">
        <v>69861</v>
      </c>
      <c r="CS28583" s="262" t="s">
        <v>128</v>
      </c>
    </row>
    <row r="28584" spans="93:97" ht="39" customHeight="1">
      <c r="CO28584" s="333">
        <v>69862</v>
      </c>
      <c r="CP28584" s="262" t="s">
        <v>128</v>
      </c>
      <c r="CR28584" s="333">
        <v>69862</v>
      </c>
      <c r="CS28584" s="262" t="s">
        <v>129</v>
      </c>
    </row>
    <row r="28585" spans="93:97" ht="39" customHeight="1">
      <c r="CO28585" s="333">
        <v>69863</v>
      </c>
      <c r="CP28585" s="262" t="s">
        <v>129</v>
      </c>
      <c r="CR28585" s="333">
        <v>69863</v>
      </c>
      <c r="CS28585" s="262" t="s">
        <v>130</v>
      </c>
    </row>
    <row r="28586" spans="93:97" ht="39" customHeight="1">
      <c r="CO28586" s="333">
        <v>69864</v>
      </c>
      <c r="CP28586" s="262" t="s">
        <v>130</v>
      </c>
      <c r="CR28586" s="333">
        <v>69864</v>
      </c>
      <c r="CS28586" s="262" t="s">
        <v>131</v>
      </c>
    </row>
    <row r="28587" spans="93:97" ht="39" customHeight="1">
      <c r="CO28587" s="333">
        <v>69865</v>
      </c>
      <c r="CP28587" s="262" t="s">
        <v>131</v>
      </c>
      <c r="CR28587" s="333">
        <v>69865</v>
      </c>
      <c r="CS28587" s="262" t="s">
        <v>132</v>
      </c>
    </row>
    <row r="28588" spans="93:97" ht="39" customHeight="1">
      <c r="CO28588" s="333">
        <v>69866</v>
      </c>
      <c r="CP28588" s="262" t="s">
        <v>132</v>
      </c>
      <c r="CR28588" s="333">
        <v>69866</v>
      </c>
      <c r="CS28588" s="262" t="s">
        <v>133</v>
      </c>
    </row>
    <row r="28589" spans="93:97" ht="39" customHeight="1">
      <c r="CO28589" s="333">
        <v>69867</v>
      </c>
      <c r="CP28589" s="262" t="s">
        <v>133</v>
      </c>
      <c r="CR28589" s="333">
        <v>69867</v>
      </c>
      <c r="CS28589" s="262" t="s">
        <v>134</v>
      </c>
    </row>
    <row r="28590" spans="93:97" ht="39" customHeight="1">
      <c r="CO28590" s="333">
        <v>69868</v>
      </c>
      <c r="CP28590" s="262" t="s">
        <v>134</v>
      </c>
      <c r="CR28590" s="333">
        <v>69868</v>
      </c>
      <c r="CS28590" s="262" t="s">
        <v>135</v>
      </c>
    </row>
    <row r="28591" spans="93:97" ht="39" customHeight="1">
      <c r="CO28591" s="333">
        <v>69869</v>
      </c>
      <c r="CP28591" s="262" t="s">
        <v>135</v>
      </c>
      <c r="CR28591" s="333">
        <v>69869</v>
      </c>
      <c r="CS28591" s="262" t="s">
        <v>136</v>
      </c>
    </row>
    <row r="28592" spans="93:97" ht="39" customHeight="1">
      <c r="CO28592" s="333">
        <v>69870</v>
      </c>
      <c r="CP28592" s="262" t="s">
        <v>136</v>
      </c>
      <c r="CR28592" s="333">
        <v>69870</v>
      </c>
      <c r="CS28592" s="262" t="s">
        <v>137</v>
      </c>
    </row>
    <row r="28593" spans="93:97" ht="39" customHeight="1">
      <c r="CO28593" s="333">
        <v>69871</v>
      </c>
      <c r="CP28593" s="262" t="s">
        <v>137</v>
      </c>
      <c r="CR28593" s="333">
        <v>69871</v>
      </c>
      <c r="CS28593" s="262" t="s">
        <v>138</v>
      </c>
    </row>
    <row r="28594" spans="93:97" ht="39" customHeight="1">
      <c r="CO28594" s="333">
        <v>69872</v>
      </c>
      <c r="CP28594" s="262" t="s">
        <v>138</v>
      </c>
      <c r="CR28594" s="333">
        <v>69872</v>
      </c>
      <c r="CS28594" s="262" t="s">
        <v>139</v>
      </c>
    </row>
    <row r="28595" spans="93:97" ht="39" customHeight="1">
      <c r="CO28595" s="333">
        <v>69873</v>
      </c>
      <c r="CP28595" s="262" t="s">
        <v>139</v>
      </c>
      <c r="CR28595" s="333">
        <v>69873</v>
      </c>
      <c r="CS28595" s="262" t="s">
        <v>140</v>
      </c>
    </row>
    <row r="28596" spans="93:97" ht="39" customHeight="1">
      <c r="CO28596" s="333">
        <v>69874</v>
      </c>
      <c r="CP28596" s="262" t="s">
        <v>140</v>
      </c>
      <c r="CR28596" s="333">
        <v>69874</v>
      </c>
      <c r="CS28596" s="262" t="s">
        <v>141</v>
      </c>
    </row>
    <row r="28597" spans="93:97" ht="39" customHeight="1">
      <c r="CO28597" s="333">
        <v>69875</v>
      </c>
      <c r="CP28597" s="262" t="s">
        <v>141</v>
      </c>
      <c r="CR28597" s="333">
        <v>69875</v>
      </c>
      <c r="CS28597" s="262" t="s">
        <v>142</v>
      </c>
    </row>
    <row r="28598" spans="93:97" ht="39" customHeight="1">
      <c r="CO28598" s="333">
        <v>69876</v>
      </c>
      <c r="CP28598" s="262" t="s">
        <v>142</v>
      </c>
      <c r="CR28598" s="333">
        <v>69876</v>
      </c>
      <c r="CS28598" s="262" t="s">
        <v>143</v>
      </c>
    </row>
    <row r="28599" spans="93:97" ht="39" customHeight="1">
      <c r="CO28599" s="333">
        <v>69877</v>
      </c>
      <c r="CP28599" s="262" t="s">
        <v>143</v>
      </c>
      <c r="CR28599" s="333">
        <v>69877</v>
      </c>
      <c r="CS28599" s="262" t="s">
        <v>144</v>
      </c>
    </row>
    <row r="28600" spans="93:97" ht="39" customHeight="1">
      <c r="CO28600" s="333">
        <v>69878</v>
      </c>
      <c r="CP28600" s="262" t="s">
        <v>144</v>
      </c>
      <c r="CR28600" s="333">
        <v>69878</v>
      </c>
      <c r="CS28600" s="262" t="s">
        <v>145</v>
      </c>
    </row>
    <row r="28601" spans="93:97" ht="39" customHeight="1">
      <c r="CO28601" s="333">
        <v>69879</v>
      </c>
      <c r="CP28601" s="262" t="s">
        <v>145</v>
      </c>
      <c r="CR28601" s="333">
        <v>69879</v>
      </c>
      <c r="CS28601" s="262" t="s">
        <v>146</v>
      </c>
    </row>
    <row r="28602" spans="93:97" ht="39" customHeight="1">
      <c r="CO28602" s="333">
        <v>69880</v>
      </c>
      <c r="CP28602" s="262" t="s">
        <v>146</v>
      </c>
      <c r="CR28602" s="333">
        <v>69880</v>
      </c>
      <c r="CS28602" s="262" t="s">
        <v>147</v>
      </c>
    </row>
    <row r="28603" spans="93:97" ht="39" customHeight="1">
      <c r="CO28603" s="333">
        <v>69881</v>
      </c>
      <c r="CP28603" s="262" t="s">
        <v>147</v>
      </c>
      <c r="CR28603" s="333">
        <v>69881</v>
      </c>
      <c r="CS28603" s="262" t="s">
        <v>148</v>
      </c>
    </row>
    <row r="28604" spans="93:97" ht="39" customHeight="1">
      <c r="CO28604" s="333">
        <v>69882</v>
      </c>
      <c r="CP28604" s="262" t="s">
        <v>148</v>
      </c>
      <c r="CR28604" s="333">
        <v>69882</v>
      </c>
      <c r="CS28604" s="262" t="s">
        <v>149</v>
      </c>
    </row>
    <row r="28605" spans="93:97" ht="39" customHeight="1">
      <c r="CO28605" s="333">
        <v>69883</v>
      </c>
      <c r="CP28605" s="262" t="s">
        <v>149</v>
      </c>
      <c r="CR28605" s="333">
        <v>69883</v>
      </c>
      <c r="CS28605" s="262" t="s">
        <v>150</v>
      </c>
    </row>
    <row r="28606" spans="93:97" ht="39" customHeight="1">
      <c r="CO28606" s="333">
        <v>69884</v>
      </c>
      <c r="CP28606" s="262" t="s">
        <v>150</v>
      </c>
      <c r="CR28606" s="333">
        <v>69884</v>
      </c>
      <c r="CS28606" s="262" t="s">
        <v>151</v>
      </c>
    </row>
    <row r="28607" spans="93:97" ht="39" customHeight="1">
      <c r="CO28607" s="333">
        <v>69885</v>
      </c>
      <c r="CP28607" s="262" t="s">
        <v>151</v>
      </c>
      <c r="CR28607" s="333">
        <v>69885</v>
      </c>
      <c r="CS28607" s="262" t="s">
        <v>152</v>
      </c>
    </row>
    <row r="28608" spans="93:97" ht="39" customHeight="1">
      <c r="CO28608" s="333">
        <v>69886</v>
      </c>
      <c r="CP28608" s="262" t="s">
        <v>152</v>
      </c>
      <c r="CR28608" s="333">
        <v>69886</v>
      </c>
      <c r="CS28608" s="262" t="s">
        <v>153</v>
      </c>
    </row>
    <row r="28609" spans="93:97" ht="39" customHeight="1">
      <c r="CO28609" s="333">
        <v>69887</v>
      </c>
      <c r="CP28609" s="262" t="s">
        <v>153</v>
      </c>
      <c r="CR28609" s="333">
        <v>69887</v>
      </c>
      <c r="CS28609" s="262" t="s">
        <v>154</v>
      </c>
    </row>
    <row r="28610" spans="93:97" ht="39" customHeight="1">
      <c r="CO28610" s="333">
        <v>69888</v>
      </c>
      <c r="CP28610" s="262" t="s">
        <v>154</v>
      </c>
      <c r="CR28610" s="333">
        <v>69888</v>
      </c>
      <c r="CS28610" s="262" t="s">
        <v>155</v>
      </c>
    </row>
    <row r="28611" spans="93:97" ht="39" customHeight="1">
      <c r="CO28611" s="333">
        <v>69889</v>
      </c>
      <c r="CP28611" s="262" t="s">
        <v>155</v>
      </c>
      <c r="CR28611" s="333">
        <v>69889</v>
      </c>
      <c r="CS28611" s="262" t="s">
        <v>156</v>
      </c>
    </row>
    <row r="28612" spans="93:97" ht="39" customHeight="1">
      <c r="CO28612" s="333">
        <v>69890</v>
      </c>
      <c r="CP28612" s="262" t="s">
        <v>156</v>
      </c>
      <c r="CR28612" s="333">
        <v>69890</v>
      </c>
      <c r="CS28612" s="262" t="s">
        <v>157</v>
      </c>
    </row>
    <row r="28613" spans="93:97" ht="39" customHeight="1">
      <c r="CO28613" s="333">
        <v>69891</v>
      </c>
      <c r="CP28613" s="262" t="s">
        <v>157</v>
      </c>
      <c r="CR28613" s="333">
        <v>69891</v>
      </c>
      <c r="CS28613" s="262" t="s">
        <v>158</v>
      </c>
    </row>
    <row r="28614" spans="93:97" ht="39" customHeight="1">
      <c r="CO28614" s="333">
        <v>69892</v>
      </c>
      <c r="CP28614" s="262" t="s">
        <v>158</v>
      </c>
      <c r="CR28614" s="333">
        <v>69892</v>
      </c>
      <c r="CS28614" s="262" t="s">
        <v>159</v>
      </c>
    </row>
    <row r="28615" spans="93:97" ht="39" customHeight="1">
      <c r="CO28615" s="333">
        <v>69893</v>
      </c>
      <c r="CP28615" s="262" t="s">
        <v>159</v>
      </c>
      <c r="CR28615" s="333">
        <v>69893</v>
      </c>
      <c r="CS28615" s="262" t="s">
        <v>160</v>
      </c>
    </row>
    <row r="28616" spans="93:97" ht="39" customHeight="1">
      <c r="CO28616" s="333">
        <v>69894</v>
      </c>
      <c r="CP28616" s="262" t="s">
        <v>160</v>
      </c>
      <c r="CR28616" s="333">
        <v>69894</v>
      </c>
      <c r="CS28616" s="262" t="s">
        <v>161</v>
      </c>
    </row>
    <row r="28617" spans="93:97" ht="39" customHeight="1">
      <c r="CO28617" s="333">
        <v>69895</v>
      </c>
      <c r="CP28617" s="262" t="s">
        <v>161</v>
      </c>
      <c r="CR28617" s="333">
        <v>69895</v>
      </c>
      <c r="CS28617" s="262" t="s">
        <v>162</v>
      </c>
    </row>
    <row r="28618" spans="93:97" ht="39" customHeight="1">
      <c r="CO28618" s="333">
        <v>69896</v>
      </c>
      <c r="CP28618" s="262" t="s">
        <v>162</v>
      </c>
      <c r="CR28618" s="333">
        <v>69896</v>
      </c>
      <c r="CS28618" s="262" t="s">
        <v>163</v>
      </c>
    </row>
    <row r="28619" spans="93:97" ht="39" customHeight="1">
      <c r="CO28619" s="333">
        <v>69897</v>
      </c>
      <c r="CP28619" s="262" t="s">
        <v>163</v>
      </c>
      <c r="CR28619" s="333">
        <v>69897</v>
      </c>
      <c r="CS28619" s="262" t="s">
        <v>164</v>
      </c>
    </row>
    <row r="28620" spans="93:97" ht="39" customHeight="1">
      <c r="CO28620" s="333">
        <v>69898</v>
      </c>
      <c r="CP28620" s="262" t="s">
        <v>164</v>
      </c>
      <c r="CR28620" s="333">
        <v>69898</v>
      </c>
      <c r="CS28620" s="262" t="s">
        <v>165</v>
      </c>
    </row>
    <row r="28621" spans="93:97" ht="39" customHeight="1">
      <c r="CO28621" s="333">
        <v>69899</v>
      </c>
      <c r="CP28621" s="262" t="s">
        <v>165</v>
      </c>
      <c r="CR28621" s="333">
        <v>69899</v>
      </c>
      <c r="CS28621" s="262" t="s">
        <v>166</v>
      </c>
    </row>
    <row r="28622" spans="93:97" ht="39" customHeight="1">
      <c r="CO28622" s="333">
        <v>69900</v>
      </c>
      <c r="CP28622" s="262" t="s">
        <v>166</v>
      </c>
      <c r="CR28622" s="333">
        <v>69900</v>
      </c>
      <c r="CS28622" s="262" t="s">
        <v>167</v>
      </c>
    </row>
    <row r="28623" spans="93:97" ht="39" customHeight="1">
      <c r="CO28623" s="333">
        <v>69901</v>
      </c>
      <c r="CP28623" s="262" t="s">
        <v>167</v>
      </c>
      <c r="CR28623" s="333">
        <v>69901</v>
      </c>
      <c r="CS28623" s="262" t="s">
        <v>168</v>
      </c>
    </row>
    <row r="28624" spans="93:97" ht="39" customHeight="1">
      <c r="CO28624" s="333">
        <v>69902</v>
      </c>
      <c r="CP28624" s="262" t="s">
        <v>168</v>
      </c>
      <c r="CR28624" s="333">
        <v>69902</v>
      </c>
      <c r="CS28624" s="262" t="s">
        <v>169</v>
      </c>
    </row>
    <row r="28625" spans="93:97" ht="39" customHeight="1">
      <c r="CO28625" s="333">
        <v>69903</v>
      </c>
      <c r="CP28625" s="262" t="s">
        <v>169</v>
      </c>
      <c r="CR28625" s="333">
        <v>69903</v>
      </c>
      <c r="CS28625" s="262" t="s">
        <v>170</v>
      </c>
    </row>
    <row r="28626" spans="93:97" ht="39" customHeight="1">
      <c r="CO28626" s="333">
        <v>69904</v>
      </c>
      <c r="CP28626" s="262" t="s">
        <v>170</v>
      </c>
      <c r="CR28626" s="333">
        <v>69904</v>
      </c>
      <c r="CS28626" s="262" t="s">
        <v>171</v>
      </c>
    </row>
    <row r="28627" spans="93:97" ht="39" customHeight="1">
      <c r="CO28627" s="333">
        <v>69905</v>
      </c>
      <c r="CP28627" s="262" t="s">
        <v>171</v>
      </c>
      <c r="CR28627" s="333">
        <v>69905</v>
      </c>
      <c r="CS28627" s="262" t="s">
        <v>172</v>
      </c>
    </row>
    <row r="28628" spans="93:97" ht="39" customHeight="1">
      <c r="CO28628" s="333">
        <v>69906</v>
      </c>
      <c r="CP28628" s="262" t="s">
        <v>172</v>
      </c>
      <c r="CR28628" s="333">
        <v>69906</v>
      </c>
      <c r="CS28628" s="262" t="s">
        <v>173</v>
      </c>
    </row>
    <row r="28629" spans="93:97" ht="39" customHeight="1">
      <c r="CO28629" s="333">
        <v>69907</v>
      </c>
      <c r="CP28629" s="262" t="s">
        <v>173</v>
      </c>
      <c r="CR28629" s="333">
        <v>69907</v>
      </c>
      <c r="CS28629" s="262" t="s">
        <v>174</v>
      </c>
    </row>
    <row r="28630" spans="93:97" ht="39" customHeight="1">
      <c r="CO28630" s="333">
        <v>69908</v>
      </c>
      <c r="CP28630" s="262" t="s">
        <v>174</v>
      </c>
      <c r="CR28630" s="333">
        <v>69908</v>
      </c>
      <c r="CS28630" s="262" t="s">
        <v>175</v>
      </c>
    </row>
    <row r="28631" spans="93:97" ht="39" customHeight="1">
      <c r="CO28631" s="333">
        <v>69909</v>
      </c>
      <c r="CP28631" s="262" t="s">
        <v>175</v>
      </c>
      <c r="CR28631" s="333">
        <v>69909</v>
      </c>
      <c r="CS28631" s="262" t="s">
        <v>176</v>
      </c>
    </row>
    <row r="28632" spans="93:97" ht="39" customHeight="1">
      <c r="CO28632" s="333">
        <v>69910</v>
      </c>
      <c r="CP28632" s="262" t="s">
        <v>176</v>
      </c>
      <c r="CR28632" s="333">
        <v>69910</v>
      </c>
      <c r="CS28632" s="262" t="s">
        <v>177</v>
      </c>
    </row>
    <row r="28633" spans="93:97" ht="39" customHeight="1">
      <c r="CO28633" s="333">
        <v>69911</v>
      </c>
      <c r="CP28633" s="262" t="s">
        <v>177</v>
      </c>
      <c r="CR28633" s="333">
        <v>69911</v>
      </c>
      <c r="CS28633" s="262" t="s">
        <v>178</v>
      </c>
    </row>
    <row r="28634" spans="93:97" ht="39" customHeight="1">
      <c r="CO28634" s="333">
        <v>69912</v>
      </c>
      <c r="CP28634" s="262" t="s">
        <v>178</v>
      </c>
      <c r="CR28634" s="333">
        <v>69912</v>
      </c>
      <c r="CS28634" s="262" t="s">
        <v>179</v>
      </c>
    </row>
    <row r="28635" spans="93:97" ht="39" customHeight="1">
      <c r="CO28635" s="333">
        <v>69913</v>
      </c>
      <c r="CP28635" s="262" t="s">
        <v>179</v>
      </c>
      <c r="CR28635" s="333">
        <v>69913</v>
      </c>
      <c r="CS28635" s="262" t="s">
        <v>180</v>
      </c>
    </row>
    <row r="28636" spans="93:97" ht="39" customHeight="1">
      <c r="CO28636" s="333">
        <v>69914</v>
      </c>
      <c r="CP28636" s="262" t="s">
        <v>180</v>
      </c>
      <c r="CR28636" s="333">
        <v>69914</v>
      </c>
      <c r="CS28636" s="262" t="s">
        <v>181</v>
      </c>
    </row>
    <row r="28637" spans="93:97" ht="39" customHeight="1">
      <c r="CO28637" s="333">
        <v>69915</v>
      </c>
      <c r="CP28637" s="262" t="s">
        <v>181</v>
      </c>
      <c r="CR28637" s="333">
        <v>69915</v>
      </c>
      <c r="CS28637" s="262" t="s">
        <v>182</v>
      </c>
    </row>
    <row r="28638" spans="93:97" ht="39" customHeight="1">
      <c r="CO28638" s="333">
        <v>69916</v>
      </c>
      <c r="CP28638" s="262" t="s">
        <v>182</v>
      </c>
      <c r="CR28638" s="333">
        <v>69916</v>
      </c>
      <c r="CS28638" s="262" t="s">
        <v>183</v>
      </c>
    </row>
    <row r="28639" spans="93:97" ht="39" customHeight="1">
      <c r="CO28639" s="333">
        <v>69917</v>
      </c>
      <c r="CP28639" s="262" t="s">
        <v>183</v>
      </c>
      <c r="CR28639" s="333">
        <v>69917</v>
      </c>
      <c r="CS28639" s="262" t="s">
        <v>184</v>
      </c>
    </row>
    <row r="28640" spans="93:97" ht="39" customHeight="1">
      <c r="CO28640" s="333">
        <v>69918</v>
      </c>
      <c r="CP28640" s="262" t="s">
        <v>184</v>
      </c>
      <c r="CR28640" s="333">
        <v>69918</v>
      </c>
      <c r="CS28640" s="262" t="s">
        <v>185</v>
      </c>
    </row>
    <row r="28641" spans="93:97" ht="39" customHeight="1">
      <c r="CO28641" s="333">
        <v>69919</v>
      </c>
      <c r="CP28641" s="262" t="s">
        <v>185</v>
      </c>
      <c r="CR28641" s="333">
        <v>69919</v>
      </c>
      <c r="CS28641" s="262" t="s">
        <v>186</v>
      </c>
    </row>
    <row r="28642" spans="93:97" ht="39" customHeight="1">
      <c r="CO28642" s="333">
        <v>69920</v>
      </c>
      <c r="CP28642" s="262" t="s">
        <v>186</v>
      </c>
      <c r="CR28642" s="333">
        <v>69920</v>
      </c>
      <c r="CS28642" s="262" t="s">
        <v>187</v>
      </c>
    </row>
    <row r="28643" spans="93:97" ht="39" customHeight="1">
      <c r="CO28643" s="333">
        <v>69921</v>
      </c>
      <c r="CP28643" s="262" t="s">
        <v>187</v>
      </c>
      <c r="CR28643" s="333">
        <v>69921</v>
      </c>
      <c r="CS28643" s="262" t="s">
        <v>188</v>
      </c>
    </row>
    <row r="28644" spans="93:97" ht="39" customHeight="1">
      <c r="CO28644" s="333">
        <v>69922</v>
      </c>
      <c r="CP28644" s="262" t="s">
        <v>188</v>
      </c>
      <c r="CR28644" s="333">
        <v>69922</v>
      </c>
      <c r="CS28644" s="262" t="s">
        <v>189</v>
      </c>
    </row>
    <row r="28645" spans="93:97" ht="39" customHeight="1">
      <c r="CO28645" s="333">
        <v>69923</v>
      </c>
      <c r="CP28645" s="262" t="s">
        <v>189</v>
      </c>
      <c r="CR28645" s="333">
        <v>69923</v>
      </c>
      <c r="CS28645" s="262" t="s">
        <v>190</v>
      </c>
    </row>
    <row r="28646" spans="93:97" ht="39" customHeight="1">
      <c r="CO28646" s="333">
        <v>69924</v>
      </c>
      <c r="CP28646" s="262" t="s">
        <v>190</v>
      </c>
      <c r="CR28646" s="333">
        <v>69924</v>
      </c>
      <c r="CS28646" s="262" t="s">
        <v>191</v>
      </c>
    </row>
    <row r="28647" spans="93:97" ht="39" customHeight="1">
      <c r="CO28647" s="333">
        <v>69925</v>
      </c>
      <c r="CP28647" s="262" t="s">
        <v>191</v>
      </c>
      <c r="CR28647" s="333">
        <v>69925</v>
      </c>
      <c r="CS28647" s="262" t="s">
        <v>192</v>
      </c>
    </row>
    <row r="28648" spans="93:97" ht="39" customHeight="1">
      <c r="CO28648" s="333">
        <v>69926</v>
      </c>
      <c r="CP28648" s="262" t="s">
        <v>192</v>
      </c>
      <c r="CR28648" s="333">
        <v>69926</v>
      </c>
      <c r="CS28648" s="262" t="s">
        <v>193</v>
      </c>
    </row>
    <row r="28649" spans="93:97" ht="39" customHeight="1">
      <c r="CO28649" s="333">
        <v>69927</v>
      </c>
      <c r="CP28649" s="262" t="s">
        <v>193</v>
      </c>
      <c r="CR28649" s="333">
        <v>69927</v>
      </c>
      <c r="CS28649" s="262" t="s">
        <v>194</v>
      </c>
    </row>
    <row r="28650" spans="93:97" ht="39" customHeight="1">
      <c r="CO28650" s="333">
        <v>69928</v>
      </c>
      <c r="CP28650" s="262" t="s">
        <v>194</v>
      </c>
      <c r="CR28650" s="333">
        <v>69928</v>
      </c>
      <c r="CS28650" s="262" t="s">
        <v>195</v>
      </c>
    </row>
    <row r="28651" spans="93:97" ht="39" customHeight="1">
      <c r="CO28651" s="333">
        <v>69929</v>
      </c>
      <c r="CP28651" s="262" t="s">
        <v>195</v>
      </c>
      <c r="CR28651" s="333">
        <v>69929</v>
      </c>
      <c r="CS28651" s="262" t="s">
        <v>196</v>
      </c>
    </row>
    <row r="28652" spans="93:97" ht="39" customHeight="1">
      <c r="CO28652" s="333">
        <v>69930</v>
      </c>
      <c r="CP28652" s="262" t="s">
        <v>196</v>
      </c>
      <c r="CR28652" s="333">
        <v>69930</v>
      </c>
      <c r="CS28652" s="262" t="s">
        <v>197</v>
      </c>
    </row>
    <row r="28653" spans="93:97" ht="39" customHeight="1">
      <c r="CO28653" s="333">
        <v>69931</v>
      </c>
      <c r="CP28653" s="262" t="s">
        <v>197</v>
      </c>
      <c r="CR28653" s="333">
        <v>69931</v>
      </c>
      <c r="CS28653" s="262" t="s">
        <v>198</v>
      </c>
    </row>
    <row r="28654" spans="93:97" ht="39" customHeight="1">
      <c r="CO28654" s="333">
        <v>69932</v>
      </c>
      <c r="CP28654" s="262" t="s">
        <v>198</v>
      </c>
      <c r="CR28654" s="333">
        <v>69932</v>
      </c>
      <c r="CS28654" s="262" t="s">
        <v>199</v>
      </c>
    </row>
    <row r="28655" spans="93:97" ht="39" customHeight="1">
      <c r="CO28655" s="333">
        <v>69933</v>
      </c>
      <c r="CP28655" s="262" t="s">
        <v>199</v>
      </c>
      <c r="CR28655" s="333">
        <v>69933</v>
      </c>
      <c r="CS28655" s="262" t="s">
        <v>200</v>
      </c>
    </row>
    <row r="28656" spans="93:97" ht="39" customHeight="1">
      <c r="CO28656" s="333">
        <v>69934</v>
      </c>
      <c r="CP28656" s="262" t="s">
        <v>200</v>
      </c>
      <c r="CR28656" s="333">
        <v>69934</v>
      </c>
      <c r="CS28656" s="262" t="s">
        <v>201</v>
      </c>
    </row>
    <row r="28657" spans="93:97" ht="39" customHeight="1">
      <c r="CO28657" s="333">
        <v>69935</v>
      </c>
      <c r="CP28657" s="262" t="s">
        <v>201</v>
      </c>
      <c r="CR28657" s="333">
        <v>69935</v>
      </c>
      <c r="CS28657" s="262" t="s">
        <v>202</v>
      </c>
    </row>
    <row r="28658" spans="93:97" ht="39" customHeight="1">
      <c r="CO28658" s="333">
        <v>69936</v>
      </c>
      <c r="CP28658" s="262" t="s">
        <v>202</v>
      </c>
      <c r="CR28658" s="333">
        <v>69936</v>
      </c>
      <c r="CS28658" s="262" t="s">
        <v>203</v>
      </c>
    </row>
    <row r="28659" spans="93:97" ht="39" customHeight="1">
      <c r="CO28659" s="333">
        <v>69937</v>
      </c>
      <c r="CP28659" s="262" t="s">
        <v>203</v>
      </c>
      <c r="CR28659" s="333">
        <v>69937</v>
      </c>
      <c r="CS28659" s="262" t="s">
        <v>204</v>
      </c>
    </row>
    <row r="28660" spans="93:97" ht="39" customHeight="1">
      <c r="CO28660" s="333">
        <v>69938</v>
      </c>
      <c r="CP28660" s="262" t="s">
        <v>204</v>
      </c>
      <c r="CR28660" s="333">
        <v>69938</v>
      </c>
      <c r="CS28660" s="262" t="s">
        <v>205</v>
      </c>
    </row>
    <row r="28661" spans="93:97" ht="39" customHeight="1">
      <c r="CO28661" s="333">
        <v>69939</v>
      </c>
      <c r="CP28661" s="262" t="s">
        <v>205</v>
      </c>
      <c r="CR28661" s="333">
        <v>69939</v>
      </c>
      <c r="CS28661" s="262" t="s">
        <v>206</v>
      </c>
    </row>
    <row r="28662" spans="93:97" ht="39" customHeight="1">
      <c r="CO28662" s="333">
        <v>69940</v>
      </c>
      <c r="CP28662" s="262" t="s">
        <v>206</v>
      </c>
      <c r="CR28662" s="333">
        <v>69940</v>
      </c>
      <c r="CS28662" s="262" t="s">
        <v>207</v>
      </c>
    </row>
    <row r="28663" spans="93:97" ht="39" customHeight="1">
      <c r="CO28663" s="333">
        <v>69941</v>
      </c>
      <c r="CP28663" s="262" t="s">
        <v>207</v>
      </c>
      <c r="CR28663" s="333">
        <v>69941</v>
      </c>
      <c r="CS28663" s="262" t="s">
        <v>208</v>
      </c>
    </row>
    <row r="28664" spans="93:97" ht="39" customHeight="1">
      <c r="CO28664" s="333">
        <v>69942</v>
      </c>
      <c r="CP28664" s="262" t="s">
        <v>208</v>
      </c>
      <c r="CR28664" s="333">
        <v>69942</v>
      </c>
      <c r="CS28664" s="262" t="s">
        <v>209</v>
      </c>
    </row>
    <row r="28665" spans="93:97" ht="39" customHeight="1">
      <c r="CO28665" s="333">
        <v>69943</v>
      </c>
      <c r="CP28665" s="262" t="s">
        <v>209</v>
      </c>
      <c r="CR28665" s="333">
        <v>69943</v>
      </c>
      <c r="CS28665" s="262" t="s">
        <v>210</v>
      </c>
    </row>
    <row r="28666" spans="93:97" ht="39" customHeight="1">
      <c r="CO28666" s="333">
        <v>69944</v>
      </c>
      <c r="CP28666" s="262" t="s">
        <v>210</v>
      </c>
      <c r="CR28666" s="333">
        <v>69944</v>
      </c>
      <c r="CS28666" s="262" t="s">
        <v>211</v>
      </c>
    </row>
    <row r="28667" spans="93:97" ht="39" customHeight="1">
      <c r="CO28667" s="333">
        <v>69945</v>
      </c>
      <c r="CP28667" s="262" t="s">
        <v>211</v>
      </c>
      <c r="CR28667" s="333">
        <v>69945</v>
      </c>
      <c r="CS28667" s="262" t="s">
        <v>212</v>
      </c>
    </row>
    <row r="28668" spans="93:97" ht="39" customHeight="1">
      <c r="CO28668" s="333">
        <v>69946</v>
      </c>
      <c r="CP28668" s="262" t="s">
        <v>212</v>
      </c>
      <c r="CR28668" s="333">
        <v>69946</v>
      </c>
      <c r="CS28668" s="262" t="s">
        <v>213</v>
      </c>
    </row>
    <row r="28669" spans="93:97" ht="39" customHeight="1">
      <c r="CO28669" s="333">
        <v>69947</v>
      </c>
      <c r="CP28669" s="262" t="s">
        <v>213</v>
      </c>
      <c r="CR28669" s="333">
        <v>69947</v>
      </c>
      <c r="CS28669" s="262" t="s">
        <v>214</v>
      </c>
    </row>
    <row r="28670" spans="93:97" ht="39" customHeight="1">
      <c r="CO28670" s="333">
        <v>69948</v>
      </c>
      <c r="CP28670" s="262" t="s">
        <v>214</v>
      </c>
      <c r="CR28670" s="333">
        <v>69948</v>
      </c>
      <c r="CS28670" s="262" t="s">
        <v>215</v>
      </c>
    </row>
    <row r="28671" spans="93:97" ht="39" customHeight="1">
      <c r="CO28671" s="333">
        <v>69949</v>
      </c>
      <c r="CP28671" s="262" t="s">
        <v>215</v>
      </c>
      <c r="CR28671" s="333">
        <v>69949</v>
      </c>
      <c r="CS28671" s="262" t="s">
        <v>216</v>
      </c>
    </row>
    <row r="28672" spans="93:97" ht="39" customHeight="1">
      <c r="CO28672" s="333">
        <v>69950</v>
      </c>
      <c r="CP28672" s="262" t="s">
        <v>216</v>
      </c>
      <c r="CR28672" s="333">
        <v>69950</v>
      </c>
      <c r="CS28672" s="262" t="s">
        <v>217</v>
      </c>
    </row>
    <row r="28673" spans="93:97" ht="39" customHeight="1">
      <c r="CO28673" s="333">
        <v>69951</v>
      </c>
      <c r="CP28673" s="262" t="s">
        <v>217</v>
      </c>
      <c r="CR28673" s="333">
        <v>69951</v>
      </c>
      <c r="CS28673" s="262" t="s">
        <v>218</v>
      </c>
    </row>
    <row r="28674" spans="93:97" ht="39" customHeight="1">
      <c r="CO28674" s="333">
        <v>69952</v>
      </c>
      <c r="CP28674" s="262" t="s">
        <v>218</v>
      </c>
      <c r="CR28674" s="333">
        <v>69952</v>
      </c>
      <c r="CS28674" s="262" t="s">
        <v>219</v>
      </c>
    </row>
    <row r="28675" spans="93:97" ht="39" customHeight="1">
      <c r="CO28675" s="333">
        <v>69953</v>
      </c>
      <c r="CP28675" s="262" t="s">
        <v>219</v>
      </c>
      <c r="CR28675" s="333">
        <v>69953</v>
      </c>
      <c r="CS28675" s="262" t="s">
        <v>220</v>
      </c>
    </row>
    <row r="28676" spans="93:97" ht="39" customHeight="1">
      <c r="CO28676" s="333">
        <v>69954</v>
      </c>
      <c r="CP28676" s="262" t="s">
        <v>220</v>
      </c>
      <c r="CR28676" s="333">
        <v>69954</v>
      </c>
      <c r="CS28676" s="262" t="s">
        <v>221</v>
      </c>
    </row>
    <row r="28677" spans="93:97" ht="39" customHeight="1">
      <c r="CO28677" s="333">
        <v>69955</v>
      </c>
      <c r="CP28677" s="262" t="s">
        <v>221</v>
      </c>
      <c r="CR28677" s="333">
        <v>69955</v>
      </c>
      <c r="CS28677" s="262" t="s">
        <v>222</v>
      </c>
    </row>
    <row r="28678" spans="93:97" ht="39" customHeight="1">
      <c r="CO28678" s="333">
        <v>69956</v>
      </c>
      <c r="CP28678" s="262" t="s">
        <v>222</v>
      </c>
      <c r="CR28678" s="333">
        <v>69956</v>
      </c>
      <c r="CS28678" s="262" t="s">
        <v>223</v>
      </c>
    </row>
    <row r="28679" spans="93:97" ht="39" customHeight="1">
      <c r="CO28679" s="333">
        <v>69957</v>
      </c>
      <c r="CP28679" s="262" t="s">
        <v>223</v>
      </c>
      <c r="CR28679" s="333">
        <v>69957</v>
      </c>
      <c r="CS28679" s="262" t="s">
        <v>224</v>
      </c>
    </row>
    <row r="28680" spans="93:97" ht="39" customHeight="1">
      <c r="CO28680" s="333">
        <v>69958</v>
      </c>
      <c r="CP28680" s="262" t="s">
        <v>224</v>
      </c>
      <c r="CR28680" s="333">
        <v>69958</v>
      </c>
      <c r="CS28680" s="262" t="s">
        <v>225</v>
      </c>
    </row>
    <row r="28681" spans="93:97" ht="39" customHeight="1">
      <c r="CO28681" s="333">
        <v>69959</v>
      </c>
      <c r="CP28681" s="262" t="s">
        <v>225</v>
      </c>
      <c r="CR28681" s="333">
        <v>69959</v>
      </c>
      <c r="CS28681" s="262" t="s">
        <v>226</v>
      </c>
    </row>
    <row r="28682" spans="93:97" ht="39" customHeight="1">
      <c r="CO28682" s="333">
        <v>69960</v>
      </c>
      <c r="CP28682" s="262" t="s">
        <v>226</v>
      </c>
      <c r="CR28682" s="333">
        <v>69960</v>
      </c>
      <c r="CS28682" s="262" t="s">
        <v>227</v>
      </c>
    </row>
    <row r="28683" spans="93:97" ht="39" customHeight="1">
      <c r="CO28683" s="333">
        <v>69961</v>
      </c>
      <c r="CP28683" s="262" t="s">
        <v>227</v>
      </c>
      <c r="CR28683" s="333">
        <v>69961</v>
      </c>
      <c r="CS28683" s="262" t="s">
        <v>228</v>
      </c>
    </row>
    <row r="28684" spans="93:97" ht="39" customHeight="1">
      <c r="CO28684" s="333">
        <v>69962</v>
      </c>
      <c r="CP28684" s="262" t="s">
        <v>228</v>
      </c>
      <c r="CR28684" s="333">
        <v>69962</v>
      </c>
      <c r="CS28684" s="262" t="s">
        <v>229</v>
      </c>
    </row>
    <row r="28685" spans="93:97" ht="39" customHeight="1">
      <c r="CO28685" s="333">
        <v>69963</v>
      </c>
      <c r="CP28685" s="262" t="s">
        <v>229</v>
      </c>
      <c r="CR28685" s="333">
        <v>69963</v>
      </c>
      <c r="CS28685" s="262" t="s">
        <v>230</v>
      </c>
    </row>
    <row r="28686" spans="93:97" ht="39" customHeight="1">
      <c r="CO28686" s="333">
        <v>69964</v>
      </c>
      <c r="CP28686" s="262" t="s">
        <v>230</v>
      </c>
      <c r="CR28686" s="333">
        <v>69964</v>
      </c>
      <c r="CS28686" s="262" t="s">
        <v>231</v>
      </c>
    </row>
    <row r="28687" spans="93:97" ht="39" customHeight="1">
      <c r="CO28687" s="333">
        <v>69965</v>
      </c>
      <c r="CP28687" s="262" t="s">
        <v>231</v>
      </c>
      <c r="CR28687" s="333">
        <v>69965</v>
      </c>
      <c r="CS28687" s="262" t="s">
        <v>232</v>
      </c>
    </row>
    <row r="28688" spans="93:97" ht="39" customHeight="1">
      <c r="CO28688" s="333">
        <v>69966</v>
      </c>
      <c r="CP28688" s="262" t="s">
        <v>232</v>
      </c>
      <c r="CR28688" s="333">
        <v>69966</v>
      </c>
      <c r="CS28688" s="262" t="s">
        <v>233</v>
      </c>
    </row>
    <row r="28689" spans="93:97" ht="39" customHeight="1">
      <c r="CO28689" s="333">
        <v>69967</v>
      </c>
      <c r="CP28689" s="262" t="s">
        <v>233</v>
      </c>
      <c r="CR28689" s="333">
        <v>69967</v>
      </c>
      <c r="CS28689" s="262" t="s">
        <v>234</v>
      </c>
    </row>
    <row r="28690" spans="93:97" ht="39" customHeight="1">
      <c r="CO28690" s="333">
        <v>69968</v>
      </c>
      <c r="CP28690" s="262" t="s">
        <v>234</v>
      </c>
      <c r="CR28690" s="333">
        <v>69968</v>
      </c>
      <c r="CS28690" s="262" t="s">
        <v>235</v>
      </c>
    </row>
    <row r="28691" spans="93:97" ht="39" customHeight="1">
      <c r="CO28691" s="333">
        <v>69969</v>
      </c>
      <c r="CP28691" s="262" t="s">
        <v>235</v>
      </c>
      <c r="CR28691" s="333">
        <v>69969</v>
      </c>
      <c r="CS28691" s="262" t="s">
        <v>236</v>
      </c>
    </row>
    <row r="28692" spans="93:97" ht="39" customHeight="1">
      <c r="CO28692" s="333">
        <v>69970</v>
      </c>
      <c r="CP28692" s="262" t="s">
        <v>236</v>
      </c>
      <c r="CR28692" s="333">
        <v>69970</v>
      </c>
      <c r="CS28692" s="262" t="s">
        <v>237</v>
      </c>
    </row>
    <row r="28693" spans="93:97" ht="39" customHeight="1">
      <c r="CO28693" s="333">
        <v>69971</v>
      </c>
      <c r="CP28693" s="262" t="s">
        <v>237</v>
      </c>
      <c r="CR28693" s="333">
        <v>69971</v>
      </c>
      <c r="CS28693" s="262" t="s">
        <v>238</v>
      </c>
    </row>
    <row r="28694" spans="93:97" ht="39" customHeight="1">
      <c r="CO28694" s="333">
        <v>69972</v>
      </c>
      <c r="CP28694" s="262" t="s">
        <v>238</v>
      </c>
      <c r="CR28694" s="333">
        <v>69972</v>
      </c>
      <c r="CS28694" s="262" t="s">
        <v>239</v>
      </c>
    </row>
    <row r="28695" spans="93:97" ht="39" customHeight="1">
      <c r="CO28695" s="333">
        <v>69973</v>
      </c>
      <c r="CP28695" s="262" t="s">
        <v>239</v>
      </c>
      <c r="CR28695" s="333">
        <v>69973</v>
      </c>
      <c r="CS28695" s="262" t="s">
        <v>240</v>
      </c>
    </row>
    <row r="28696" spans="93:97" ht="39" customHeight="1">
      <c r="CO28696" s="333">
        <v>69974</v>
      </c>
      <c r="CP28696" s="262" t="s">
        <v>240</v>
      </c>
      <c r="CR28696" s="333">
        <v>69974</v>
      </c>
      <c r="CS28696" s="262" t="s">
        <v>241</v>
      </c>
    </row>
    <row r="28697" spans="93:97" ht="39" customHeight="1">
      <c r="CO28697" s="333">
        <v>69975</v>
      </c>
      <c r="CP28697" s="262" t="s">
        <v>241</v>
      </c>
      <c r="CR28697" s="333">
        <v>69975</v>
      </c>
      <c r="CS28697" s="262" t="s">
        <v>242</v>
      </c>
    </row>
    <row r="28698" spans="93:97" ht="39" customHeight="1">
      <c r="CO28698" s="333">
        <v>69976</v>
      </c>
      <c r="CP28698" s="262" t="s">
        <v>242</v>
      </c>
      <c r="CR28698" s="333">
        <v>69976</v>
      </c>
      <c r="CS28698" s="262" t="s">
        <v>243</v>
      </c>
    </row>
    <row r="28699" spans="93:97" ht="39" customHeight="1">
      <c r="CO28699" s="333">
        <v>69977</v>
      </c>
      <c r="CP28699" s="262" t="s">
        <v>243</v>
      </c>
      <c r="CR28699" s="333">
        <v>69977</v>
      </c>
      <c r="CS28699" s="262" t="s">
        <v>244</v>
      </c>
    </row>
    <row r="28700" spans="93:97" ht="39" customHeight="1">
      <c r="CO28700" s="333">
        <v>69978</v>
      </c>
      <c r="CP28700" s="262" t="s">
        <v>244</v>
      </c>
      <c r="CR28700" s="333">
        <v>69978</v>
      </c>
      <c r="CS28700" s="262" t="s">
        <v>245</v>
      </c>
    </row>
    <row r="28701" spans="93:97" ht="39" customHeight="1">
      <c r="CO28701" s="333">
        <v>69979</v>
      </c>
      <c r="CP28701" s="262" t="s">
        <v>245</v>
      </c>
      <c r="CR28701" s="333">
        <v>69979</v>
      </c>
      <c r="CS28701" s="262" t="s">
        <v>246</v>
      </c>
    </row>
    <row r="28702" spans="93:97" ht="39" customHeight="1">
      <c r="CO28702" s="333">
        <v>69980</v>
      </c>
      <c r="CP28702" s="262" t="s">
        <v>246</v>
      </c>
      <c r="CR28702" s="333">
        <v>69980</v>
      </c>
      <c r="CS28702" s="262" t="s">
        <v>247</v>
      </c>
    </row>
    <row r="28703" spans="93:97" ht="39" customHeight="1">
      <c r="CO28703" s="333">
        <v>69981</v>
      </c>
      <c r="CP28703" s="262" t="s">
        <v>247</v>
      </c>
      <c r="CR28703" s="333">
        <v>69981</v>
      </c>
      <c r="CS28703" s="262" t="s">
        <v>248</v>
      </c>
    </row>
    <row r="28704" spans="93:97" ht="39" customHeight="1">
      <c r="CO28704" s="333">
        <v>69982</v>
      </c>
      <c r="CP28704" s="262" t="s">
        <v>248</v>
      </c>
      <c r="CR28704" s="333">
        <v>69982</v>
      </c>
      <c r="CS28704" s="262" t="s">
        <v>249</v>
      </c>
    </row>
    <row r="28705" spans="93:97" ht="39" customHeight="1">
      <c r="CO28705" s="333">
        <v>69983</v>
      </c>
      <c r="CP28705" s="262" t="s">
        <v>249</v>
      </c>
      <c r="CR28705" s="333">
        <v>69983</v>
      </c>
      <c r="CS28705" s="262" t="s">
        <v>250</v>
      </c>
    </row>
    <row r="28706" spans="93:97" ht="39" customHeight="1">
      <c r="CO28706" s="333">
        <v>69984</v>
      </c>
      <c r="CP28706" s="262" t="s">
        <v>250</v>
      </c>
      <c r="CR28706" s="333">
        <v>69984</v>
      </c>
      <c r="CS28706" s="262" t="s">
        <v>251</v>
      </c>
    </row>
    <row r="28707" spans="93:97" ht="39" customHeight="1">
      <c r="CO28707" s="333">
        <v>69985</v>
      </c>
      <c r="CP28707" s="262" t="s">
        <v>251</v>
      </c>
      <c r="CR28707" s="333">
        <v>69985</v>
      </c>
      <c r="CS28707" s="262" t="s">
        <v>252</v>
      </c>
    </row>
    <row r="28708" spans="93:97" ht="39" customHeight="1">
      <c r="CO28708" s="333">
        <v>69986</v>
      </c>
      <c r="CP28708" s="262" t="s">
        <v>252</v>
      </c>
      <c r="CR28708" s="333">
        <v>69986</v>
      </c>
      <c r="CS28708" s="262" t="s">
        <v>253</v>
      </c>
    </row>
    <row r="28709" spans="93:97" ht="39" customHeight="1">
      <c r="CO28709" s="333">
        <v>69987</v>
      </c>
      <c r="CP28709" s="262" t="s">
        <v>253</v>
      </c>
      <c r="CR28709" s="333">
        <v>69987</v>
      </c>
      <c r="CS28709" s="262" t="s">
        <v>254</v>
      </c>
    </row>
    <row r="28710" spans="93:97" ht="39" customHeight="1">
      <c r="CO28710" s="333">
        <v>69988</v>
      </c>
      <c r="CP28710" s="262" t="s">
        <v>254</v>
      </c>
      <c r="CR28710" s="333">
        <v>69988</v>
      </c>
      <c r="CS28710" s="262" t="s">
        <v>255</v>
      </c>
    </row>
    <row r="28711" spans="93:97" ht="39" customHeight="1">
      <c r="CO28711" s="333">
        <v>69989</v>
      </c>
      <c r="CP28711" s="262" t="s">
        <v>255</v>
      </c>
      <c r="CR28711" s="333">
        <v>69989</v>
      </c>
      <c r="CS28711" s="262" t="s">
        <v>256</v>
      </c>
    </row>
    <row r="28712" spans="93:97" ht="39" customHeight="1">
      <c r="CO28712" s="333">
        <v>69990</v>
      </c>
      <c r="CP28712" s="262" t="s">
        <v>256</v>
      </c>
      <c r="CR28712" s="333">
        <v>69990</v>
      </c>
      <c r="CS28712" s="262" t="s">
        <v>257</v>
      </c>
    </row>
    <row r="28713" spans="93:97" ht="39" customHeight="1">
      <c r="CO28713" s="333">
        <v>69991</v>
      </c>
      <c r="CP28713" s="262" t="s">
        <v>257</v>
      </c>
      <c r="CR28713" s="333">
        <v>69991</v>
      </c>
      <c r="CS28713" s="262" t="s">
        <v>258</v>
      </c>
    </row>
    <row r="28714" spans="93:97" ht="39" customHeight="1">
      <c r="CO28714" s="333">
        <v>69992</v>
      </c>
      <c r="CP28714" s="262" t="s">
        <v>258</v>
      </c>
      <c r="CR28714" s="333">
        <v>69992</v>
      </c>
      <c r="CS28714" s="262" t="s">
        <v>259</v>
      </c>
    </row>
    <row r="28715" spans="93:97" ht="39" customHeight="1">
      <c r="CO28715" s="333">
        <v>69993</v>
      </c>
      <c r="CP28715" s="262" t="s">
        <v>259</v>
      </c>
      <c r="CR28715" s="333">
        <v>69993</v>
      </c>
      <c r="CS28715" s="262" t="s">
        <v>260</v>
      </c>
    </row>
    <row r="28716" spans="93:97" ht="39" customHeight="1">
      <c r="CO28716" s="333">
        <v>69994</v>
      </c>
      <c r="CP28716" s="262" t="s">
        <v>260</v>
      </c>
      <c r="CR28716" s="333">
        <v>69994</v>
      </c>
      <c r="CS28716" s="262" t="s">
        <v>261</v>
      </c>
    </row>
    <row r="28717" spans="93:97" ht="39" customHeight="1">
      <c r="CO28717" s="333">
        <v>69995</v>
      </c>
      <c r="CP28717" s="262" t="s">
        <v>261</v>
      </c>
      <c r="CR28717" s="333">
        <v>69995</v>
      </c>
      <c r="CS28717" s="262" t="s">
        <v>262</v>
      </c>
    </row>
    <row r="28718" spans="93:97" ht="39" customHeight="1">
      <c r="CO28718" s="333">
        <v>69996</v>
      </c>
      <c r="CP28718" s="262" t="s">
        <v>262</v>
      </c>
      <c r="CR28718" s="333">
        <v>69996</v>
      </c>
      <c r="CS28718" s="262" t="s">
        <v>263</v>
      </c>
    </row>
    <row r="28719" spans="93:97" ht="39" customHeight="1">
      <c r="CO28719" s="333">
        <v>69997</v>
      </c>
      <c r="CP28719" s="262" t="s">
        <v>263</v>
      </c>
      <c r="CR28719" s="333">
        <v>69997</v>
      </c>
      <c r="CS28719" s="262" t="s">
        <v>264</v>
      </c>
    </row>
    <row r="28720" spans="93:97" ht="39" customHeight="1">
      <c r="CO28720" s="333">
        <v>69998</v>
      </c>
      <c r="CP28720" s="262" t="s">
        <v>264</v>
      </c>
      <c r="CR28720" s="333">
        <v>69998</v>
      </c>
      <c r="CS28720" s="262" t="s">
        <v>265</v>
      </c>
    </row>
    <row r="28721" spans="93:97" ht="39" customHeight="1">
      <c r="CO28721" s="333">
        <v>69999</v>
      </c>
      <c r="CP28721" s="262" t="s">
        <v>265</v>
      </c>
      <c r="CR28721" s="333">
        <v>69999</v>
      </c>
      <c r="CS28721" s="262" t="s">
        <v>266</v>
      </c>
    </row>
    <row r="28722" spans="93:97" ht="39" customHeight="1">
      <c r="CO28722" s="333">
        <v>70000</v>
      </c>
      <c r="CP28722" s="262" t="s">
        <v>266</v>
      </c>
      <c r="CR28722" s="333">
        <v>70000</v>
      </c>
      <c r="CS28722" s="262" t="s">
        <v>267</v>
      </c>
    </row>
    <row r="28723" spans="93:97" ht="39" customHeight="1">
      <c r="CO28723" s="333">
        <v>70001</v>
      </c>
      <c r="CP28723" s="262" t="s">
        <v>267</v>
      </c>
      <c r="CR28723" s="333">
        <v>70001</v>
      </c>
      <c r="CS28723" s="262" t="s">
        <v>268</v>
      </c>
    </row>
    <row r="28724" spans="93:97" ht="39" customHeight="1">
      <c r="CO28724" s="333">
        <v>70002</v>
      </c>
      <c r="CP28724" s="262" t="s">
        <v>268</v>
      </c>
      <c r="CR28724" s="333">
        <v>70002</v>
      </c>
      <c r="CS28724" s="262" t="s">
        <v>269</v>
      </c>
    </row>
    <row r="28725" spans="93:97" ht="39" customHeight="1">
      <c r="CO28725" s="333">
        <v>70003</v>
      </c>
      <c r="CP28725" s="262" t="s">
        <v>269</v>
      </c>
      <c r="CR28725" s="333">
        <v>70003</v>
      </c>
      <c r="CS28725" s="262" t="s">
        <v>270</v>
      </c>
    </row>
    <row r="28726" spans="93:97" ht="39" customHeight="1">
      <c r="CO28726" s="333">
        <v>70004</v>
      </c>
      <c r="CP28726" s="262" t="s">
        <v>270</v>
      </c>
      <c r="CR28726" s="333">
        <v>70004</v>
      </c>
      <c r="CS28726" s="262" t="s">
        <v>271</v>
      </c>
    </row>
    <row r="28727" spans="93:97" ht="39" customHeight="1">
      <c r="CO28727" s="333">
        <v>70005</v>
      </c>
      <c r="CP28727" s="262" t="s">
        <v>271</v>
      </c>
      <c r="CR28727" s="333">
        <v>70005</v>
      </c>
      <c r="CS28727" s="262" t="s">
        <v>272</v>
      </c>
    </row>
    <row r="28728" spans="93:97" ht="39" customHeight="1">
      <c r="CO28728" s="333">
        <v>70006</v>
      </c>
      <c r="CP28728" s="262" t="s">
        <v>272</v>
      </c>
      <c r="CR28728" s="333">
        <v>70006</v>
      </c>
      <c r="CS28728" s="262" t="s">
        <v>273</v>
      </c>
    </row>
    <row r="28729" spans="93:97" ht="39" customHeight="1">
      <c r="CO28729" s="333">
        <v>70007</v>
      </c>
      <c r="CP28729" s="262" t="s">
        <v>273</v>
      </c>
      <c r="CR28729" s="333">
        <v>70007</v>
      </c>
      <c r="CS28729" s="262" t="s">
        <v>274</v>
      </c>
    </row>
    <row r="28730" spans="93:97" ht="39" customHeight="1">
      <c r="CO28730" s="333">
        <v>70008</v>
      </c>
      <c r="CP28730" s="262" t="s">
        <v>274</v>
      </c>
      <c r="CR28730" s="333">
        <v>70008</v>
      </c>
      <c r="CS28730" s="262" t="s">
        <v>275</v>
      </c>
    </row>
    <row r="28731" spans="93:97" ht="39" customHeight="1">
      <c r="CO28731" s="333">
        <v>70009</v>
      </c>
      <c r="CP28731" s="262" t="s">
        <v>275</v>
      </c>
      <c r="CR28731" s="333">
        <v>70009</v>
      </c>
      <c r="CS28731" s="262" t="s">
        <v>276</v>
      </c>
    </row>
    <row r="28732" spans="93:97" ht="39" customHeight="1">
      <c r="CO28732" s="333">
        <v>70010</v>
      </c>
      <c r="CP28732" s="262" t="s">
        <v>276</v>
      </c>
      <c r="CR28732" s="333">
        <v>70010</v>
      </c>
      <c r="CS28732" s="262" t="s">
        <v>277</v>
      </c>
    </row>
    <row r="28733" spans="93:97" ht="39" customHeight="1">
      <c r="CO28733" s="333">
        <v>70011</v>
      </c>
      <c r="CP28733" s="262" t="s">
        <v>277</v>
      </c>
      <c r="CR28733" s="333">
        <v>70011</v>
      </c>
      <c r="CS28733" s="262" t="s">
        <v>278</v>
      </c>
    </row>
    <row r="28734" spans="93:97" ht="39" customHeight="1">
      <c r="CO28734" s="333">
        <v>70012</v>
      </c>
      <c r="CP28734" s="262" t="s">
        <v>278</v>
      </c>
      <c r="CR28734" s="333">
        <v>70012</v>
      </c>
      <c r="CS28734" s="262" t="s">
        <v>279</v>
      </c>
    </row>
    <row r="28735" spans="93:97" ht="39" customHeight="1">
      <c r="CO28735" s="333">
        <v>70013</v>
      </c>
      <c r="CP28735" s="262" t="s">
        <v>279</v>
      </c>
      <c r="CR28735" s="333">
        <v>70013</v>
      </c>
      <c r="CS28735" s="262" t="s">
        <v>280</v>
      </c>
    </row>
    <row r="28736" spans="93:97" ht="39" customHeight="1">
      <c r="CO28736" s="333">
        <v>70014</v>
      </c>
      <c r="CP28736" s="262" t="s">
        <v>280</v>
      </c>
      <c r="CR28736" s="333">
        <v>70014</v>
      </c>
      <c r="CS28736" s="262" t="s">
        <v>281</v>
      </c>
    </row>
    <row r="28737" spans="93:97" ht="39" customHeight="1">
      <c r="CO28737" s="333">
        <v>70015</v>
      </c>
      <c r="CP28737" s="262" t="s">
        <v>281</v>
      </c>
      <c r="CR28737" s="333">
        <v>70015</v>
      </c>
      <c r="CS28737" s="262" t="s">
        <v>282</v>
      </c>
    </row>
    <row r="28738" spans="93:97" ht="39" customHeight="1">
      <c r="CO28738" s="333">
        <v>70016</v>
      </c>
      <c r="CP28738" s="262" t="s">
        <v>282</v>
      </c>
      <c r="CR28738" s="333">
        <v>70016</v>
      </c>
      <c r="CS28738" s="262" t="s">
        <v>283</v>
      </c>
    </row>
    <row r="28739" spans="93:97" ht="39" customHeight="1">
      <c r="CO28739" s="333">
        <v>70017</v>
      </c>
      <c r="CP28739" s="262" t="s">
        <v>283</v>
      </c>
      <c r="CR28739" s="333">
        <v>70017</v>
      </c>
      <c r="CS28739" s="262" t="s">
        <v>284</v>
      </c>
    </row>
    <row r="28740" spans="93:97" ht="39" customHeight="1">
      <c r="CO28740" s="333">
        <v>70018</v>
      </c>
      <c r="CP28740" s="262" t="s">
        <v>284</v>
      </c>
      <c r="CR28740" s="333">
        <v>70018</v>
      </c>
      <c r="CS28740" s="262" t="s">
        <v>285</v>
      </c>
    </row>
    <row r="28741" spans="93:97" ht="39" customHeight="1">
      <c r="CO28741" s="333">
        <v>70019</v>
      </c>
      <c r="CP28741" s="262" t="s">
        <v>285</v>
      </c>
      <c r="CR28741" s="333">
        <v>70019</v>
      </c>
      <c r="CS28741" s="262" t="s">
        <v>286</v>
      </c>
    </row>
    <row r="28742" spans="93:97" ht="39" customHeight="1">
      <c r="CO28742" s="333">
        <v>70020</v>
      </c>
      <c r="CP28742" s="262" t="s">
        <v>286</v>
      </c>
      <c r="CR28742" s="333">
        <v>70020</v>
      </c>
      <c r="CS28742" s="262" t="s">
        <v>287</v>
      </c>
    </row>
    <row r="28743" spans="93:97" ht="39" customHeight="1">
      <c r="CO28743" s="333">
        <v>70021</v>
      </c>
      <c r="CP28743" s="262" t="s">
        <v>287</v>
      </c>
      <c r="CR28743" s="333">
        <v>70021</v>
      </c>
      <c r="CS28743" s="262" t="s">
        <v>288</v>
      </c>
    </row>
    <row r="28744" spans="93:97" ht="39" customHeight="1">
      <c r="CO28744" s="333">
        <v>70022</v>
      </c>
      <c r="CP28744" s="262" t="s">
        <v>288</v>
      </c>
      <c r="CR28744" s="333">
        <v>70022</v>
      </c>
      <c r="CS28744" s="262" t="s">
        <v>289</v>
      </c>
    </row>
    <row r="28745" spans="93:97" ht="39" customHeight="1">
      <c r="CO28745" s="333">
        <v>70023</v>
      </c>
      <c r="CP28745" s="262" t="s">
        <v>289</v>
      </c>
      <c r="CR28745" s="333">
        <v>70023</v>
      </c>
      <c r="CS28745" s="262" t="s">
        <v>290</v>
      </c>
    </row>
    <row r="28746" spans="93:97" ht="39" customHeight="1">
      <c r="CO28746" s="333">
        <v>70024</v>
      </c>
      <c r="CP28746" s="262" t="s">
        <v>290</v>
      </c>
      <c r="CR28746" s="333">
        <v>70024</v>
      </c>
      <c r="CS28746" s="262" t="s">
        <v>291</v>
      </c>
    </row>
    <row r="28747" spans="93:97" ht="39" customHeight="1">
      <c r="CO28747" s="333">
        <v>70025</v>
      </c>
      <c r="CP28747" s="262" t="s">
        <v>291</v>
      </c>
      <c r="CR28747" s="333">
        <v>70025</v>
      </c>
      <c r="CS28747" s="262" t="s">
        <v>292</v>
      </c>
    </row>
    <row r="28748" spans="93:97" ht="39" customHeight="1">
      <c r="CO28748" s="333">
        <v>70026</v>
      </c>
      <c r="CP28748" s="262" t="s">
        <v>292</v>
      </c>
      <c r="CR28748" s="333">
        <v>70026</v>
      </c>
      <c r="CS28748" s="262" t="s">
        <v>293</v>
      </c>
    </row>
    <row r="28749" spans="93:97" ht="39" customHeight="1">
      <c r="CO28749" s="333">
        <v>70027</v>
      </c>
      <c r="CP28749" s="262" t="s">
        <v>293</v>
      </c>
      <c r="CR28749" s="333">
        <v>70027</v>
      </c>
      <c r="CS28749" s="262" t="s">
        <v>294</v>
      </c>
    </row>
    <row r="28750" spans="93:97" ht="39" customHeight="1">
      <c r="CO28750" s="333">
        <v>70028</v>
      </c>
      <c r="CP28750" s="262" t="s">
        <v>294</v>
      </c>
      <c r="CR28750" s="333">
        <v>70028</v>
      </c>
      <c r="CS28750" s="262" t="s">
        <v>295</v>
      </c>
    </row>
    <row r="28751" spans="93:97" ht="39" customHeight="1">
      <c r="CO28751" s="333">
        <v>70029</v>
      </c>
      <c r="CP28751" s="262" t="s">
        <v>295</v>
      </c>
      <c r="CR28751" s="333">
        <v>70029</v>
      </c>
      <c r="CS28751" s="262" t="s">
        <v>296</v>
      </c>
    </row>
    <row r="28752" spans="93:97" ht="39" customHeight="1">
      <c r="CO28752" s="333">
        <v>70030</v>
      </c>
      <c r="CP28752" s="262" t="s">
        <v>296</v>
      </c>
      <c r="CR28752" s="333">
        <v>70030</v>
      </c>
      <c r="CS28752" s="262" t="s">
        <v>297</v>
      </c>
    </row>
    <row r="28753" spans="93:97" ht="39" customHeight="1">
      <c r="CO28753" s="333">
        <v>70031</v>
      </c>
      <c r="CP28753" s="262" t="s">
        <v>297</v>
      </c>
      <c r="CR28753" s="333">
        <v>70031</v>
      </c>
      <c r="CS28753" s="262" t="s">
        <v>298</v>
      </c>
    </row>
    <row r="28754" spans="93:97" ht="39" customHeight="1">
      <c r="CO28754" s="333">
        <v>70032</v>
      </c>
      <c r="CP28754" s="262" t="s">
        <v>298</v>
      </c>
      <c r="CR28754" s="333">
        <v>70032</v>
      </c>
      <c r="CS28754" s="262" t="s">
        <v>299</v>
      </c>
    </row>
    <row r="28755" spans="93:97" ht="39" customHeight="1">
      <c r="CO28755" s="333">
        <v>70033</v>
      </c>
      <c r="CP28755" s="262" t="s">
        <v>299</v>
      </c>
      <c r="CR28755" s="333">
        <v>70033</v>
      </c>
      <c r="CS28755" s="262" t="s">
        <v>300</v>
      </c>
    </row>
    <row r="28756" spans="93:97" ht="39" customHeight="1">
      <c r="CO28756" s="333">
        <v>70034</v>
      </c>
      <c r="CP28756" s="262" t="s">
        <v>300</v>
      </c>
      <c r="CR28756" s="333">
        <v>70034</v>
      </c>
      <c r="CS28756" s="262" t="s">
        <v>301</v>
      </c>
    </row>
    <row r="28757" spans="93:97" ht="39" customHeight="1">
      <c r="CO28757" s="333">
        <v>70035</v>
      </c>
      <c r="CP28757" s="262" t="s">
        <v>301</v>
      </c>
      <c r="CR28757" s="333">
        <v>70035</v>
      </c>
      <c r="CS28757" s="262" t="s">
        <v>302</v>
      </c>
    </row>
    <row r="28758" spans="93:97" ht="39" customHeight="1">
      <c r="CO28758" s="333">
        <v>70036</v>
      </c>
      <c r="CP28758" s="262" t="s">
        <v>302</v>
      </c>
      <c r="CR28758" s="333">
        <v>70036</v>
      </c>
      <c r="CS28758" s="262" t="s">
        <v>303</v>
      </c>
    </row>
    <row r="28759" spans="93:97" ht="39" customHeight="1">
      <c r="CO28759" s="333">
        <v>70037</v>
      </c>
      <c r="CP28759" s="262" t="s">
        <v>303</v>
      </c>
      <c r="CR28759" s="333">
        <v>70037</v>
      </c>
      <c r="CS28759" s="262" t="s">
        <v>304</v>
      </c>
    </row>
    <row r="28760" spans="93:97" ht="39" customHeight="1">
      <c r="CO28760" s="333">
        <v>70038</v>
      </c>
      <c r="CP28760" s="262" t="s">
        <v>304</v>
      </c>
      <c r="CR28760" s="333">
        <v>70038</v>
      </c>
      <c r="CS28760" s="262" t="s">
        <v>305</v>
      </c>
    </row>
    <row r="28761" spans="93:97" ht="39" customHeight="1">
      <c r="CO28761" s="333">
        <v>70039</v>
      </c>
      <c r="CP28761" s="262" t="s">
        <v>305</v>
      </c>
      <c r="CR28761" s="333">
        <v>70039</v>
      </c>
      <c r="CS28761" s="262" t="s">
        <v>306</v>
      </c>
    </row>
    <row r="28762" spans="93:97" ht="39" customHeight="1">
      <c r="CO28762" s="333">
        <v>70040</v>
      </c>
      <c r="CP28762" s="262" t="s">
        <v>306</v>
      </c>
      <c r="CR28762" s="333">
        <v>70040</v>
      </c>
      <c r="CS28762" s="262" t="s">
        <v>307</v>
      </c>
    </row>
    <row r="28763" spans="93:97" ht="39" customHeight="1">
      <c r="CO28763" s="333">
        <v>70041</v>
      </c>
      <c r="CP28763" s="262" t="s">
        <v>307</v>
      </c>
      <c r="CR28763" s="333">
        <v>70041</v>
      </c>
      <c r="CS28763" s="262" t="s">
        <v>308</v>
      </c>
    </row>
    <row r="28764" spans="93:97" ht="39" customHeight="1">
      <c r="CO28764" s="333">
        <v>70042</v>
      </c>
      <c r="CP28764" s="262" t="s">
        <v>308</v>
      </c>
      <c r="CR28764" s="333">
        <v>70042</v>
      </c>
      <c r="CS28764" s="262" t="s">
        <v>309</v>
      </c>
    </row>
    <row r="28765" spans="93:97" ht="39" customHeight="1">
      <c r="CO28765" s="333">
        <v>70043</v>
      </c>
      <c r="CP28765" s="262" t="s">
        <v>309</v>
      </c>
      <c r="CR28765" s="333">
        <v>70043</v>
      </c>
      <c r="CS28765" s="262" t="s">
        <v>310</v>
      </c>
    </row>
    <row r="28766" spans="93:97" ht="39" customHeight="1">
      <c r="CO28766" s="333">
        <v>70044</v>
      </c>
      <c r="CP28766" s="262" t="s">
        <v>310</v>
      </c>
      <c r="CR28766" s="333">
        <v>70044</v>
      </c>
      <c r="CS28766" s="262" t="s">
        <v>311</v>
      </c>
    </row>
    <row r="28767" spans="93:97" ht="39" customHeight="1">
      <c r="CO28767" s="333">
        <v>70045</v>
      </c>
      <c r="CP28767" s="262" t="s">
        <v>311</v>
      </c>
      <c r="CR28767" s="333">
        <v>70045</v>
      </c>
      <c r="CS28767" s="262" t="s">
        <v>312</v>
      </c>
    </row>
    <row r="28768" spans="93:97" ht="39" customHeight="1">
      <c r="CO28768" s="333">
        <v>70046</v>
      </c>
      <c r="CP28768" s="262" t="s">
        <v>312</v>
      </c>
      <c r="CR28768" s="333">
        <v>70046</v>
      </c>
      <c r="CS28768" s="262" t="s">
        <v>313</v>
      </c>
    </row>
    <row r="28769" spans="93:97" ht="39" customHeight="1">
      <c r="CO28769" s="333">
        <v>70047</v>
      </c>
      <c r="CP28769" s="262" t="s">
        <v>313</v>
      </c>
      <c r="CR28769" s="333">
        <v>70047</v>
      </c>
      <c r="CS28769" s="262" t="s">
        <v>314</v>
      </c>
    </row>
    <row r="28770" spans="93:97" ht="39" customHeight="1">
      <c r="CO28770" s="333">
        <v>70048</v>
      </c>
      <c r="CP28770" s="262" t="s">
        <v>314</v>
      </c>
      <c r="CR28770" s="333">
        <v>70048</v>
      </c>
      <c r="CS28770" s="262" t="s">
        <v>315</v>
      </c>
    </row>
    <row r="28771" spans="93:97" ht="39" customHeight="1">
      <c r="CO28771" s="333">
        <v>70049</v>
      </c>
      <c r="CP28771" s="262" t="s">
        <v>315</v>
      </c>
      <c r="CR28771" s="333">
        <v>70049</v>
      </c>
      <c r="CS28771" s="262" t="s">
        <v>316</v>
      </c>
    </row>
    <row r="28772" spans="93:97" ht="39" customHeight="1">
      <c r="CO28772" s="333">
        <v>70050</v>
      </c>
      <c r="CP28772" s="262" t="s">
        <v>316</v>
      </c>
      <c r="CR28772" s="333">
        <v>70050</v>
      </c>
      <c r="CS28772" s="262" t="s">
        <v>317</v>
      </c>
    </row>
    <row r="28773" spans="93:97" ht="39" customHeight="1">
      <c r="CO28773" s="333">
        <v>70051</v>
      </c>
      <c r="CP28773" s="262" t="s">
        <v>317</v>
      </c>
      <c r="CR28773" s="333">
        <v>70051</v>
      </c>
      <c r="CS28773" s="262" t="s">
        <v>318</v>
      </c>
    </row>
    <row r="28774" spans="93:97" ht="39" customHeight="1">
      <c r="CO28774" s="333">
        <v>70052</v>
      </c>
      <c r="CP28774" s="262" t="s">
        <v>318</v>
      </c>
      <c r="CR28774" s="333">
        <v>70052</v>
      </c>
      <c r="CS28774" s="262" t="s">
        <v>319</v>
      </c>
    </row>
    <row r="28775" spans="93:97" ht="39" customHeight="1">
      <c r="CO28775" s="333">
        <v>70053</v>
      </c>
      <c r="CP28775" s="262" t="s">
        <v>319</v>
      </c>
      <c r="CR28775" s="333">
        <v>70053</v>
      </c>
      <c r="CS28775" s="262" t="s">
        <v>320</v>
      </c>
    </row>
    <row r="28776" spans="93:97" ht="39" customHeight="1">
      <c r="CO28776" s="333">
        <v>70054</v>
      </c>
      <c r="CP28776" s="262" t="s">
        <v>320</v>
      </c>
      <c r="CR28776" s="333">
        <v>70054</v>
      </c>
      <c r="CS28776" s="262" t="s">
        <v>321</v>
      </c>
    </row>
    <row r="28777" spans="93:97" ht="39" customHeight="1">
      <c r="CO28777" s="333">
        <v>70055</v>
      </c>
      <c r="CP28777" s="262" t="s">
        <v>321</v>
      </c>
      <c r="CR28777" s="333">
        <v>70055</v>
      </c>
      <c r="CS28777" s="262" t="s">
        <v>322</v>
      </c>
    </row>
    <row r="28778" spans="93:97" ht="39" customHeight="1">
      <c r="CO28778" s="333">
        <v>70056</v>
      </c>
      <c r="CP28778" s="262" t="s">
        <v>322</v>
      </c>
      <c r="CR28778" s="333">
        <v>70056</v>
      </c>
      <c r="CS28778" s="262" t="s">
        <v>323</v>
      </c>
    </row>
    <row r="28779" spans="93:97" ht="39" customHeight="1">
      <c r="CO28779" s="333">
        <v>70057</v>
      </c>
      <c r="CP28779" s="262" t="s">
        <v>323</v>
      </c>
      <c r="CR28779" s="333">
        <v>70057</v>
      </c>
      <c r="CS28779" s="262" t="s">
        <v>324</v>
      </c>
    </row>
    <row r="28780" spans="93:97" ht="39" customHeight="1">
      <c r="CO28780" s="333">
        <v>70058</v>
      </c>
      <c r="CP28780" s="262" t="s">
        <v>324</v>
      </c>
      <c r="CR28780" s="333">
        <v>70058</v>
      </c>
      <c r="CS28780" s="262" t="s">
        <v>325</v>
      </c>
    </row>
    <row r="28781" spans="93:97" ht="39" customHeight="1">
      <c r="CO28781" s="333">
        <v>70059</v>
      </c>
      <c r="CP28781" s="262" t="s">
        <v>325</v>
      </c>
      <c r="CR28781" s="333">
        <v>70059</v>
      </c>
      <c r="CS28781" s="262" t="s">
        <v>326</v>
      </c>
    </row>
    <row r="28782" spans="93:97" ht="39" customHeight="1">
      <c r="CO28782" s="333">
        <v>70060</v>
      </c>
      <c r="CP28782" s="262" t="s">
        <v>326</v>
      </c>
      <c r="CR28782" s="333">
        <v>70060</v>
      </c>
      <c r="CS28782" s="262" t="s">
        <v>327</v>
      </c>
    </row>
    <row r="28783" spans="93:97" ht="39" customHeight="1">
      <c r="CO28783" s="333">
        <v>70061</v>
      </c>
      <c r="CP28783" s="262" t="s">
        <v>327</v>
      </c>
      <c r="CR28783" s="333">
        <v>70061</v>
      </c>
      <c r="CS28783" s="262" t="s">
        <v>328</v>
      </c>
    </row>
    <row r="28784" spans="93:97" ht="39" customHeight="1">
      <c r="CO28784" s="333">
        <v>70062</v>
      </c>
      <c r="CP28784" s="262" t="s">
        <v>328</v>
      </c>
      <c r="CR28784" s="333">
        <v>70062</v>
      </c>
      <c r="CS28784" s="262" t="s">
        <v>329</v>
      </c>
    </row>
    <row r="28785" spans="93:97" ht="39" customHeight="1">
      <c r="CO28785" s="333">
        <v>70063</v>
      </c>
      <c r="CP28785" s="262" t="s">
        <v>329</v>
      </c>
      <c r="CR28785" s="333">
        <v>70063</v>
      </c>
      <c r="CS28785" s="262" t="s">
        <v>330</v>
      </c>
    </row>
    <row r="28786" spans="93:97" ht="39" customHeight="1">
      <c r="CO28786" s="333">
        <v>70064</v>
      </c>
      <c r="CP28786" s="262" t="s">
        <v>330</v>
      </c>
      <c r="CR28786" s="333">
        <v>70064</v>
      </c>
      <c r="CS28786" s="262" t="s">
        <v>331</v>
      </c>
    </row>
    <row r="28787" spans="93:97" ht="39" customHeight="1">
      <c r="CO28787" s="333">
        <v>70065</v>
      </c>
      <c r="CP28787" s="262" t="s">
        <v>331</v>
      </c>
      <c r="CR28787" s="333">
        <v>70065</v>
      </c>
      <c r="CS28787" s="262" t="s">
        <v>332</v>
      </c>
    </row>
    <row r="28788" spans="93:97" ht="39" customHeight="1">
      <c r="CO28788" s="333">
        <v>70066</v>
      </c>
      <c r="CP28788" s="262" t="s">
        <v>332</v>
      </c>
      <c r="CR28788" s="333">
        <v>70066</v>
      </c>
      <c r="CS28788" s="262" t="s">
        <v>333</v>
      </c>
    </row>
    <row r="28789" spans="93:97" ht="39" customHeight="1">
      <c r="CO28789" s="333">
        <v>70067</v>
      </c>
      <c r="CP28789" s="262" t="s">
        <v>333</v>
      </c>
      <c r="CR28789" s="333">
        <v>70067</v>
      </c>
      <c r="CS28789" s="262" t="s">
        <v>334</v>
      </c>
    </row>
    <row r="28790" spans="93:97" ht="39" customHeight="1">
      <c r="CO28790" s="333">
        <v>70068</v>
      </c>
      <c r="CP28790" s="262" t="s">
        <v>334</v>
      </c>
      <c r="CR28790" s="333">
        <v>70068</v>
      </c>
      <c r="CS28790" s="262" t="s">
        <v>335</v>
      </c>
    </row>
    <row r="28791" spans="93:97" ht="39" customHeight="1">
      <c r="CO28791" s="333">
        <v>70069</v>
      </c>
      <c r="CP28791" s="262" t="s">
        <v>335</v>
      </c>
      <c r="CR28791" s="333">
        <v>70069</v>
      </c>
      <c r="CS28791" s="262" t="s">
        <v>336</v>
      </c>
    </row>
    <row r="28792" spans="93:97" ht="39" customHeight="1">
      <c r="CO28792" s="333">
        <v>70070</v>
      </c>
      <c r="CP28792" s="262" t="s">
        <v>336</v>
      </c>
      <c r="CR28792" s="333">
        <v>70070</v>
      </c>
      <c r="CS28792" s="262" t="s">
        <v>337</v>
      </c>
    </row>
    <row r="28793" spans="93:97" ht="39" customHeight="1">
      <c r="CO28793" s="333">
        <v>70071</v>
      </c>
      <c r="CP28793" s="262" t="s">
        <v>337</v>
      </c>
      <c r="CR28793" s="333">
        <v>70071</v>
      </c>
      <c r="CS28793" s="262" t="s">
        <v>338</v>
      </c>
    </row>
    <row r="28794" spans="93:97" ht="39" customHeight="1">
      <c r="CO28794" s="333">
        <v>70072</v>
      </c>
      <c r="CP28794" s="262" t="s">
        <v>338</v>
      </c>
      <c r="CR28794" s="333">
        <v>70072</v>
      </c>
      <c r="CS28794" s="262" t="s">
        <v>339</v>
      </c>
    </row>
    <row r="28795" spans="93:97" ht="39" customHeight="1">
      <c r="CO28795" s="333">
        <v>70073</v>
      </c>
      <c r="CP28795" s="262" t="s">
        <v>339</v>
      </c>
      <c r="CR28795" s="333">
        <v>70073</v>
      </c>
      <c r="CS28795" s="262" t="s">
        <v>340</v>
      </c>
    </row>
    <row r="28796" spans="93:97" ht="39" customHeight="1">
      <c r="CO28796" s="333">
        <v>70074</v>
      </c>
      <c r="CP28796" s="262" t="s">
        <v>340</v>
      </c>
      <c r="CR28796" s="333">
        <v>70074</v>
      </c>
      <c r="CS28796" s="262" t="s">
        <v>341</v>
      </c>
    </row>
    <row r="28797" spans="93:97" ht="39" customHeight="1">
      <c r="CO28797" s="333">
        <v>70075</v>
      </c>
      <c r="CP28797" s="262" t="s">
        <v>341</v>
      </c>
      <c r="CR28797" s="333">
        <v>70075</v>
      </c>
      <c r="CS28797" s="262" t="s">
        <v>342</v>
      </c>
    </row>
    <row r="28798" spans="93:97" ht="39" customHeight="1">
      <c r="CO28798" s="333">
        <v>70076</v>
      </c>
      <c r="CP28798" s="262" t="s">
        <v>342</v>
      </c>
      <c r="CR28798" s="333">
        <v>70076</v>
      </c>
      <c r="CS28798" s="262" t="s">
        <v>343</v>
      </c>
    </row>
    <row r="28799" spans="93:97" ht="39" customHeight="1">
      <c r="CO28799" s="333">
        <v>70077</v>
      </c>
      <c r="CP28799" s="262" t="s">
        <v>343</v>
      </c>
      <c r="CR28799" s="333">
        <v>70077</v>
      </c>
      <c r="CS28799" s="262" t="s">
        <v>344</v>
      </c>
    </row>
    <row r="28800" spans="93:97" ht="39" customHeight="1">
      <c r="CO28800" s="333">
        <v>70078</v>
      </c>
      <c r="CP28800" s="262" t="s">
        <v>344</v>
      </c>
      <c r="CR28800" s="333">
        <v>70078</v>
      </c>
      <c r="CS28800" s="262" t="s">
        <v>345</v>
      </c>
    </row>
    <row r="28801" spans="93:97" ht="39" customHeight="1">
      <c r="CO28801" s="333">
        <v>70079</v>
      </c>
      <c r="CP28801" s="262" t="s">
        <v>345</v>
      </c>
      <c r="CR28801" s="333">
        <v>70079</v>
      </c>
      <c r="CS28801" s="262" t="s">
        <v>346</v>
      </c>
    </row>
    <row r="28802" spans="93:97" ht="39" customHeight="1">
      <c r="CO28802" s="333">
        <v>70080</v>
      </c>
      <c r="CP28802" s="262" t="s">
        <v>346</v>
      </c>
      <c r="CR28802" s="333">
        <v>70080</v>
      </c>
      <c r="CS28802" s="262" t="s">
        <v>347</v>
      </c>
    </row>
    <row r="28803" spans="93:97" ht="39" customHeight="1">
      <c r="CO28803" s="333">
        <v>70081</v>
      </c>
      <c r="CP28803" s="262" t="s">
        <v>347</v>
      </c>
      <c r="CR28803" s="333">
        <v>70081</v>
      </c>
      <c r="CS28803" s="262" t="s">
        <v>348</v>
      </c>
    </row>
    <row r="28804" spans="93:97" ht="39" customHeight="1">
      <c r="CO28804" s="333">
        <v>70082</v>
      </c>
      <c r="CP28804" s="262" t="s">
        <v>348</v>
      </c>
      <c r="CR28804" s="333">
        <v>70082</v>
      </c>
      <c r="CS28804" s="262" t="s">
        <v>349</v>
      </c>
    </row>
    <row r="28805" spans="93:97" ht="39" customHeight="1">
      <c r="CO28805" s="333">
        <v>70083</v>
      </c>
      <c r="CP28805" s="262" t="s">
        <v>349</v>
      </c>
      <c r="CR28805" s="333">
        <v>70083</v>
      </c>
      <c r="CS28805" s="262" t="s">
        <v>350</v>
      </c>
    </row>
    <row r="28806" spans="93:97" ht="39" customHeight="1">
      <c r="CO28806" s="333">
        <v>70084</v>
      </c>
      <c r="CP28806" s="262" t="s">
        <v>350</v>
      </c>
      <c r="CR28806" s="333">
        <v>70084</v>
      </c>
      <c r="CS28806" s="262" t="s">
        <v>351</v>
      </c>
    </row>
    <row r="28807" spans="93:97" ht="39" customHeight="1">
      <c r="CO28807" s="333">
        <v>70085</v>
      </c>
      <c r="CP28807" s="262" t="s">
        <v>351</v>
      </c>
      <c r="CR28807" s="333">
        <v>70085</v>
      </c>
      <c r="CS28807" s="262" t="s">
        <v>352</v>
      </c>
    </row>
    <row r="28808" spans="93:97" ht="39" customHeight="1">
      <c r="CO28808" s="333">
        <v>70086</v>
      </c>
      <c r="CP28808" s="262" t="s">
        <v>352</v>
      </c>
      <c r="CR28808" s="333">
        <v>70086</v>
      </c>
      <c r="CS28808" s="262" t="s">
        <v>353</v>
      </c>
    </row>
    <row r="28809" spans="93:97" ht="39" customHeight="1">
      <c r="CO28809" s="333">
        <v>70087</v>
      </c>
      <c r="CP28809" s="262" t="s">
        <v>353</v>
      </c>
      <c r="CR28809" s="333">
        <v>70087</v>
      </c>
      <c r="CS28809" s="262" t="s">
        <v>354</v>
      </c>
    </row>
    <row r="28810" spans="93:97" ht="39" customHeight="1">
      <c r="CO28810" s="333">
        <v>70088</v>
      </c>
      <c r="CP28810" s="262" t="s">
        <v>354</v>
      </c>
      <c r="CR28810" s="333">
        <v>70088</v>
      </c>
      <c r="CS28810" s="262" t="s">
        <v>355</v>
      </c>
    </row>
    <row r="28811" spans="93:97" ht="39" customHeight="1">
      <c r="CO28811" s="333">
        <v>70089</v>
      </c>
      <c r="CP28811" s="262" t="s">
        <v>355</v>
      </c>
      <c r="CR28811" s="333">
        <v>70089</v>
      </c>
      <c r="CS28811" s="262" t="s">
        <v>356</v>
      </c>
    </row>
    <row r="28812" spans="93:97" ht="39" customHeight="1">
      <c r="CO28812" s="333">
        <v>70090</v>
      </c>
      <c r="CP28812" s="262" t="s">
        <v>356</v>
      </c>
      <c r="CR28812" s="333">
        <v>70090</v>
      </c>
      <c r="CS28812" s="262" t="s">
        <v>357</v>
      </c>
    </row>
    <row r="28813" spans="93:97" ht="39" customHeight="1">
      <c r="CO28813" s="333">
        <v>70091</v>
      </c>
      <c r="CP28813" s="262" t="s">
        <v>357</v>
      </c>
      <c r="CR28813" s="333">
        <v>70091</v>
      </c>
      <c r="CS28813" s="262" t="s">
        <v>358</v>
      </c>
    </row>
    <row r="28814" spans="93:97" ht="39" customHeight="1">
      <c r="CO28814" s="333">
        <v>70092</v>
      </c>
      <c r="CP28814" s="262" t="s">
        <v>358</v>
      </c>
      <c r="CR28814" s="333">
        <v>70092</v>
      </c>
      <c r="CS28814" s="262" t="s">
        <v>359</v>
      </c>
    </row>
    <row r="28815" spans="93:97" ht="39" customHeight="1">
      <c r="CO28815" s="333">
        <v>70093</v>
      </c>
      <c r="CP28815" s="262" t="s">
        <v>359</v>
      </c>
      <c r="CR28815" s="333">
        <v>70093</v>
      </c>
      <c r="CS28815" s="262" t="s">
        <v>360</v>
      </c>
    </row>
    <row r="28816" spans="93:97" ht="39" customHeight="1">
      <c r="CO28816" s="333">
        <v>70094</v>
      </c>
      <c r="CP28816" s="262" t="s">
        <v>360</v>
      </c>
      <c r="CR28816" s="333">
        <v>70094</v>
      </c>
      <c r="CS28816" s="262" t="s">
        <v>361</v>
      </c>
    </row>
    <row r="28817" spans="93:97" ht="39" customHeight="1">
      <c r="CO28817" s="333">
        <v>70095</v>
      </c>
      <c r="CP28817" s="262" t="s">
        <v>361</v>
      </c>
      <c r="CR28817" s="333">
        <v>70095</v>
      </c>
      <c r="CS28817" s="262" t="s">
        <v>362</v>
      </c>
    </row>
    <row r="28818" spans="93:97" ht="39" customHeight="1">
      <c r="CO28818" s="333">
        <v>70096</v>
      </c>
      <c r="CP28818" s="262" t="s">
        <v>362</v>
      </c>
      <c r="CR28818" s="333">
        <v>70096</v>
      </c>
      <c r="CS28818" s="262" t="s">
        <v>363</v>
      </c>
    </row>
    <row r="28819" spans="93:97" ht="39" customHeight="1">
      <c r="CO28819" s="333">
        <v>70097</v>
      </c>
      <c r="CP28819" s="262" t="s">
        <v>363</v>
      </c>
      <c r="CR28819" s="333">
        <v>70097</v>
      </c>
      <c r="CS28819" s="262" t="s">
        <v>364</v>
      </c>
    </row>
    <row r="28820" spans="93:97" ht="39" customHeight="1">
      <c r="CO28820" s="333">
        <v>70098</v>
      </c>
      <c r="CP28820" s="262" t="s">
        <v>364</v>
      </c>
      <c r="CR28820" s="333">
        <v>70098</v>
      </c>
      <c r="CS28820" s="262" t="s">
        <v>365</v>
      </c>
    </row>
    <row r="28821" spans="93:97" ht="39" customHeight="1">
      <c r="CO28821" s="333">
        <v>70099</v>
      </c>
      <c r="CP28821" s="262" t="s">
        <v>365</v>
      </c>
      <c r="CR28821" s="333">
        <v>70099</v>
      </c>
      <c r="CS28821" s="262" t="s">
        <v>366</v>
      </c>
    </row>
    <row r="28822" spans="93:97" ht="39" customHeight="1">
      <c r="CO28822" s="333">
        <v>70100</v>
      </c>
      <c r="CP28822" s="262" t="s">
        <v>366</v>
      </c>
      <c r="CR28822" s="333">
        <v>70100</v>
      </c>
      <c r="CS28822" s="262" t="s">
        <v>367</v>
      </c>
    </row>
    <row r="28823" spans="93:97" ht="39" customHeight="1">
      <c r="CO28823" s="333">
        <v>70101</v>
      </c>
      <c r="CP28823" s="262" t="s">
        <v>367</v>
      </c>
      <c r="CR28823" s="333">
        <v>70101</v>
      </c>
      <c r="CS28823" s="262" t="s">
        <v>368</v>
      </c>
    </row>
    <row r="28824" spans="93:97" ht="39" customHeight="1">
      <c r="CO28824" s="333">
        <v>70102</v>
      </c>
      <c r="CP28824" s="262" t="s">
        <v>368</v>
      </c>
      <c r="CR28824" s="333">
        <v>70102</v>
      </c>
      <c r="CS28824" s="262" t="s">
        <v>369</v>
      </c>
    </row>
    <row r="28825" spans="93:97" ht="39" customHeight="1">
      <c r="CO28825" s="333">
        <v>70103</v>
      </c>
      <c r="CP28825" s="262" t="s">
        <v>369</v>
      </c>
      <c r="CR28825" s="333">
        <v>70103</v>
      </c>
      <c r="CS28825" s="262" t="s">
        <v>370</v>
      </c>
    </row>
    <row r="28826" spans="93:97" ht="39" customHeight="1">
      <c r="CO28826" s="333">
        <v>70104</v>
      </c>
      <c r="CP28826" s="262" t="s">
        <v>370</v>
      </c>
      <c r="CR28826" s="333">
        <v>70104</v>
      </c>
      <c r="CS28826" s="262" t="s">
        <v>371</v>
      </c>
    </row>
    <row r="28827" spans="93:97" ht="39" customHeight="1">
      <c r="CO28827" s="333">
        <v>70105</v>
      </c>
      <c r="CP28827" s="262" t="s">
        <v>371</v>
      </c>
      <c r="CR28827" s="333">
        <v>70105</v>
      </c>
      <c r="CS28827" s="262" t="s">
        <v>372</v>
      </c>
    </row>
    <row r="28828" spans="93:97" ht="39" customHeight="1">
      <c r="CO28828" s="333">
        <v>70106</v>
      </c>
      <c r="CP28828" s="262" t="s">
        <v>372</v>
      </c>
      <c r="CR28828" s="333">
        <v>70106</v>
      </c>
      <c r="CS28828" s="262" t="s">
        <v>373</v>
      </c>
    </row>
    <row r="28829" spans="93:97" ht="39" customHeight="1">
      <c r="CO28829" s="333">
        <v>70107</v>
      </c>
      <c r="CP28829" s="262" t="s">
        <v>373</v>
      </c>
      <c r="CR28829" s="333">
        <v>70107</v>
      </c>
      <c r="CS28829" s="262" t="s">
        <v>374</v>
      </c>
    </row>
    <row r="28830" spans="93:97" ht="39" customHeight="1">
      <c r="CO28830" s="333">
        <v>70108</v>
      </c>
      <c r="CP28830" s="262" t="s">
        <v>374</v>
      </c>
      <c r="CR28830" s="333">
        <v>70108</v>
      </c>
      <c r="CS28830" s="262" t="s">
        <v>375</v>
      </c>
    </row>
    <row r="28831" spans="93:97" ht="39" customHeight="1">
      <c r="CO28831" s="333">
        <v>70109</v>
      </c>
      <c r="CP28831" s="262" t="s">
        <v>375</v>
      </c>
      <c r="CR28831" s="333">
        <v>70109</v>
      </c>
      <c r="CS28831" s="262" t="s">
        <v>376</v>
      </c>
    </row>
    <row r="28832" spans="93:97" ht="39" customHeight="1">
      <c r="CO28832" s="333">
        <v>70110</v>
      </c>
      <c r="CP28832" s="262" t="s">
        <v>376</v>
      </c>
      <c r="CR28832" s="333">
        <v>70110</v>
      </c>
      <c r="CS28832" s="262" t="s">
        <v>377</v>
      </c>
    </row>
    <row r="28833" spans="93:97" ht="39" customHeight="1">
      <c r="CO28833" s="333">
        <v>70111</v>
      </c>
      <c r="CP28833" s="262" t="s">
        <v>377</v>
      </c>
      <c r="CR28833" s="333">
        <v>70111</v>
      </c>
      <c r="CS28833" s="262" t="s">
        <v>378</v>
      </c>
    </row>
    <row r="28834" spans="93:97" ht="39" customHeight="1">
      <c r="CO28834" s="333">
        <v>70112</v>
      </c>
      <c r="CP28834" s="262" t="s">
        <v>378</v>
      </c>
      <c r="CR28834" s="333">
        <v>70112</v>
      </c>
      <c r="CS28834" s="262" t="s">
        <v>379</v>
      </c>
    </row>
    <row r="28835" spans="93:97" ht="39" customHeight="1">
      <c r="CO28835" s="333">
        <v>70113</v>
      </c>
      <c r="CP28835" s="262" t="s">
        <v>379</v>
      </c>
      <c r="CR28835" s="333">
        <v>70113</v>
      </c>
      <c r="CS28835" s="262" t="s">
        <v>380</v>
      </c>
    </row>
    <row r="28836" spans="93:97" ht="39" customHeight="1">
      <c r="CO28836" s="333">
        <v>70114</v>
      </c>
      <c r="CP28836" s="262" t="s">
        <v>380</v>
      </c>
      <c r="CR28836" s="333">
        <v>70114</v>
      </c>
      <c r="CS28836" s="262" t="s">
        <v>381</v>
      </c>
    </row>
    <row r="28837" spans="93:97" ht="39" customHeight="1">
      <c r="CO28837" s="333">
        <v>70115</v>
      </c>
      <c r="CP28837" s="262" t="s">
        <v>381</v>
      </c>
      <c r="CR28837" s="333">
        <v>70115</v>
      </c>
      <c r="CS28837" s="262" t="s">
        <v>382</v>
      </c>
    </row>
    <row r="28838" spans="93:97" ht="39" customHeight="1">
      <c r="CO28838" s="333">
        <v>70116</v>
      </c>
      <c r="CP28838" s="262" t="s">
        <v>382</v>
      </c>
      <c r="CR28838" s="333">
        <v>70116</v>
      </c>
      <c r="CS28838" s="262" t="s">
        <v>383</v>
      </c>
    </row>
    <row r="28839" spans="93:97" ht="39" customHeight="1">
      <c r="CO28839" s="333">
        <v>70117</v>
      </c>
      <c r="CP28839" s="262" t="s">
        <v>383</v>
      </c>
      <c r="CR28839" s="333">
        <v>70117</v>
      </c>
      <c r="CS28839" s="262" t="s">
        <v>384</v>
      </c>
    </row>
    <row r="28840" spans="93:97" ht="39" customHeight="1">
      <c r="CO28840" s="333">
        <v>70118</v>
      </c>
      <c r="CP28840" s="262" t="s">
        <v>384</v>
      </c>
      <c r="CR28840" s="333">
        <v>70118</v>
      </c>
      <c r="CS28840" s="262" t="s">
        <v>385</v>
      </c>
    </row>
    <row r="28841" spans="93:97" ht="39" customHeight="1">
      <c r="CO28841" s="333">
        <v>70119</v>
      </c>
      <c r="CP28841" s="262" t="s">
        <v>385</v>
      </c>
      <c r="CR28841" s="333">
        <v>70119</v>
      </c>
      <c r="CS28841" s="262" t="s">
        <v>386</v>
      </c>
    </row>
    <row r="28842" spans="93:97" ht="39" customHeight="1">
      <c r="CO28842" s="333">
        <v>70120</v>
      </c>
      <c r="CP28842" s="262" t="s">
        <v>386</v>
      </c>
      <c r="CR28842" s="333">
        <v>70120</v>
      </c>
      <c r="CS28842" s="262" t="s">
        <v>387</v>
      </c>
    </row>
    <row r="28843" spans="93:97" ht="39" customHeight="1">
      <c r="CO28843" s="333">
        <v>70121</v>
      </c>
      <c r="CP28843" s="262" t="s">
        <v>387</v>
      </c>
      <c r="CR28843" s="333">
        <v>70121</v>
      </c>
      <c r="CS28843" s="262" t="s">
        <v>388</v>
      </c>
    </row>
    <row r="28844" spans="93:97" ht="39" customHeight="1">
      <c r="CO28844" s="333">
        <v>70122</v>
      </c>
      <c r="CP28844" s="262" t="s">
        <v>388</v>
      </c>
      <c r="CR28844" s="333">
        <v>70122</v>
      </c>
      <c r="CS28844" s="262" t="s">
        <v>389</v>
      </c>
    </row>
    <row r="28845" spans="93:97" ht="39" customHeight="1">
      <c r="CO28845" s="333">
        <v>70123</v>
      </c>
      <c r="CP28845" s="262" t="s">
        <v>389</v>
      </c>
      <c r="CR28845" s="333">
        <v>70123</v>
      </c>
      <c r="CS28845" s="262" t="s">
        <v>390</v>
      </c>
    </row>
    <row r="28846" spans="93:97" ht="39" customHeight="1">
      <c r="CO28846" s="333">
        <v>70124</v>
      </c>
      <c r="CP28846" s="262" t="s">
        <v>390</v>
      </c>
      <c r="CR28846" s="333">
        <v>70124</v>
      </c>
      <c r="CS28846" s="262" t="s">
        <v>391</v>
      </c>
    </row>
    <row r="28847" spans="93:97" ht="39" customHeight="1">
      <c r="CO28847" s="333">
        <v>70125</v>
      </c>
      <c r="CP28847" s="262" t="s">
        <v>391</v>
      </c>
      <c r="CR28847" s="333">
        <v>70125</v>
      </c>
      <c r="CS28847" s="262" t="s">
        <v>392</v>
      </c>
    </row>
    <row r="28848" spans="93:97" ht="39" customHeight="1">
      <c r="CO28848" s="333">
        <v>70126</v>
      </c>
      <c r="CP28848" s="262" t="s">
        <v>392</v>
      </c>
      <c r="CR28848" s="333">
        <v>70126</v>
      </c>
      <c r="CS28848" s="262" t="s">
        <v>393</v>
      </c>
    </row>
    <row r="28849" spans="93:97" ht="39" customHeight="1">
      <c r="CO28849" s="333">
        <v>70127</v>
      </c>
      <c r="CP28849" s="262" t="s">
        <v>393</v>
      </c>
      <c r="CR28849" s="333">
        <v>70127</v>
      </c>
      <c r="CS28849" s="262" t="s">
        <v>394</v>
      </c>
    </row>
    <row r="28850" spans="93:97" ht="39" customHeight="1">
      <c r="CO28850" s="333">
        <v>70128</v>
      </c>
      <c r="CP28850" s="262" t="s">
        <v>394</v>
      </c>
      <c r="CR28850" s="333">
        <v>70128</v>
      </c>
      <c r="CS28850" s="262" t="s">
        <v>395</v>
      </c>
    </row>
    <row r="28851" spans="93:97" ht="39" customHeight="1">
      <c r="CO28851" s="333">
        <v>70129</v>
      </c>
      <c r="CP28851" s="262" t="s">
        <v>395</v>
      </c>
      <c r="CR28851" s="333">
        <v>70129</v>
      </c>
      <c r="CS28851" s="262" t="s">
        <v>31</v>
      </c>
    </row>
    <row r="28852" spans="93:97" ht="39" customHeight="1">
      <c r="CO28852" s="333">
        <v>70130</v>
      </c>
      <c r="CP28852" s="262" t="s">
        <v>31</v>
      </c>
      <c r="CR28852" s="333">
        <v>70130</v>
      </c>
      <c r="CS28852" s="262" t="s">
        <v>32</v>
      </c>
    </row>
    <row r="28853" spans="93:97" ht="39" customHeight="1">
      <c r="CO28853" s="333">
        <v>70131</v>
      </c>
      <c r="CP28853" s="262" t="s">
        <v>32</v>
      </c>
      <c r="CR28853" s="333">
        <v>70131</v>
      </c>
      <c r="CS28853" s="262" t="s">
        <v>33</v>
      </c>
    </row>
    <row r="28854" spans="93:97" ht="39" customHeight="1">
      <c r="CO28854" s="333">
        <v>70132</v>
      </c>
      <c r="CP28854" s="262" t="s">
        <v>33</v>
      </c>
      <c r="CR28854" s="333">
        <v>70132</v>
      </c>
      <c r="CS28854" s="262" t="s">
        <v>34</v>
      </c>
    </row>
    <row r="28855" spans="93:97" ht="39" customHeight="1">
      <c r="CO28855" s="333">
        <v>70133</v>
      </c>
      <c r="CP28855" s="262" t="s">
        <v>34</v>
      </c>
      <c r="CR28855" s="333">
        <v>70133</v>
      </c>
      <c r="CS28855" s="262" t="s">
        <v>35</v>
      </c>
    </row>
    <row r="28856" spans="93:97" ht="39" customHeight="1">
      <c r="CO28856" s="333">
        <v>70134</v>
      </c>
      <c r="CP28856" s="262" t="s">
        <v>35</v>
      </c>
      <c r="CR28856" s="333">
        <v>70134</v>
      </c>
      <c r="CS28856" s="262" t="s">
        <v>36</v>
      </c>
    </row>
    <row r="28857" spans="93:97" ht="39" customHeight="1">
      <c r="CO28857" s="333">
        <v>70135</v>
      </c>
      <c r="CP28857" s="262" t="s">
        <v>36</v>
      </c>
      <c r="CR28857" s="333">
        <v>70135</v>
      </c>
      <c r="CS28857" s="262" t="s">
        <v>37</v>
      </c>
    </row>
    <row r="28858" spans="93:97" ht="39" customHeight="1">
      <c r="CO28858" s="333">
        <v>70136</v>
      </c>
      <c r="CP28858" s="262" t="s">
        <v>37</v>
      </c>
      <c r="CR28858" s="333">
        <v>70136</v>
      </c>
      <c r="CS28858" s="262" t="s">
        <v>38</v>
      </c>
    </row>
    <row r="28859" spans="93:97" ht="39" customHeight="1">
      <c r="CO28859" s="333">
        <v>70137</v>
      </c>
      <c r="CP28859" s="262" t="s">
        <v>38</v>
      </c>
      <c r="CR28859" s="333">
        <v>70137</v>
      </c>
      <c r="CS28859" s="262" t="s">
        <v>39</v>
      </c>
    </row>
    <row r="28860" spans="93:97" ht="39" customHeight="1">
      <c r="CO28860" s="333">
        <v>70138</v>
      </c>
      <c r="CP28860" s="262" t="s">
        <v>39</v>
      </c>
      <c r="CR28860" s="333">
        <v>70138</v>
      </c>
      <c r="CS28860" s="262" t="s">
        <v>40</v>
      </c>
    </row>
    <row r="28861" spans="93:97" ht="39" customHeight="1">
      <c r="CO28861" s="333">
        <v>70139</v>
      </c>
      <c r="CP28861" s="262" t="s">
        <v>40</v>
      </c>
      <c r="CR28861" s="333">
        <v>70139</v>
      </c>
      <c r="CS28861" s="262" t="s">
        <v>41</v>
      </c>
    </row>
    <row r="28862" spans="93:97" ht="39" customHeight="1">
      <c r="CO28862" s="333">
        <v>70140</v>
      </c>
      <c r="CP28862" s="262" t="s">
        <v>41</v>
      </c>
      <c r="CR28862" s="333">
        <v>70140</v>
      </c>
      <c r="CS28862" s="262" t="s">
        <v>42</v>
      </c>
    </row>
    <row r="28863" spans="93:97" ht="39" customHeight="1">
      <c r="CO28863" s="333">
        <v>70141</v>
      </c>
      <c r="CP28863" s="262" t="s">
        <v>42</v>
      </c>
      <c r="CR28863" s="333">
        <v>70141</v>
      </c>
      <c r="CS28863" s="262" t="s">
        <v>43</v>
      </c>
    </row>
    <row r="28864" spans="93:97" ht="39" customHeight="1">
      <c r="CO28864" s="333">
        <v>70142</v>
      </c>
      <c r="CP28864" s="262" t="s">
        <v>43</v>
      </c>
      <c r="CR28864" s="333">
        <v>70142</v>
      </c>
      <c r="CS28864" s="262" t="s">
        <v>44</v>
      </c>
    </row>
    <row r="28865" spans="93:97" ht="39" customHeight="1">
      <c r="CO28865" s="333">
        <v>70143</v>
      </c>
      <c r="CP28865" s="262" t="s">
        <v>44</v>
      </c>
      <c r="CR28865" s="333">
        <v>70143</v>
      </c>
      <c r="CS28865" s="262" t="s">
        <v>45</v>
      </c>
    </row>
    <row r="28866" spans="93:97" ht="39" customHeight="1">
      <c r="CO28866" s="333">
        <v>70144</v>
      </c>
      <c r="CP28866" s="262" t="s">
        <v>45</v>
      </c>
      <c r="CR28866" s="333">
        <v>70144</v>
      </c>
      <c r="CS28866" s="262" t="s">
        <v>46</v>
      </c>
    </row>
    <row r="28867" spans="93:97" ht="39" customHeight="1">
      <c r="CO28867" s="333">
        <v>70145</v>
      </c>
      <c r="CP28867" s="262" t="s">
        <v>46</v>
      </c>
      <c r="CR28867" s="333">
        <v>70145</v>
      </c>
      <c r="CS28867" s="262" t="s">
        <v>47</v>
      </c>
    </row>
    <row r="28868" spans="93:97" ht="39" customHeight="1">
      <c r="CO28868" s="333">
        <v>70146</v>
      </c>
      <c r="CP28868" s="262" t="s">
        <v>47</v>
      </c>
      <c r="CR28868" s="333">
        <v>70146</v>
      </c>
      <c r="CS28868" s="262" t="s">
        <v>48</v>
      </c>
    </row>
    <row r="28869" spans="93:97" ht="39" customHeight="1">
      <c r="CO28869" s="333">
        <v>70147</v>
      </c>
      <c r="CP28869" s="262" t="s">
        <v>48</v>
      </c>
      <c r="CR28869" s="333">
        <v>70147</v>
      </c>
      <c r="CS28869" s="262" t="s">
        <v>49</v>
      </c>
    </row>
    <row r="28870" spans="93:97" ht="39" customHeight="1">
      <c r="CO28870" s="333">
        <v>70148</v>
      </c>
      <c r="CP28870" s="262" t="s">
        <v>49</v>
      </c>
      <c r="CR28870" s="333">
        <v>70148</v>
      </c>
      <c r="CS28870" s="262" t="s">
        <v>50</v>
      </c>
    </row>
    <row r="28871" spans="93:97" ht="39" customHeight="1">
      <c r="CO28871" s="333">
        <v>70149</v>
      </c>
      <c r="CP28871" s="262" t="s">
        <v>50</v>
      </c>
      <c r="CR28871" s="333">
        <v>70149</v>
      </c>
      <c r="CS28871" s="262" t="s">
        <v>51</v>
      </c>
    </row>
    <row r="28872" spans="93:97" ht="39" customHeight="1">
      <c r="CO28872" s="333">
        <v>70150</v>
      </c>
      <c r="CP28872" s="262" t="s">
        <v>51</v>
      </c>
      <c r="CR28872" s="333">
        <v>70150</v>
      </c>
      <c r="CS28872" s="262" t="s">
        <v>52</v>
      </c>
    </row>
    <row r="28873" spans="93:97" ht="39" customHeight="1">
      <c r="CO28873" s="333">
        <v>70151</v>
      </c>
      <c r="CP28873" s="262" t="s">
        <v>52</v>
      </c>
      <c r="CR28873" s="333">
        <v>70151</v>
      </c>
      <c r="CS28873" s="262" t="s">
        <v>53</v>
      </c>
    </row>
    <row r="28874" spans="93:97" ht="39" customHeight="1">
      <c r="CO28874" s="333">
        <v>70152</v>
      </c>
      <c r="CP28874" s="262" t="s">
        <v>53</v>
      </c>
      <c r="CR28874" s="333">
        <v>70152</v>
      </c>
      <c r="CS28874" s="262" t="s">
        <v>54</v>
      </c>
    </row>
    <row r="28875" spans="93:97" ht="39" customHeight="1">
      <c r="CO28875" s="333">
        <v>70153</v>
      </c>
      <c r="CP28875" s="262" t="s">
        <v>54</v>
      </c>
      <c r="CR28875" s="333">
        <v>70153</v>
      </c>
      <c r="CS28875" s="262" t="s">
        <v>55</v>
      </c>
    </row>
    <row r="28876" spans="93:97" ht="39" customHeight="1">
      <c r="CO28876" s="333">
        <v>70154</v>
      </c>
      <c r="CP28876" s="262" t="s">
        <v>55</v>
      </c>
      <c r="CR28876" s="333">
        <v>70154</v>
      </c>
      <c r="CS28876" s="262" t="s">
        <v>56</v>
      </c>
    </row>
    <row r="28877" spans="93:97" ht="39" customHeight="1">
      <c r="CO28877" s="333">
        <v>70155</v>
      </c>
      <c r="CP28877" s="262" t="s">
        <v>56</v>
      </c>
      <c r="CR28877" s="333">
        <v>70155</v>
      </c>
      <c r="CS28877" s="262" t="s">
        <v>57</v>
      </c>
    </row>
    <row r="28878" spans="93:97" ht="39" customHeight="1">
      <c r="CO28878" s="333">
        <v>70156</v>
      </c>
      <c r="CP28878" s="262" t="s">
        <v>57</v>
      </c>
      <c r="CR28878" s="333">
        <v>70156</v>
      </c>
      <c r="CS28878" s="262" t="s">
        <v>58</v>
      </c>
    </row>
    <row r="28879" spans="93:97" ht="39" customHeight="1">
      <c r="CO28879" s="333">
        <v>70157</v>
      </c>
      <c r="CP28879" s="262" t="s">
        <v>58</v>
      </c>
      <c r="CR28879" s="333">
        <v>70157</v>
      </c>
      <c r="CS28879" s="262" t="s">
        <v>59</v>
      </c>
    </row>
    <row r="28880" spans="93:97" ht="39" customHeight="1">
      <c r="CO28880" s="333">
        <v>70158</v>
      </c>
      <c r="CP28880" s="262" t="s">
        <v>59</v>
      </c>
      <c r="CR28880" s="333">
        <v>70158</v>
      </c>
      <c r="CS28880" s="262" t="s">
        <v>60</v>
      </c>
    </row>
    <row r="28881" spans="93:97" ht="39" customHeight="1">
      <c r="CO28881" s="333">
        <v>70159</v>
      </c>
      <c r="CP28881" s="262" t="s">
        <v>60</v>
      </c>
      <c r="CR28881" s="333">
        <v>70159</v>
      </c>
      <c r="CS28881" s="262" t="s">
        <v>61</v>
      </c>
    </row>
    <row r="28882" spans="93:97" ht="39" customHeight="1">
      <c r="CO28882" s="333">
        <v>70160</v>
      </c>
      <c r="CP28882" s="262" t="s">
        <v>61</v>
      </c>
      <c r="CR28882" s="333">
        <v>70160</v>
      </c>
      <c r="CS28882" s="262" t="s">
        <v>62</v>
      </c>
    </row>
    <row r="28883" spans="93:97" ht="39" customHeight="1">
      <c r="CO28883" s="333">
        <v>70161</v>
      </c>
      <c r="CP28883" s="262" t="s">
        <v>62</v>
      </c>
      <c r="CR28883" s="333">
        <v>70161</v>
      </c>
      <c r="CS28883" s="262" t="s">
        <v>63</v>
      </c>
    </row>
    <row r="28884" spans="93:97" ht="39" customHeight="1">
      <c r="CO28884" s="333">
        <v>70162</v>
      </c>
      <c r="CP28884" s="262" t="s">
        <v>63</v>
      </c>
      <c r="CR28884" s="333">
        <v>70162</v>
      </c>
      <c r="CS28884" s="262" t="s">
        <v>64</v>
      </c>
    </row>
    <row r="28885" spans="93:97" ht="39" customHeight="1">
      <c r="CO28885" s="333">
        <v>70163</v>
      </c>
      <c r="CP28885" s="262" t="s">
        <v>64</v>
      </c>
      <c r="CR28885" s="333">
        <v>70163</v>
      </c>
      <c r="CS28885" s="262" t="s">
        <v>65</v>
      </c>
    </row>
    <row r="28886" spans="93:97" ht="39" customHeight="1">
      <c r="CO28886" s="333">
        <v>70164</v>
      </c>
      <c r="CP28886" s="262" t="s">
        <v>65</v>
      </c>
      <c r="CR28886" s="333">
        <v>70164</v>
      </c>
      <c r="CS28886" s="262" t="s">
        <v>66</v>
      </c>
    </row>
    <row r="28887" spans="93:97" ht="39" customHeight="1">
      <c r="CO28887" s="333">
        <v>70165</v>
      </c>
      <c r="CP28887" s="262" t="s">
        <v>66</v>
      </c>
      <c r="CR28887" s="333">
        <v>70165</v>
      </c>
      <c r="CS28887" s="262" t="s">
        <v>67</v>
      </c>
    </row>
    <row r="28888" spans="93:97" ht="39" customHeight="1">
      <c r="CO28888" s="333">
        <v>70166</v>
      </c>
      <c r="CP28888" s="262" t="s">
        <v>67</v>
      </c>
      <c r="CR28888" s="333">
        <v>70166</v>
      </c>
      <c r="CS28888" s="262" t="s">
        <v>68</v>
      </c>
    </row>
    <row r="28889" spans="93:97" ht="39" customHeight="1">
      <c r="CO28889" s="333">
        <v>70167</v>
      </c>
      <c r="CP28889" s="262" t="s">
        <v>68</v>
      </c>
      <c r="CR28889" s="333">
        <v>70167</v>
      </c>
      <c r="CS28889" s="262" t="s">
        <v>69</v>
      </c>
    </row>
    <row r="28890" spans="93:97" ht="39" customHeight="1">
      <c r="CO28890" s="333">
        <v>70168</v>
      </c>
      <c r="CP28890" s="262" t="s">
        <v>69</v>
      </c>
      <c r="CR28890" s="333">
        <v>70168</v>
      </c>
      <c r="CS28890" s="262" t="s">
        <v>70</v>
      </c>
    </row>
    <row r="28891" spans="93:97" ht="39" customHeight="1">
      <c r="CO28891" s="333">
        <v>70169</v>
      </c>
      <c r="CP28891" s="262" t="s">
        <v>70</v>
      </c>
      <c r="CR28891" s="333">
        <v>70169</v>
      </c>
      <c r="CS28891" s="262" t="s">
        <v>71</v>
      </c>
    </row>
    <row r="28892" spans="93:97" ht="39" customHeight="1">
      <c r="CO28892" s="333">
        <v>70170</v>
      </c>
      <c r="CP28892" s="262" t="s">
        <v>71</v>
      </c>
      <c r="CR28892" s="333">
        <v>70170</v>
      </c>
      <c r="CS28892" s="262" t="s">
        <v>72</v>
      </c>
    </row>
    <row r="28893" spans="93:97" ht="39" customHeight="1">
      <c r="CO28893" s="333">
        <v>70171</v>
      </c>
      <c r="CP28893" s="262" t="s">
        <v>72</v>
      </c>
      <c r="CR28893" s="333">
        <v>70171</v>
      </c>
      <c r="CS28893" s="262" t="s">
        <v>73</v>
      </c>
    </row>
    <row r="28894" spans="93:97" ht="39" customHeight="1">
      <c r="CO28894" s="333">
        <v>70172</v>
      </c>
      <c r="CP28894" s="262" t="s">
        <v>73</v>
      </c>
      <c r="CR28894" s="333">
        <v>70172</v>
      </c>
      <c r="CS28894" s="262" t="s">
        <v>74</v>
      </c>
    </row>
    <row r="28895" spans="93:97" ht="39" customHeight="1">
      <c r="CO28895" s="333">
        <v>70173</v>
      </c>
      <c r="CP28895" s="262" t="s">
        <v>74</v>
      </c>
      <c r="CR28895" s="333">
        <v>70173</v>
      </c>
      <c r="CS28895" s="262" t="s">
        <v>75</v>
      </c>
    </row>
    <row r="28896" spans="93:97" ht="39" customHeight="1">
      <c r="CO28896" s="333">
        <v>70174</v>
      </c>
      <c r="CP28896" s="262" t="s">
        <v>75</v>
      </c>
      <c r="CR28896" s="333">
        <v>70174</v>
      </c>
      <c r="CS28896" s="262" t="s">
        <v>76</v>
      </c>
    </row>
    <row r="28897" spans="93:97" ht="39" customHeight="1">
      <c r="CO28897" s="333">
        <v>70175</v>
      </c>
      <c r="CP28897" s="262" t="s">
        <v>76</v>
      </c>
      <c r="CR28897" s="333">
        <v>70175</v>
      </c>
      <c r="CS28897" s="262" t="s">
        <v>77</v>
      </c>
    </row>
    <row r="28898" spans="93:97" ht="39" customHeight="1">
      <c r="CO28898" s="333">
        <v>70176</v>
      </c>
      <c r="CP28898" s="262" t="s">
        <v>77</v>
      </c>
      <c r="CR28898" s="333">
        <v>70176</v>
      </c>
      <c r="CS28898" s="262" t="s">
        <v>78</v>
      </c>
    </row>
    <row r="28899" spans="93:97" ht="39" customHeight="1">
      <c r="CO28899" s="333">
        <v>70177</v>
      </c>
      <c r="CP28899" s="262" t="s">
        <v>78</v>
      </c>
      <c r="CR28899" s="333">
        <v>70177</v>
      </c>
      <c r="CS28899" s="262" t="s">
        <v>79</v>
      </c>
    </row>
    <row r="28900" spans="93:97" ht="39" customHeight="1">
      <c r="CO28900" s="333">
        <v>70178</v>
      </c>
      <c r="CP28900" s="262" t="s">
        <v>79</v>
      </c>
      <c r="CR28900" s="333">
        <v>70178</v>
      </c>
      <c r="CS28900" s="262" t="s">
        <v>80</v>
      </c>
    </row>
    <row r="28901" spans="93:97" ht="39" customHeight="1">
      <c r="CO28901" s="333">
        <v>70179</v>
      </c>
      <c r="CP28901" s="262" t="s">
        <v>80</v>
      </c>
      <c r="CR28901" s="333">
        <v>70179</v>
      </c>
      <c r="CS28901" s="262" t="s">
        <v>81</v>
      </c>
    </row>
    <row r="28902" spans="93:97" ht="39" customHeight="1">
      <c r="CO28902" s="333">
        <v>70180</v>
      </c>
      <c r="CP28902" s="262" t="s">
        <v>81</v>
      </c>
      <c r="CR28902" s="333">
        <v>70180</v>
      </c>
      <c r="CS28902" s="262" t="s">
        <v>82</v>
      </c>
    </row>
    <row r="28903" spans="93:97" ht="39" customHeight="1">
      <c r="CO28903" s="333">
        <v>70181</v>
      </c>
      <c r="CP28903" s="262" t="s">
        <v>82</v>
      </c>
      <c r="CR28903" s="333">
        <v>70181</v>
      </c>
      <c r="CS28903" s="262" t="s">
        <v>83</v>
      </c>
    </row>
    <row r="28904" spans="93:97" ht="39" customHeight="1">
      <c r="CO28904" s="333">
        <v>70182</v>
      </c>
      <c r="CP28904" s="262" t="s">
        <v>83</v>
      </c>
      <c r="CR28904" s="333">
        <v>70182</v>
      </c>
      <c r="CS28904" s="262" t="s">
        <v>84</v>
      </c>
    </row>
    <row r="28905" spans="93:97" ht="39" customHeight="1">
      <c r="CO28905" s="333">
        <v>70183</v>
      </c>
      <c r="CP28905" s="262" t="s">
        <v>84</v>
      </c>
      <c r="CR28905" s="333">
        <v>70183</v>
      </c>
      <c r="CS28905" s="262" t="s">
        <v>85</v>
      </c>
    </row>
    <row r="28906" spans="93:97" ht="39" customHeight="1">
      <c r="CO28906" s="333">
        <v>70184</v>
      </c>
      <c r="CP28906" s="262" t="s">
        <v>85</v>
      </c>
      <c r="CR28906" s="333">
        <v>70184</v>
      </c>
      <c r="CS28906" s="262" t="s">
        <v>86</v>
      </c>
    </row>
    <row r="28907" spans="93:97" ht="39" customHeight="1">
      <c r="CO28907" s="333">
        <v>70185</v>
      </c>
      <c r="CP28907" s="262" t="s">
        <v>86</v>
      </c>
      <c r="CR28907" s="333">
        <v>70185</v>
      </c>
      <c r="CS28907" s="262" t="s">
        <v>87</v>
      </c>
    </row>
    <row r="28908" spans="93:97" ht="39" customHeight="1">
      <c r="CO28908" s="333">
        <v>70186</v>
      </c>
      <c r="CP28908" s="262" t="s">
        <v>87</v>
      </c>
      <c r="CR28908" s="333">
        <v>70186</v>
      </c>
      <c r="CS28908" s="262" t="s">
        <v>88</v>
      </c>
    </row>
    <row r="28909" spans="93:97" ht="39" customHeight="1">
      <c r="CO28909" s="333">
        <v>70187</v>
      </c>
      <c r="CP28909" s="262" t="s">
        <v>88</v>
      </c>
      <c r="CR28909" s="333">
        <v>70187</v>
      </c>
      <c r="CS28909" s="262" t="s">
        <v>89</v>
      </c>
    </row>
    <row r="28910" spans="93:97" ht="39" customHeight="1">
      <c r="CO28910" s="333">
        <v>70188</v>
      </c>
      <c r="CP28910" s="262" t="s">
        <v>89</v>
      </c>
      <c r="CR28910" s="333">
        <v>70188</v>
      </c>
      <c r="CS28910" s="337" t="s">
        <v>396</v>
      </c>
    </row>
    <row r="28911" spans="93:97" ht="39" customHeight="1">
      <c r="CO28911" s="333">
        <v>70189</v>
      </c>
      <c r="CP28911" s="337" t="s">
        <v>396</v>
      </c>
      <c r="CR28911" s="333">
        <v>70189</v>
      </c>
      <c r="CS28911" s="262" t="s">
        <v>90</v>
      </c>
    </row>
    <row r="28912" spans="93:97" ht="39" customHeight="1">
      <c r="CO28912" s="333">
        <v>70190</v>
      </c>
      <c r="CP28912" s="262" t="s">
        <v>90</v>
      </c>
      <c r="CR28912" s="333">
        <v>70190</v>
      </c>
      <c r="CS28912" s="262" t="s">
        <v>91</v>
      </c>
    </row>
    <row r="28913" spans="93:97" ht="39" customHeight="1">
      <c r="CO28913" s="333">
        <v>70191</v>
      </c>
      <c r="CP28913" s="262" t="s">
        <v>91</v>
      </c>
      <c r="CR28913" s="333">
        <v>70191</v>
      </c>
      <c r="CS28913" s="262" t="s">
        <v>92</v>
      </c>
    </row>
    <row r="28914" spans="93:97" ht="39" customHeight="1">
      <c r="CO28914" s="333">
        <v>70192</v>
      </c>
      <c r="CP28914" s="262" t="s">
        <v>92</v>
      </c>
      <c r="CR28914" s="333">
        <v>70192</v>
      </c>
      <c r="CS28914" s="262" t="s">
        <v>93</v>
      </c>
    </row>
    <row r="28915" spans="93:97" ht="39" customHeight="1">
      <c r="CO28915" s="333">
        <v>70193</v>
      </c>
      <c r="CP28915" s="262" t="s">
        <v>93</v>
      </c>
      <c r="CR28915" s="333">
        <v>70193</v>
      </c>
      <c r="CS28915" s="262" t="s">
        <v>94</v>
      </c>
    </row>
    <row r="28916" spans="93:97" ht="39" customHeight="1">
      <c r="CO28916" s="333">
        <v>70194</v>
      </c>
      <c r="CP28916" s="262" t="s">
        <v>94</v>
      </c>
      <c r="CR28916" s="333">
        <v>70194</v>
      </c>
      <c r="CS28916" s="262" t="s">
        <v>95</v>
      </c>
    </row>
    <row r="28917" spans="93:97" ht="39" customHeight="1">
      <c r="CO28917" s="333">
        <v>70195</v>
      </c>
      <c r="CP28917" s="262" t="s">
        <v>95</v>
      </c>
      <c r="CR28917" s="333">
        <v>70195</v>
      </c>
      <c r="CS28917" s="262" t="s">
        <v>96</v>
      </c>
    </row>
    <row r="28918" spans="93:97" ht="39" customHeight="1">
      <c r="CO28918" s="333">
        <v>70196</v>
      </c>
      <c r="CP28918" s="262" t="s">
        <v>96</v>
      </c>
      <c r="CR28918" s="333">
        <v>70196</v>
      </c>
      <c r="CS28918" s="262" t="s">
        <v>97</v>
      </c>
    </row>
    <row r="28919" spans="93:97" ht="39" customHeight="1">
      <c r="CO28919" s="333">
        <v>70197</v>
      </c>
      <c r="CP28919" s="262" t="s">
        <v>97</v>
      </c>
      <c r="CR28919" s="333">
        <v>70197</v>
      </c>
      <c r="CS28919" s="262" t="s">
        <v>98</v>
      </c>
    </row>
    <row r="28920" spans="93:97" ht="39" customHeight="1">
      <c r="CO28920" s="333">
        <v>70198</v>
      </c>
      <c r="CP28920" s="262" t="s">
        <v>98</v>
      </c>
      <c r="CR28920" s="333">
        <v>70198</v>
      </c>
      <c r="CS28920" s="262" t="s">
        <v>99</v>
      </c>
    </row>
    <row r="28921" spans="93:97" ht="39" customHeight="1">
      <c r="CO28921" s="333">
        <v>70199</v>
      </c>
      <c r="CP28921" s="262" t="s">
        <v>99</v>
      </c>
      <c r="CR28921" s="333">
        <v>70199</v>
      </c>
      <c r="CS28921" s="262" t="s">
        <v>100</v>
      </c>
    </row>
    <row r="28922" spans="93:97" ht="39" customHeight="1">
      <c r="CO28922" s="333">
        <v>70200</v>
      </c>
      <c r="CP28922" s="262" t="s">
        <v>100</v>
      </c>
      <c r="CR28922" s="333">
        <v>70200</v>
      </c>
      <c r="CS28922" s="262" t="s">
        <v>101</v>
      </c>
    </row>
    <row r="28923" spans="93:97" ht="39" customHeight="1">
      <c r="CO28923" s="333">
        <v>70201</v>
      </c>
      <c r="CP28923" s="262" t="s">
        <v>101</v>
      </c>
      <c r="CR28923" s="333">
        <v>70201</v>
      </c>
      <c r="CS28923" s="262" t="s">
        <v>102</v>
      </c>
    </row>
    <row r="28924" spans="93:97" ht="39" customHeight="1">
      <c r="CO28924" s="333">
        <v>70202</v>
      </c>
      <c r="CP28924" s="262" t="s">
        <v>102</v>
      </c>
      <c r="CR28924" s="333">
        <v>70202</v>
      </c>
      <c r="CS28924" s="262" t="s">
        <v>103</v>
      </c>
    </row>
    <row r="28925" spans="93:97" ht="39" customHeight="1">
      <c r="CO28925" s="333">
        <v>70203</v>
      </c>
      <c r="CP28925" s="262" t="s">
        <v>103</v>
      </c>
      <c r="CR28925" s="333">
        <v>70203</v>
      </c>
      <c r="CS28925" s="262" t="s">
        <v>104</v>
      </c>
    </row>
    <row r="28926" spans="93:97" ht="39" customHeight="1">
      <c r="CO28926" s="333">
        <v>70204</v>
      </c>
      <c r="CP28926" s="262" t="s">
        <v>104</v>
      </c>
      <c r="CR28926" s="333">
        <v>70204</v>
      </c>
      <c r="CS28926" s="262" t="s">
        <v>105</v>
      </c>
    </row>
    <row r="28927" spans="93:97" ht="39" customHeight="1">
      <c r="CO28927" s="333">
        <v>70205</v>
      </c>
      <c r="CP28927" s="262" t="s">
        <v>105</v>
      </c>
      <c r="CR28927" s="333">
        <v>70205</v>
      </c>
      <c r="CS28927" s="262" t="s">
        <v>106</v>
      </c>
    </row>
    <row r="28928" spans="93:97" ht="39" customHeight="1">
      <c r="CO28928" s="333">
        <v>70206</v>
      </c>
      <c r="CP28928" s="262" t="s">
        <v>106</v>
      </c>
      <c r="CR28928" s="333">
        <v>70206</v>
      </c>
      <c r="CS28928" s="262" t="s">
        <v>107</v>
      </c>
    </row>
    <row r="28929" spans="93:97" ht="39" customHeight="1">
      <c r="CO28929" s="333">
        <v>70207</v>
      </c>
      <c r="CP28929" s="262" t="s">
        <v>107</v>
      </c>
      <c r="CR28929" s="333">
        <v>70207</v>
      </c>
      <c r="CS28929" s="262" t="s">
        <v>108</v>
      </c>
    </row>
    <row r="28930" spans="93:97" ht="39" customHeight="1">
      <c r="CO28930" s="333">
        <v>70208</v>
      </c>
      <c r="CP28930" s="262" t="s">
        <v>108</v>
      </c>
      <c r="CR28930" s="333">
        <v>70208</v>
      </c>
      <c r="CS28930" s="262" t="s">
        <v>109</v>
      </c>
    </row>
    <row r="28931" spans="93:97" ht="39" customHeight="1">
      <c r="CO28931" s="333">
        <v>70209</v>
      </c>
      <c r="CP28931" s="262" t="s">
        <v>109</v>
      </c>
      <c r="CR28931" s="333">
        <v>70209</v>
      </c>
      <c r="CS28931" s="262" t="s">
        <v>110</v>
      </c>
    </row>
    <row r="28932" spans="93:97" ht="39" customHeight="1">
      <c r="CO28932" s="333">
        <v>70210</v>
      </c>
      <c r="CP28932" s="262" t="s">
        <v>110</v>
      </c>
      <c r="CR28932" s="333">
        <v>70210</v>
      </c>
      <c r="CS28932" s="262" t="s">
        <v>111</v>
      </c>
    </row>
    <row r="28933" spans="93:97" ht="39" customHeight="1">
      <c r="CO28933" s="333">
        <v>70211</v>
      </c>
      <c r="CP28933" s="262" t="s">
        <v>111</v>
      </c>
      <c r="CR28933" s="333">
        <v>70211</v>
      </c>
      <c r="CS28933" s="262" t="s">
        <v>112</v>
      </c>
    </row>
    <row r="28934" spans="93:97" ht="39" customHeight="1">
      <c r="CO28934" s="333">
        <v>70212</v>
      </c>
      <c r="CP28934" s="262" t="s">
        <v>112</v>
      </c>
      <c r="CR28934" s="333">
        <v>70212</v>
      </c>
      <c r="CS28934" s="262" t="s">
        <v>113</v>
      </c>
    </row>
    <row r="28935" spans="93:97" ht="39" customHeight="1">
      <c r="CO28935" s="333">
        <v>70213</v>
      </c>
      <c r="CP28935" s="262" t="s">
        <v>113</v>
      </c>
      <c r="CR28935" s="333">
        <v>70213</v>
      </c>
      <c r="CS28935" s="262" t="s">
        <v>114</v>
      </c>
    </row>
    <row r="28936" spans="93:97" ht="39" customHeight="1">
      <c r="CO28936" s="333">
        <v>70214</v>
      </c>
      <c r="CP28936" s="262" t="s">
        <v>114</v>
      </c>
      <c r="CR28936" s="333">
        <v>70214</v>
      </c>
      <c r="CS28936" s="262" t="s">
        <v>115</v>
      </c>
    </row>
    <row r="28937" spans="93:97" ht="39" customHeight="1">
      <c r="CO28937" s="333">
        <v>70215</v>
      </c>
      <c r="CP28937" s="262" t="s">
        <v>115</v>
      </c>
      <c r="CR28937" s="333">
        <v>70215</v>
      </c>
      <c r="CS28937" s="262" t="s">
        <v>116</v>
      </c>
    </row>
    <row r="28938" spans="93:97" ht="39" customHeight="1">
      <c r="CO28938" s="333">
        <v>70216</v>
      </c>
      <c r="CP28938" s="262" t="s">
        <v>116</v>
      </c>
      <c r="CR28938" s="333">
        <v>70216</v>
      </c>
      <c r="CS28938" s="262" t="s">
        <v>117</v>
      </c>
    </row>
    <row r="28939" spans="93:97" ht="39" customHeight="1">
      <c r="CO28939" s="333">
        <v>70217</v>
      </c>
      <c r="CP28939" s="262" t="s">
        <v>117</v>
      </c>
      <c r="CR28939" s="333">
        <v>70217</v>
      </c>
      <c r="CS28939" s="262" t="s">
        <v>118</v>
      </c>
    </row>
    <row r="28940" spans="93:97" ht="39" customHeight="1">
      <c r="CO28940" s="333">
        <v>70218</v>
      </c>
      <c r="CP28940" s="262" t="s">
        <v>118</v>
      </c>
      <c r="CR28940" s="333">
        <v>70218</v>
      </c>
      <c r="CS28940" s="262" t="s">
        <v>119</v>
      </c>
    </row>
    <row r="28941" spans="93:97" ht="39" customHeight="1">
      <c r="CO28941" s="333">
        <v>70219</v>
      </c>
      <c r="CP28941" s="262" t="s">
        <v>119</v>
      </c>
      <c r="CR28941" s="333">
        <v>70219</v>
      </c>
      <c r="CS28941" s="262" t="s">
        <v>120</v>
      </c>
    </row>
    <row r="28942" spans="93:97" ht="39" customHeight="1">
      <c r="CO28942" s="333">
        <v>70220</v>
      </c>
      <c r="CP28942" s="262" t="s">
        <v>120</v>
      </c>
      <c r="CR28942" s="333">
        <v>70220</v>
      </c>
      <c r="CS28942" s="262" t="s">
        <v>121</v>
      </c>
    </row>
    <row r="28943" spans="93:97" ht="39" customHeight="1">
      <c r="CO28943" s="333">
        <v>70221</v>
      </c>
      <c r="CP28943" s="262" t="s">
        <v>121</v>
      </c>
      <c r="CR28943" s="333">
        <v>70221</v>
      </c>
      <c r="CS28943" s="262" t="s">
        <v>122</v>
      </c>
    </row>
    <row r="28944" spans="93:97" ht="39" customHeight="1">
      <c r="CO28944" s="333">
        <v>70222</v>
      </c>
      <c r="CP28944" s="262" t="s">
        <v>122</v>
      </c>
      <c r="CR28944" s="333">
        <v>70222</v>
      </c>
      <c r="CS28944" s="262" t="s">
        <v>123</v>
      </c>
    </row>
    <row r="28945" spans="93:97" ht="39" customHeight="1">
      <c r="CO28945" s="333">
        <v>70223</v>
      </c>
      <c r="CP28945" s="262" t="s">
        <v>123</v>
      </c>
      <c r="CR28945" s="333">
        <v>70223</v>
      </c>
      <c r="CS28945" s="262" t="s">
        <v>124</v>
      </c>
    </row>
    <row r="28946" spans="93:97" ht="39" customHeight="1">
      <c r="CO28946" s="333">
        <v>70224</v>
      </c>
      <c r="CP28946" s="262" t="s">
        <v>124</v>
      </c>
      <c r="CR28946" s="333">
        <v>70224</v>
      </c>
      <c r="CS28946" s="262" t="s">
        <v>125</v>
      </c>
    </row>
    <row r="28947" spans="93:97" ht="39" customHeight="1">
      <c r="CO28947" s="333">
        <v>70225</v>
      </c>
      <c r="CP28947" s="262" t="s">
        <v>125</v>
      </c>
      <c r="CR28947" s="333">
        <v>70225</v>
      </c>
      <c r="CS28947" s="262" t="s">
        <v>126</v>
      </c>
    </row>
    <row r="28948" spans="93:97" ht="39" customHeight="1">
      <c r="CO28948" s="333">
        <v>70226</v>
      </c>
      <c r="CP28948" s="262" t="s">
        <v>126</v>
      </c>
      <c r="CR28948" s="333">
        <v>70226</v>
      </c>
      <c r="CS28948" s="262" t="s">
        <v>127</v>
      </c>
    </row>
    <row r="28949" spans="93:97" ht="39" customHeight="1">
      <c r="CO28949" s="333">
        <v>70227</v>
      </c>
      <c r="CP28949" s="262" t="s">
        <v>127</v>
      </c>
      <c r="CR28949" s="333">
        <v>70227</v>
      </c>
      <c r="CS28949" s="262" t="s">
        <v>128</v>
      </c>
    </row>
    <row r="28950" spans="93:97" ht="39" customHeight="1">
      <c r="CO28950" s="333">
        <v>70228</v>
      </c>
      <c r="CP28950" s="262" t="s">
        <v>128</v>
      </c>
      <c r="CR28950" s="333">
        <v>70228</v>
      </c>
      <c r="CS28950" s="262" t="s">
        <v>129</v>
      </c>
    </row>
    <row r="28951" spans="93:97" ht="39" customHeight="1">
      <c r="CO28951" s="333">
        <v>70229</v>
      </c>
      <c r="CP28951" s="262" t="s">
        <v>129</v>
      </c>
      <c r="CR28951" s="333">
        <v>70229</v>
      </c>
      <c r="CS28951" s="262" t="s">
        <v>130</v>
      </c>
    </row>
    <row r="28952" spans="93:97" ht="39" customHeight="1">
      <c r="CO28952" s="333">
        <v>70230</v>
      </c>
      <c r="CP28952" s="262" t="s">
        <v>130</v>
      </c>
      <c r="CR28952" s="333">
        <v>70230</v>
      </c>
      <c r="CS28952" s="262" t="s">
        <v>131</v>
      </c>
    </row>
    <row r="28953" spans="93:97" ht="39" customHeight="1">
      <c r="CO28953" s="333">
        <v>70231</v>
      </c>
      <c r="CP28953" s="262" t="s">
        <v>131</v>
      </c>
      <c r="CR28953" s="333">
        <v>70231</v>
      </c>
      <c r="CS28953" s="262" t="s">
        <v>132</v>
      </c>
    </row>
    <row r="28954" spans="93:97" ht="39" customHeight="1">
      <c r="CO28954" s="333">
        <v>70232</v>
      </c>
      <c r="CP28954" s="262" t="s">
        <v>132</v>
      </c>
      <c r="CR28954" s="333">
        <v>70232</v>
      </c>
      <c r="CS28954" s="262" t="s">
        <v>133</v>
      </c>
    </row>
    <row r="28955" spans="93:97" ht="39" customHeight="1">
      <c r="CO28955" s="333">
        <v>70233</v>
      </c>
      <c r="CP28955" s="262" t="s">
        <v>133</v>
      </c>
      <c r="CR28955" s="333">
        <v>70233</v>
      </c>
      <c r="CS28955" s="262" t="s">
        <v>134</v>
      </c>
    </row>
    <row r="28956" spans="93:97" ht="39" customHeight="1">
      <c r="CO28956" s="333">
        <v>70234</v>
      </c>
      <c r="CP28956" s="262" t="s">
        <v>134</v>
      </c>
      <c r="CR28956" s="333">
        <v>70234</v>
      </c>
      <c r="CS28956" s="262" t="s">
        <v>135</v>
      </c>
    </row>
    <row r="28957" spans="93:97" ht="39" customHeight="1">
      <c r="CO28957" s="333">
        <v>70235</v>
      </c>
      <c r="CP28957" s="262" t="s">
        <v>135</v>
      </c>
      <c r="CR28957" s="333">
        <v>70235</v>
      </c>
      <c r="CS28957" s="262" t="s">
        <v>136</v>
      </c>
    </row>
    <row r="28958" spans="93:97" ht="39" customHeight="1">
      <c r="CO28958" s="333">
        <v>70236</v>
      </c>
      <c r="CP28958" s="262" t="s">
        <v>136</v>
      </c>
      <c r="CR28958" s="333">
        <v>70236</v>
      </c>
      <c r="CS28958" s="262" t="s">
        <v>137</v>
      </c>
    </row>
    <row r="28959" spans="93:97" ht="39" customHeight="1">
      <c r="CO28959" s="333">
        <v>70237</v>
      </c>
      <c r="CP28959" s="262" t="s">
        <v>137</v>
      </c>
      <c r="CR28959" s="333">
        <v>70237</v>
      </c>
      <c r="CS28959" s="262" t="s">
        <v>138</v>
      </c>
    </row>
    <row r="28960" spans="93:97" ht="39" customHeight="1">
      <c r="CO28960" s="333">
        <v>70238</v>
      </c>
      <c r="CP28960" s="262" t="s">
        <v>138</v>
      </c>
      <c r="CR28960" s="333">
        <v>70238</v>
      </c>
      <c r="CS28960" s="262" t="s">
        <v>139</v>
      </c>
    </row>
    <row r="28961" spans="93:97" ht="39" customHeight="1">
      <c r="CO28961" s="333">
        <v>70239</v>
      </c>
      <c r="CP28961" s="262" t="s">
        <v>139</v>
      </c>
      <c r="CR28961" s="333">
        <v>70239</v>
      </c>
      <c r="CS28961" s="262" t="s">
        <v>140</v>
      </c>
    </row>
    <row r="28962" spans="93:97" ht="39" customHeight="1">
      <c r="CO28962" s="333">
        <v>70240</v>
      </c>
      <c r="CP28962" s="262" t="s">
        <v>140</v>
      </c>
      <c r="CR28962" s="333">
        <v>70240</v>
      </c>
      <c r="CS28962" s="262" t="s">
        <v>141</v>
      </c>
    </row>
    <row r="28963" spans="93:97" ht="39" customHeight="1">
      <c r="CO28963" s="333">
        <v>70241</v>
      </c>
      <c r="CP28963" s="262" t="s">
        <v>141</v>
      </c>
      <c r="CR28963" s="333">
        <v>70241</v>
      </c>
      <c r="CS28963" s="262" t="s">
        <v>142</v>
      </c>
    </row>
    <row r="28964" spans="93:97" ht="39" customHeight="1">
      <c r="CO28964" s="333">
        <v>70242</v>
      </c>
      <c r="CP28964" s="262" t="s">
        <v>142</v>
      </c>
      <c r="CR28964" s="333">
        <v>70242</v>
      </c>
      <c r="CS28964" s="262" t="s">
        <v>143</v>
      </c>
    </row>
    <row r="28965" spans="93:97" ht="39" customHeight="1">
      <c r="CO28965" s="333">
        <v>70243</v>
      </c>
      <c r="CP28965" s="262" t="s">
        <v>143</v>
      </c>
      <c r="CR28965" s="333">
        <v>70243</v>
      </c>
      <c r="CS28965" s="262" t="s">
        <v>144</v>
      </c>
    </row>
    <row r="28966" spans="93:97" ht="39" customHeight="1">
      <c r="CO28966" s="333">
        <v>70244</v>
      </c>
      <c r="CP28966" s="262" t="s">
        <v>144</v>
      </c>
      <c r="CR28966" s="333">
        <v>70244</v>
      </c>
      <c r="CS28966" s="262" t="s">
        <v>145</v>
      </c>
    </row>
    <row r="28967" spans="93:97" ht="39" customHeight="1">
      <c r="CO28967" s="333">
        <v>70245</v>
      </c>
      <c r="CP28967" s="262" t="s">
        <v>145</v>
      </c>
      <c r="CR28967" s="333">
        <v>70245</v>
      </c>
      <c r="CS28967" s="262" t="s">
        <v>146</v>
      </c>
    </row>
    <row r="28968" spans="93:97" ht="39" customHeight="1">
      <c r="CO28968" s="333">
        <v>70246</v>
      </c>
      <c r="CP28968" s="262" t="s">
        <v>146</v>
      </c>
      <c r="CR28968" s="333">
        <v>70246</v>
      </c>
      <c r="CS28968" s="262" t="s">
        <v>147</v>
      </c>
    </row>
    <row r="28969" spans="93:97" ht="39" customHeight="1">
      <c r="CO28969" s="333">
        <v>70247</v>
      </c>
      <c r="CP28969" s="262" t="s">
        <v>147</v>
      </c>
      <c r="CR28969" s="333">
        <v>70247</v>
      </c>
      <c r="CS28969" s="262" t="s">
        <v>148</v>
      </c>
    </row>
    <row r="28970" spans="93:97" ht="39" customHeight="1">
      <c r="CO28970" s="333">
        <v>70248</v>
      </c>
      <c r="CP28970" s="262" t="s">
        <v>148</v>
      </c>
      <c r="CR28970" s="333">
        <v>70248</v>
      </c>
      <c r="CS28970" s="262" t="s">
        <v>149</v>
      </c>
    </row>
    <row r="28971" spans="93:97" ht="39" customHeight="1">
      <c r="CO28971" s="333">
        <v>70249</v>
      </c>
      <c r="CP28971" s="262" t="s">
        <v>149</v>
      </c>
      <c r="CR28971" s="333">
        <v>70249</v>
      </c>
      <c r="CS28971" s="262" t="s">
        <v>150</v>
      </c>
    </row>
    <row r="28972" spans="93:97" ht="39" customHeight="1">
      <c r="CO28972" s="333">
        <v>70250</v>
      </c>
      <c r="CP28972" s="262" t="s">
        <v>150</v>
      </c>
      <c r="CR28972" s="333">
        <v>70250</v>
      </c>
      <c r="CS28972" s="262" t="s">
        <v>151</v>
      </c>
    </row>
    <row r="28973" spans="93:97" ht="39" customHeight="1">
      <c r="CO28973" s="333">
        <v>70251</v>
      </c>
      <c r="CP28973" s="262" t="s">
        <v>151</v>
      </c>
      <c r="CR28973" s="333">
        <v>70251</v>
      </c>
      <c r="CS28973" s="262" t="s">
        <v>152</v>
      </c>
    </row>
    <row r="28974" spans="93:97" ht="39" customHeight="1">
      <c r="CO28974" s="333">
        <v>70252</v>
      </c>
      <c r="CP28974" s="262" t="s">
        <v>152</v>
      </c>
      <c r="CR28974" s="333">
        <v>70252</v>
      </c>
      <c r="CS28974" s="262" t="s">
        <v>153</v>
      </c>
    </row>
    <row r="28975" spans="93:97" ht="39" customHeight="1">
      <c r="CO28975" s="333">
        <v>70253</v>
      </c>
      <c r="CP28975" s="262" t="s">
        <v>153</v>
      </c>
      <c r="CR28975" s="333">
        <v>70253</v>
      </c>
      <c r="CS28975" s="262" t="s">
        <v>154</v>
      </c>
    </row>
    <row r="28976" spans="93:97" ht="39" customHeight="1">
      <c r="CO28976" s="333">
        <v>70254</v>
      </c>
      <c r="CP28976" s="262" t="s">
        <v>154</v>
      </c>
      <c r="CR28976" s="333">
        <v>70254</v>
      </c>
      <c r="CS28976" s="262" t="s">
        <v>155</v>
      </c>
    </row>
    <row r="28977" spans="93:97" ht="39" customHeight="1">
      <c r="CO28977" s="333">
        <v>70255</v>
      </c>
      <c r="CP28977" s="262" t="s">
        <v>155</v>
      </c>
      <c r="CR28977" s="333">
        <v>70255</v>
      </c>
      <c r="CS28977" s="262" t="s">
        <v>156</v>
      </c>
    </row>
    <row r="28978" spans="93:97" ht="39" customHeight="1">
      <c r="CO28978" s="333">
        <v>70256</v>
      </c>
      <c r="CP28978" s="262" t="s">
        <v>156</v>
      </c>
      <c r="CR28978" s="333">
        <v>70256</v>
      </c>
      <c r="CS28978" s="262" t="s">
        <v>157</v>
      </c>
    </row>
    <row r="28979" spans="93:97" ht="39" customHeight="1">
      <c r="CO28979" s="333">
        <v>70257</v>
      </c>
      <c r="CP28979" s="262" t="s">
        <v>157</v>
      </c>
      <c r="CR28979" s="333">
        <v>70257</v>
      </c>
      <c r="CS28979" s="262" t="s">
        <v>158</v>
      </c>
    </row>
    <row r="28980" spans="93:97" ht="39" customHeight="1">
      <c r="CO28980" s="333">
        <v>70258</v>
      </c>
      <c r="CP28980" s="262" t="s">
        <v>158</v>
      </c>
      <c r="CR28980" s="333">
        <v>70258</v>
      </c>
      <c r="CS28980" s="262" t="s">
        <v>159</v>
      </c>
    </row>
    <row r="28981" spans="93:97" ht="39" customHeight="1">
      <c r="CO28981" s="333">
        <v>70259</v>
      </c>
      <c r="CP28981" s="262" t="s">
        <v>159</v>
      </c>
      <c r="CR28981" s="333">
        <v>70259</v>
      </c>
      <c r="CS28981" s="262" t="s">
        <v>160</v>
      </c>
    </row>
    <row r="28982" spans="93:97" ht="39" customHeight="1">
      <c r="CO28982" s="333">
        <v>70260</v>
      </c>
      <c r="CP28982" s="262" t="s">
        <v>160</v>
      </c>
      <c r="CR28982" s="333">
        <v>70260</v>
      </c>
      <c r="CS28982" s="262" t="s">
        <v>161</v>
      </c>
    </row>
    <row r="28983" spans="93:97" ht="39" customHeight="1">
      <c r="CO28983" s="333">
        <v>70261</v>
      </c>
      <c r="CP28983" s="262" t="s">
        <v>161</v>
      </c>
      <c r="CR28983" s="333">
        <v>70261</v>
      </c>
      <c r="CS28983" s="262" t="s">
        <v>162</v>
      </c>
    </row>
    <row r="28984" spans="93:97" ht="39" customHeight="1">
      <c r="CO28984" s="333">
        <v>70262</v>
      </c>
      <c r="CP28984" s="262" t="s">
        <v>162</v>
      </c>
      <c r="CR28984" s="333">
        <v>70262</v>
      </c>
      <c r="CS28984" s="262" t="s">
        <v>163</v>
      </c>
    </row>
    <row r="28985" spans="93:97" ht="39" customHeight="1">
      <c r="CO28985" s="333">
        <v>70263</v>
      </c>
      <c r="CP28985" s="262" t="s">
        <v>163</v>
      </c>
      <c r="CR28985" s="333">
        <v>70263</v>
      </c>
      <c r="CS28985" s="262" t="s">
        <v>164</v>
      </c>
    </row>
    <row r="28986" spans="93:97" ht="39" customHeight="1">
      <c r="CO28986" s="333">
        <v>70264</v>
      </c>
      <c r="CP28986" s="262" t="s">
        <v>164</v>
      </c>
      <c r="CR28986" s="333">
        <v>70264</v>
      </c>
      <c r="CS28986" s="262" t="s">
        <v>165</v>
      </c>
    </row>
    <row r="28987" spans="93:97" ht="39" customHeight="1">
      <c r="CO28987" s="333">
        <v>70265</v>
      </c>
      <c r="CP28987" s="262" t="s">
        <v>165</v>
      </c>
      <c r="CR28987" s="333">
        <v>70265</v>
      </c>
      <c r="CS28987" s="262" t="s">
        <v>166</v>
      </c>
    </row>
    <row r="28988" spans="93:97" ht="39" customHeight="1">
      <c r="CO28988" s="333">
        <v>70266</v>
      </c>
      <c r="CP28988" s="262" t="s">
        <v>166</v>
      </c>
      <c r="CR28988" s="333">
        <v>70266</v>
      </c>
      <c r="CS28988" s="262" t="s">
        <v>167</v>
      </c>
    </row>
    <row r="28989" spans="93:97" ht="39" customHeight="1">
      <c r="CO28989" s="333">
        <v>70267</v>
      </c>
      <c r="CP28989" s="262" t="s">
        <v>167</v>
      </c>
      <c r="CR28989" s="333">
        <v>70267</v>
      </c>
      <c r="CS28989" s="262" t="s">
        <v>168</v>
      </c>
    </row>
    <row r="28990" spans="93:97" ht="39" customHeight="1">
      <c r="CO28990" s="333">
        <v>70268</v>
      </c>
      <c r="CP28990" s="262" t="s">
        <v>168</v>
      </c>
      <c r="CR28990" s="333">
        <v>70268</v>
      </c>
      <c r="CS28990" s="262" t="s">
        <v>169</v>
      </c>
    </row>
    <row r="28991" spans="93:97" ht="39" customHeight="1">
      <c r="CO28991" s="333">
        <v>70269</v>
      </c>
      <c r="CP28991" s="262" t="s">
        <v>169</v>
      </c>
      <c r="CR28991" s="333">
        <v>70269</v>
      </c>
      <c r="CS28991" s="262" t="s">
        <v>170</v>
      </c>
    </row>
    <row r="28992" spans="93:97" ht="39" customHeight="1">
      <c r="CO28992" s="333">
        <v>70270</v>
      </c>
      <c r="CP28992" s="262" t="s">
        <v>170</v>
      </c>
      <c r="CR28992" s="333">
        <v>70270</v>
      </c>
      <c r="CS28992" s="262" t="s">
        <v>171</v>
      </c>
    </row>
    <row r="28993" spans="93:97" ht="39" customHeight="1">
      <c r="CO28993" s="333">
        <v>70271</v>
      </c>
      <c r="CP28993" s="262" t="s">
        <v>171</v>
      </c>
      <c r="CR28993" s="333">
        <v>70271</v>
      </c>
      <c r="CS28993" s="262" t="s">
        <v>172</v>
      </c>
    </row>
    <row r="28994" spans="93:97" ht="39" customHeight="1">
      <c r="CO28994" s="333">
        <v>70272</v>
      </c>
      <c r="CP28994" s="262" t="s">
        <v>172</v>
      </c>
      <c r="CR28994" s="333">
        <v>70272</v>
      </c>
      <c r="CS28994" s="262" t="s">
        <v>173</v>
      </c>
    </row>
    <row r="28995" spans="93:97" ht="39" customHeight="1">
      <c r="CO28995" s="333">
        <v>70273</v>
      </c>
      <c r="CP28995" s="262" t="s">
        <v>173</v>
      </c>
      <c r="CR28995" s="333">
        <v>70273</v>
      </c>
      <c r="CS28995" s="262" t="s">
        <v>174</v>
      </c>
    </row>
    <row r="28996" spans="93:97" ht="39" customHeight="1">
      <c r="CO28996" s="333">
        <v>70274</v>
      </c>
      <c r="CP28996" s="262" t="s">
        <v>174</v>
      </c>
      <c r="CR28996" s="333">
        <v>70274</v>
      </c>
      <c r="CS28996" s="262" t="s">
        <v>175</v>
      </c>
    </row>
    <row r="28997" spans="93:97" ht="39" customHeight="1">
      <c r="CO28997" s="333">
        <v>70275</v>
      </c>
      <c r="CP28997" s="262" t="s">
        <v>175</v>
      </c>
      <c r="CR28997" s="333">
        <v>70275</v>
      </c>
      <c r="CS28997" s="262" t="s">
        <v>176</v>
      </c>
    </row>
    <row r="28998" spans="93:97" ht="39" customHeight="1">
      <c r="CO28998" s="333">
        <v>70276</v>
      </c>
      <c r="CP28998" s="262" t="s">
        <v>176</v>
      </c>
      <c r="CR28998" s="333">
        <v>70276</v>
      </c>
      <c r="CS28998" s="262" t="s">
        <v>177</v>
      </c>
    </row>
    <row r="28999" spans="93:97" ht="39" customHeight="1">
      <c r="CO28999" s="333">
        <v>70277</v>
      </c>
      <c r="CP28999" s="262" t="s">
        <v>177</v>
      </c>
      <c r="CR28999" s="333">
        <v>70277</v>
      </c>
      <c r="CS28999" s="262" t="s">
        <v>178</v>
      </c>
    </row>
    <row r="29000" spans="93:97" ht="39" customHeight="1">
      <c r="CO29000" s="333">
        <v>70278</v>
      </c>
      <c r="CP29000" s="262" t="s">
        <v>178</v>
      </c>
      <c r="CR29000" s="333">
        <v>70278</v>
      </c>
      <c r="CS29000" s="262" t="s">
        <v>179</v>
      </c>
    </row>
    <row r="29001" spans="93:97" ht="39" customHeight="1">
      <c r="CO29001" s="333">
        <v>70279</v>
      </c>
      <c r="CP29001" s="262" t="s">
        <v>179</v>
      </c>
      <c r="CR29001" s="333">
        <v>70279</v>
      </c>
      <c r="CS29001" s="262" t="s">
        <v>180</v>
      </c>
    </row>
    <row r="29002" spans="93:97" ht="39" customHeight="1">
      <c r="CO29002" s="333">
        <v>70280</v>
      </c>
      <c r="CP29002" s="262" t="s">
        <v>180</v>
      </c>
      <c r="CR29002" s="333">
        <v>70280</v>
      </c>
      <c r="CS29002" s="262" t="s">
        <v>181</v>
      </c>
    </row>
    <row r="29003" spans="93:97" ht="39" customHeight="1">
      <c r="CO29003" s="333">
        <v>70281</v>
      </c>
      <c r="CP29003" s="262" t="s">
        <v>181</v>
      </c>
      <c r="CR29003" s="333">
        <v>70281</v>
      </c>
      <c r="CS29003" s="262" t="s">
        <v>182</v>
      </c>
    </row>
    <row r="29004" spans="93:97" ht="39" customHeight="1">
      <c r="CO29004" s="333">
        <v>70282</v>
      </c>
      <c r="CP29004" s="262" t="s">
        <v>182</v>
      </c>
      <c r="CR29004" s="333">
        <v>70282</v>
      </c>
      <c r="CS29004" s="262" t="s">
        <v>183</v>
      </c>
    </row>
    <row r="29005" spans="93:97" ht="39" customHeight="1">
      <c r="CO29005" s="333">
        <v>70283</v>
      </c>
      <c r="CP29005" s="262" t="s">
        <v>183</v>
      </c>
      <c r="CR29005" s="333">
        <v>70283</v>
      </c>
      <c r="CS29005" s="262" t="s">
        <v>184</v>
      </c>
    </row>
    <row r="29006" spans="93:97" ht="39" customHeight="1">
      <c r="CO29006" s="333">
        <v>70284</v>
      </c>
      <c r="CP29006" s="262" t="s">
        <v>184</v>
      </c>
      <c r="CR29006" s="333">
        <v>70284</v>
      </c>
      <c r="CS29006" s="262" t="s">
        <v>185</v>
      </c>
    </row>
    <row r="29007" spans="93:97" ht="39" customHeight="1">
      <c r="CO29007" s="333">
        <v>70285</v>
      </c>
      <c r="CP29007" s="262" t="s">
        <v>185</v>
      </c>
      <c r="CR29007" s="333">
        <v>70285</v>
      </c>
      <c r="CS29007" s="262" t="s">
        <v>186</v>
      </c>
    </row>
    <row r="29008" spans="93:97" ht="39" customHeight="1">
      <c r="CO29008" s="333">
        <v>70286</v>
      </c>
      <c r="CP29008" s="262" t="s">
        <v>186</v>
      </c>
      <c r="CR29008" s="333">
        <v>70286</v>
      </c>
      <c r="CS29008" s="262" t="s">
        <v>187</v>
      </c>
    </row>
    <row r="29009" spans="93:97" ht="39" customHeight="1">
      <c r="CO29009" s="333">
        <v>70287</v>
      </c>
      <c r="CP29009" s="262" t="s">
        <v>187</v>
      </c>
      <c r="CR29009" s="333">
        <v>70287</v>
      </c>
      <c r="CS29009" s="262" t="s">
        <v>188</v>
      </c>
    </row>
    <row r="29010" spans="93:97" ht="39" customHeight="1">
      <c r="CO29010" s="333">
        <v>70288</v>
      </c>
      <c r="CP29010" s="262" t="s">
        <v>188</v>
      </c>
      <c r="CR29010" s="333">
        <v>70288</v>
      </c>
      <c r="CS29010" s="262" t="s">
        <v>189</v>
      </c>
    </row>
    <row r="29011" spans="93:97" ht="39" customHeight="1">
      <c r="CO29011" s="333">
        <v>70289</v>
      </c>
      <c r="CP29011" s="262" t="s">
        <v>189</v>
      </c>
      <c r="CR29011" s="333">
        <v>70289</v>
      </c>
      <c r="CS29011" s="262" t="s">
        <v>190</v>
      </c>
    </row>
    <row r="29012" spans="93:97" ht="39" customHeight="1">
      <c r="CO29012" s="333">
        <v>70290</v>
      </c>
      <c r="CP29012" s="262" t="s">
        <v>190</v>
      </c>
      <c r="CR29012" s="333">
        <v>70290</v>
      </c>
      <c r="CS29012" s="262" t="s">
        <v>191</v>
      </c>
    </row>
    <row r="29013" spans="93:97" ht="39" customHeight="1">
      <c r="CO29013" s="333">
        <v>70291</v>
      </c>
      <c r="CP29013" s="262" t="s">
        <v>191</v>
      </c>
      <c r="CR29013" s="333">
        <v>70291</v>
      </c>
      <c r="CS29013" s="262" t="s">
        <v>192</v>
      </c>
    </row>
    <row r="29014" spans="93:97" ht="39" customHeight="1">
      <c r="CO29014" s="333">
        <v>70292</v>
      </c>
      <c r="CP29014" s="262" t="s">
        <v>192</v>
      </c>
      <c r="CR29014" s="333">
        <v>70292</v>
      </c>
      <c r="CS29014" s="262" t="s">
        <v>193</v>
      </c>
    </row>
    <row r="29015" spans="93:97" ht="39" customHeight="1">
      <c r="CO29015" s="333">
        <v>70293</v>
      </c>
      <c r="CP29015" s="262" t="s">
        <v>193</v>
      </c>
      <c r="CR29015" s="333">
        <v>70293</v>
      </c>
      <c r="CS29015" s="262" t="s">
        <v>194</v>
      </c>
    </row>
    <row r="29016" spans="93:97" ht="39" customHeight="1">
      <c r="CO29016" s="333">
        <v>70294</v>
      </c>
      <c r="CP29016" s="262" t="s">
        <v>194</v>
      </c>
      <c r="CR29016" s="333">
        <v>70294</v>
      </c>
      <c r="CS29016" s="262" t="s">
        <v>195</v>
      </c>
    </row>
    <row r="29017" spans="93:97" ht="39" customHeight="1">
      <c r="CO29017" s="333">
        <v>70295</v>
      </c>
      <c r="CP29017" s="262" t="s">
        <v>195</v>
      </c>
      <c r="CR29017" s="333">
        <v>70295</v>
      </c>
      <c r="CS29017" s="262" t="s">
        <v>196</v>
      </c>
    </row>
    <row r="29018" spans="93:97" ht="39" customHeight="1">
      <c r="CO29018" s="333">
        <v>70296</v>
      </c>
      <c r="CP29018" s="262" t="s">
        <v>196</v>
      </c>
      <c r="CR29018" s="333">
        <v>70296</v>
      </c>
      <c r="CS29018" s="262" t="s">
        <v>197</v>
      </c>
    </row>
    <row r="29019" spans="93:97" ht="39" customHeight="1">
      <c r="CO29019" s="333">
        <v>70297</v>
      </c>
      <c r="CP29019" s="262" t="s">
        <v>197</v>
      </c>
      <c r="CR29019" s="333">
        <v>70297</v>
      </c>
      <c r="CS29019" s="262" t="s">
        <v>198</v>
      </c>
    </row>
    <row r="29020" spans="93:97" ht="39" customHeight="1">
      <c r="CO29020" s="333">
        <v>70298</v>
      </c>
      <c r="CP29020" s="262" t="s">
        <v>198</v>
      </c>
      <c r="CR29020" s="333">
        <v>70298</v>
      </c>
      <c r="CS29020" s="262" t="s">
        <v>199</v>
      </c>
    </row>
    <row r="29021" spans="93:97" ht="39" customHeight="1">
      <c r="CO29021" s="333">
        <v>70299</v>
      </c>
      <c r="CP29021" s="262" t="s">
        <v>199</v>
      </c>
      <c r="CR29021" s="333">
        <v>70299</v>
      </c>
      <c r="CS29021" s="262" t="s">
        <v>200</v>
      </c>
    </row>
    <row r="29022" spans="93:97" ht="39" customHeight="1">
      <c r="CO29022" s="333">
        <v>70300</v>
      </c>
      <c r="CP29022" s="262" t="s">
        <v>200</v>
      </c>
      <c r="CR29022" s="333">
        <v>70300</v>
      </c>
      <c r="CS29022" s="262" t="s">
        <v>201</v>
      </c>
    </row>
    <row r="29023" spans="93:97" ht="39" customHeight="1">
      <c r="CO29023" s="333">
        <v>70301</v>
      </c>
      <c r="CP29023" s="262" t="s">
        <v>201</v>
      </c>
      <c r="CR29023" s="333">
        <v>70301</v>
      </c>
      <c r="CS29023" s="262" t="s">
        <v>202</v>
      </c>
    </row>
    <row r="29024" spans="93:97" ht="39" customHeight="1">
      <c r="CO29024" s="333">
        <v>70302</v>
      </c>
      <c r="CP29024" s="262" t="s">
        <v>202</v>
      </c>
      <c r="CR29024" s="333">
        <v>70302</v>
      </c>
      <c r="CS29024" s="262" t="s">
        <v>203</v>
      </c>
    </row>
    <row r="29025" spans="93:97" ht="39" customHeight="1">
      <c r="CO29025" s="333">
        <v>70303</v>
      </c>
      <c r="CP29025" s="262" t="s">
        <v>203</v>
      </c>
      <c r="CR29025" s="333">
        <v>70303</v>
      </c>
      <c r="CS29025" s="262" t="s">
        <v>204</v>
      </c>
    </row>
    <row r="29026" spans="93:97" ht="39" customHeight="1">
      <c r="CO29026" s="333">
        <v>70304</v>
      </c>
      <c r="CP29026" s="262" t="s">
        <v>204</v>
      </c>
      <c r="CR29026" s="333">
        <v>70304</v>
      </c>
      <c r="CS29026" s="262" t="s">
        <v>205</v>
      </c>
    </row>
    <row r="29027" spans="93:97" ht="39" customHeight="1">
      <c r="CO29027" s="333">
        <v>70305</v>
      </c>
      <c r="CP29027" s="262" t="s">
        <v>205</v>
      </c>
      <c r="CR29027" s="333">
        <v>70305</v>
      </c>
      <c r="CS29027" s="262" t="s">
        <v>206</v>
      </c>
    </row>
    <row r="29028" spans="93:97" ht="39" customHeight="1">
      <c r="CO29028" s="333">
        <v>70306</v>
      </c>
      <c r="CP29028" s="262" t="s">
        <v>206</v>
      </c>
      <c r="CR29028" s="333">
        <v>70306</v>
      </c>
      <c r="CS29028" s="262" t="s">
        <v>207</v>
      </c>
    </row>
    <row r="29029" spans="93:97" ht="39" customHeight="1">
      <c r="CO29029" s="333">
        <v>70307</v>
      </c>
      <c r="CP29029" s="262" t="s">
        <v>207</v>
      </c>
      <c r="CR29029" s="333">
        <v>70307</v>
      </c>
      <c r="CS29029" s="262" t="s">
        <v>208</v>
      </c>
    </row>
    <row r="29030" spans="93:97" ht="39" customHeight="1">
      <c r="CO29030" s="333">
        <v>70308</v>
      </c>
      <c r="CP29030" s="262" t="s">
        <v>208</v>
      </c>
      <c r="CR29030" s="333">
        <v>70308</v>
      </c>
      <c r="CS29030" s="262" t="s">
        <v>209</v>
      </c>
    </row>
    <row r="29031" spans="93:97" ht="39" customHeight="1">
      <c r="CO29031" s="333">
        <v>70309</v>
      </c>
      <c r="CP29031" s="262" t="s">
        <v>209</v>
      </c>
      <c r="CR29031" s="333">
        <v>70309</v>
      </c>
      <c r="CS29031" s="262" t="s">
        <v>210</v>
      </c>
    </row>
    <row r="29032" spans="93:97" ht="39" customHeight="1">
      <c r="CO29032" s="333">
        <v>70310</v>
      </c>
      <c r="CP29032" s="262" t="s">
        <v>210</v>
      </c>
      <c r="CR29032" s="333">
        <v>70310</v>
      </c>
      <c r="CS29032" s="262" t="s">
        <v>211</v>
      </c>
    </row>
    <row r="29033" spans="93:97" ht="39" customHeight="1">
      <c r="CO29033" s="333">
        <v>70311</v>
      </c>
      <c r="CP29033" s="262" t="s">
        <v>211</v>
      </c>
      <c r="CR29033" s="333">
        <v>70311</v>
      </c>
      <c r="CS29033" s="262" t="s">
        <v>212</v>
      </c>
    </row>
    <row r="29034" spans="93:97" ht="39" customHeight="1">
      <c r="CO29034" s="333">
        <v>70312</v>
      </c>
      <c r="CP29034" s="262" t="s">
        <v>212</v>
      </c>
      <c r="CR29034" s="333">
        <v>70312</v>
      </c>
      <c r="CS29034" s="262" t="s">
        <v>213</v>
      </c>
    </row>
    <row r="29035" spans="93:97" ht="39" customHeight="1">
      <c r="CO29035" s="333">
        <v>70313</v>
      </c>
      <c r="CP29035" s="262" t="s">
        <v>213</v>
      </c>
      <c r="CR29035" s="333">
        <v>70313</v>
      </c>
      <c r="CS29035" s="262" t="s">
        <v>214</v>
      </c>
    </row>
    <row r="29036" spans="93:97" ht="39" customHeight="1">
      <c r="CO29036" s="333">
        <v>70314</v>
      </c>
      <c r="CP29036" s="262" t="s">
        <v>214</v>
      </c>
      <c r="CR29036" s="333">
        <v>70314</v>
      </c>
      <c r="CS29036" s="262" t="s">
        <v>215</v>
      </c>
    </row>
    <row r="29037" spans="93:97" ht="39" customHeight="1">
      <c r="CO29037" s="333">
        <v>70315</v>
      </c>
      <c r="CP29037" s="262" t="s">
        <v>215</v>
      </c>
      <c r="CR29037" s="333">
        <v>70315</v>
      </c>
      <c r="CS29037" s="262" t="s">
        <v>216</v>
      </c>
    </row>
    <row r="29038" spans="93:97" ht="39" customHeight="1">
      <c r="CO29038" s="333">
        <v>70316</v>
      </c>
      <c r="CP29038" s="262" t="s">
        <v>216</v>
      </c>
      <c r="CR29038" s="333">
        <v>70316</v>
      </c>
      <c r="CS29038" s="262" t="s">
        <v>217</v>
      </c>
    </row>
    <row r="29039" spans="93:97" ht="39" customHeight="1">
      <c r="CO29039" s="333">
        <v>70317</v>
      </c>
      <c r="CP29039" s="262" t="s">
        <v>217</v>
      </c>
      <c r="CR29039" s="333">
        <v>70317</v>
      </c>
      <c r="CS29039" s="262" t="s">
        <v>218</v>
      </c>
    </row>
    <row r="29040" spans="93:97" ht="39" customHeight="1">
      <c r="CO29040" s="333">
        <v>70318</v>
      </c>
      <c r="CP29040" s="262" t="s">
        <v>218</v>
      </c>
      <c r="CR29040" s="333">
        <v>70318</v>
      </c>
      <c r="CS29040" s="262" t="s">
        <v>219</v>
      </c>
    </row>
    <row r="29041" spans="93:97" ht="39" customHeight="1">
      <c r="CO29041" s="333">
        <v>70319</v>
      </c>
      <c r="CP29041" s="262" t="s">
        <v>219</v>
      </c>
      <c r="CR29041" s="333">
        <v>70319</v>
      </c>
      <c r="CS29041" s="262" t="s">
        <v>220</v>
      </c>
    </row>
    <row r="29042" spans="93:97" ht="39" customHeight="1">
      <c r="CO29042" s="333">
        <v>70320</v>
      </c>
      <c r="CP29042" s="262" t="s">
        <v>220</v>
      </c>
      <c r="CR29042" s="333">
        <v>70320</v>
      </c>
      <c r="CS29042" s="262" t="s">
        <v>221</v>
      </c>
    </row>
    <row r="29043" spans="93:97" ht="39" customHeight="1">
      <c r="CO29043" s="333">
        <v>70321</v>
      </c>
      <c r="CP29043" s="262" t="s">
        <v>221</v>
      </c>
      <c r="CR29043" s="333">
        <v>70321</v>
      </c>
      <c r="CS29043" s="262" t="s">
        <v>222</v>
      </c>
    </row>
    <row r="29044" spans="93:97" ht="39" customHeight="1">
      <c r="CO29044" s="333">
        <v>70322</v>
      </c>
      <c r="CP29044" s="262" t="s">
        <v>222</v>
      </c>
      <c r="CR29044" s="333">
        <v>70322</v>
      </c>
      <c r="CS29044" s="262" t="s">
        <v>223</v>
      </c>
    </row>
    <row r="29045" spans="93:97" ht="39" customHeight="1">
      <c r="CO29045" s="333">
        <v>70323</v>
      </c>
      <c r="CP29045" s="262" t="s">
        <v>223</v>
      </c>
      <c r="CR29045" s="333">
        <v>70323</v>
      </c>
      <c r="CS29045" s="262" t="s">
        <v>224</v>
      </c>
    </row>
    <row r="29046" spans="93:97" ht="39" customHeight="1">
      <c r="CO29046" s="333">
        <v>70324</v>
      </c>
      <c r="CP29046" s="262" t="s">
        <v>224</v>
      </c>
      <c r="CR29046" s="333">
        <v>70324</v>
      </c>
      <c r="CS29046" s="262" t="s">
        <v>225</v>
      </c>
    </row>
    <row r="29047" spans="93:97" ht="39" customHeight="1">
      <c r="CO29047" s="333">
        <v>70325</v>
      </c>
      <c r="CP29047" s="262" t="s">
        <v>225</v>
      </c>
      <c r="CR29047" s="333">
        <v>70325</v>
      </c>
      <c r="CS29047" s="262" t="s">
        <v>226</v>
      </c>
    </row>
    <row r="29048" spans="93:97" ht="39" customHeight="1">
      <c r="CO29048" s="333">
        <v>70326</v>
      </c>
      <c r="CP29048" s="262" t="s">
        <v>226</v>
      </c>
      <c r="CR29048" s="333">
        <v>70326</v>
      </c>
      <c r="CS29048" s="262" t="s">
        <v>227</v>
      </c>
    </row>
    <row r="29049" spans="93:97" ht="39" customHeight="1">
      <c r="CO29049" s="333">
        <v>70327</v>
      </c>
      <c r="CP29049" s="262" t="s">
        <v>227</v>
      </c>
      <c r="CR29049" s="333">
        <v>70327</v>
      </c>
      <c r="CS29049" s="262" t="s">
        <v>228</v>
      </c>
    </row>
    <row r="29050" spans="93:97" ht="39" customHeight="1">
      <c r="CO29050" s="333">
        <v>70328</v>
      </c>
      <c r="CP29050" s="262" t="s">
        <v>228</v>
      </c>
      <c r="CR29050" s="333">
        <v>70328</v>
      </c>
      <c r="CS29050" s="262" t="s">
        <v>229</v>
      </c>
    </row>
    <row r="29051" spans="93:97" ht="39" customHeight="1">
      <c r="CO29051" s="333">
        <v>70329</v>
      </c>
      <c r="CP29051" s="262" t="s">
        <v>229</v>
      </c>
      <c r="CR29051" s="333">
        <v>70329</v>
      </c>
      <c r="CS29051" s="262" t="s">
        <v>230</v>
      </c>
    </row>
    <row r="29052" spans="93:97" ht="39" customHeight="1">
      <c r="CO29052" s="333">
        <v>70330</v>
      </c>
      <c r="CP29052" s="262" t="s">
        <v>230</v>
      </c>
      <c r="CR29052" s="333">
        <v>70330</v>
      </c>
      <c r="CS29052" s="262" t="s">
        <v>231</v>
      </c>
    </row>
    <row r="29053" spans="93:97" ht="39" customHeight="1">
      <c r="CO29053" s="333">
        <v>70331</v>
      </c>
      <c r="CP29053" s="262" t="s">
        <v>231</v>
      </c>
      <c r="CR29053" s="333">
        <v>70331</v>
      </c>
      <c r="CS29053" s="262" t="s">
        <v>232</v>
      </c>
    </row>
    <row r="29054" spans="93:97" ht="39" customHeight="1">
      <c r="CO29054" s="333">
        <v>70332</v>
      </c>
      <c r="CP29054" s="262" t="s">
        <v>232</v>
      </c>
      <c r="CR29054" s="333">
        <v>70332</v>
      </c>
      <c r="CS29054" s="262" t="s">
        <v>233</v>
      </c>
    </row>
    <row r="29055" spans="93:97" ht="39" customHeight="1">
      <c r="CO29055" s="333">
        <v>70333</v>
      </c>
      <c r="CP29055" s="262" t="s">
        <v>233</v>
      </c>
      <c r="CR29055" s="333">
        <v>70333</v>
      </c>
      <c r="CS29055" s="262" t="s">
        <v>234</v>
      </c>
    </row>
    <row r="29056" spans="93:97" ht="39" customHeight="1">
      <c r="CO29056" s="333">
        <v>70334</v>
      </c>
      <c r="CP29056" s="262" t="s">
        <v>234</v>
      </c>
      <c r="CR29056" s="333">
        <v>70334</v>
      </c>
      <c r="CS29056" s="262" t="s">
        <v>235</v>
      </c>
    </row>
    <row r="29057" spans="93:97" ht="39" customHeight="1">
      <c r="CO29057" s="333">
        <v>70335</v>
      </c>
      <c r="CP29057" s="262" t="s">
        <v>235</v>
      </c>
      <c r="CR29057" s="333">
        <v>70335</v>
      </c>
      <c r="CS29057" s="262" t="s">
        <v>236</v>
      </c>
    </row>
    <row r="29058" spans="93:97" ht="39" customHeight="1">
      <c r="CO29058" s="333">
        <v>70336</v>
      </c>
      <c r="CP29058" s="262" t="s">
        <v>236</v>
      </c>
      <c r="CR29058" s="333">
        <v>70336</v>
      </c>
      <c r="CS29058" s="262" t="s">
        <v>237</v>
      </c>
    </row>
    <row r="29059" spans="93:97" ht="39" customHeight="1">
      <c r="CO29059" s="333">
        <v>70337</v>
      </c>
      <c r="CP29059" s="262" t="s">
        <v>237</v>
      </c>
      <c r="CR29059" s="333">
        <v>70337</v>
      </c>
      <c r="CS29059" s="262" t="s">
        <v>238</v>
      </c>
    </row>
    <row r="29060" spans="93:97" ht="39" customHeight="1">
      <c r="CO29060" s="333">
        <v>70338</v>
      </c>
      <c r="CP29060" s="262" t="s">
        <v>238</v>
      </c>
      <c r="CR29060" s="333">
        <v>70338</v>
      </c>
      <c r="CS29060" s="262" t="s">
        <v>239</v>
      </c>
    </row>
    <row r="29061" spans="93:97" ht="39" customHeight="1">
      <c r="CO29061" s="333">
        <v>70339</v>
      </c>
      <c r="CP29061" s="262" t="s">
        <v>239</v>
      </c>
      <c r="CR29061" s="333">
        <v>70339</v>
      </c>
      <c r="CS29061" s="262" t="s">
        <v>240</v>
      </c>
    </row>
    <row r="29062" spans="93:97" ht="39" customHeight="1">
      <c r="CO29062" s="333">
        <v>70340</v>
      </c>
      <c r="CP29062" s="262" t="s">
        <v>240</v>
      </c>
      <c r="CR29062" s="333">
        <v>70340</v>
      </c>
      <c r="CS29062" s="262" t="s">
        <v>241</v>
      </c>
    </row>
    <row r="29063" spans="93:97" ht="39" customHeight="1">
      <c r="CO29063" s="333">
        <v>70341</v>
      </c>
      <c r="CP29063" s="262" t="s">
        <v>241</v>
      </c>
      <c r="CR29063" s="333">
        <v>70341</v>
      </c>
      <c r="CS29063" s="262" t="s">
        <v>242</v>
      </c>
    </row>
    <row r="29064" spans="93:97" ht="39" customHeight="1">
      <c r="CO29064" s="333">
        <v>70342</v>
      </c>
      <c r="CP29064" s="262" t="s">
        <v>242</v>
      </c>
      <c r="CR29064" s="333">
        <v>70342</v>
      </c>
      <c r="CS29064" s="262" t="s">
        <v>243</v>
      </c>
    </row>
    <row r="29065" spans="93:97" ht="39" customHeight="1">
      <c r="CO29065" s="333">
        <v>70343</v>
      </c>
      <c r="CP29065" s="262" t="s">
        <v>243</v>
      </c>
      <c r="CR29065" s="333">
        <v>70343</v>
      </c>
      <c r="CS29065" s="262" t="s">
        <v>244</v>
      </c>
    </row>
    <row r="29066" spans="93:97" ht="39" customHeight="1">
      <c r="CO29066" s="333">
        <v>70344</v>
      </c>
      <c r="CP29066" s="262" t="s">
        <v>244</v>
      </c>
      <c r="CR29066" s="333">
        <v>70344</v>
      </c>
      <c r="CS29066" s="262" t="s">
        <v>245</v>
      </c>
    </row>
    <row r="29067" spans="93:97" ht="39" customHeight="1">
      <c r="CO29067" s="333">
        <v>70345</v>
      </c>
      <c r="CP29067" s="262" t="s">
        <v>245</v>
      </c>
      <c r="CR29067" s="333">
        <v>70345</v>
      </c>
      <c r="CS29067" s="262" t="s">
        <v>246</v>
      </c>
    </row>
    <row r="29068" spans="93:97" ht="39" customHeight="1">
      <c r="CO29068" s="333">
        <v>70346</v>
      </c>
      <c r="CP29068" s="262" t="s">
        <v>246</v>
      </c>
      <c r="CR29068" s="333">
        <v>70346</v>
      </c>
      <c r="CS29068" s="262" t="s">
        <v>247</v>
      </c>
    </row>
    <row r="29069" spans="93:97" ht="39" customHeight="1">
      <c r="CO29069" s="333">
        <v>70347</v>
      </c>
      <c r="CP29069" s="262" t="s">
        <v>247</v>
      </c>
      <c r="CR29069" s="333">
        <v>70347</v>
      </c>
      <c r="CS29069" s="262" t="s">
        <v>248</v>
      </c>
    </row>
    <row r="29070" spans="93:97" ht="39" customHeight="1">
      <c r="CO29070" s="333">
        <v>70348</v>
      </c>
      <c r="CP29070" s="262" t="s">
        <v>248</v>
      </c>
      <c r="CR29070" s="333">
        <v>70348</v>
      </c>
      <c r="CS29070" s="262" t="s">
        <v>249</v>
      </c>
    </row>
    <row r="29071" spans="93:97" ht="39" customHeight="1">
      <c r="CO29071" s="333">
        <v>70349</v>
      </c>
      <c r="CP29071" s="262" t="s">
        <v>249</v>
      </c>
      <c r="CR29071" s="333">
        <v>70349</v>
      </c>
      <c r="CS29071" s="262" t="s">
        <v>250</v>
      </c>
    </row>
    <row r="29072" spans="93:97" ht="39" customHeight="1">
      <c r="CO29072" s="333">
        <v>70350</v>
      </c>
      <c r="CP29072" s="262" t="s">
        <v>250</v>
      </c>
      <c r="CR29072" s="333">
        <v>70350</v>
      </c>
      <c r="CS29072" s="262" t="s">
        <v>251</v>
      </c>
    </row>
    <row r="29073" spans="93:97" ht="39" customHeight="1">
      <c r="CO29073" s="333">
        <v>70351</v>
      </c>
      <c r="CP29073" s="262" t="s">
        <v>251</v>
      </c>
      <c r="CR29073" s="333">
        <v>70351</v>
      </c>
      <c r="CS29073" s="262" t="s">
        <v>252</v>
      </c>
    </row>
    <row r="29074" spans="93:97" ht="39" customHeight="1">
      <c r="CO29074" s="333">
        <v>70352</v>
      </c>
      <c r="CP29074" s="262" t="s">
        <v>252</v>
      </c>
      <c r="CR29074" s="333">
        <v>70352</v>
      </c>
      <c r="CS29074" s="262" t="s">
        <v>253</v>
      </c>
    </row>
    <row r="29075" spans="93:97" ht="39" customHeight="1">
      <c r="CO29075" s="333">
        <v>70353</v>
      </c>
      <c r="CP29075" s="262" t="s">
        <v>253</v>
      </c>
      <c r="CR29075" s="333">
        <v>70353</v>
      </c>
      <c r="CS29075" s="262" t="s">
        <v>254</v>
      </c>
    </row>
    <row r="29076" spans="93:97" ht="39" customHeight="1">
      <c r="CO29076" s="333">
        <v>70354</v>
      </c>
      <c r="CP29076" s="262" t="s">
        <v>254</v>
      </c>
      <c r="CR29076" s="333">
        <v>70354</v>
      </c>
      <c r="CS29076" s="262" t="s">
        <v>255</v>
      </c>
    </row>
    <row r="29077" spans="93:97" ht="39" customHeight="1">
      <c r="CO29077" s="333">
        <v>70355</v>
      </c>
      <c r="CP29077" s="262" t="s">
        <v>255</v>
      </c>
      <c r="CR29077" s="333">
        <v>70355</v>
      </c>
      <c r="CS29077" s="262" t="s">
        <v>256</v>
      </c>
    </row>
    <row r="29078" spans="93:97" ht="39" customHeight="1">
      <c r="CO29078" s="333">
        <v>70356</v>
      </c>
      <c r="CP29078" s="262" t="s">
        <v>256</v>
      </c>
      <c r="CR29078" s="333">
        <v>70356</v>
      </c>
      <c r="CS29078" s="262" t="s">
        <v>257</v>
      </c>
    </row>
    <row r="29079" spans="93:97" ht="39" customHeight="1">
      <c r="CO29079" s="333">
        <v>70357</v>
      </c>
      <c r="CP29079" s="262" t="s">
        <v>257</v>
      </c>
      <c r="CR29079" s="333">
        <v>70357</v>
      </c>
      <c r="CS29079" s="262" t="s">
        <v>258</v>
      </c>
    </row>
    <row r="29080" spans="93:97" ht="39" customHeight="1">
      <c r="CO29080" s="333">
        <v>70358</v>
      </c>
      <c r="CP29080" s="262" t="s">
        <v>258</v>
      </c>
      <c r="CR29080" s="333">
        <v>70358</v>
      </c>
      <c r="CS29080" s="262" t="s">
        <v>259</v>
      </c>
    </row>
    <row r="29081" spans="93:97" ht="39" customHeight="1">
      <c r="CO29081" s="333">
        <v>70359</v>
      </c>
      <c r="CP29081" s="262" t="s">
        <v>259</v>
      </c>
      <c r="CR29081" s="333">
        <v>70359</v>
      </c>
      <c r="CS29081" s="262" t="s">
        <v>260</v>
      </c>
    </row>
    <row r="29082" spans="93:97" ht="39" customHeight="1">
      <c r="CO29082" s="333">
        <v>70360</v>
      </c>
      <c r="CP29082" s="262" t="s">
        <v>260</v>
      </c>
      <c r="CR29082" s="333">
        <v>70360</v>
      </c>
      <c r="CS29082" s="262" t="s">
        <v>261</v>
      </c>
    </row>
    <row r="29083" spans="93:97" ht="39" customHeight="1">
      <c r="CO29083" s="333">
        <v>70361</v>
      </c>
      <c r="CP29083" s="262" t="s">
        <v>261</v>
      </c>
      <c r="CR29083" s="333">
        <v>70361</v>
      </c>
      <c r="CS29083" s="262" t="s">
        <v>262</v>
      </c>
    </row>
    <row r="29084" spans="93:97" ht="39" customHeight="1">
      <c r="CO29084" s="333">
        <v>70362</v>
      </c>
      <c r="CP29084" s="262" t="s">
        <v>262</v>
      </c>
      <c r="CR29084" s="333">
        <v>70362</v>
      </c>
      <c r="CS29084" s="262" t="s">
        <v>263</v>
      </c>
    </row>
    <row r="29085" spans="93:97" ht="39" customHeight="1">
      <c r="CO29085" s="333">
        <v>70363</v>
      </c>
      <c r="CP29085" s="262" t="s">
        <v>263</v>
      </c>
      <c r="CR29085" s="333">
        <v>70363</v>
      </c>
      <c r="CS29085" s="262" t="s">
        <v>264</v>
      </c>
    </row>
    <row r="29086" spans="93:97" ht="39" customHeight="1">
      <c r="CO29086" s="333">
        <v>70364</v>
      </c>
      <c r="CP29086" s="262" t="s">
        <v>264</v>
      </c>
      <c r="CR29086" s="333">
        <v>70364</v>
      </c>
      <c r="CS29086" s="262" t="s">
        <v>265</v>
      </c>
    </row>
    <row r="29087" spans="93:97" ht="39" customHeight="1">
      <c r="CO29087" s="333">
        <v>70365</v>
      </c>
      <c r="CP29087" s="262" t="s">
        <v>265</v>
      </c>
      <c r="CR29087" s="333">
        <v>70365</v>
      </c>
      <c r="CS29087" s="262" t="s">
        <v>266</v>
      </c>
    </row>
    <row r="29088" spans="93:97" ht="39" customHeight="1">
      <c r="CO29088" s="333">
        <v>70366</v>
      </c>
      <c r="CP29088" s="262" t="s">
        <v>266</v>
      </c>
      <c r="CR29088" s="333">
        <v>70366</v>
      </c>
      <c r="CS29088" s="262" t="s">
        <v>267</v>
      </c>
    </row>
    <row r="29089" spans="93:97" ht="39" customHeight="1">
      <c r="CO29089" s="333">
        <v>70367</v>
      </c>
      <c r="CP29089" s="262" t="s">
        <v>267</v>
      </c>
      <c r="CR29089" s="333">
        <v>70367</v>
      </c>
      <c r="CS29089" s="262" t="s">
        <v>268</v>
      </c>
    </row>
    <row r="29090" spans="93:97" ht="39" customHeight="1">
      <c r="CO29090" s="333">
        <v>70368</v>
      </c>
      <c r="CP29090" s="262" t="s">
        <v>268</v>
      </c>
      <c r="CR29090" s="333">
        <v>70368</v>
      </c>
      <c r="CS29090" s="262" t="s">
        <v>269</v>
      </c>
    </row>
    <row r="29091" spans="93:97" ht="39" customHeight="1">
      <c r="CO29091" s="333">
        <v>70369</v>
      </c>
      <c r="CP29091" s="262" t="s">
        <v>269</v>
      </c>
      <c r="CR29091" s="333">
        <v>70369</v>
      </c>
      <c r="CS29091" s="262" t="s">
        <v>270</v>
      </c>
    </row>
    <row r="29092" spans="93:97" ht="39" customHeight="1">
      <c r="CO29092" s="333">
        <v>70370</v>
      </c>
      <c r="CP29092" s="262" t="s">
        <v>270</v>
      </c>
      <c r="CR29092" s="333">
        <v>70370</v>
      </c>
      <c r="CS29092" s="262" t="s">
        <v>271</v>
      </c>
    </row>
    <row r="29093" spans="93:97" ht="39" customHeight="1">
      <c r="CO29093" s="333">
        <v>70371</v>
      </c>
      <c r="CP29093" s="262" t="s">
        <v>271</v>
      </c>
      <c r="CR29093" s="333">
        <v>70371</v>
      </c>
      <c r="CS29093" s="262" t="s">
        <v>272</v>
      </c>
    </row>
    <row r="29094" spans="93:97" ht="39" customHeight="1">
      <c r="CO29094" s="333">
        <v>70372</v>
      </c>
      <c r="CP29094" s="262" t="s">
        <v>272</v>
      </c>
      <c r="CR29094" s="333">
        <v>70372</v>
      </c>
      <c r="CS29094" s="262" t="s">
        <v>273</v>
      </c>
    </row>
    <row r="29095" spans="93:97" ht="39" customHeight="1">
      <c r="CO29095" s="333">
        <v>70373</v>
      </c>
      <c r="CP29095" s="262" t="s">
        <v>273</v>
      </c>
      <c r="CR29095" s="333">
        <v>70373</v>
      </c>
      <c r="CS29095" s="262" t="s">
        <v>274</v>
      </c>
    </row>
    <row r="29096" spans="93:97" ht="39" customHeight="1">
      <c r="CO29096" s="333">
        <v>70374</v>
      </c>
      <c r="CP29096" s="262" t="s">
        <v>274</v>
      </c>
      <c r="CR29096" s="333">
        <v>70374</v>
      </c>
      <c r="CS29096" s="262" t="s">
        <v>275</v>
      </c>
    </row>
    <row r="29097" spans="93:97" ht="39" customHeight="1">
      <c r="CO29097" s="333">
        <v>70375</v>
      </c>
      <c r="CP29097" s="262" t="s">
        <v>275</v>
      </c>
      <c r="CR29097" s="333">
        <v>70375</v>
      </c>
      <c r="CS29097" s="262" t="s">
        <v>276</v>
      </c>
    </row>
    <row r="29098" spans="93:97" ht="39" customHeight="1">
      <c r="CO29098" s="333">
        <v>70376</v>
      </c>
      <c r="CP29098" s="262" t="s">
        <v>276</v>
      </c>
      <c r="CR29098" s="333">
        <v>70376</v>
      </c>
      <c r="CS29098" s="262" t="s">
        <v>277</v>
      </c>
    </row>
    <row r="29099" spans="93:97" ht="39" customHeight="1">
      <c r="CO29099" s="333">
        <v>70377</v>
      </c>
      <c r="CP29099" s="262" t="s">
        <v>277</v>
      </c>
      <c r="CR29099" s="333">
        <v>70377</v>
      </c>
      <c r="CS29099" s="262" t="s">
        <v>278</v>
      </c>
    </row>
    <row r="29100" spans="93:97" ht="39" customHeight="1">
      <c r="CO29100" s="333">
        <v>70378</v>
      </c>
      <c r="CP29100" s="262" t="s">
        <v>278</v>
      </c>
      <c r="CR29100" s="333">
        <v>70378</v>
      </c>
      <c r="CS29100" s="262" t="s">
        <v>279</v>
      </c>
    </row>
    <row r="29101" spans="93:97" ht="39" customHeight="1">
      <c r="CO29101" s="333">
        <v>70379</v>
      </c>
      <c r="CP29101" s="262" t="s">
        <v>279</v>
      </c>
      <c r="CR29101" s="333">
        <v>70379</v>
      </c>
      <c r="CS29101" s="262" t="s">
        <v>280</v>
      </c>
    </row>
    <row r="29102" spans="93:97" ht="39" customHeight="1">
      <c r="CO29102" s="333">
        <v>70380</v>
      </c>
      <c r="CP29102" s="262" t="s">
        <v>280</v>
      </c>
      <c r="CR29102" s="333">
        <v>70380</v>
      </c>
      <c r="CS29102" s="262" t="s">
        <v>281</v>
      </c>
    </row>
    <row r="29103" spans="93:97" ht="39" customHeight="1">
      <c r="CO29103" s="333">
        <v>70381</v>
      </c>
      <c r="CP29103" s="262" t="s">
        <v>281</v>
      </c>
      <c r="CR29103" s="333">
        <v>70381</v>
      </c>
      <c r="CS29103" s="262" t="s">
        <v>282</v>
      </c>
    </row>
    <row r="29104" spans="93:97" ht="39" customHeight="1">
      <c r="CO29104" s="333">
        <v>70382</v>
      </c>
      <c r="CP29104" s="262" t="s">
        <v>282</v>
      </c>
      <c r="CR29104" s="333">
        <v>70382</v>
      </c>
      <c r="CS29104" s="262" t="s">
        <v>283</v>
      </c>
    </row>
    <row r="29105" spans="93:97" ht="39" customHeight="1">
      <c r="CO29105" s="333">
        <v>70383</v>
      </c>
      <c r="CP29105" s="262" t="s">
        <v>283</v>
      </c>
      <c r="CR29105" s="333">
        <v>70383</v>
      </c>
      <c r="CS29105" s="262" t="s">
        <v>284</v>
      </c>
    </row>
    <row r="29106" spans="93:97" ht="39" customHeight="1">
      <c r="CO29106" s="333">
        <v>70384</v>
      </c>
      <c r="CP29106" s="262" t="s">
        <v>284</v>
      </c>
      <c r="CR29106" s="333">
        <v>70384</v>
      </c>
      <c r="CS29106" s="262" t="s">
        <v>285</v>
      </c>
    </row>
    <row r="29107" spans="93:97" ht="39" customHeight="1">
      <c r="CO29107" s="333">
        <v>70385</v>
      </c>
      <c r="CP29107" s="262" t="s">
        <v>285</v>
      </c>
      <c r="CR29107" s="333">
        <v>70385</v>
      </c>
      <c r="CS29107" s="262" t="s">
        <v>286</v>
      </c>
    </row>
    <row r="29108" spans="93:97" ht="39" customHeight="1">
      <c r="CO29108" s="333">
        <v>70386</v>
      </c>
      <c r="CP29108" s="262" t="s">
        <v>286</v>
      </c>
      <c r="CR29108" s="333">
        <v>70386</v>
      </c>
      <c r="CS29108" s="262" t="s">
        <v>287</v>
      </c>
    </row>
    <row r="29109" spans="93:97" ht="39" customHeight="1">
      <c r="CO29109" s="333">
        <v>70387</v>
      </c>
      <c r="CP29109" s="262" t="s">
        <v>287</v>
      </c>
      <c r="CR29109" s="333">
        <v>70387</v>
      </c>
      <c r="CS29109" s="262" t="s">
        <v>288</v>
      </c>
    </row>
    <row r="29110" spans="93:97" ht="39" customHeight="1">
      <c r="CO29110" s="333">
        <v>70388</v>
      </c>
      <c r="CP29110" s="262" t="s">
        <v>288</v>
      </c>
      <c r="CR29110" s="333">
        <v>70388</v>
      </c>
      <c r="CS29110" s="262" t="s">
        <v>289</v>
      </c>
    </row>
    <row r="29111" spans="93:97" ht="39" customHeight="1">
      <c r="CO29111" s="333">
        <v>70389</v>
      </c>
      <c r="CP29111" s="262" t="s">
        <v>289</v>
      </c>
      <c r="CR29111" s="333">
        <v>70389</v>
      </c>
      <c r="CS29111" s="262" t="s">
        <v>290</v>
      </c>
    </row>
    <row r="29112" spans="93:97" ht="39" customHeight="1">
      <c r="CO29112" s="333">
        <v>70390</v>
      </c>
      <c r="CP29112" s="262" t="s">
        <v>290</v>
      </c>
      <c r="CR29112" s="333">
        <v>70390</v>
      </c>
      <c r="CS29112" s="262" t="s">
        <v>291</v>
      </c>
    </row>
    <row r="29113" spans="93:97" ht="39" customHeight="1">
      <c r="CO29113" s="333">
        <v>70391</v>
      </c>
      <c r="CP29113" s="262" t="s">
        <v>291</v>
      </c>
      <c r="CR29113" s="333">
        <v>70391</v>
      </c>
      <c r="CS29113" s="262" t="s">
        <v>292</v>
      </c>
    </row>
    <row r="29114" spans="93:97" ht="39" customHeight="1">
      <c r="CO29114" s="333">
        <v>70392</v>
      </c>
      <c r="CP29114" s="262" t="s">
        <v>292</v>
      </c>
      <c r="CR29114" s="333">
        <v>70392</v>
      </c>
      <c r="CS29114" s="262" t="s">
        <v>293</v>
      </c>
    </row>
    <row r="29115" spans="93:97" ht="39" customHeight="1">
      <c r="CO29115" s="333">
        <v>70393</v>
      </c>
      <c r="CP29115" s="262" t="s">
        <v>293</v>
      </c>
      <c r="CR29115" s="333">
        <v>70393</v>
      </c>
      <c r="CS29115" s="262" t="s">
        <v>294</v>
      </c>
    </row>
    <row r="29116" spans="93:97" ht="39" customHeight="1">
      <c r="CO29116" s="333">
        <v>70394</v>
      </c>
      <c r="CP29116" s="262" t="s">
        <v>294</v>
      </c>
      <c r="CR29116" s="333">
        <v>70394</v>
      </c>
      <c r="CS29116" s="262" t="s">
        <v>295</v>
      </c>
    </row>
    <row r="29117" spans="93:97" ht="39" customHeight="1">
      <c r="CO29117" s="333">
        <v>70395</v>
      </c>
      <c r="CP29117" s="262" t="s">
        <v>295</v>
      </c>
      <c r="CR29117" s="333">
        <v>70395</v>
      </c>
      <c r="CS29117" s="262" t="s">
        <v>296</v>
      </c>
    </row>
    <row r="29118" spans="93:97" ht="39" customHeight="1">
      <c r="CO29118" s="333">
        <v>70396</v>
      </c>
      <c r="CP29118" s="262" t="s">
        <v>296</v>
      </c>
      <c r="CR29118" s="333">
        <v>70396</v>
      </c>
      <c r="CS29118" s="262" t="s">
        <v>297</v>
      </c>
    </row>
    <row r="29119" spans="93:97" ht="39" customHeight="1">
      <c r="CO29119" s="333">
        <v>70397</v>
      </c>
      <c r="CP29119" s="262" t="s">
        <v>297</v>
      </c>
      <c r="CR29119" s="333">
        <v>70397</v>
      </c>
      <c r="CS29119" s="262" t="s">
        <v>298</v>
      </c>
    </row>
    <row r="29120" spans="93:97" ht="39" customHeight="1">
      <c r="CO29120" s="333">
        <v>70398</v>
      </c>
      <c r="CP29120" s="262" t="s">
        <v>298</v>
      </c>
      <c r="CR29120" s="333">
        <v>70398</v>
      </c>
      <c r="CS29120" s="262" t="s">
        <v>299</v>
      </c>
    </row>
    <row r="29121" spans="93:97" ht="39" customHeight="1">
      <c r="CO29121" s="333">
        <v>70399</v>
      </c>
      <c r="CP29121" s="262" t="s">
        <v>299</v>
      </c>
      <c r="CR29121" s="333">
        <v>70399</v>
      </c>
      <c r="CS29121" s="262" t="s">
        <v>300</v>
      </c>
    </row>
    <row r="29122" spans="93:97" ht="39" customHeight="1">
      <c r="CO29122" s="333">
        <v>70400</v>
      </c>
      <c r="CP29122" s="262" t="s">
        <v>300</v>
      </c>
      <c r="CR29122" s="333">
        <v>70400</v>
      </c>
      <c r="CS29122" s="262" t="s">
        <v>301</v>
      </c>
    </row>
    <row r="29123" spans="93:97" ht="39" customHeight="1">
      <c r="CO29123" s="333">
        <v>70401</v>
      </c>
      <c r="CP29123" s="262" t="s">
        <v>301</v>
      </c>
      <c r="CR29123" s="333">
        <v>70401</v>
      </c>
      <c r="CS29123" s="262" t="s">
        <v>302</v>
      </c>
    </row>
    <row r="29124" spans="93:97" ht="39" customHeight="1">
      <c r="CO29124" s="333">
        <v>70402</v>
      </c>
      <c r="CP29124" s="262" t="s">
        <v>302</v>
      </c>
      <c r="CR29124" s="333">
        <v>70402</v>
      </c>
      <c r="CS29124" s="262" t="s">
        <v>303</v>
      </c>
    </row>
    <row r="29125" spans="93:97" ht="39" customHeight="1">
      <c r="CO29125" s="333">
        <v>70403</v>
      </c>
      <c r="CP29125" s="262" t="s">
        <v>303</v>
      </c>
      <c r="CR29125" s="333">
        <v>70403</v>
      </c>
      <c r="CS29125" s="262" t="s">
        <v>304</v>
      </c>
    </row>
    <row r="29126" spans="93:97" ht="39" customHeight="1">
      <c r="CO29126" s="333">
        <v>70404</v>
      </c>
      <c r="CP29126" s="262" t="s">
        <v>304</v>
      </c>
      <c r="CR29126" s="333">
        <v>70404</v>
      </c>
      <c r="CS29126" s="262" t="s">
        <v>305</v>
      </c>
    </row>
    <row r="29127" spans="93:97" ht="39" customHeight="1">
      <c r="CO29127" s="333">
        <v>70405</v>
      </c>
      <c r="CP29127" s="262" t="s">
        <v>305</v>
      </c>
      <c r="CR29127" s="333">
        <v>70405</v>
      </c>
      <c r="CS29127" s="262" t="s">
        <v>306</v>
      </c>
    </row>
    <row r="29128" spans="93:97" ht="39" customHeight="1">
      <c r="CO29128" s="333">
        <v>70406</v>
      </c>
      <c r="CP29128" s="262" t="s">
        <v>306</v>
      </c>
      <c r="CR29128" s="333">
        <v>70406</v>
      </c>
      <c r="CS29128" s="262" t="s">
        <v>307</v>
      </c>
    </row>
    <row r="29129" spans="93:97" ht="39" customHeight="1">
      <c r="CO29129" s="333">
        <v>70407</v>
      </c>
      <c r="CP29129" s="262" t="s">
        <v>307</v>
      </c>
      <c r="CR29129" s="333">
        <v>70407</v>
      </c>
      <c r="CS29129" s="262" t="s">
        <v>308</v>
      </c>
    </row>
    <row r="29130" spans="93:97" ht="39" customHeight="1">
      <c r="CO29130" s="333">
        <v>70408</v>
      </c>
      <c r="CP29130" s="262" t="s">
        <v>308</v>
      </c>
      <c r="CR29130" s="333">
        <v>70408</v>
      </c>
      <c r="CS29130" s="262" t="s">
        <v>309</v>
      </c>
    </row>
    <row r="29131" spans="93:97" ht="39" customHeight="1">
      <c r="CO29131" s="333">
        <v>70409</v>
      </c>
      <c r="CP29131" s="262" t="s">
        <v>309</v>
      </c>
      <c r="CR29131" s="333">
        <v>70409</v>
      </c>
      <c r="CS29131" s="262" t="s">
        <v>310</v>
      </c>
    </row>
    <row r="29132" spans="93:97" ht="39" customHeight="1">
      <c r="CO29132" s="333">
        <v>70410</v>
      </c>
      <c r="CP29132" s="262" t="s">
        <v>310</v>
      </c>
      <c r="CR29132" s="333">
        <v>70410</v>
      </c>
      <c r="CS29132" s="262" t="s">
        <v>311</v>
      </c>
    </row>
    <row r="29133" spans="93:97" ht="39" customHeight="1">
      <c r="CO29133" s="333">
        <v>70411</v>
      </c>
      <c r="CP29133" s="262" t="s">
        <v>311</v>
      </c>
      <c r="CR29133" s="333">
        <v>70411</v>
      </c>
      <c r="CS29133" s="262" t="s">
        <v>312</v>
      </c>
    </row>
    <row r="29134" spans="93:97" ht="39" customHeight="1">
      <c r="CO29134" s="333">
        <v>70412</v>
      </c>
      <c r="CP29134" s="262" t="s">
        <v>312</v>
      </c>
      <c r="CR29134" s="333">
        <v>70412</v>
      </c>
      <c r="CS29134" s="262" t="s">
        <v>313</v>
      </c>
    </row>
    <row r="29135" spans="93:97" ht="39" customHeight="1">
      <c r="CO29135" s="333">
        <v>70413</v>
      </c>
      <c r="CP29135" s="262" t="s">
        <v>313</v>
      </c>
      <c r="CR29135" s="333">
        <v>70413</v>
      </c>
      <c r="CS29135" s="262" t="s">
        <v>314</v>
      </c>
    </row>
    <row r="29136" spans="93:97" ht="39" customHeight="1">
      <c r="CO29136" s="333">
        <v>70414</v>
      </c>
      <c r="CP29136" s="262" t="s">
        <v>314</v>
      </c>
      <c r="CR29136" s="333">
        <v>70414</v>
      </c>
      <c r="CS29136" s="262" t="s">
        <v>315</v>
      </c>
    </row>
    <row r="29137" spans="93:97" ht="39" customHeight="1">
      <c r="CO29137" s="333">
        <v>70415</v>
      </c>
      <c r="CP29137" s="262" t="s">
        <v>315</v>
      </c>
      <c r="CR29137" s="333">
        <v>70415</v>
      </c>
      <c r="CS29137" s="262" t="s">
        <v>316</v>
      </c>
    </row>
    <row r="29138" spans="93:97" ht="39" customHeight="1">
      <c r="CO29138" s="333">
        <v>70416</v>
      </c>
      <c r="CP29138" s="262" t="s">
        <v>316</v>
      </c>
      <c r="CR29138" s="333">
        <v>70416</v>
      </c>
      <c r="CS29138" s="262" t="s">
        <v>317</v>
      </c>
    </row>
    <row r="29139" spans="93:97" ht="39" customHeight="1">
      <c r="CO29139" s="333">
        <v>70417</v>
      </c>
      <c r="CP29139" s="262" t="s">
        <v>317</v>
      </c>
      <c r="CR29139" s="333">
        <v>70417</v>
      </c>
      <c r="CS29139" s="262" t="s">
        <v>318</v>
      </c>
    </row>
    <row r="29140" spans="93:97" ht="39" customHeight="1">
      <c r="CO29140" s="333">
        <v>70418</v>
      </c>
      <c r="CP29140" s="262" t="s">
        <v>318</v>
      </c>
      <c r="CR29140" s="333">
        <v>70418</v>
      </c>
      <c r="CS29140" s="262" t="s">
        <v>319</v>
      </c>
    </row>
    <row r="29141" spans="93:97" ht="39" customHeight="1">
      <c r="CO29141" s="333">
        <v>70419</v>
      </c>
      <c r="CP29141" s="262" t="s">
        <v>319</v>
      </c>
      <c r="CR29141" s="333">
        <v>70419</v>
      </c>
      <c r="CS29141" s="262" t="s">
        <v>320</v>
      </c>
    </row>
    <row r="29142" spans="93:97" ht="39" customHeight="1">
      <c r="CO29142" s="333">
        <v>70420</v>
      </c>
      <c r="CP29142" s="262" t="s">
        <v>320</v>
      </c>
      <c r="CR29142" s="333">
        <v>70420</v>
      </c>
      <c r="CS29142" s="262" t="s">
        <v>321</v>
      </c>
    </row>
    <row r="29143" spans="93:97" ht="39" customHeight="1">
      <c r="CO29143" s="333">
        <v>70421</v>
      </c>
      <c r="CP29143" s="262" t="s">
        <v>321</v>
      </c>
      <c r="CR29143" s="333">
        <v>70421</v>
      </c>
      <c r="CS29143" s="262" t="s">
        <v>322</v>
      </c>
    </row>
    <row r="29144" spans="93:97" ht="39" customHeight="1">
      <c r="CO29144" s="333">
        <v>70422</v>
      </c>
      <c r="CP29144" s="262" t="s">
        <v>322</v>
      </c>
      <c r="CR29144" s="333">
        <v>70422</v>
      </c>
      <c r="CS29144" s="262" t="s">
        <v>323</v>
      </c>
    </row>
    <row r="29145" spans="93:97" ht="39" customHeight="1">
      <c r="CO29145" s="333">
        <v>70423</v>
      </c>
      <c r="CP29145" s="262" t="s">
        <v>323</v>
      </c>
      <c r="CR29145" s="333">
        <v>70423</v>
      </c>
      <c r="CS29145" s="262" t="s">
        <v>324</v>
      </c>
    </row>
    <row r="29146" spans="93:97" ht="39" customHeight="1">
      <c r="CO29146" s="333">
        <v>70424</v>
      </c>
      <c r="CP29146" s="262" t="s">
        <v>324</v>
      </c>
      <c r="CR29146" s="333">
        <v>70424</v>
      </c>
      <c r="CS29146" s="262" t="s">
        <v>325</v>
      </c>
    </row>
    <row r="29147" spans="93:97" ht="39" customHeight="1">
      <c r="CO29147" s="333">
        <v>70425</v>
      </c>
      <c r="CP29147" s="262" t="s">
        <v>325</v>
      </c>
      <c r="CR29147" s="333">
        <v>70425</v>
      </c>
      <c r="CS29147" s="262" t="s">
        <v>326</v>
      </c>
    </row>
    <row r="29148" spans="93:97" ht="39" customHeight="1">
      <c r="CO29148" s="333">
        <v>70426</v>
      </c>
      <c r="CP29148" s="262" t="s">
        <v>326</v>
      </c>
      <c r="CR29148" s="333">
        <v>70426</v>
      </c>
      <c r="CS29148" s="262" t="s">
        <v>327</v>
      </c>
    </row>
    <row r="29149" spans="93:97" ht="39" customHeight="1">
      <c r="CO29149" s="333">
        <v>70427</v>
      </c>
      <c r="CP29149" s="262" t="s">
        <v>327</v>
      </c>
      <c r="CR29149" s="333">
        <v>70427</v>
      </c>
      <c r="CS29149" s="262" t="s">
        <v>328</v>
      </c>
    </row>
    <row r="29150" spans="93:97" ht="39" customHeight="1">
      <c r="CO29150" s="333">
        <v>70428</v>
      </c>
      <c r="CP29150" s="262" t="s">
        <v>328</v>
      </c>
      <c r="CR29150" s="333">
        <v>70428</v>
      </c>
      <c r="CS29150" s="262" t="s">
        <v>329</v>
      </c>
    </row>
    <row r="29151" spans="93:97" ht="39" customHeight="1">
      <c r="CO29151" s="333">
        <v>70429</v>
      </c>
      <c r="CP29151" s="262" t="s">
        <v>329</v>
      </c>
      <c r="CR29151" s="333">
        <v>70429</v>
      </c>
      <c r="CS29151" s="262" t="s">
        <v>330</v>
      </c>
    </row>
    <row r="29152" spans="93:97" ht="39" customHeight="1">
      <c r="CO29152" s="333">
        <v>70430</v>
      </c>
      <c r="CP29152" s="262" t="s">
        <v>330</v>
      </c>
      <c r="CR29152" s="333">
        <v>70430</v>
      </c>
      <c r="CS29152" s="262" t="s">
        <v>331</v>
      </c>
    </row>
    <row r="29153" spans="93:97" ht="39" customHeight="1">
      <c r="CO29153" s="333">
        <v>70431</v>
      </c>
      <c r="CP29153" s="262" t="s">
        <v>331</v>
      </c>
      <c r="CR29153" s="333">
        <v>70431</v>
      </c>
      <c r="CS29153" s="262" t="s">
        <v>332</v>
      </c>
    </row>
    <row r="29154" spans="93:97" ht="39" customHeight="1">
      <c r="CO29154" s="333">
        <v>70432</v>
      </c>
      <c r="CP29154" s="262" t="s">
        <v>332</v>
      </c>
      <c r="CR29154" s="333">
        <v>70432</v>
      </c>
      <c r="CS29154" s="262" t="s">
        <v>333</v>
      </c>
    </row>
    <row r="29155" spans="93:97" ht="39" customHeight="1">
      <c r="CO29155" s="333">
        <v>70433</v>
      </c>
      <c r="CP29155" s="262" t="s">
        <v>333</v>
      </c>
      <c r="CR29155" s="333">
        <v>70433</v>
      </c>
      <c r="CS29155" s="262" t="s">
        <v>334</v>
      </c>
    </row>
    <row r="29156" spans="93:97" ht="39" customHeight="1">
      <c r="CO29156" s="333">
        <v>70434</v>
      </c>
      <c r="CP29156" s="262" t="s">
        <v>334</v>
      </c>
      <c r="CR29156" s="333">
        <v>70434</v>
      </c>
      <c r="CS29156" s="262" t="s">
        <v>335</v>
      </c>
    </row>
    <row r="29157" spans="93:97" ht="39" customHeight="1">
      <c r="CO29157" s="333">
        <v>70435</v>
      </c>
      <c r="CP29157" s="262" t="s">
        <v>335</v>
      </c>
      <c r="CR29157" s="333">
        <v>70435</v>
      </c>
      <c r="CS29157" s="262" t="s">
        <v>336</v>
      </c>
    </row>
    <row r="29158" spans="93:97" ht="39" customHeight="1">
      <c r="CO29158" s="333">
        <v>70436</v>
      </c>
      <c r="CP29158" s="262" t="s">
        <v>336</v>
      </c>
      <c r="CR29158" s="333">
        <v>70436</v>
      </c>
      <c r="CS29158" s="262" t="s">
        <v>337</v>
      </c>
    </row>
    <row r="29159" spans="93:97" ht="39" customHeight="1">
      <c r="CO29159" s="333">
        <v>70437</v>
      </c>
      <c r="CP29159" s="262" t="s">
        <v>337</v>
      </c>
      <c r="CR29159" s="333">
        <v>70437</v>
      </c>
      <c r="CS29159" s="262" t="s">
        <v>338</v>
      </c>
    </row>
    <row r="29160" spans="93:97" ht="39" customHeight="1">
      <c r="CO29160" s="333">
        <v>70438</v>
      </c>
      <c r="CP29160" s="262" t="s">
        <v>338</v>
      </c>
      <c r="CR29160" s="333">
        <v>70438</v>
      </c>
      <c r="CS29160" s="262" t="s">
        <v>339</v>
      </c>
    </row>
    <row r="29161" spans="93:97" ht="39" customHeight="1">
      <c r="CO29161" s="333">
        <v>70439</v>
      </c>
      <c r="CP29161" s="262" t="s">
        <v>339</v>
      </c>
      <c r="CR29161" s="333">
        <v>70439</v>
      </c>
      <c r="CS29161" s="262" t="s">
        <v>340</v>
      </c>
    </row>
    <row r="29162" spans="93:97" ht="39" customHeight="1">
      <c r="CO29162" s="333">
        <v>70440</v>
      </c>
      <c r="CP29162" s="262" t="s">
        <v>340</v>
      </c>
      <c r="CR29162" s="333">
        <v>70440</v>
      </c>
      <c r="CS29162" s="262" t="s">
        <v>341</v>
      </c>
    </row>
    <row r="29163" spans="93:97" ht="39" customHeight="1">
      <c r="CO29163" s="333">
        <v>70441</v>
      </c>
      <c r="CP29163" s="262" t="s">
        <v>341</v>
      </c>
      <c r="CR29163" s="333">
        <v>70441</v>
      </c>
      <c r="CS29163" s="262" t="s">
        <v>342</v>
      </c>
    </row>
    <row r="29164" spans="93:97" ht="39" customHeight="1">
      <c r="CO29164" s="333">
        <v>70442</v>
      </c>
      <c r="CP29164" s="262" t="s">
        <v>342</v>
      </c>
      <c r="CR29164" s="333">
        <v>70442</v>
      </c>
      <c r="CS29164" s="262" t="s">
        <v>343</v>
      </c>
    </row>
    <row r="29165" spans="93:97" ht="39" customHeight="1">
      <c r="CO29165" s="333">
        <v>70443</v>
      </c>
      <c r="CP29165" s="262" t="s">
        <v>343</v>
      </c>
      <c r="CR29165" s="333">
        <v>70443</v>
      </c>
      <c r="CS29165" s="262" t="s">
        <v>344</v>
      </c>
    </row>
    <row r="29166" spans="93:97" ht="39" customHeight="1">
      <c r="CO29166" s="333">
        <v>70444</v>
      </c>
      <c r="CP29166" s="262" t="s">
        <v>344</v>
      </c>
      <c r="CR29166" s="333">
        <v>70444</v>
      </c>
      <c r="CS29166" s="262" t="s">
        <v>345</v>
      </c>
    </row>
    <row r="29167" spans="93:97" ht="39" customHeight="1">
      <c r="CO29167" s="333">
        <v>70445</v>
      </c>
      <c r="CP29167" s="262" t="s">
        <v>345</v>
      </c>
      <c r="CR29167" s="333">
        <v>70445</v>
      </c>
      <c r="CS29167" s="262" t="s">
        <v>346</v>
      </c>
    </row>
    <row r="29168" spans="93:97" ht="39" customHeight="1">
      <c r="CO29168" s="333">
        <v>70446</v>
      </c>
      <c r="CP29168" s="262" t="s">
        <v>346</v>
      </c>
      <c r="CR29168" s="333">
        <v>70446</v>
      </c>
      <c r="CS29168" s="262" t="s">
        <v>347</v>
      </c>
    </row>
    <row r="29169" spans="93:97" ht="39" customHeight="1">
      <c r="CO29169" s="333">
        <v>70447</v>
      </c>
      <c r="CP29169" s="262" t="s">
        <v>347</v>
      </c>
      <c r="CR29169" s="333">
        <v>70447</v>
      </c>
      <c r="CS29169" s="262" t="s">
        <v>348</v>
      </c>
    </row>
    <row r="29170" spans="93:97" ht="39" customHeight="1">
      <c r="CO29170" s="333">
        <v>70448</v>
      </c>
      <c r="CP29170" s="262" t="s">
        <v>348</v>
      </c>
      <c r="CR29170" s="333">
        <v>70448</v>
      </c>
      <c r="CS29170" s="262" t="s">
        <v>349</v>
      </c>
    </row>
    <row r="29171" spans="93:97" ht="39" customHeight="1">
      <c r="CO29171" s="333">
        <v>70449</v>
      </c>
      <c r="CP29171" s="262" t="s">
        <v>349</v>
      </c>
      <c r="CR29171" s="333">
        <v>70449</v>
      </c>
      <c r="CS29171" s="262" t="s">
        <v>350</v>
      </c>
    </row>
    <row r="29172" spans="93:97" ht="39" customHeight="1">
      <c r="CO29172" s="333">
        <v>70450</v>
      </c>
      <c r="CP29172" s="262" t="s">
        <v>350</v>
      </c>
      <c r="CR29172" s="333">
        <v>70450</v>
      </c>
      <c r="CS29172" s="262" t="s">
        <v>351</v>
      </c>
    </row>
    <row r="29173" spans="93:97" ht="39" customHeight="1">
      <c r="CO29173" s="333">
        <v>70451</v>
      </c>
      <c r="CP29173" s="262" t="s">
        <v>351</v>
      </c>
      <c r="CR29173" s="333">
        <v>70451</v>
      </c>
      <c r="CS29173" s="262" t="s">
        <v>352</v>
      </c>
    </row>
    <row r="29174" spans="93:97" ht="39" customHeight="1">
      <c r="CO29174" s="333">
        <v>70452</v>
      </c>
      <c r="CP29174" s="262" t="s">
        <v>352</v>
      </c>
      <c r="CR29174" s="333">
        <v>70452</v>
      </c>
      <c r="CS29174" s="262" t="s">
        <v>353</v>
      </c>
    </row>
    <row r="29175" spans="93:97" ht="39" customHeight="1">
      <c r="CO29175" s="333">
        <v>70453</v>
      </c>
      <c r="CP29175" s="262" t="s">
        <v>353</v>
      </c>
      <c r="CR29175" s="333">
        <v>70453</v>
      </c>
      <c r="CS29175" s="262" t="s">
        <v>354</v>
      </c>
    </row>
    <row r="29176" spans="93:97" ht="39" customHeight="1">
      <c r="CO29176" s="333">
        <v>70454</v>
      </c>
      <c r="CP29176" s="262" t="s">
        <v>354</v>
      </c>
      <c r="CR29176" s="333">
        <v>70454</v>
      </c>
      <c r="CS29176" s="262" t="s">
        <v>355</v>
      </c>
    </row>
    <row r="29177" spans="93:97" ht="39" customHeight="1">
      <c r="CO29177" s="333">
        <v>70455</v>
      </c>
      <c r="CP29177" s="262" t="s">
        <v>355</v>
      </c>
      <c r="CR29177" s="333">
        <v>70455</v>
      </c>
      <c r="CS29177" s="262" t="s">
        <v>356</v>
      </c>
    </row>
    <row r="29178" spans="93:97" ht="39" customHeight="1">
      <c r="CO29178" s="333">
        <v>70456</v>
      </c>
      <c r="CP29178" s="262" t="s">
        <v>356</v>
      </c>
      <c r="CR29178" s="333">
        <v>70456</v>
      </c>
      <c r="CS29178" s="262" t="s">
        <v>357</v>
      </c>
    </row>
    <row r="29179" spans="93:97" ht="39" customHeight="1">
      <c r="CO29179" s="333">
        <v>70457</v>
      </c>
      <c r="CP29179" s="262" t="s">
        <v>357</v>
      </c>
      <c r="CR29179" s="333">
        <v>70457</v>
      </c>
      <c r="CS29179" s="262" t="s">
        <v>358</v>
      </c>
    </row>
    <row r="29180" spans="93:97" ht="39" customHeight="1">
      <c r="CO29180" s="333">
        <v>70458</v>
      </c>
      <c r="CP29180" s="262" t="s">
        <v>358</v>
      </c>
      <c r="CR29180" s="333">
        <v>70458</v>
      </c>
      <c r="CS29180" s="262" t="s">
        <v>359</v>
      </c>
    </row>
    <row r="29181" spans="93:97" ht="39" customHeight="1">
      <c r="CO29181" s="333">
        <v>70459</v>
      </c>
      <c r="CP29181" s="262" t="s">
        <v>359</v>
      </c>
      <c r="CR29181" s="333">
        <v>70459</v>
      </c>
      <c r="CS29181" s="262" t="s">
        <v>360</v>
      </c>
    </row>
    <row r="29182" spans="93:97" ht="39" customHeight="1">
      <c r="CO29182" s="333">
        <v>70460</v>
      </c>
      <c r="CP29182" s="262" t="s">
        <v>360</v>
      </c>
      <c r="CR29182" s="333">
        <v>70460</v>
      </c>
      <c r="CS29182" s="262" t="s">
        <v>361</v>
      </c>
    </row>
    <row r="29183" spans="93:97" ht="39" customHeight="1">
      <c r="CO29183" s="333">
        <v>70461</v>
      </c>
      <c r="CP29183" s="262" t="s">
        <v>361</v>
      </c>
      <c r="CR29183" s="333">
        <v>70461</v>
      </c>
      <c r="CS29183" s="262" t="s">
        <v>362</v>
      </c>
    </row>
    <row r="29184" spans="93:97" ht="39" customHeight="1">
      <c r="CO29184" s="333">
        <v>70462</v>
      </c>
      <c r="CP29184" s="262" t="s">
        <v>362</v>
      </c>
      <c r="CR29184" s="333">
        <v>70462</v>
      </c>
      <c r="CS29184" s="262" t="s">
        <v>363</v>
      </c>
    </row>
    <row r="29185" spans="93:97" ht="39" customHeight="1">
      <c r="CO29185" s="333">
        <v>70463</v>
      </c>
      <c r="CP29185" s="262" t="s">
        <v>363</v>
      </c>
      <c r="CR29185" s="333">
        <v>70463</v>
      </c>
      <c r="CS29185" s="262" t="s">
        <v>364</v>
      </c>
    </row>
    <row r="29186" spans="93:97" ht="39" customHeight="1">
      <c r="CO29186" s="333">
        <v>70464</v>
      </c>
      <c r="CP29186" s="262" t="s">
        <v>364</v>
      </c>
      <c r="CR29186" s="333">
        <v>70464</v>
      </c>
      <c r="CS29186" s="262" t="s">
        <v>365</v>
      </c>
    </row>
    <row r="29187" spans="93:97" ht="39" customHeight="1">
      <c r="CO29187" s="333">
        <v>70465</v>
      </c>
      <c r="CP29187" s="262" t="s">
        <v>365</v>
      </c>
      <c r="CR29187" s="333">
        <v>70465</v>
      </c>
      <c r="CS29187" s="262" t="s">
        <v>366</v>
      </c>
    </row>
    <row r="29188" spans="93:97" ht="39" customHeight="1">
      <c r="CO29188" s="333">
        <v>70466</v>
      </c>
      <c r="CP29188" s="262" t="s">
        <v>366</v>
      </c>
      <c r="CR29188" s="333">
        <v>70466</v>
      </c>
      <c r="CS29188" s="262" t="s">
        <v>367</v>
      </c>
    </row>
    <row r="29189" spans="93:97" ht="39" customHeight="1">
      <c r="CO29189" s="333">
        <v>70467</v>
      </c>
      <c r="CP29189" s="262" t="s">
        <v>367</v>
      </c>
      <c r="CR29189" s="333">
        <v>70467</v>
      </c>
      <c r="CS29189" s="262" t="s">
        <v>368</v>
      </c>
    </row>
    <row r="29190" spans="93:97" ht="39" customHeight="1">
      <c r="CO29190" s="333">
        <v>70468</v>
      </c>
      <c r="CP29190" s="262" t="s">
        <v>368</v>
      </c>
      <c r="CR29190" s="333">
        <v>70468</v>
      </c>
      <c r="CS29190" s="262" t="s">
        <v>369</v>
      </c>
    </row>
    <row r="29191" spans="93:97" ht="39" customHeight="1">
      <c r="CO29191" s="333">
        <v>70469</v>
      </c>
      <c r="CP29191" s="262" t="s">
        <v>369</v>
      </c>
      <c r="CR29191" s="333">
        <v>70469</v>
      </c>
      <c r="CS29191" s="262" t="s">
        <v>370</v>
      </c>
    </row>
    <row r="29192" spans="93:97" ht="39" customHeight="1">
      <c r="CO29192" s="333">
        <v>70470</v>
      </c>
      <c r="CP29192" s="262" t="s">
        <v>370</v>
      </c>
      <c r="CR29192" s="333">
        <v>70470</v>
      </c>
      <c r="CS29192" s="262" t="s">
        <v>371</v>
      </c>
    </row>
    <row r="29193" spans="93:97" ht="39" customHeight="1">
      <c r="CO29193" s="333">
        <v>70471</v>
      </c>
      <c r="CP29193" s="262" t="s">
        <v>371</v>
      </c>
      <c r="CR29193" s="333">
        <v>70471</v>
      </c>
      <c r="CS29193" s="262" t="s">
        <v>372</v>
      </c>
    </row>
    <row r="29194" spans="93:97" ht="39" customHeight="1">
      <c r="CO29194" s="333">
        <v>70472</v>
      </c>
      <c r="CP29194" s="262" t="s">
        <v>372</v>
      </c>
      <c r="CR29194" s="333">
        <v>70472</v>
      </c>
      <c r="CS29194" s="262" t="s">
        <v>373</v>
      </c>
    </row>
    <row r="29195" spans="93:97" ht="39" customHeight="1">
      <c r="CO29195" s="333">
        <v>70473</v>
      </c>
      <c r="CP29195" s="262" t="s">
        <v>373</v>
      </c>
      <c r="CR29195" s="333">
        <v>70473</v>
      </c>
      <c r="CS29195" s="262" t="s">
        <v>374</v>
      </c>
    </row>
    <row r="29196" spans="93:97" ht="39" customHeight="1">
      <c r="CO29196" s="333">
        <v>70474</v>
      </c>
      <c r="CP29196" s="262" t="s">
        <v>374</v>
      </c>
      <c r="CR29196" s="333">
        <v>70474</v>
      </c>
      <c r="CS29196" s="262" t="s">
        <v>375</v>
      </c>
    </row>
    <row r="29197" spans="93:97" ht="39" customHeight="1">
      <c r="CO29197" s="333">
        <v>70475</v>
      </c>
      <c r="CP29197" s="262" t="s">
        <v>375</v>
      </c>
      <c r="CR29197" s="333">
        <v>70475</v>
      </c>
      <c r="CS29197" s="262" t="s">
        <v>376</v>
      </c>
    </row>
    <row r="29198" spans="93:97" ht="39" customHeight="1">
      <c r="CO29198" s="333">
        <v>70476</v>
      </c>
      <c r="CP29198" s="262" t="s">
        <v>376</v>
      </c>
      <c r="CR29198" s="333">
        <v>70476</v>
      </c>
      <c r="CS29198" s="262" t="s">
        <v>377</v>
      </c>
    </row>
    <row r="29199" spans="93:97" ht="39" customHeight="1">
      <c r="CO29199" s="333">
        <v>70477</v>
      </c>
      <c r="CP29199" s="262" t="s">
        <v>377</v>
      </c>
      <c r="CR29199" s="333">
        <v>70477</v>
      </c>
      <c r="CS29199" s="262" t="s">
        <v>378</v>
      </c>
    </row>
    <row r="29200" spans="93:97" ht="39" customHeight="1">
      <c r="CO29200" s="333">
        <v>70478</v>
      </c>
      <c r="CP29200" s="262" t="s">
        <v>378</v>
      </c>
      <c r="CR29200" s="333">
        <v>70478</v>
      </c>
      <c r="CS29200" s="262" t="s">
        <v>379</v>
      </c>
    </row>
    <row r="29201" spans="93:97" ht="39" customHeight="1">
      <c r="CO29201" s="333">
        <v>70479</v>
      </c>
      <c r="CP29201" s="262" t="s">
        <v>379</v>
      </c>
      <c r="CR29201" s="333">
        <v>70479</v>
      </c>
      <c r="CS29201" s="262" t="s">
        <v>380</v>
      </c>
    </row>
    <row r="29202" spans="93:97" ht="39" customHeight="1">
      <c r="CO29202" s="333">
        <v>70480</v>
      </c>
      <c r="CP29202" s="262" t="s">
        <v>380</v>
      </c>
      <c r="CR29202" s="333">
        <v>70480</v>
      </c>
      <c r="CS29202" s="262" t="s">
        <v>381</v>
      </c>
    </row>
    <row r="29203" spans="93:97" ht="39" customHeight="1">
      <c r="CO29203" s="333">
        <v>70481</v>
      </c>
      <c r="CP29203" s="262" t="s">
        <v>381</v>
      </c>
      <c r="CR29203" s="333">
        <v>70481</v>
      </c>
      <c r="CS29203" s="262" t="s">
        <v>382</v>
      </c>
    </row>
    <row r="29204" spans="93:97" ht="39" customHeight="1">
      <c r="CO29204" s="333">
        <v>70482</v>
      </c>
      <c r="CP29204" s="262" t="s">
        <v>382</v>
      </c>
      <c r="CR29204" s="333">
        <v>70482</v>
      </c>
      <c r="CS29204" s="262" t="s">
        <v>383</v>
      </c>
    </row>
    <row r="29205" spans="93:97" ht="39" customHeight="1">
      <c r="CO29205" s="333">
        <v>70483</v>
      </c>
      <c r="CP29205" s="262" t="s">
        <v>383</v>
      </c>
      <c r="CR29205" s="333">
        <v>70483</v>
      </c>
      <c r="CS29205" s="262" t="s">
        <v>384</v>
      </c>
    </row>
    <row r="29206" spans="93:97" ht="39" customHeight="1">
      <c r="CO29206" s="333">
        <v>70484</v>
      </c>
      <c r="CP29206" s="262" t="s">
        <v>384</v>
      </c>
      <c r="CR29206" s="333">
        <v>70484</v>
      </c>
      <c r="CS29206" s="262" t="s">
        <v>385</v>
      </c>
    </row>
    <row r="29207" spans="93:97" ht="39" customHeight="1">
      <c r="CO29207" s="333">
        <v>70485</v>
      </c>
      <c r="CP29207" s="262" t="s">
        <v>385</v>
      </c>
      <c r="CR29207" s="333">
        <v>70485</v>
      </c>
      <c r="CS29207" s="262" t="s">
        <v>386</v>
      </c>
    </row>
    <row r="29208" spans="93:97" ht="39" customHeight="1">
      <c r="CO29208" s="333">
        <v>70486</v>
      </c>
      <c r="CP29208" s="262" t="s">
        <v>386</v>
      </c>
      <c r="CR29208" s="333">
        <v>70486</v>
      </c>
      <c r="CS29208" s="262" t="s">
        <v>387</v>
      </c>
    </row>
    <row r="29209" spans="93:97" ht="39" customHeight="1">
      <c r="CO29209" s="333">
        <v>70487</v>
      </c>
      <c r="CP29209" s="262" t="s">
        <v>387</v>
      </c>
      <c r="CR29209" s="333">
        <v>70487</v>
      </c>
      <c r="CS29209" s="262" t="s">
        <v>388</v>
      </c>
    </row>
    <row r="29210" spans="93:97" ht="39" customHeight="1">
      <c r="CO29210" s="333">
        <v>70488</v>
      </c>
      <c r="CP29210" s="262" t="s">
        <v>388</v>
      </c>
      <c r="CR29210" s="333">
        <v>70488</v>
      </c>
      <c r="CS29210" s="262" t="s">
        <v>389</v>
      </c>
    </row>
    <row r="29211" spans="93:97" ht="39" customHeight="1">
      <c r="CO29211" s="333">
        <v>70489</v>
      </c>
      <c r="CP29211" s="262" t="s">
        <v>389</v>
      </c>
      <c r="CR29211" s="333">
        <v>70489</v>
      </c>
      <c r="CS29211" s="262" t="s">
        <v>390</v>
      </c>
    </row>
    <row r="29212" spans="93:97" ht="39" customHeight="1">
      <c r="CO29212" s="333">
        <v>70490</v>
      </c>
      <c r="CP29212" s="262" t="s">
        <v>390</v>
      </c>
      <c r="CR29212" s="333">
        <v>70490</v>
      </c>
      <c r="CS29212" s="262" t="s">
        <v>391</v>
      </c>
    </row>
    <row r="29213" spans="93:97" ht="39" customHeight="1">
      <c r="CO29213" s="333">
        <v>70491</v>
      </c>
      <c r="CP29213" s="262" t="s">
        <v>391</v>
      </c>
      <c r="CR29213" s="333">
        <v>70491</v>
      </c>
      <c r="CS29213" s="262" t="s">
        <v>392</v>
      </c>
    </row>
    <row r="29214" spans="93:97" ht="39" customHeight="1">
      <c r="CO29214" s="333">
        <v>70492</v>
      </c>
      <c r="CP29214" s="262" t="s">
        <v>392</v>
      </c>
      <c r="CR29214" s="333">
        <v>70492</v>
      </c>
      <c r="CS29214" s="262" t="s">
        <v>393</v>
      </c>
    </row>
    <row r="29215" spans="93:97" ht="39" customHeight="1">
      <c r="CO29215" s="333">
        <v>70493</v>
      </c>
      <c r="CP29215" s="262" t="s">
        <v>393</v>
      </c>
      <c r="CR29215" s="333">
        <v>70493</v>
      </c>
      <c r="CS29215" s="262" t="s">
        <v>394</v>
      </c>
    </row>
    <row r="29216" spans="93:97" ht="39" customHeight="1">
      <c r="CO29216" s="333">
        <v>70494</v>
      </c>
      <c r="CP29216" s="262" t="s">
        <v>394</v>
      </c>
      <c r="CR29216" s="333">
        <v>70494</v>
      </c>
      <c r="CS29216" s="262" t="s">
        <v>395</v>
      </c>
    </row>
    <row r="29217" spans="94:94" ht="39" customHeight="1">
      <c r="CP29217" s="262" t="s">
        <v>395</v>
      </c>
    </row>
  </sheetData>
  <mergeCells count="6">
    <mergeCell ref="B1:E1"/>
    <mergeCell ref="J2:K3"/>
    <mergeCell ref="A2:B3"/>
    <mergeCell ref="A34:B34"/>
    <mergeCell ref="C2:I2"/>
    <mergeCell ref="C3:I3"/>
  </mergeCells>
  <dataValidations count="1">
    <dataValidation type="list" allowBlank="1" showInputMessage="1" showErrorMessage="1" sqref="D72 D61 D63:D70 D55:D57 D51 D53 D36:D49 D21:D33 D19 D5:D17">
      <formula1>RAFOMRU</formula1>
    </dataValidation>
  </dataValidations>
  <printOptions verticalCentered="1"/>
  <pageMargins left="0" right="0" top="0" bottom="0" header="0" footer="0"/>
  <pageSetup paperSize="9" scale="63" orientation="portrait" verticalDpi="203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1"/>
    <pageSetUpPr fitToPage="1"/>
  </sheetPr>
  <dimension ref="A1:P54"/>
  <sheetViews>
    <sheetView tabSelected="1" view="pageBreakPreview" topLeftCell="A28" zoomScale="60" workbookViewId="0">
      <selection activeCell="A46" sqref="A46"/>
    </sheetView>
  </sheetViews>
  <sheetFormatPr defaultColWidth="21.140625" defaultRowHeight="15"/>
  <cols>
    <col min="1" max="1" width="39" customWidth="1"/>
    <col min="2" max="10" width="13.140625" customWidth="1"/>
    <col min="11" max="11" width="11.7109375" style="38" customWidth="1"/>
    <col min="12" max="12" width="13" bestFit="1" customWidth="1"/>
    <col min="13" max="13" width="14.28515625" customWidth="1"/>
  </cols>
  <sheetData>
    <row r="1" spans="1:16" ht="33.75">
      <c r="A1" s="191"/>
      <c r="B1" s="502">
        <f>'---1---'!B1:E1</f>
        <v>44496</v>
      </c>
      <c r="C1" s="502"/>
      <c r="D1" s="502"/>
      <c r="E1" s="502"/>
      <c r="F1" s="361"/>
      <c r="G1" s="361"/>
      <c r="H1" s="361"/>
      <c r="I1" s="4"/>
      <c r="J1" s="3"/>
      <c r="K1" s="37"/>
      <c r="L1" s="3" t="s">
        <v>29</v>
      </c>
      <c r="M1" s="2">
        <v>3</v>
      </c>
    </row>
    <row r="2" spans="1:16" s="1" customFormat="1" ht="37.5" customHeight="1">
      <c r="A2" s="506"/>
      <c r="B2" s="508" t="s">
        <v>557</v>
      </c>
      <c r="C2" s="509"/>
      <c r="D2" s="509"/>
      <c r="E2" s="509"/>
      <c r="F2" s="509"/>
      <c r="G2" s="509"/>
      <c r="H2" s="509"/>
      <c r="I2" s="509"/>
      <c r="J2" s="509"/>
      <c r="K2" s="510"/>
      <c r="L2" s="485" t="s">
        <v>596</v>
      </c>
      <c r="M2" s="486"/>
    </row>
    <row r="3" spans="1:16" s="1" customFormat="1" ht="37.5" customHeight="1">
      <c r="A3" s="507"/>
      <c r="B3" s="511" t="s">
        <v>27</v>
      </c>
      <c r="C3" s="512"/>
      <c r="D3" s="512"/>
      <c r="E3" s="512"/>
      <c r="F3" s="512"/>
      <c r="G3" s="512"/>
      <c r="H3" s="512"/>
      <c r="I3" s="512"/>
      <c r="J3" s="512"/>
      <c r="K3" s="513"/>
      <c r="L3" s="487"/>
      <c r="M3" s="488"/>
    </row>
    <row r="4" spans="1:16" ht="9.75" customHeight="1">
      <c r="A4" s="39"/>
      <c r="B4" s="40"/>
      <c r="C4" s="40"/>
      <c r="D4" s="40"/>
      <c r="E4" s="40"/>
      <c r="F4" s="41"/>
      <c r="G4" s="41"/>
      <c r="H4" s="41"/>
      <c r="I4" s="41"/>
      <c r="J4" s="41"/>
      <c r="K4" s="41"/>
      <c r="L4" s="41"/>
      <c r="M4" s="41"/>
    </row>
    <row r="5" spans="1:16" ht="31.5" customHeight="1">
      <c r="A5" s="40"/>
      <c r="B5" s="40"/>
      <c r="C5" s="514" t="s">
        <v>592</v>
      </c>
      <c r="D5" s="515"/>
      <c r="E5" s="515"/>
      <c r="F5" s="515"/>
      <c r="G5" s="516"/>
      <c r="H5" s="40"/>
      <c r="I5" s="40"/>
      <c r="J5" s="40"/>
      <c r="K5" s="40"/>
      <c r="L5" s="40"/>
      <c r="M5" s="192"/>
    </row>
    <row r="6" spans="1:16" ht="36.75" customHeight="1">
      <c r="A6" s="62" t="s">
        <v>568</v>
      </c>
      <c r="B6" s="346"/>
      <c r="C6" s="43"/>
      <c r="D6" s="348"/>
      <c r="E6" s="44"/>
      <c r="F6" s="346"/>
      <c r="G6" s="43"/>
      <c r="H6" s="348"/>
      <c r="I6" s="44"/>
      <c r="J6" s="346"/>
      <c r="K6" s="43"/>
      <c r="L6" s="348"/>
      <c r="M6" s="44"/>
    </row>
    <row r="7" spans="1:16" ht="31.5" customHeight="1">
      <c r="A7" s="45" t="s">
        <v>413</v>
      </c>
      <c r="B7" s="347"/>
      <c r="C7" s="46"/>
      <c r="D7" s="346"/>
      <c r="E7" s="43"/>
      <c r="F7" s="347"/>
      <c r="G7" s="46"/>
      <c r="H7" s="346"/>
      <c r="I7" s="43"/>
      <c r="J7" s="347"/>
      <c r="K7" s="46"/>
      <c r="L7" s="346"/>
      <c r="M7" s="43"/>
    </row>
    <row r="8" spans="1:16" ht="31.5" customHeight="1">
      <c r="A8" s="45" t="s">
        <v>415</v>
      </c>
      <c r="B8" s="346"/>
      <c r="C8" s="43"/>
      <c r="D8" s="348"/>
      <c r="E8" s="44"/>
      <c r="F8" s="346"/>
      <c r="G8" s="43"/>
      <c r="H8" s="348"/>
      <c r="I8" s="44"/>
      <c r="J8" s="346"/>
      <c r="K8" s="43"/>
      <c r="L8" s="348"/>
      <c r="M8" s="44"/>
    </row>
    <row r="9" spans="1:16" ht="31.5" customHeight="1">
      <c r="A9" s="45" t="s">
        <v>15</v>
      </c>
      <c r="B9" s="346"/>
      <c r="C9" s="43"/>
      <c r="D9" s="348"/>
      <c r="E9" s="44"/>
      <c r="F9" s="346"/>
      <c r="G9" s="43"/>
      <c r="H9" s="348"/>
      <c r="I9" s="44"/>
      <c r="J9" s="346"/>
      <c r="K9" s="43"/>
      <c r="L9" s="348"/>
      <c r="M9" s="44"/>
    </row>
    <row r="10" spans="1:16" ht="31.5" customHeight="1">
      <c r="A10" s="45" t="s">
        <v>14</v>
      </c>
      <c r="B10" s="346"/>
      <c r="C10" s="43"/>
      <c r="D10" s="348"/>
      <c r="E10" s="44"/>
      <c r="F10" s="346"/>
      <c r="G10" s="43"/>
      <c r="H10" s="348"/>
      <c r="I10" s="44"/>
      <c r="J10" s="346"/>
      <c r="K10" s="193"/>
      <c r="L10" s="348"/>
      <c r="M10" s="44"/>
    </row>
    <row r="11" spans="1:16" ht="31.5" customHeight="1">
      <c r="A11" s="47" t="s">
        <v>416</v>
      </c>
      <c r="B11" s="346"/>
      <c r="C11" s="43"/>
      <c r="D11" s="348"/>
      <c r="E11" s="44"/>
      <c r="F11" s="346"/>
      <c r="G11" s="43"/>
      <c r="H11" s="348"/>
      <c r="I11" s="44"/>
      <c r="J11" s="346"/>
      <c r="K11" s="43"/>
      <c r="L11" s="348"/>
      <c r="M11" s="44"/>
      <c r="N11" t="s">
        <v>414</v>
      </c>
      <c r="P11" s="178"/>
    </row>
    <row r="12" spans="1:16" ht="31.5" customHeight="1">
      <c r="A12" s="47" t="s">
        <v>417</v>
      </c>
      <c r="B12" s="346"/>
      <c r="C12" s="43"/>
      <c r="D12" s="348" t="s">
        <v>414</v>
      </c>
      <c r="E12" s="44"/>
      <c r="F12" s="346"/>
      <c r="G12" s="43"/>
      <c r="H12" s="348"/>
      <c r="I12" s="44"/>
      <c r="J12" s="346"/>
      <c r="K12" s="43"/>
      <c r="L12" s="348"/>
      <c r="M12" s="44"/>
    </row>
    <row r="13" spans="1:16" ht="31.5" customHeight="1">
      <c r="A13" s="48" t="s">
        <v>418</v>
      </c>
      <c r="B13" s="344"/>
      <c r="C13" s="49"/>
      <c r="D13" s="345"/>
      <c r="E13" s="50"/>
      <c r="F13" s="344"/>
      <c r="G13" s="49"/>
      <c r="H13" s="345"/>
      <c r="I13" s="50"/>
      <c r="J13" s="344"/>
      <c r="K13" s="49"/>
      <c r="L13" s="345"/>
      <c r="M13" s="50"/>
    </row>
    <row r="14" spans="1:16" ht="31.5" customHeight="1">
      <c r="A14" s="48" t="s">
        <v>419</v>
      </c>
      <c r="B14" s="344"/>
      <c r="C14" s="49"/>
      <c r="D14" s="345"/>
      <c r="E14" s="50"/>
      <c r="F14" s="344"/>
      <c r="G14" s="49"/>
      <c r="H14" s="345"/>
      <c r="I14" s="50"/>
      <c r="J14" s="344"/>
      <c r="K14" s="49"/>
      <c r="L14" s="345"/>
      <c r="M14" s="50"/>
    </row>
    <row r="15" spans="1:16" ht="31.5" customHeight="1">
      <c r="A15" s="436" t="s">
        <v>595</v>
      </c>
      <c r="B15" s="344"/>
      <c r="C15" s="49"/>
      <c r="D15" s="345"/>
      <c r="E15" s="50"/>
      <c r="F15" s="344"/>
      <c r="G15" s="49"/>
      <c r="H15" s="345"/>
      <c r="I15" s="50"/>
      <c r="J15" s="344"/>
      <c r="K15" s="49"/>
      <c r="L15" s="345"/>
      <c r="M15" s="50"/>
    </row>
    <row r="16" spans="1:16" ht="31.5" customHeight="1">
      <c r="A16" s="148" t="s">
        <v>490</v>
      </c>
      <c r="B16" s="347"/>
      <c r="C16" s="347"/>
      <c r="D16" s="346" t="s">
        <v>414</v>
      </c>
      <c r="E16" s="346"/>
      <c r="F16" s="347"/>
      <c r="G16" s="347"/>
      <c r="H16" s="346"/>
      <c r="I16" s="346"/>
      <c r="J16" s="347"/>
      <c r="K16" s="347"/>
      <c r="L16" s="346"/>
      <c r="M16" s="346"/>
    </row>
    <row r="17" spans="1:13" ht="31.5" customHeight="1">
      <c r="A17" s="51" t="s">
        <v>420</v>
      </c>
      <c r="B17" s="346"/>
      <c r="C17" s="346"/>
      <c r="D17" s="348"/>
      <c r="E17" s="348"/>
      <c r="F17" s="346"/>
      <c r="G17" s="346"/>
      <c r="H17" s="348"/>
      <c r="I17" s="348"/>
      <c r="J17" s="346"/>
      <c r="K17" s="346"/>
      <c r="L17" s="348"/>
      <c r="M17" s="348"/>
    </row>
    <row r="18" spans="1:13" ht="31.5" customHeight="1">
      <c r="A18" s="51" t="s">
        <v>421</v>
      </c>
      <c r="B18" s="346"/>
      <c r="C18" s="346"/>
      <c r="D18" s="348"/>
      <c r="E18" s="348"/>
      <c r="F18" s="346"/>
      <c r="G18" s="346"/>
      <c r="H18" s="348"/>
      <c r="I18" s="348"/>
      <c r="J18" s="346"/>
      <c r="K18" s="346"/>
      <c r="L18" s="348"/>
      <c r="M18" s="348"/>
    </row>
    <row r="19" spans="1:13" ht="31.5" customHeight="1">
      <c r="A19" s="42" t="s">
        <v>422</v>
      </c>
      <c r="B19" s="346"/>
      <c r="C19" s="346"/>
      <c r="D19" s="348"/>
      <c r="E19" s="348"/>
      <c r="F19" s="346"/>
      <c r="G19" s="346"/>
      <c r="H19" s="348"/>
      <c r="I19" s="348"/>
      <c r="J19" s="346"/>
      <c r="K19" s="346"/>
      <c r="L19" s="348"/>
      <c r="M19" s="348"/>
    </row>
    <row r="20" spans="1:13" ht="31.5" customHeight="1">
      <c r="A20" s="42" t="s">
        <v>423</v>
      </c>
      <c r="B20" s="346"/>
      <c r="C20" s="346"/>
      <c r="D20" s="348"/>
      <c r="E20" s="348"/>
      <c r="F20" s="346"/>
      <c r="G20" s="346"/>
      <c r="H20" s="348"/>
      <c r="I20" s="348"/>
      <c r="J20" s="346"/>
      <c r="K20" s="346"/>
      <c r="L20" s="348"/>
      <c r="M20" s="348"/>
    </row>
    <row r="21" spans="1:13" ht="31.5" customHeight="1">
      <c r="A21" s="42" t="s">
        <v>424</v>
      </c>
      <c r="B21" s="346"/>
      <c r="C21" s="346"/>
      <c r="D21" s="348"/>
      <c r="E21" s="348"/>
      <c r="F21" s="346"/>
      <c r="G21" s="346"/>
      <c r="H21" s="348"/>
      <c r="I21" s="348"/>
      <c r="J21" s="346"/>
      <c r="K21" s="346"/>
      <c r="L21" s="348"/>
      <c r="M21" s="348"/>
    </row>
    <row r="22" spans="1:13" ht="31.5" customHeight="1">
      <c r="A22" s="42" t="s">
        <v>425</v>
      </c>
      <c r="B22" s="346"/>
      <c r="C22" s="346"/>
      <c r="D22" s="348"/>
      <c r="E22" s="348"/>
      <c r="F22" s="346"/>
      <c r="G22" s="346"/>
      <c r="H22" s="348"/>
      <c r="I22" s="348"/>
      <c r="J22" s="346"/>
      <c r="K22" s="346"/>
      <c r="L22" s="348"/>
      <c r="M22" s="348"/>
    </row>
    <row r="23" spans="1:13" ht="31.5" customHeight="1">
      <c r="A23" s="42" t="s">
        <v>558</v>
      </c>
      <c r="B23" s="346"/>
      <c r="C23" s="346"/>
      <c r="D23" s="348"/>
      <c r="E23" s="348"/>
      <c r="F23" s="346"/>
      <c r="G23" s="346"/>
      <c r="H23" s="348"/>
      <c r="I23" s="348"/>
      <c r="J23" s="346"/>
      <c r="K23" s="346"/>
      <c r="L23" s="348"/>
      <c r="M23" s="348"/>
    </row>
    <row r="24" spans="1:13" ht="31.5" customHeight="1">
      <c r="A24" s="435" t="s">
        <v>486</v>
      </c>
      <c r="B24" s="346"/>
      <c r="C24" s="346"/>
      <c r="D24" s="348"/>
      <c r="E24" s="348"/>
      <c r="F24" s="346"/>
      <c r="G24" s="346"/>
      <c r="H24" s="348"/>
      <c r="I24" s="348"/>
      <c r="J24" s="346"/>
      <c r="K24" s="346"/>
      <c r="L24" s="348"/>
      <c r="M24" s="348"/>
    </row>
    <row r="25" spans="1:13" ht="31.5" customHeight="1">
      <c r="A25" s="42" t="s">
        <v>485</v>
      </c>
      <c r="B25" s="346"/>
      <c r="C25" s="346"/>
      <c r="D25" s="348"/>
      <c r="E25" s="348"/>
      <c r="F25" s="346"/>
      <c r="G25" s="346"/>
      <c r="H25" s="348"/>
      <c r="I25" s="348"/>
      <c r="J25" s="346"/>
      <c r="K25" s="346"/>
      <c r="L25" s="348"/>
      <c r="M25" s="348"/>
    </row>
    <row r="26" spans="1:13" ht="31.5" customHeight="1">
      <c r="A26" s="40"/>
      <c r="B26" s="514" t="s">
        <v>563</v>
      </c>
      <c r="C26" s="515"/>
      <c r="D26" s="515"/>
      <c r="E26" s="515"/>
      <c r="F26" s="515"/>
      <c r="G26" s="515"/>
      <c r="H26" s="515"/>
      <c r="I26" s="515"/>
      <c r="J26" s="515"/>
      <c r="K26" s="516"/>
      <c r="L26" s="52"/>
      <c r="M26" s="52"/>
    </row>
    <row r="27" spans="1:13" ht="33.75" customHeight="1">
      <c r="A27" s="343" t="s">
        <v>564</v>
      </c>
      <c r="B27" s="344"/>
      <c r="C27" s="344"/>
      <c r="D27" s="345"/>
      <c r="E27" s="345"/>
      <c r="F27" s="344"/>
      <c r="G27" s="344"/>
      <c r="H27" s="345"/>
      <c r="I27" s="345"/>
      <c r="J27" s="344"/>
      <c r="K27" s="344"/>
      <c r="L27" s="345"/>
      <c r="M27" s="345"/>
    </row>
    <row r="28" spans="1:13" ht="31.5" customHeight="1">
      <c r="A28" s="437" t="s">
        <v>560</v>
      </c>
      <c r="B28" s="344"/>
      <c r="C28" s="344"/>
      <c r="D28" s="345"/>
      <c r="E28" s="345"/>
      <c r="F28" s="344"/>
      <c r="G28" s="344"/>
      <c r="H28" s="345"/>
      <c r="I28" s="345"/>
      <c r="J28" s="344"/>
      <c r="K28" s="344"/>
      <c r="L28" s="345"/>
      <c r="M28" s="345"/>
    </row>
    <row r="29" spans="1:13" ht="31.5" customHeight="1">
      <c r="A29" s="445" t="s">
        <v>561</v>
      </c>
      <c r="B29" s="344"/>
      <c r="C29" s="344"/>
      <c r="D29" s="345"/>
      <c r="E29" s="345"/>
      <c r="F29" s="344"/>
      <c r="G29" s="344"/>
      <c r="H29" s="345"/>
      <c r="I29" s="345"/>
      <c r="J29" s="344"/>
      <c r="K29" s="344"/>
      <c r="L29" s="345"/>
      <c r="M29" s="345"/>
    </row>
    <row r="30" spans="1:13" ht="31.5" customHeight="1">
      <c r="A30" s="445" t="s">
        <v>562</v>
      </c>
      <c r="B30" s="344"/>
      <c r="C30" s="344"/>
      <c r="D30" s="345"/>
      <c r="E30" s="345"/>
      <c r="F30" s="344"/>
      <c r="G30" s="344"/>
      <c r="H30" s="345"/>
      <c r="I30" s="345"/>
      <c r="J30" s="344"/>
      <c r="K30" s="344"/>
      <c r="L30" s="345"/>
      <c r="M30" s="345"/>
    </row>
    <row r="31" spans="1:13" ht="31.5" customHeight="1">
      <c r="A31" s="446" t="s">
        <v>565</v>
      </c>
      <c r="B31" s="344"/>
      <c r="C31" s="344"/>
      <c r="D31" s="345"/>
      <c r="E31" s="345"/>
      <c r="F31" s="344"/>
      <c r="G31" s="344"/>
      <c r="H31" s="345"/>
      <c r="I31" s="345"/>
      <c r="J31" s="344"/>
      <c r="K31" s="344"/>
      <c r="L31" s="345"/>
      <c r="M31" s="345"/>
    </row>
    <row r="32" spans="1:13" ht="31.5" customHeight="1">
      <c r="A32" s="446" t="s">
        <v>566</v>
      </c>
      <c r="B32" s="344"/>
      <c r="C32" s="344"/>
      <c r="D32" s="345"/>
      <c r="E32" s="345"/>
      <c r="F32" s="344"/>
      <c r="G32" s="344"/>
      <c r="H32" s="345"/>
      <c r="I32" s="345"/>
      <c r="J32" s="344"/>
      <c r="K32" s="344"/>
      <c r="L32" s="345"/>
      <c r="M32" s="345"/>
    </row>
    <row r="33" spans="1:16" ht="31.5" customHeight="1">
      <c r="A33" s="446" t="s">
        <v>567</v>
      </c>
      <c r="B33" s="344"/>
      <c r="C33" s="344"/>
      <c r="D33" s="345"/>
      <c r="E33" s="345"/>
      <c r="F33" s="344"/>
      <c r="G33" s="344"/>
      <c r="H33" s="345"/>
      <c r="I33" s="345"/>
      <c r="J33" s="344"/>
      <c r="K33" s="344"/>
      <c r="L33" s="345"/>
      <c r="M33" s="345"/>
    </row>
    <row r="34" spans="1:16" ht="39" customHeight="1" thickBot="1">
      <c r="A34" s="349" t="s">
        <v>569</v>
      </c>
      <c r="B34" s="344"/>
      <c r="C34" s="344"/>
      <c r="D34" s="345"/>
      <c r="E34" s="345"/>
      <c r="F34" s="344"/>
      <c r="G34" s="344"/>
      <c r="H34" s="345"/>
      <c r="I34" s="345"/>
      <c r="J34" s="344"/>
      <c r="K34" s="344"/>
      <c r="L34" s="345"/>
      <c r="M34" s="345"/>
    </row>
    <row r="35" spans="1:16" ht="31.5" customHeight="1">
      <c r="A35" s="503" t="s">
        <v>426</v>
      </c>
      <c r="B35" s="344"/>
      <c r="C35" s="344"/>
      <c r="D35" s="345"/>
      <c r="E35" s="345"/>
      <c r="F35" s="344"/>
      <c r="G35" s="344"/>
      <c r="H35" s="345"/>
      <c r="I35" s="345"/>
      <c r="J35" s="344"/>
      <c r="K35" s="344"/>
      <c r="L35" s="345"/>
      <c r="M35" s="345"/>
      <c r="P35" t="s">
        <v>414</v>
      </c>
    </row>
    <row r="36" spans="1:16" ht="31.5" customHeight="1">
      <c r="A36" s="504"/>
      <c r="B36" s="344"/>
      <c r="C36" s="344"/>
      <c r="D36" s="345"/>
      <c r="E36" s="345"/>
      <c r="F36" s="344"/>
      <c r="G36" s="344"/>
      <c r="H36" s="345"/>
      <c r="I36" s="345"/>
      <c r="J36" s="344"/>
      <c r="K36" s="344"/>
      <c r="L36" s="345"/>
      <c r="M36" s="345"/>
    </row>
    <row r="37" spans="1:16" ht="31.5" customHeight="1">
      <c r="A37" s="504"/>
      <c r="B37" s="344"/>
      <c r="C37" s="344"/>
      <c r="D37" s="345"/>
      <c r="E37" s="345"/>
      <c r="F37" s="344"/>
      <c r="G37" s="344"/>
      <c r="H37" s="345"/>
      <c r="I37" s="345"/>
      <c r="J37" s="344"/>
      <c r="K37" s="344"/>
      <c r="L37" s="345"/>
      <c r="M37" s="345"/>
    </row>
    <row r="38" spans="1:16" ht="31.5" customHeight="1">
      <c r="A38" s="504"/>
      <c r="B38" s="344"/>
      <c r="C38" s="344"/>
      <c r="D38" s="345"/>
      <c r="E38" s="345"/>
      <c r="F38" s="344"/>
      <c r="G38" s="344"/>
      <c r="H38" s="345"/>
      <c r="I38" s="345"/>
      <c r="J38" s="344"/>
      <c r="K38" s="344"/>
      <c r="L38" s="345"/>
      <c r="M38" s="345"/>
    </row>
    <row r="39" spans="1:16" ht="31.5" customHeight="1">
      <c r="A39" s="505"/>
      <c r="B39" s="344"/>
      <c r="C39" s="344"/>
      <c r="D39" s="345"/>
      <c r="E39" s="345"/>
      <c r="F39" s="344"/>
      <c r="G39" s="344"/>
      <c r="H39" s="345"/>
      <c r="I39" s="345"/>
      <c r="J39" s="344"/>
      <c r="K39" s="344"/>
      <c r="L39" s="345"/>
      <c r="M39" s="345"/>
    </row>
    <row r="40" spans="1:16" ht="31.5" customHeight="1">
      <c r="A40" s="53" t="s">
        <v>427</v>
      </c>
      <c r="B40" s="344"/>
      <c r="C40" s="344"/>
      <c r="D40" s="345"/>
      <c r="E40" s="345"/>
      <c r="F40" s="344"/>
      <c r="G40" s="344"/>
      <c r="H40" s="345"/>
      <c r="I40" s="345"/>
      <c r="J40" s="344"/>
      <c r="K40" s="344"/>
      <c r="L40" s="345"/>
      <c r="M40" s="345"/>
    </row>
    <row r="41" spans="1:16" ht="31.5" customHeight="1">
      <c r="A41" s="53" t="s">
        <v>583</v>
      </c>
      <c r="B41" s="344"/>
      <c r="C41" s="344"/>
      <c r="D41" s="345"/>
      <c r="E41" s="345"/>
      <c r="F41" s="344"/>
      <c r="G41" s="344"/>
      <c r="H41" s="345"/>
      <c r="I41" s="345"/>
      <c r="J41" s="344"/>
      <c r="K41" s="344"/>
      <c r="L41" s="345"/>
      <c r="M41" s="345"/>
    </row>
    <row r="42" spans="1:16" ht="31.5" customHeight="1">
      <c r="A42" s="53" t="s">
        <v>582</v>
      </c>
      <c r="B42" s="344"/>
      <c r="C42" s="344"/>
      <c r="D42" s="345"/>
      <c r="E42" s="345"/>
      <c r="F42" s="344"/>
      <c r="G42" s="344"/>
      <c r="H42" s="345"/>
      <c r="I42" s="345"/>
      <c r="J42" s="344"/>
      <c r="K42" s="344"/>
      <c r="L42" s="345"/>
      <c r="M42" s="345"/>
    </row>
    <row r="43" spans="1:16" ht="31.5" customHeight="1">
      <c r="A43" s="53" t="s">
        <v>584</v>
      </c>
      <c r="B43" s="344"/>
      <c r="C43" s="344"/>
      <c r="D43" s="345"/>
      <c r="E43" s="345"/>
      <c r="F43" s="344"/>
      <c r="G43" s="344"/>
      <c r="H43" s="345"/>
      <c r="I43" s="345"/>
      <c r="J43" s="344"/>
      <c r="K43" s="344"/>
      <c r="L43" s="345"/>
      <c r="M43" s="345"/>
    </row>
    <row r="44" spans="1:16" s="54" customFormat="1" ht="31.5" customHeight="1">
      <c r="A44" s="53" t="s">
        <v>599</v>
      </c>
      <c r="B44" s="344"/>
      <c r="C44" s="344"/>
      <c r="D44" s="345"/>
      <c r="E44" s="345"/>
      <c r="F44" s="344"/>
      <c r="G44" s="344"/>
      <c r="H44" s="345"/>
      <c r="I44" s="345"/>
      <c r="J44" s="344"/>
      <c r="K44" s="344"/>
      <c r="L44" s="345"/>
      <c r="M44" s="345"/>
    </row>
    <row r="45" spans="1:16" s="54" customFormat="1" ht="31.5" customHeight="1">
      <c r="A45" s="53" t="s">
        <v>600</v>
      </c>
      <c r="B45" s="344"/>
      <c r="C45" s="344"/>
      <c r="D45" s="345"/>
      <c r="E45" s="345"/>
      <c r="F45" s="344"/>
      <c r="G45" s="344"/>
      <c r="H45" s="345"/>
      <c r="I45" s="345"/>
      <c r="J45" s="344"/>
      <c r="K45" s="344"/>
      <c r="L45" s="345"/>
      <c r="M45" s="345"/>
    </row>
    <row r="46" spans="1:16" ht="31.5" customHeight="1">
      <c r="A46" s="56" t="s">
        <v>559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</row>
    <row r="47" spans="1:16" ht="31.5" customHeight="1">
      <c r="A47" s="177" t="s">
        <v>570</v>
      </c>
      <c r="B47" s="188"/>
      <c r="C47" s="188"/>
      <c r="D47" s="188"/>
      <c r="E47" s="188"/>
      <c r="F47" s="188"/>
      <c r="G47" s="188"/>
      <c r="H47" s="188"/>
      <c r="I47" s="188"/>
      <c r="J47" s="188"/>
      <c r="K47" s="188"/>
      <c r="L47" s="188"/>
      <c r="M47" s="188"/>
    </row>
    <row r="48" spans="1:16" ht="31.5" customHeight="1">
      <c r="A48" s="133" t="s">
        <v>487</v>
      </c>
      <c r="B48" s="57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</row>
    <row r="49" spans="1:13" ht="31.5" customHeight="1">
      <c r="A49" s="133" t="s">
        <v>488</v>
      </c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</row>
    <row r="50" spans="1:13" ht="31.5" customHeight="1">
      <c r="A50" s="133" t="s">
        <v>428</v>
      </c>
      <c r="B50" s="58"/>
      <c r="C50" s="58"/>
      <c r="D50" s="58"/>
      <c r="E50" s="58"/>
      <c r="F50" s="58"/>
      <c r="G50" s="58"/>
      <c r="H50" s="58"/>
      <c r="I50" s="58"/>
      <c r="J50" s="58"/>
      <c r="K50" s="58"/>
      <c r="L50" s="58"/>
      <c r="M50" s="58"/>
    </row>
    <row r="51" spans="1:13" ht="31.5" customHeight="1">
      <c r="A51" s="133" t="s">
        <v>489</v>
      </c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</row>
    <row r="52" spans="1:13" ht="31.5" customHeight="1">
      <c r="A52" s="133" t="s">
        <v>489</v>
      </c>
      <c r="B52" s="57"/>
      <c r="C52" s="57"/>
      <c r="D52" s="57"/>
      <c r="E52" s="59"/>
      <c r="F52" s="57"/>
      <c r="G52" s="57"/>
      <c r="H52" s="57"/>
      <c r="I52" s="57"/>
      <c r="J52" s="57"/>
      <c r="K52" s="57"/>
      <c r="L52" s="57"/>
      <c r="M52" s="57"/>
    </row>
    <row r="53" spans="1:13" ht="31.5" customHeight="1">
      <c r="A53" s="133"/>
      <c r="B53" s="57"/>
      <c r="C53" s="57"/>
      <c r="D53" s="57"/>
      <c r="E53" s="59"/>
      <c r="F53" s="57"/>
      <c r="G53" s="57"/>
      <c r="H53" s="57"/>
      <c r="I53" s="57"/>
      <c r="J53" s="57"/>
      <c r="K53" s="57"/>
      <c r="L53" s="57"/>
      <c r="M53" s="57"/>
    </row>
    <row r="54" spans="1:13" ht="18.75">
      <c r="A54" s="60"/>
      <c r="B54" s="61"/>
      <c r="C54" s="61"/>
      <c r="D54" s="61"/>
      <c r="E54" s="61"/>
      <c r="F54" s="61"/>
      <c r="G54" s="61"/>
      <c r="H54" s="61"/>
      <c r="I54" s="61"/>
      <c r="J54" s="61"/>
      <c r="K54" s="61"/>
      <c r="L54" s="61"/>
      <c r="M54" s="61"/>
    </row>
  </sheetData>
  <mergeCells count="8">
    <mergeCell ref="B1:E1"/>
    <mergeCell ref="L2:M3"/>
    <mergeCell ref="A35:A39"/>
    <mergeCell ref="A2:A3"/>
    <mergeCell ref="B2:K2"/>
    <mergeCell ref="B3:K3"/>
    <mergeCell ref="C5:G5"/>
    <mergeCell ref="B26:K26"/>
  </mergeCells>
  <pageMargins left="0.3" right="0.15748031496062992" top="0.23622047244094491" bottom="0.27559055118110237" header="0.15748031496062992" footer="0.15748031496062992"/>
  <pageSetup paperSize="9" scale="5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1"/>
    <pageSetUpPr fitToPage="1"/>
  </sheetPr>
  <dimension ref="A1:T52"/>
  <sheetViews>
    <sheetView view="pageBreakPreview" zoomScale="60" workbookViewId="0">
      <selection activeCell="F13" sqref="F13"/>
    </sheetView>
  </sheetViews>
  <sheetFormatPr defaultColWidth="21.140625" defaultRowHeight="15"/>
  <cols>
    <col min="1" max="1" width="16.85546875" customWidth="1"/>
    <col min="2" max="2" width="10.85546875" customWidth="1"/>
    <col min="3" max="3" width="11.42578125" customWidth="1"/>
    <col min="4" max="8" width="13.140625" customWidth="1"/>
    <col min="9" max="9" width="5.7109375" customWidth="1"/>
    <col min="10" max="10" width="15.7109375" customWidth="1"/>
    <col min="11" max="11" width="10" customWidth="1"/>
    <col min="12" max="14" width="13.140625" customWidth="1"/>
    <col min="15" max="15" width="11.7109375" style="38" customWidth="1"/>
    <col min="16" max="16" width="13" bestFit="1" customWidth="1"/>
    <col min="17" max="17" width="14.28515625" customWidth="1"/>
  </cols>
  <sheetData>
    <row r="1" spans="1:20" ht="33.75">
      <c r="A1" s="191"/>
      <c r="B1" s="502">
        <f>'---1---'!B1:E1</f>
        <v>44496</v>
      </c>
      <c r="C1" s="502"/>
      <c r="D1" s="502"/>
      <c r="E1" s="502"/>
      <c r="F1" s="423"/>
      <c r="G1" s="424"/>
      <c r="H1" s="425"/>
      <c r="I1" s="425"/>
      <c r="J1" s="425"/>
      <c r="K1" s="425"/>
      <c r="L1" s="425"/>
      <c r="M1" s="4"/>
      <c r="N1" s="3"/>
      <c r="O1" s="37"/>
      <c r="P1" s="3" t="s">
        <v>29</v>
      </c>
      <c r="Q1" s="2">
        <v>4</v>
      </c>
    </row>
    <row r="2" spans="1:20" s="1" customFormat="1" ht="37.5" customHeight="1">
      <c r="A2" s="524"/>
      <c r="B2" s="525"/>
      <c r="C2" s="521" t="s">
        <v>557</v>
      </c>
      <c r="D2" s="522"/>
      <c r="E2" s="522"/>
      <c r="F2" s="522"/>
      <c r="G2" s="522"/>
      <c r="H2" s="522"/>
      <c r="I2" s="522"/>
      <c r="J2" s="522"/>
      <c r="K2" s="522"/>
      <c r="L2" s="522"/>
      <c r="M2" s="522"/>
      <c r="N2" s="522"/>
      <c r="O2" s="523"/>
      <c r="P2" s="485" t="s">
        <v>596</v>
      </c>
      <c r="Q2" s="486"/>
    </row>
    <row r="3" spans="1:20" s="1" customFormat="1" ht="37.5" customHeight="1">
      <c r="A3" s="526"/>
      <c r="B3" s="527"/>
      <c r="C3" s="511" t="s">
        <v>585</v>
      </c>
      <c r="D3" s="512"/>
      <c r="E3" s="512"/>
      <c r="F3" s="512"/>
      <c r="G3" s="512"/>
      <c r="H3" s="512"/>
      <c r="I3" s="512"/>
      <c r="J3" s="512"/>
      <c r="K3" s="512"/>
      <c r="L3" s="512"/>
      <c r="M3" s="512"/>
      <c r="N3" s="512"/>
      <c r="O3" s="513"/>
      <c r="P3" s="487"/>
      <c r="Q3" s="488"/>
    </row>
    <row r="4" spans="1:20" ht="9.75" customHeight="1">
      <c r="A4" s="39"/>
      <c r="B4" s="39"/>
      <c r="C4" s="39"/>
      <c r="D4" s="40"/>
      <c r="E4" s="40"/>
      <c r="F4" s="40"/>
      <c r="G4" s="40"/>
      <c r="H4" s="41"/>
      <c r="I4" s="41"/>
      <c r="J4" s="41"/>
      <c r="K4" s="41"/>
      <c r="L4" s="41"/>
      <c r="M4" s="41"/>
      <c r="N4" s="41"/>
      <c r="O4" s="41"/>
      <c r="P4" s="41"/>
      <c r="Q4" s="41"/>
    </row>
    <row r="5" spans="1:20" ht="31.5" customHeight="1">
      <c r="A5" s="40"/>
      <c r="B5" s="40"/>
      <c r="C5" s="517" t="s">
        <v>593</v>
      </c>
      <c r="D5" s="517"/>
      <c r="E5" s="517"/>
      <c r="F5" s="517"/>
      <c r="G5" s="517"/>
      <c r="H5" s="517"/>
      <c r="I5" s="517"/>
      <c r="J5" s="517"/>
      <c r="K5" s="517"/>
      <c r="L5" s="517"/>
      <c r="M5" s="517"/>
      <c r="N5" s="517"/>
      <c r="O5" s="517"/>
      <c r="P5" s="40"/>
      <c r="Q5" s="192"/>
    </row>
    <row r="6" spans="1:20" ht="36.75" customHeight="1">
      <c r="A6" s="420" t="s">
        <v>574</v>
      </c>
      <c r="B6" s="421" t="s">
        <v>586</v>
      </c>
      <c r="C6" s="421" t="s">
        <v>587</v>
      </c>
      <c r="D6" s="421" t="s">
        <v>588</v>
      </c>
      <c r="E6" s="421" t="s">
        <v>589</v>
      </c>
      <c r="F6" s="421" t="s">
        <v>589</v>
      </c>
      <c r="G6" s="421" t="s">
        <v>589</v>
      </c>
      <c r="H6" s="422" t="s">
        <v>590</v>
      </c>
      <c r="I6" s="518"/>
      <c r="J6" s="420" t="s">
        <v>574</v>
      </c>
      <c r="K6" s="421" t="s">
        <v>586</v>
      </c>
      <c r="L6" s="421" t="s">
        <v>587</v>
      </c>
      <c r="M6" s="421" t="s">
        <v>588</v>
      </c>
      <c r="N6" s="421" t="s">
        <v>589</v>
      </c>
      <c r="O6" s="421" t="s">
        <v>589</v>
      </c>
      <c r="P6" s="421" t="s">
        <v>589</v>
      </c>
      <c r="Q6" s="422" t="s">
        <v>590</v>
      </c>
    </row>
    <row r="7" spans="1:20" ht="31.5" customHeight="1">
      <c r="A7" s="406"/>
      <c r="B7" s="406"/>
      <c r="C7" s="406"/>
      <c r="D7" s="405"/>
      <c r="E7" s="405"/>
      <c r="F7" s="405"/>
      <c r="G7" s="405"/>
      <c r="H7" s="405"/>
      <c r="I7" s="519"/>
      <c r="J7" s="405"/>
      <c r="K7" s="405"/>
      <c r="L7" s="405"/>
      <c r="M7" s="405"/>
      <c r="N7" s="405"/>
      <c r="O7" s="405"/>
      <c r="P7" s="405"/>
      <c r="Q7" s="405"/>
    </row>
    <row r="8" spans="1:20" ht="31.5" customHeight="1">
      <c r="A8" s="406"/>
      <c r="B8" s="406"/>
      <c r="C8" s="406"/>
      <c r="D8" s="405"/>
      <c r="E8" s="405"/>
      <c r="F8" s="405"/>
      <c r="G8" s="405"/>
      <c r="H8" s="405"/>
      <c r="I8" s="519"/>
      <c r="J8" s="405"/>
      <c r="K8" s="405"/>
      <c r="L8" s="405"/>
      <c r="M8" s="405"/>
      <c r="N8" s="405"/>
      <c r="O8" s="405"/>
      <c r="P8" s="405"/>
      <c r="Q8" s="405"/>
    </row>
    <row r="9" spans="1:20" ht="31.5" customHeight="1">
      <c r="A9" s="406"/>
      <c r="B9" s="406"/>
      <c r="C9" s="406"/>
      <c r="D9" s="405"/>
      <c r="E9" s="405"/>
      <c r="F9" s="405"/>
      <c r="G9" s="405"/>
      <c r="H9" s="405"/>
      <c r="I9" s="519"/>
      <c r="J9" s="405"/>
      <c r="K9" s="405"/>
      <c r="L9" s="405"/>
      <c r="M9" s="405"/>
      <c r="N9" s="405"/>
      <c r="O9" s="405"/>
      <c r="P9" s="405"/>
      <c r="Q9" s="405"/>
    </row>
    <row r="10" spans="1:20" ht="31.5" customHeight="1">
      <c r="A10" s="406"/>
      <c r="B10" s="406"/>
      <c r="C10" s="406"/>
      <c r="D10" s="405"/>
      <c r="E10" s="405"/>
      <c r="F10" s="405"/>
      <c r="G10" s="405"/>
      <c r="H10" s="405"/>
      <c r="I10" s="519"/>
      <c r="J10" s="405"/>
      <c r="K10" s="405"/>
      <c r="L10" s="405"/>
      <c r="M10" s="405"/>
      <c r="N10" s="405"/>
      <c r="O10" s="407"/>
      <c r="P10" s="405"/>
      <c r="Q10" s="405"/>
    </row>
    <row r="11" spans="1:20" ht="31.5" customHeight="1">
      <c r="A11" s="408"/>
      <c r="B11" s="408"/>
      <c r="C11" s="408"/>
      <c r="D11" s="405"/>
      <c r="E11" s="405"/>
      <c r="F11" s="405"/>
      <c r="G11" s="405"/>
      <c r="H11" s="405"/>
      <c r="I11" s="519"/>
      <c r="J11" s="405"/>
      <c r="K11" s="405"/>
      <c r="L11" s="405"/>
      <c r="M11" s="405"/>
      <c r="N11" s="405"/>
      <c r="O11" s="405"/>
      <c r="P11" s="405"/>
      <c r="Q11" s="405"/>
      <c r="R11" t="s">
        <v>414</v>
      </c>
      <c r="T11" s="178"/>
    </row>
    <row r="12" spans="1:20" ht="31.5" customHeight="1">
      <c r="A12" s="408"/>
      <c r="B12" s="408"/>
      <c r="C12" s="408"/>
      <c r="D12" s="405"/>
      <c r="E12" s="405"/>
      <c r="F12" s="405" t="s">
        <v>414</v>
      </c>
      <c r="G12" s="405"/>
      <c r="H12" s="405"/>
      <c r="I12" s="519"/>
      <c r="J12" s="405"/>
      <c r="K12" s="405"/>
      <c r="L12" s="405"/>
      <c r="M12" s="405"/>
      <c r="N12" s="405"/>
      <c r="O12" s="405"/>
      <c r="P12" s="405"/>
      <c r="Q12" s="405"/>
    </row>
    <row r="13" spans="1:20" ht="31.5" customHeight="1">
      <c r="A13" s="409"/>
      <c r="B13" s="409"/>
      <c r="C13" s="409"/>
      <c r="D13" s="410"/>
      <c r="E13" s="410"/>
      <c r="F13" s="410"/>
      <c r="G13" s="410"/>
      <c r="H13" s="410"/>
      <c r="I13" s="519"/>
      <c r="J13" s="410"/>
      <c r="K13" s="410"/>
      <c r="L13" s="410"/>
      <c r="M13" s="410"/>
      <c r="N13" s="410"/>
      <c r="O13" s="410"/>
      <c r="P13" s="410"/>
      <c r="Q13" s="410"/>
    </row>
    <row r="14" spans="1:20" ht="31.5" customHeight="1">
      <c r="A14" s="409"/>
      <c r="B14" s="409"/>
      <c r="C14" s="409"/>
      <c r="D14" s="410"/>
      <c r="E14" s="410"/>
      <c r="F14" s="410"/>
      <c r="G14" s="410"/>
      <c r="H14" s="410"/>
      <c r="I14" s="519"/>
      <c r="J14" s="410"/>
      <c r="K14" s="410"/>
      <c r="L14" s="410"/>
      <c r="M14" s="410"/>
      <c r="N14" s="410"/>
      <c r="O14" s="410"/>
      <c r="P14" s="410"/>
      <c r="Q14" s="410"/>
    </row>
    <row r="15" spans="1:20" ht="31.5" customHeight="1">
      <c r="A15" s="411"/>
      <c r="B15" s="411"/>
      <c r="C15" s="411"/>
      <c r="D15" s="410"/>
      <c r="E15" s="410"/>
      <c r="F15" s="410"/>
      <c r="G15" s="410"/>
      <c r="H15" s="410"/>
      <c r="I15" s="519"/>
      <c r="J15" s="410"/>
      <c r="K15" s="410"/>
      <c r="L15" s="410"/>
      <c r="M15" s="410"/>
      <c r="N15" s="410"/>
      <c r="O15" s="410"/>
      <c r="P15" s="410"/>
      <c r="Q15" s="410"/>
    </row>
    <row r="16" spans="1:20" ht="31.5" customHeight="1">
      <c r="A16" s="412"/>
      <c r="B16" s="412"/>
      <c r="C16" s="412"/>
      <c r="D16" s="405"/>
      <c r="E16" s="405"/>
      <c r="F16" s="405" t="s">
        <v>414</v>
      </c>
      <c r="G16" s="405"/>
      <c r="H16" s="405"/>
      <c r="I16" s="519"/>
      <c r="J16" s="405"/>
      <c r="K16" s="405"/>
      <c r="L16" s="405"/>
      <c r="M16" s="405"/>
      <c r="N16" s="405"/>
      <c r="O16" s="405"/>
      <c r="P16" s="405"/>
      <c r="Q16" s="405"/>
    </row>
    <row r="17" spans="1:17" ht="31.5" customHeight="1">
      <c r="A17" s="413"/>
      <c r="B17" s="413"/>
      <c r="C17" s="413"/>
      <c r="D17" s="405"/>
      <c r="E17" s="405"/>
      <c r="F17" s="405"/>
      <c r="G17" s="405"/>
      <c r="H17" s="405"/>
      <c r="I17" s="519"/>
      <c r="J17" s="405"/>
      <c r="K17" s="405"/>
      <c r="L17" s="405"/>
      <c r="M17" s="405"/>
      <c r="N17" s="405"/>
      <c r="O17" s="405"/>
      <c r="P17" s="405"/>
      <c r="Q17" s="405"/>
    </row>
    <row r="18" spans="1:17" ht="31.5" customHeight="1">
      <c r="A18" s="413"/>
      <c r="B18" s="413"/>
      <c r="C18" s="413"/>
      <c r="D18" s="405"/>
      <c r="E18" s="405"/>
      <c r="F18" s="405"/>
      <c r="G18" s="405"/>
      <c r="H18" s="405"/>
      <c r="I18" s="519"/>
      <c r="J18" s="405"/>
      <c r="K18" s="405"/>
      <c r="L18" s="405"/>
      <c r="M18" s="405"/>
      <c r="N18" s="405"/>
      <c r="O18" s="405"/>
      <c r="P18" s="405"/>
      <c r="Q18" s="405"/>
    </row>
    <row r="19" spans="1:17" ht="31.5" customHeight="1">
      <c r="A19" s="414"/>
      <c r="B19" s="414"/>
      <c r="C19" s="414"/>
      <c r="D19" s="405"/>
      <c r="E19" s="405"/>
      <c r="F19" s="405"/>
      <c r="G19" s="405"/>
      <c r="H19" s="405"/>
      <c r="I19" s="519"/>
      <c r="J19" s="405"/>
      <c r="K19" s="405"/>
      <c r="L19" s="405"/>
      <c r="M19" s="405"/>
      <c r="N19" s="405"/>
      <c r="O19" s="405"/>
      <c r="P19" s="405"/>
      <c r="Q19" s="405"/>
    </row>
    <row r="20" spans="1:17" ht="31.5" customHeight="1">
      <c r="A20" s="414"/>
      <c r="B20" s="414"/>
      <c r="C20" s="414"/>
      <c r="D20" s="405"/>
      <c r="E20" s="405"/>
      <c r="F20" s="405"/>
      <c r="G20" s="405"/>
      <c r="H20" s="405"/>
      <c r="I20" s="519"/>
      <c r="J20" s="405"/>
      <c r="K20" s="405"/>
      <c r="L20" s="405"/>
      <c r="M20" s="405"/>
      <c r="N20" s="405"/>
      <c r="O20" s="405"/>
      <c r="P20" s="405"/>
      <c r="Q20" s="405"/>
    </row>
    <row r="21" spans="1:17" ht="31.5" customHeight="1">
      <c r="A21" s="414"/>
      <c r="B21" s="414"/>
      <c r="C21" s="414"/>
      <c r="D21" s="405"/>
      <c r="E21" s="405"/>
      <c r="F21" s="405"/>
      <c r="G21" s="405"/>
      <c r="H21" s="405"/>
      <c r="I21" s="519"/>
      <c r="J21" s="405"/>
      <c r="K21" s="405"/>
      <c r="L21" s="405"/>
      <c r="M21" s="405"/>
      <c r="N21" s="405"/>
      <c r="O21" s="405"/>
      <c r="P21" s="405"/>
      <c r="Q21" s="405"/>
    </row>
    <row r="22" spans="1:17" ht="31.5" customHeight="1">
      <c r="A22" s="414"/>
      <c r="B22" s="414"/>
      <c r="C22" s="414"/>
      <c r="D22" s="405"/>
      <c r="E22" s="405"/>
      <c r="F22" s="405"/>
      <c r="G22" s="405"/>
      <c r="H22" s="405"/>
      <c r="I22" s="519"/>
      <c r="J22" s="405"/>
      <c r="K22" s="405"/>
      <c r="L22" s="405"/>
      <c r="M22" s="405"/>
      <c r="N22" s="405"/>
      <c r="O22" s="405"/>
      <c r="P22" s="405"/>
      <c r="Q22" s="405"/>
    </row>
    <row r="23" spans="1:17" ht="31.5" customHeight="1">
      <c r="A23" s="414"/>
      <c r="B23" s="414"/>
      <c r="C23" s="414"/>
      <c r="D23" s="405"/>
      <c r="E23" s="405"/>
      <c r="F23" s="405"/>
      <c r="G23" s="405"/>
      <c r="H23" s="405"/>
      <c r="I23" s="519"/>
      <c r="J23" s="405"/>
      <c r="K23" s="405"/>
      <c r="L23" s="405"/>
      <c r="M23" s="405"/>
      <c r="N23" s="405"/>
      <c r="O23" s="405"/>
      <c r="P23" s="405"/>
      <c r="Q23" s="405"/>
    </row>
    <row r="24" spans="1:17" ht="31.5" customHeight="1">
      <c r="A24" s="409"/>
      <c r="B24" s="409"/>
      <c r="C24" s="409"/>
      <c r="D24" s="405"/>
      <c r="E24" s="405"/>
      <c r="F24" s="405"/>
      <c r="G24" s="405"/>
      <c r="H24" s="405"/>
      <c r="I24" s="519"/>
      <c r="J24" s="405"/>
      <c r="K24" s="405"/>
      <c r="L24" s="405"/>
      <c r="M24" s="405"/>
      <c r="N24" s="405"/>
      <c r="O24" s="405"/>
      <c r="P24" s="405"/>
      <c r="Q24" s="405"/>
    </row>
    <row r="25" spans="1:17" ht="31.5" customHeight="1">
      <c r="A25" s="414"/>
      <c r="B25" s="414"/>
      <c r="C25" s="414"/>
      <c r="D25" s="405"/>
      <c r="E25" s="405"/>
      <c r="F25" s="405"/>
      <c r="G25" s="405"/>
      <c r="H25" s="405"/>
      <c r="I25" s="519"/>
      <c r="J25" s="405"/>
      <c r="K25" s="405"/>
      <c r="L25" s="405"/>
      <c r="M25" s="405"/>
      <c r="N25" s="405"/>
      <c r="O25" s="405"/>
      <c r="P25" s="405"/>
      <c r="Q25" s="405"/>
    </row>
    <row r="26" spans="1:17" ht="31.5" customHeight="1">
      <c r="A26" s="415"/>
      <c r="B26" s="415"/>
      <c r="C26" s="415"/>
      <c r="D26" s="405"/>
      <c r="E26" s="405"/>
      <c r="F26" s="405"/>
      <c r="G26" s="405"/>
      <c r="H26" s="405"/>
      <c r="I26" s="519"/>
      <c r="J26" s="405"/>
      <c r="K26" s="405"/>
      <c r="L26" s="405"/>
      <c r="M26" s="405"/>
      <c r="N26" s="405"/>
      <c r="O26" s="405"/>
      <c r="P26" s="415"/>
      <c r="Q26" s="415"/>
    </row>
    <row r="27" spans="1:17" ht="33.75" customHeight="1">
      <c r="A27" s="416"/>
      <c r="B27" s="416"/>
      <c r="C27" s="416"/>
      <c r="D27" s="410"/>
      <c r="E27" s="410"/>
      <c r="F27" s="410"/>
      <c r="G27" s="410"/>
      <c r="H27" s="410"/>
      <c r="I27" s="519"/>
      <c r="J27" s="410"/>
      <c r="K27" s="410"/>
      <c r="L27" s="410"/>
      <c r="M27" s="410"/>
      <c r="N27" s="410"/>
      <c r="O27" s="410"/>
      <c r="P27" s="410"/>
      <c r="Q27" s="410"/>
    </row>
    <row r="28" spans="1:17" ht="31.5" customHeight="1">
      <c r="A28" s="417"/>
      <c r="B28" s="417"/>
      <c r="C28" s="417"/>
      <c r="D28" s="410"/>
      <c r="E28" s="410"/>
      <c r="F28" s="410"/>
      <c r="G28" s="410"/>
      <c r="H28" s="410"/>
      <c r="I28" s="519"/>
      <c r="J28" s="410"/>
      <c r="K28" s="410"/>
      <c r="L28" s="410"/>
      <c r="M28" s="410"/>
      <c r="N28" s="410"/>
      <c r="O28" s="410"/>
      <c r="P28" s="410"/>
      <c r="Q28" s="410"/>
    </row>
    <row r="29" spans="1:17" ht="31.5" customHeight="1">
      <c r="A29" s="417"/>
      <c r="B29" s="417"/>
      <c r="C29" s="417"/>
      <c r="D29" s="410"/>
      <c r="E29" s="410"/>
      <c r="F29" s="410"/>
      <c r="G29" s="410"/>
      <c r="H29" s="410"/>
      <c r="I29" s="519"/>
      <c r="J29" s="410"/>
      <c r="K29" s="410"/>
      <c r="L29" s="410"/>
      <c r="M29" s="410"/>
      <c r="N29" s="410"/>
      <c r="O29" s="410"/>
      <c r="P29" s="410"/>
      <c r="Q29" s="410"/>
    </row>
    <row r="30" spans="1:17" ht="31.5" customHeight="1">
      <c r="A30" s="417"/>
      <c r="B30" s="417"/>
      <c r="C30" s="417"/>
      <c r="D30" s="410"/>
      <c r="E30" s="410"/>
      <c r="F30" s="410"/>
      <c r="G30" s="410"/>
      <c r="H30" s="410"/>
      <c r="I30" s="519"/>
      <c r="J30" s="410"/>
      <c r="K30" s="410"/>
      <c r="L30" s="410"/>
      <c r="M30" s="410"/>
      <c r="N30" s="410"/>
      <c r="O30" s="410"/>
      <c r="P30" s="410"/>
      <c r="Q30" s="410"/>
    </row>
    <row r="31" spans="1:17" ht="31.5" customHeight="1">
      <c r="A31" s="417"/>
      <c r="B31" s="417"/>
      <c r="C31" s="417"/>
      <c r="D31" s="410"/>
      <c r="E31" s="410"/>
      <c r="F31" s="410"/>
      <c r="G31" s="410"/>
      <c r="H31" s="410"/>
      <c r="I31" s="519"/>
      <c r="J31" s="410"/>
      <c r="K31" s="410"/>
      <c r="L31" s="410"/>
      <c r="M31" s="410"/>
      <c r="N31" s="410"/>
      <c r="O31" s="410"/>
      <c r="P31" s="410"/>
      <c r="Q31" s="410"/>
    </row>
    <row r="32" spans="1:17" ht="31.5" customHeight="1">
      <c r="A32" s="417"/>
      <c r="B32" s="417"/>
      <c r="C32" s="417"/>
      <c r="D32" s="410"/>
      <c r="E32" s="410"/>
      <c r="F32" s="410"/>
      <c r="G32" s="410"/>
      <c r="H32" s="410"/>
      <c r="I32" s="519"/>
      <c r="J32" s="410"/>
      <c r="K32" s="410"/>
      <c r="L32" s="410"/>
      <c r="M32" s="410"/>
      <c r="N32" s="410"/>
      <c r="O32" s="410"/>
      <c r="P32" s="410"/>
      <c r="Q32" s="410"/>
    </row>
    <row r="33" spans="1:20" ht="31.5" customHeight="1">
      <c r="A33" s="417"/>
      <c r="B33" s="417"/>
      <c r="C33" s="417"/>
      <c r="D33" s="410"/>
      <c r="E33" s="410"/>
      <c r="F33" s="410"/>
      <c r="G33" s="410"/>
      <c r="H33" s="410"/>
      <c r="I33" s="519"/>
      <c r="J33" s="410"/>
      <c r="K33" s="410"/>
      <c r="L33" s="410"/>
      <c r="M33" s="410"/>
      <c r="N33" s="410"/>
      <c r="O33" s="410"/>
      <c r="P33" s="410"/>
      <c r="Q33" s="410"/>
    </row>
    <row r="34" spans="1:20" ht="39" customHeight="1">
      <c r="A34" s="416"/>
      <c r="B34" s="416"/>
      <c r="C34" s="416"/>
      <c r="D34" s="410"/>
      <c r="E34" s="410"/>
      <c r="F34" s="410"/>
      <c r="G34" s="410"/>
      <c r="H34" s="410"/>
      <c r="I34" s="519"/>
      <c r="J34" s="410"/>
      <c r="K34" s="410"/>
      <c r="L34" s="410"/>
      <c r="M34" s="410"/>
      <c r="N34" s="410"/>
      <c r="O34" s="410"/>
      <c r="P34" s="410"/>
      <c r="Q34" s="410"/>
    </row>
    <row r="35" spans="1:20" ht="31.5" customHeight="1">
      <c r="A35" s="416"/>
      <c r="B35" s="418"/>
      <c r="C35" s="418"/>
      <c r="D35" s="410"/>
      <c r="E35" s="410"/>
      <c r="F35" s="410"/>
      <c r="G35" s="410"/>
      <c r="H35" s="410"/>
      <c r="I35" s="519"/>
      <c r="J35" s="410"/>
      <c r="K35" s="410"/>
      <c r="L35" s="410"/>
      <c r="M35" s="410"/>
      <c r="N35" s="410"/>
      <c r="O35" s="410"/>
      <c r="P35" s="410"/>
      <c r="Q35" s="410"/>
      <c r="T35" t="s">
        <v>414</v>
      </c>
    </row>
    <row r="36" spans="1:20" ht="31.5" customHeight="1">
      <c r="A36" s="416"/>
      <c r="B36" s="418"/>
      <c r="C36" s="418"/>
      <c r="D36" s="410"/>
      <c r="E36" s="410"/>
      <c r="F36" s="410"/>
      <c r="G36" s="410"/>
      <c r="H36" s="410"/>
      <c r="I36" s="519"/>
      <c r="J36" s="410"/>
      <c r="K36" s="410"/>
      <c r="L36" s="410"/>
      <c r="M36" s="410"/>
      <c r="N36" s="410"/>
      <c r="O36" s="410"/>
      <c r="P36" s="410"/>
      <c r="Q36" s="410"/>
    </row>
    <row r="37" spans="1:20" ht="31.5" customHeight="1">
      <c r="A37" s="416"/>
      <c r="B37" s="418"/>
      <c r="C37" s="418"/>
      <c r="D37" s="410"/>
      <c r="E37" s="410"/>
      <c r="F37" s="410"/>
      <c r="G37" s="410"/>
      <c r="H37" s="410"/>
      <c r="I37" s="519"/>
      <c r="J37" s="410"/>
      <c r="K37" s="410"/>
      <c r="L37" s="410"/>
      <c r="M37" s="410"/>
      <c r="N37" s="410"/>
      <c r="O37" s="410"/>
      <c r="P37" s="410"/>
      <c r="Q37" s="410"/>
    </row>
    <row r="38" spans="1:20" ht="31.5" customHeight="1">
      <c r="A38" s="416"/>
      <c r="B38" s="418"/>
      <c r="C38" s="418"/>
      <c r="D38" s="410"/>
      <c r="E38" s="410"/>
      <c r="F38" s="410"/>
      <c r="G38" s="410"/>
      <c r="H38" s="410"/>
      <c r="I38" s="519"/>
      <c r="J38" s="410"/>
      <c r="K38" s="410"/>
      <c r="L38" s="410"/>
      <c r="M38" s="410"/>
      <c r="N38" s="410"/>
      <c r="O38" s="410"/>
      <c r="P38" s="410"/>
      <c r="Q38" s="410"/>
    </row>
    <row r="39" spans="1:20" ht="31.5" customHeight="1">
      <c r="A39" s="416"/>
      <c r="B39" s="418"/>
      <c r="C39" s="418"/>
      <c r="D39" s="410"/>
      <c r="E39" s="410"/>
      <c r="F39" s="410"/>
      <c r="G39" s="410"/>
      <c r="H39" s="410"/>
      <c r="I39" s="519"/>
      <c r="J39" s="410"/>
      <c r="K39" s="410"/>
      <c r="L39" s="410"/>
      <c r="M39" s="410"/>
      <c r="N39" s="410"/>
      <c r="O39" s="410"/>
      <c r="P39" s="410"/>
      <c r="Q39" s="410"/>
    </row>
    <row r="40" spans="1:20" ht="31.5" customHeight="1">
      <c r="A40" s="419"/>
      <c r="B40" s="419"/>
      <c r="C40" s="419"/>
      <c r="D40" s="410"/>
      <c r="E40" s="410"/>
      <c r="F40" s="410"/>
      <c r="G40" s="410"/>
      <c r="H40" s="410"/>
      <c r="I40" s="519"/>
      <c r="J40" s="410"/>
      <c r="K40" s="410"/>
      <c r="L40" s="410"/>
      <c r="M40" s="410"/>
      <c r="N40" s="410"/>
      <c r="O40" s="410"/>
      <c r="P40" s="410"/>
      <c r="Q40" s="410"/>
    </row>
    <row r="41" spans="1:20" ht="31.5" customHeight="1">
      <c r="A41" s="419"/>
      <c r="B41" s="419"/>
      <c r="C41" s="419"/>
      <c r="D41" s="410"/>
      <c r="E41" s="410"/>
      <c r="F41" s="410"/>
      <c r="G41" s="410"/>
      <c r="H41" s="410"/>
      <c r="I41" s="519"/>
      <c r="J41" s="410"/>
      <c r="K41" s="410"/>
      <c r="L41" s="410"/>
      <c r="M41" s="410"/>
      <c r="N41" s="410"/>
      <c r="O41" s="410"/>
      <c r="P41" s="410"/>
      <c r="Q41" s="410"/>
    </row>
    <row r="42" spans="1:20" s="54" customFormat="1" ht="31.5" customHeight="1">
      <c r="A42" s="419"/>
      <c r="B42" s="419"/>
      <c r="C42" s="419"/>
      <c r="D42" s="410"/>
      <c r="E42" s="410"/>
      <c r="F42" s="410"/>
      <c r="G42" s="410"/>
      <c r="H42" s="410"/>
      <c r="I42" s="519"/>
      <c r="J42" s="410"/>
      <c r="K42" s="410"/>
      <c r="L42" s="410"/>
      <c r="M42" s="410"/>
      <c r="N42" s="410"/>
      <c r="O42" s="410"/>
      <c r="P42" s="410"/>
      <c r="Q42" s="410"/>
    </row>
    <row r="43" spans="1:20" s="54" customFormat="1" ht="31.5" customHeight="1">
      <c r="A43" s="419"/>
      <c r="B43" s="419"/>
      <c r="C43" s="419"/>
      <c r="D43" s="410"/>
      <c r="E43" s="410"/>
      <c r="F43" s="410"/>
      <c r="G43" s="410"/>
      <c r="H43" s="410"/>
      <c r="I43" s="519"/>
      <c r="J43" s="410"/>
      <c r="K43" s="410"/>
      <c r="L43" s="410"/>
      <c r="M43" s="410"/>
      <c r="N43" s="410"/>
      <c r="O43" s="410"/>
      <c r="P43" s="410"/>
      <c r="Q43" s="410"/>
    </row>
    <row r="44" spans="1:20" ht="31.5" customHeight="1">
      <c r="A44" s="419"/>
      <c r="B44" s="419"/>
      <c r="C44" s="419"/>
      <c r="D44" s="410"/>
      <c r="E44" s="410"/>
      <c r="F44" s="410"/>
      <c r="G44" s="410"/>
      <c r="H44" s="410"/>
      <c r="I44" s="519"/>
      <c r="J44" s="410"/>
      <c r="K44" s="410"/>
      <c r="L44" s="410"/>
      <c r="M44" s="410"/>
      <c r="N44" s="410"/>
      <c r="O44" s="410"/>
      <c r="P44" s="410"/>
      <c r="Q44" s="410"/>
    </row>
    <row r="45" spans="1:20" ht="31.5" customHeight="1">
      <c r="A45" s="419"/>
      <c r="B45" s="419"/>
      <c r="C45" s="419"/>
      <c r="D45" s="410"/>
      <c r="E45" s="410"/>
      <c r="F45" s="410"/>
      <c r="G45" s="410"/>
      <c r="H45" s="410"/>
      <c r="I45" s="519"/>
      <c r="J45" s="410"/>
      <c r="K45" s="410"/>
      <c r="L45" s="410"/>
      <c r="M45" s="410"/>
      <c r="N45" s="410"/>
      <c r="O45" s="410"/>
      <c r="P45" s="410"/>
      <c r="Q45" s="410"/>
    </row>
    <row r="46" spans="1:20" ht="31.5" customHeight="1">
      <c r="A46" s="419"/>
      <c r="B46" s="419"/>
      <c r="C46" s="419"/>
      <c r="D46" s="410"/>
      <c r="E46" s="410"/>
      <c r="F46" s="410"/>
      <c r="G46" s="410"/>
      <c r="H46" s="410"/>
      <c r="I46" s="519"/>
      <c r="J46" s="410"/>
      <c r="K46" s="410"/>
      <c r="L46" s="410"/>
      <c r="M46" s="410"/>
      <c r="N46" s="410"/>
      <c r="O46" s="410"/>
      <c r="P46" s="410"/>
      <c r="Q46" s="410"/>
    </row>
    <row r="47" spans="1:20" ht="31.5" customHeight="1">
      <c r="A47" s="419"/>
      <c r="B47" s="419"/>
      <c r="C47" s="419"/>
      <c r="D47" s="410"/>
      <c r="E47" s="410"/>
      <c r="F47" s="410"/>
      <c r="G47" s="410"/>
      <c r="H47" s="410"/>
      <c r="I47" s="519"/>
      <c r="J47" s="410"/>
      <c r="K47" s="410"/>
      <c r="L47" s="410"/>
      <c r="M47" s="410"/>
      <c r="N47" s="410"/>
      <c r="O47" s="410"/>
      <c r="P47" s="410"/>
      <c r="Q47" s="410"/>
    </row>
    <row r="48" spans="1:20" ht="31.5" customHeight="1">
      <c r="A48" s="419"/>
      <c r="B48" s="419"/>
      <c r="C48" s="419"/>
      <c r="D48" s="410"/>
      <c r="E48" s="410"/>
      <c r="F48" s="410"/>
      <c r="G48" s="410"/>
      <c r="H48" s="410"/>
      <c r="I48" s="520"/>
      <c r="J48" s="410"/>
      <c r="K48" s="410"/>
      <c r="L48" s="410"/>
      <c r="M48" s="410"/>
      <c r="N48" s="410"/>
      <c r="O48" s="410"/>
      <c r="P48" s="410"/>
      <c r="Q48" s="410"/>
    </row>
    <row r="49" spans="1:17" ht="31.5" customHeight="1">
      <c r="A49" s="419"/>
      <c r="B49" s="419"/>
      <c r="C49" s="419"/>
      <c r="D49" s="410"/>
      <c r="E49" s="410"/>
      <c r="F49" s="410"/>
      <c r="G49" s="410"/>
      <c r="H49" s="410"/>
      <c r="I49" s="57"/>
      <c r="J49" s="410"/>
      <c r="K49" s="410"/>
      <c r="L49" s="410"/>
      <c r="M49" s="410"/>
      <c r="N49" s="410"/>
      <c r="O49" s="410"/>
      <c r="P49" s="410"/>
      <c r="Q49" s="410"/>
    </row>
    <row r="50" spans="1:17" ht="31.5" customHeight="1">
      <c r="A50" s="133"/>
      <c r="B50" s="133"/>
      <c r="C50" s="133"/>
      <c r="D50" s="57"/>
      <c r="E50" s="57"/>
      <c r="F50" s="57"/>
      <c r="G50" s="59"/>
      <c r="H50" s="57"/>
      <c r="I50" s="57"/>
      <c r="J50" s="57"/>
      <c r="K50" s="57"/>
      <c r="L50" s="57"/>
      <c r="M50" s="57"/>
      <c r="N50" s="57"/>
      <c r="O50" s="57"/>
      <c r="P50" s="57"/>
      <c r="Q50" s="57"/>
    </row>
    <row r="51" spans="1:17" ht="31.5" customHeight="1">
      <c r="A51" s="133"/>
      <c r="B51" s="133"/>
      <c r="C51" s="133"/>
      <c r="D51" s="57"/>
      <c r="E51" s="57"/>
      <c r="F51" s="57"/>
      <c r="G51" s="59"/>
      <c r="H51" s="57"/>
      <c r="I51" s="57"/>
      <c r="J51" s="57"/>
      <c r="K51" s="57"/>
      <c r="L51" s="57"/>
      <c r="M51" s="57"/>
      <c r="N51" s="57"/>
      <c r="O51" s="57"/>
      <c r="P51" s="57"/>
      <c r="Q51" s="57"/>
    </row>
    <row r="52" spans="1:17" ht="18.75">
      <c r="A52" s="60"/>
      <c r="B52" s="60"/>
      <c r="C52" s="60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</row>
  </sheetData>
  <mergeCells count="7">
    <mergeCell ref="C5:O5"/>
    <mergeCell ref="I6:I48"/>
    <mergeCell ref="P2:Q3"/>
    <mergeCell ref="B1:E1"/>
    <mergeCell ref="C2:O2"/>
    <mergeCell ref="C3:O3"/>
    <mergeCell ref="A2:B3"/>
  </mergeCells>
  <pageMargins left="0.3" right="0.15748031496062992" top="0.23622047244094491" bottom="0.27559055118110237" header="0.15748031496062992" footer="0.15748031496062992"/>
  <pageSetup paperSize="9" scale="4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1" tint="0.34998626667073579"/>
    <pageSetUpPr fitToPage="1"/>
  </sheetPr>
  <dimension ref="A1:L121"/>
  <sheetViews>
    <sheetView view="pageBreakPreview" zoomScale="60" workbookViewId="0">
      <selection activeCell="D17" sqref="D17"/>
    </sheetView>
  </sheetViews>
  <sheetFormatPr defaultRowHeight="15"/>
  <cols>
    <col min="4" max="4" width="74" bestFit="1" customWidth="1"/>
    <col min="5" max="6" width="9.140625" style="64"/>
    <col min="7" max="7" width="11.28515625" style="64" customWidth="1"/>
    <col min="8" max="8" width="9.85546875" style="64" bestFit="1" customWidth="1"/>
    <col min="9" max="9" width="13" style="64" customWidth="1"/>
    <col min="10" max="10" width="10.42578125" customWidth="1"/>
  </cols>
  <sheetData>
    <row r="1" spans="1:12" ht="31.5">
      <c r="A1" s="191"/>
      <c r="B1" s="528">
        <f>'---1---'!B1:E1</f>
        <v>44496</v>
      </c>
      <c r="C1" s="528"/>
      <c r="D1" s="528"/>
      <c r="E1" s="528"/>
      <c r="F1" s="362"/>
      <c r="G1" s="362"/>
      <c r="H1" s="362"/>
      <c r="I1" s="63" t="s">
        <v>397</v>
      </c>
      <c r="J1" s="37">
        <v>5</v>
      </c>
      <c r="K1" s="63"/>
      <c r="L1" s="37"/>
    </row>
    <row r="2" spans="1:12" ht="24.75">
      <c r="A2" s="535"/>
      <c r="B2" s="535"/>
      <c r="C2" s="536"/>
      <c r="D2" s="546" t="s">
        <v>28</v>
      </c>
      <c r="E2" s="547"/>
      <c r="F2" s="547"/>
      <c r="G2" s="547"/>
      <c r="H2" s="548"/>
      <c r="I2" s="529" t="s">
        <v>596</v>
      </c>
      <c r="J2" s="530"/>
      <c r="K2" s="531"/>
    </row>
    <row r="3" spans="1:12" ht="23.25" customHeight="1">
      <c r="A3" s="537"/>
      <c r="B3" s="537"/>
      <c r="C3" s="538"/>
      <c r="D3" s="543" t="s">
        <v>571</v>
      </c>
      <c r="E3" s="544"/>
      <c r="F3" s="544"/>
      <c r="G3" s="544"/>
      <c r="H3" s="545"/>
      <c r="I3" s="532"/>
      <c r="J3" s="533"/>
      <c r="K3" s="534"/>
    </row>
    <row r="5" spans="1:12" ht="26.25" customHeight="1">
      <c r="A5" s="539" t="s">
        <v>574</v>
      </c>
      <c r="B5" s="540"/>
      <c r="C5" s="540"/>
      <c r="D5" s="541"/>
      <c r="E5" s="542" t="s">
        <v>430</v>
      </c>
      <c r="F5" s="542"/>
      <c r="G5" s="341" t="s">
        <v>572</v>
      </c>
      <c r="H5" s="65" t="s">
        <v>431</v>
      </c>
      <c r="I5" s="341" t="s">
        <v>573</v>
      </c>
      <c r="J5" s="65"/>
      <c r="K5" s="66"/>
      <c r="L5" s="67"/>
    </row>
    <row r="6" spans="1:12" ht="34.5" customHeight="1">
      <c r="A6" s="94">
        <v>200</v>
      </c>
      <c r="B6" s="95" t="s">
        <v>432</v>
      </c>
      <c r="C6" s="95"/>
      <c r="D6" s="95" t="s">
        <v>441</v>
      </c>
      <c r="E6" s="96">
        <v>5</v>
      </c>
      <c r="F6" s="96" t="s">
        <v>434</v>
      </c>
      <c r="G6" s="97">
        <v>192</v>
      </c>
      <c r="H6" s="98">
        <v>200</v>
      </c>
      <c r="I6" s="98">
        <v>208</v>
      </c>
      <c r="J6" s="99"/>
      <c r="K6" s="100"/>
      <c r="L6" s="76">
        <v>9</v>
      </c>
    </row>
    <row r="7" spans="1:12" ht="34.5" customHeight="1">
      <c r="A7" s="94">
        <v>250</v>
      </c>
      <c r="B7" s="95" t="s">
        <v>432</v>
      </c>
      <c r="C7" s="95"/>
      <c r="D7" s="95" t="s">
        <v>441</v>
      </c>
      <c r="E7" s="96">
        <v>5</v>
      </c>
      <c r="F7" s="96" t="s">
        <v>434</v>
      </c>
      <c r="G7" s="97">
        <f>H7-L7</f>
        <v>241</v>
      </c>
      <c r="H7" s="98">
        <f t="shared" ref="H7:H15" si="0">A7</f>
        <v>250</v>
      </c>
      <c r="I7" s="98">
        <f t="shared" ref="I7:I15" si="1">H7+5</f>
        <v>255</v>
      </c>
      <c r="J7" s="99"/>
      <c r="K7" s="100"/>
      <c r="L7" s="76">
        <v>9</v>
      </c>
    </row>
    <row r="8" spans="1:12" ht="34.5" customHeight="1">
      <c r="A8" s="94">
        <v>400</v>
      </c>
      <c r="B8" s="95" t="s">
        <v>432</v>
      </c>
      <c r="C8" s="95"/>
      <c r="D8" s="95" t="s">
        <v>441</v>
      </c>
      <c r="E8" s="96">
        <v>5</v>
      </c>
      <c r="F8" s="96" t="s">
        <v>434</v>
      </c>
      <c r="G8" s="97">
        <f>H8-H8*L8</f>
        <v>388</v>
      </c>
      <c r="H8" s="98">
        <f t="shared" si="0"/>
        <v>400</v>
      </c>
      <c r="I8" s="98">
        <f t="shared" si="1"/>
        <v>405</v>
      </c>
      <c r="J8" s="99"/>
      <c r="K8" s="100"/>
      <c r="L8" s="76">
        <v>0.03</v>
      </c>
    </row>
    <row r="9" spans="1:12" ht="34.5" customHeight="1">
      <c r="A9" s="94">
        <v>600</v>
      </c>
      <c r="B9" s="95" t="s">
        <v>432</v>
      </c>
      <c r="C9" s="95"/>
      <c r="D9" s="95" t="s">
        <v>441</v>
      </c>
      <c r="E9" s="96">
        <v>5</v>
      </c>
      <c r="F9" s="96" t="s">
        <v>434</v>
      </c>
      <c r="G9" s="97">
        <v>590</v>
      </c>
      <c r="H9" s="98">
        <v>600</v>
      </c>
      <c r="I9" s="98">
        <v>605</v>
      </c>
      <c r="J9" s="99"/>
      <c r="K9" s="100"/>
      <c r="L9" s="76">
        <v>15</v>
      </c>
    </row>
    <row r="10" spans="1:12" ht="34.5" customHeight="1">
      <c r="A10" s="94">
        <v>700</v>
      </c>
      <c r="B10" s="95" t="s">
        <v>432</v>
      </c>
      <c r="C10" s="95"/>
      <c r="D10" s="95" t="s">
        <v>441</v>
      </c>
      <c r="E10" s="96">
        <v>5</v>
      </c>
      <c r="F10" s="96" t="s">
        <v>434</v>
      </c>
      <c r="G10" s="97">
        <f>H10-L10</f>
        <v>685</v>
      </c>
      <c r="H10" s="98">
        <f t="shared" si="0"/>
        <v>700</v>
      </c>
      <c r="I10" s="98">
        <f t="shared" si="1"/>
        <v>705</v>
      </c>
      <c r="J10" s="99"/>
      <c r="K10" s="100"/>
      <c r="L10" s="76">
        <v>15</v>
      </c>
    </row>
    <row r="11" spans="1:12" ht="34.5" customHeight="1">
      <c r="A11" s="85">
        <v>2000</v>
      </c>
      <c r="B11" s="86" t="s">
        <v>432</v>
      </c>
      <c r="C11" s="86"/>
      <c r="D11" s="86" t="s">
        <v>591</v>
      </c>
      <c r="E11" s="88">
        <v>4</v>
      </c>
      <c r="F11" s="88" t="s">
        <v>434</v>
      </c>
      <c r="G11" s="89">
        <v>2000</v>
      </c>
      <c r="H11" s="90">
        <f t="shared" ref="H11" si="2">A11</f>
        <v>2000</v>
      </c>
      <c r="I11" s="90">
        <v>2010</v>
      </c>
      <c r="J11" s="91"/>
      <c r="K11" s="92"/>
      <c r="L11" s="76"/>
    </row>
    <row r="12" spans="1:12" ht="34.5" customHeight="1">
      <c r="A12" s="85">
        <v>2000</v>
      </c>
      <c r="B12" s="86" t="s">
        <v>432</v>
      </c>
      <c r="C12" s="86"/>
      <c r="D12" s="86" t="s">
        <v>442</v>
      </c>
      <c r="E12" s="88">
        <v>4</v>
      </c>
      <c r="F12" s="88" t="s">
        <v>434</v>
      </c>
      <c r="G12" s="89">
        <f>H12-H12*L12</f>
        <v>1970</v>
      </c>
      <c r="H12" s="90">
        <f t="shared" si="0"/>
        <v>2000</v>
      </c>
      <c r="I12" s="90">
        <f t="shared" si="1"/>
        <v>2005</v>
      </c>
      <c r="J12" s="91"/>
      <c r="K12" s="92"/>
      <c r="L12" s="76">
        <v>1.4999999999999999E-2</v>
      </c>
    </row>
    <row r="13" spans="1:12" ht="34.5" customHeight="1">
      <c r="A13" s="85">
        <v>2000</v>
      </c>
      <c r="B13" s="86" t="s">
        <v>432</v>
      </c>
      <c r="C13" s="86"/>
      <c r="D13" s="86" t="s">
        <v>443</v>
      </c>
      <c r="E13" s="88">
        <v>4</v>
      </c>
      <c r="F13" s="88" t="s">
        <v>434</v>
      </c>
      <c r="G13" s="89">
        <f>H13-H13*L13</f>
        <v>1970</v>
      </c>
      <c r="H13" s="90">
        <f t="shared" si="0"/>
        <v>2000</v>
      </c>
      <c r="I13" s="90">
        <f t="shared" si="1"/>
        <v>2005</v>
      </c>
      <c r="J13" s="91"/>
      <c r="K13" s="92"/>
      <c r="L13" s="76">
        <v>1.4999999999999999E-2</v>
      </c>
    </row>
    <row r="14" spans="1:12" ht="34.5" customHeight="1">
      <c r="A14" s="85">
        <v>2000</v>
      </c>
      <c r="B14" s="86" t="s">
        <v>432</v>
      </c>
      <c r="C14" s="86"/>
      <c r="D14" s="86" t="s">
        <v>500</v>
      </c>
      <c r="E14" s="88">
        <v>4</v>
      </c>
      <c r="F14" s="88" t="s">
        <v>434</v>
      </c>
      <c r="G14" s="89">
        <f>H14-H14*L14</f>
        <v>1970</v>
      </c>
      <c r="H14" s="90">
        <f t="shared" si="0"/>
        <v>2000</v>
      </c>
      <c r="I14" s="90">
        <f t="shared" si="1"/>
        <v>2005</v>
      </c>
      <c r="J14" s="91"/>
      <c r="K14" s="92"/>
      <c r="L14" s="76">
        <v>1.4999999999999999E-2</v>
      </c>
    </row>
    <row r="15" spans="1:12" ht="34.5" customHeight="1">
      <c r="A15" s="94">
        <v>400</v>
      </c>
      <c r="B15" s="95" t="s">
        <v>432</v>
      </c>
      <c r="C15" s="95"/>
      <c r="D15" s="95" t="s">
        <v>444</v>
      </c>
      <c r="E15" s="101">
        <v>3</v>
      </c>
      <c r="F15" s="96" t="s">
        <v>434</v>
      </c>
      <c r="G15" s="97">
        <f>H15-H15*L15</f>
        <v>394</v>
      </c>
      <c r="H15" s="98">
        <f t="shared" si="0"/>
        <v>400</v>
      </c>
      <c r="I15" s="98">
        <f t="shared" si="1"/>
        <v>405</v>
      </c>
      <c r="J15" s="99"/>
      <c r="K15" s="100"/>
      <c r="L15" s="76">
        <v>1.4999999999999999E-2</v>
      </c>
    </row>
    <row r="16" spans="1:12" ht="34.5" customHeight="1">
      <c r="A16" s="350"/>
      <c r="B16" s="351"/>
      <c r="C16" s="351"/>
      <c r="D16" s="351"/>
      <c r="E16" s="352"/>
      <c r="F16" s="352"/>
      <c r="G16" s="353"/>
      <c r="H16" s="354"/>
      <c r="I16" s="354"/>
      <c r="J16" s="355"/>
      <c r="K16" s="356"/>
      <c r="L16" s="76"/>
    </row>
    <row r="17" spans="1:12" ht="34.5" customHeight="1">
      <c r="A17" s="350"/>
      <c r="B17" s="351"/>
      <c r="C17" s="351"/>
      <c r="D17" s="351"/>
      <c r="E17" s="352"/>
      <c r="F17" s="352"/>
      <c r="G17" s="353"/>
      <c r="H17" s="354"/>
      <c r="I17" s="354"/>
      <c r="J17" s="355"/>
      <c r="K17" s="356"/>
      <c r="L17" s="76"/>
    </row>
    <row r="18" spans="1:12" ht="34.5" customHeight="1">
      <c r="A18" s="350"/>
      <c r="B18" s="351"/>
      <c r="C18" s="351"/>
      <c r="D18" s="351"/>
      <c r="E18" s="352"/>
      <c r="F18" s="352"/>
      <c r="G18" s="353"/>
      <c r="H18" s="354"/>
      <c r="I18" s="354"/>
      <c r="J18" s="355"/>
      <c r="K18" s="356"/>
      <c r="L18" s="76"/>
    </row>
    <row r="19" spans="1:12" ht="34.5" customHeight="1">
      <c r="A19" s="350"/>
      <c r="B19" s="351"/>
      <c r="C19" s="351"/>
      <c r="D19" s="351"/>
      <c r="E19" s="352"/>
      <c r="F19" s="352"/>
      <c r="G19" s="353"/>
      <c r="H19" s="354"/>
      <c r="I19" s="354"/>
      <c r="J19" s="355"/>
      <c r="K19" s="356"/>
      <c r="L19" s="76"/>
    </row>
    <row r="20" spans="1:12" ht="34.5" customHeight="1">
      <c r="A20" s="350"/>
      <c r="B20" s="351"/>
      <c r="C20" s="351"/>
      <c r="D20" s="351"/>
      <c r="E20" s="352"/>
      <c r="F20" s="352"/>
      <c r="G20" s="353"/>
      <c r="H20" s="354"/>
      <c r="I20" s="354"/>
      <c r="J20" s="355"/>
      <c r="K20" s="356"/>
      <c r="L20" s="76"/>
    </row>
    <row r="21" spans="1:12" ht="29.25" customHeight="1">
      <c r="A21" s="114"/>
      <c r="B21" s="115"/>
      <c r="C21" s="115"/>
      <c r="D21" s="116"/>
      <c r="E21" s="117"/>
      <c r="F21" s="117"/>
      <c r="G21" s="117"/>
      <c r="H21" s="117"/>
      <c r="I21" s="117"/>
      <c r="J21" s="118"/>
      <c r="K21" s="118"/>
      <c r="L21" s="109"/>
    </row>
    <row r="22" spans="1:12" ht="15.75">
      <c r="A22" s="119"/>
      <c r="B22" s="120"/>
      <c r="C22" s="120"/>
    </row>
    <row r="95" spans="1:12" ht="18">
      <c r="A95" s="85">
        <v>4500</v>
      </c>
      <c r="B95" s="86" t="s">
        <v>432</v>
      </c>
      <c r="C95" s="86" t="s">
        <v>458</v>
      </c>
      <c r="D95" s="113" t="s">
        <v>459</v>
      </c>
      <c r="E95" s="88">
        <v>3</v>
      </c>
      <c r="F95" s="88" t="s">
        <v>434</v>
      </c>
      <c r="G95" s="89">
        <v>4400</v>
      </c>
      <c r="H95" s="90">
        <v>4500</v>
      </c>
      <c r="I95" s="90">
        <v>4500</v>
      </c>
      <c r="J95" s="91"/>
      <c r="K95" s="92"/>
      <c r="L95" s="109"/>
    </row>
    <row r="96" spans="1:12" ht="18">
      <c r="A96" s="94">
        <v>4</v>
      </c>
      <c r="B96" s="95" t="s">
        <v>449</v>
      </c>
      <c r="C96" s="95" t="s">
        <v>452</v>
      </c>
      <c r="D96" s="108" t="s">
        <v>456</v>
      </c>
      <c r="E96" s="96">
        <v>3</v>
      </c>
      <c r="F96" s="96" t="s">
        <v>434</v>
      </c>
      <c r="G96" s="97">
        <v>3845</v>
      </c>
      <c r="H96" s="98">
        <v>4000</v>
      </c>
      <c r="I96" s="98">
        <v>4000</v>
      </c>
      <c r="J96" s="99"/>
      <c r="K96" s="100"/>
      <c r="L96" s="109"/>
    </row>
    <row r="97" spans="1:12" ht="18">
      <c r="A97" s="94">
        <v>9</v>
      </c>
      <c r="B97" s="95" t="s">
        <v>449</v>
      </c>
      <c r="C97" s="95" t="s">
        <v>452</v>
      </c>
      <c r="D97" s="108" t="s">
        <v>457</v>
      </c>
      <c r="E97" s="96">
        <v>3</v>
      </c>
      <c r="F97" s="96" t="s">
        <v>434</v>
      </c>
      <c r="G97" s="97">
        <v>8670</v>
      </c>
      <c r="H97" s="98">
        <v>9000</v>
      </c>
      <c r="I97" s="98">
        <v>9000</v>
      </c>
      <c r="J97" s="99"/>
      <c r="K97" s="100"/>
      <c r="L97" s="109"/>
    </row>
    <row r="98" spans="1:12" ht="18">
      <c r="A98" s="85">
        <v>5</v>
      </c>
      <c r="B98" s="86" t="s">
        <v>449</v>
      </c>
      <c r="C98" s="93" t="s">
        <v>452</v>
      </c>
      <c r="D98" s="113" t="s">
        <v>454</v>
      </c>
      <c r="E98" s="88">
        <v>6</v>
      </c>
      <c r="F98" s="88" t="s">
        <v>434</v>
      </c>
      <c r="G98" s="89">
        <v>4900</v>
      </c>
      <c r="H98" s="90">
        <v>5000</v>
      </c>
      <c r="I98" s="90">
        <v>5050</v>
      </c>
      <c r="J98" s="91"/>
      <c r="K98" s="92"/>
      <c r="L98" s="109"/>
    </row>
    <row r="99" spans="1:12" ht="18">
      <c r="A99" s="85">
        <v>5</v>
      </c>
      <c r="B99" s="86" t="s">
        <v>449</v>
      </c>
      <c r="C99" s="93" t="s">
        <v>452</v>
      </c>
      <c r="D99" s="113" t="s">
        <v>455</v>
      </c>
      <c r="E99" s="88">
        <v>10</v>
      </c>
      <c r="F99" s="88" t="s">
        <v>447</v>
      </c>
      <c r="G99" s="89">
        <v>4900</v>
      </c>
      <c r="H99" s="90">
        <v>5000</v>
      </c>
      <c r="I99" s="90">
        <v>5050</v>
      </c>
      <c r="J99" s="91"/>
      <c r="K99" s="92"/>
      <c r="L99" s="109"/>
    </row>
    <row r="100" spans="1:12" ht="18">
      <c r="A100" s="102">
        <v>200</v>
      </c>
      <c r="B100" s="103" t="s">
        <v>432</v>
      </c>
      <c r="C100" s="110" t="s">
        <v>452</v>
      </c>
      <c r="D100" s="111" t="s">
        <v>453</v>
      </c>
      <c r="E100" s="104">
        <v>6</v>
      </c>
      <c r="F100" s="104" t="s">
        <v>434</v>
      </c>
      <c r="G100" s="105">
        <v>195</v>
      </c>
      <c r="H100" s="106">
        <f>A100</f>
        <v>200</v>
      </c>
      <c r="I100" s="106">
        <v>205</v>
      </c>
      <c r="J100" s="107"/>
      <c r="K100" s="112"/>
      <c r="L100" s="109"/>
    </row>
    <row r="101" spans="1:12" ht="18">
      <c r="A101" s="94">
        <v>3000</v>
      </c>
      <c r="B101" s="95" t="s">
        <v>432</v>
      </c>
      <c r="C101" s="95"/>
      <c r="D101" s="95" t="s">
        <v>450</v>
      </c>
      <c r="E101" s="96">
        <v>4</v>
      </c>
      <c r="F101" s="96" t="s">
        <v>434</v>
      </c>
      <c r="G101" s="97">
        <f>H101-H101*L101</f>
        <v>2955</v>
      </c>
      <c r="H101" s="98">
        <f>A101</f>
        <v>3000</v>
      </c>
      <c r="I101" s="98">
        <f t="shared" ref="I101:I111" si="3">H101+5</f>
        <v>3005</v>
      </c>
      <c r="J101" s="99"/>
      <c r="K101" s="100"/>
      <c r="L101" s="76">
        <v>1.4999999999999999E-2</v>
      </c>
    </row>
    <row r="102" spans="1:12" ht="18">
      <c r="A102" s="94">
        <v>250</v>
      </c>
      <c r="B102" s="95" t="s">
        <v>432</v>
      </c>
      <c r="C102" s="95"/>
      <c r="D102" s="95" t="s">
        <v>451</v>
      </c>
      <c r="E102" s="96">
        <v>4</v>
      </c>
      <c r="F102" s="96" t="s">
        <v>434</v>
      </c>
      <c r="G102" s="97">
        <f>H102-L102</f>
        <v>241</v>
      </c>
      <c r="H102" s="98">
        <f>A102</f>
        <v>250</v>
      </c>
      <c r="I102" s="98">
        <f t="shared" si="3"/>
        <v>255</v>
      </c>
      <c r="J102" s="99"/>
      <c r="K102" s="100"/>
      <c r="L102" s="76">
        <v>9</v>
      </c>
    </row>
    <row r="103" spans="1:12" ht="18">
      <c r="A103" s="94">
        <v>200</v>
      </c>
      <c r="B103" s="95" t="s">
        <v>432</v>
      </c>
      <c r="C103" s="95"/>
      <c r="D103" s="95" t="s">
        <v>448</v>
      </c>
      <c r="E103" s="96">
        <v>4</v>
      </c>
      <c r="F103" s="96" t="s">
        <v>434</v>
      </c>
      <c r="G103" s="97">
        <f>H103-H103*L103</f>
        <v>191</v>
      </c>
      <c r="H103" s="98">
        <f>A103</f>
        <v>200</v>
      </c>
      <c r="I103" s="98">
        <f t="shared" si="3"/>
        <v>205</v>
      </c>
      <c r="J103" s="99"/>
      <c r="K103" s="100"/>
      <c r="L103" s="76">
        <v>4.4999999999999998E-2</v>
      </c>
    </row>
    <row r="104" spans="1:12" ht="18">
      <c r="A104" s="94">
        <v>3000</v>
      </c>
      <c r="B104" s="95" t="s">
        <v>432</v>
      </c>
      <c r="C104" s="95"/>
      <c r="D104" s="95" t="s">
        <v>448</v>
      </c>
      <c r="E104" s="96">
        <v>4</v>
      </c>
      <c r="F104" s="96" t="s">
        <v>434</v>
      </c>
      <c r="G104" s="97">
        <f>H104-H104*L104</f>
        <v>2955</v>
      </c>
      <c r="H104" s="98">
        <f>A104</f>
        <v>3000</v>
      </c>
      <c r="I104" s="98">
        <f t="shared" si="3"/>
        <v>3005</v>
      </c>
      <c r="J104" s="99"/>
      <c r="K104" s="100"/>
      <c r="L104" s="76">
        <v>1.4999999999999999E-2</v>
      </c>
    </row>
    <row r="105" spans="1:12" ht="18">
      <c r="A105" s="85">
        <v>250</v>
      </c>
      <c r="B105" s="86" t="s">
        <v>432</v>
      </c>
      <c r="C105" s="86" t="s">
        <v>445</v>
      </c>
      <c r="D105" s="93" t="s">
        <v>440</v>
      </c>
      <c r="E105" s="87">
        <v>3</v>
      </c>
      <c r="F105" s="88" t="s">
        <v>434</v>
      </c>
      <c r="G105" s="89">
        <f>H105-5</f>
        <v>245</v>
      </c>
      <c r="H105" s="90">
        <v>250</v>
      </c>
      <c r="I105" s="90">
        <f t="shared" si="3"/>
        <v>255</v>
      </c>
      <c r="J105" s="91"/>
      <c r="K105" s="92"/>
      <c r="L105" s="76">
        <v>9</v>
      </c>
    </row>
    <row r="106" spans="1:12" ht="18">
      <c r="A106" s="85">
        <v>2000</v>
      </c>
      <c r="B106" s="86" t="s">
        <v>432</v>
      </c>
      <c r="C106" s="86"/>
      <c r="D106" s="86" t="s">
        <v>446</v>
      </c>
      <c r="E106" s="87">
        <v>3</v>
      </c>
      <c r="F106" s="88" t="s">
        <v>434</v>
      </c>
      <c r="G106" s="89">
        <f>H106-H106*L106</f>
        <v>1970</v>
      </c>
      <c r="H106" s="90">
        <f t="shared" ref="H106:H111" si="4">A106</f>
        <v>2000</v>
      </c>
      <c r="I106" s="90">
        <f t="shared" si="3"/>
        <v>2005</v>
      </c>
      <c r="J106" s="91"/>
      <c r="K106" s="92"/>
      <c r="L106" s="76">
        <v>1.4999999999999999E-2</v>
      </c>
    </row>
    <row r="107" spans="1:12" ht="18">
      <c r="A107" s="85">
        <v>200</v>
      </c>
      <c r="B107" s="86" t="s">
        <v>432</v>
      </c>
      <c r="C107" s="86"/>
      <c r="D107" s="93" t="s">
        <v>440</v>
      </c>
      <c r="E107" s="87">
        <v>3</v>
      </c>
      <c r="F107" s="88" t="s">
        <v>434</v>
      </c>
      <c r="G107" s="89">
        <f>H107-L107</f>
        <v>191</v>
      </c>
      <c r="H107" s="90">
        <f t="shared" si="4"/>
        <v>200</v>
      </c>
      <c r="I107" s="90">
        <f t="shared" si="3"/>
        <v>205</v>
      </c>
      <c r="J107" s="91"/>
      <c r="K107" s="92"/>
      <c r="L107" s="76">
        <v>9</v>
      </c>
    </row>
    <row r="108" spans="1:12" ht="18">
      <c r="A108" s="94">
        <v>1000</v>
      </c>
      <c r="B108" s="95" t="s">
        <v>432</v>
      </c>
      <c r="C108" s="95"/>
      <c r="D108" s="95" t="s">
        <v>441</v>
      </c>
      <c r="E108" s="96">
        <v>4</v>
      </c>
      <c r="F108" s="96" t="s">
        <v>434</v>
      </c>
      <c r="G108" s="97">
        <f>H108-H108*L108</f>
        <v>985</v>
      </c>
      <c r="H108" s="98">
        <f t="shared" si="4"/>
        <v>1000</v>
      </c>
      <c r="I108" s="98">
        <f t="shared" si="3"/>
        <v>1005</v>
      </c>
      <c r="J108" s="99"/>
      <c r="K108" s="100"/>
      <c r="L108" s="76">
        <v>1.4999999999999999E-2</v>
      </c>
    </row>
    <row r="109" spans="1:12" ht="18">
      <c r="A109" s="85">
        <v>250</v>
      </c>
      <c r="B109" s="86" t="s">
        <v>432</v>
      </c>
      <c r="C109" s="86"/>
      <c r="D109" s="86" t="s">
        <v>439</v>
      </c>
      <c r="E109" s="87">
        <v>3</v>
      </c>
      <c r="F109" s="88" t="s">
        <v>434</v>
      </c>
      <c r="G109" s="89">
        <v>245</v>
      </c>
      <c r="H109" s="90">
        <f t="shared" si="4"/>
        <v>250</v>
      </c>
      <c r="I109" s="90">
        <f t="shared" si="3"/>
        <v>255</v>
      </c>
      <c r="J109" s="91"/>
      <c r="K109" s="92"/>
      <c r="L109" s="76">
        <v>9</v>
      </c>
    </row>
    <row r="110" spans="1:12" ht="18">
      <c r="A110" s="85">
        <v>400</v>
      </c>
      <c r="B110" s="86" t="s">
        <v>432</v>
      </c>
      <c r="C110" s="86"/>
      <c r="D110" s="86" t="s">
        <v>439</v>
      </c>
      <c r="E110" s="87">
        <v>3</v>
      </c>
      <c r="F110" s="88" t="s">
        <v>434</v>
      </c>
      <c r="G110" s="89">
        <f>H110-H110*L110</f>
        <v>388</v>
      </c>
      <c r="H110" s="90">
        <f t="shared" si="4"/>
        <v>400</v>
      </c>
      <c r="I110" s="90">
        <f t="shared" si="3"/>
        <v>405</v>
      </c>
      <c r="J110" s="91"/>
      <c r="K110" s="92"/>
      <c r="L110" s="76">
        <v>0.03</v>
      </c>
    </row>
    <row r="111" spans="1:12" ht="18">
      <c r="A111" s="85">
        <v>1400</v>
      </c>
      <c r="B111" s="86" t="s">
        <v>432</v>
      </c>
      <c r="C111" s="86"/>
      <c r="D111" s="86" t="s">
        <v>439</v>
      </c>
      <c r="E111" s="87">
        <v>3</v>
      </c>
      <c r="F111" s="88" t="s">
        <v>434</v>
      </c>
      <c r="G111" s="89">
        <f>H111-H111*L111</f>
        <v>1379</v>
      </c>
      <c r="H111" s="90">
        <f t="shared" si="4"/>
        <v>1400</v>
      </c>
      <c r="I111" s="90">
        <f t="shared" si="3"/>
        <v>1405</v>
      </c>
      <c r="J111" s="91"/>
      <c r="K111" s="92"/>
      <c r="L111" s="76">
        <v>1.4999999999999999E-2</v>
      </c>
    </row>
    <row r="112" spans="1:12" ht="18">
      <c r="A112" s="68">
        <v>200</v>
      </c>
      <c r="B112" s="69" t="s">
        <v>432</v>
      </c>
      <c r="C112" s="69"/>
      <c r="D112" s="69" t="s">
        <v>433</v>
      </c>
      <c r="E112" s="70">
        <v>4</v>
      </c>
      <c r="F112" s="71" t="s">
        <v>434</v>
      </c>
      <c r="G112" s="72">
        <v>191</v>
      </c>
      <c r="H112" s="73">
        <v>200</v>
      </c>
      <c r="I112" s="73">
        <v>209</v>
      </c>
      <c r="J112" s="74"/>
      <c r="K112" s="75"/>
      <c r="L112" s="76">
        <v>9</v>
      </c>
    </row>
    <row r="113" spans="1:12" ht="18">
      <c r="A113" s="68">
        <v>200</v>
      </c>
      <c r="B113" s="69" t="s">
        <v>432</v>
      </c>
      <c r="C113" s="69"/>
      <c r="D113" s="69" t="s">
        <v>435</v>
      </c>
      <c r="E113" s="70">
        <v>4</v>
      </c>
      <c r="F113" s="71" t="s">
        <v>434</v>
      </c>
      <c r="G113" s="72">
        <v>191</v>
      </c>
      <c r="H113" s="73">
        <v>200</v>
      </c>
      <c r="I113" s="73">
        <v>209</v>
      </c>
      <c r="J113" s="74"/>
      <c r="K113" s="75"/>
      <c r="L113" s="76">
        <v>9</v>
      </c>
    </row>
    <row r="114" spans="1:12" ht="18">
      <c r="A114" s="68">
        <v>200</v>
      </c>
      <c r="B114" s="69" t="s">
        <v>432</v>
      </c>
      <c r="C114" s="69"/>
      <c r="D114" s="69" t="s">
        <v>436</v>
      </c>
      <c r="E114" s="70">
        <v>4</v>
      </c>
      <c r="F114" s="71" t="s">
        <v>434</v>
      </c>
      <c r="G114" s="72">
        <v>191</v>
      </c>
      <c r="H114" s="73">
        <v>200</v>
      </c>
      <c r="I114" s="73">
        <v>209</v>
      </c>
      <c r="J114" s="74"/>
      <c r="K114" s="75"/>
      <c r="L114" s="76">
        <v>9</v>
      </c>
    </row>
    <row r="115" spans="1:12" ht="18">
      <c r="A115" s="68">
        <v>200</v>
      </c>
      <c r="B115" s="69" t="s">
        <v>432</v>
      </c>
      <c r="C115" s="69"/>
      <c r="D115" s="69" t="s">
        <v>437</v>
      </c>
      <c r="E115" s="70">
        <v>4</v>
      </c>
      <c r="F115" s="71" t="s">
        <v>434</v>
      </c>
      <c r="G115" s="72">
        <v>191</v>
      </c>
      <c r="H115" s="73">
        <v>200</v>
      </c>
      <c r="I115" s="73">
        <v>209</v>
      </c>
      <c r="J115" s="74"/>
      <c r="K115" s="75"/>
      <c r="L115" s="76">
        <v>9</v>
      </c>
    </row>
    <row r="116" spans="1:12" ht="18">
      <c r="A116" s="68">
        <v>200</v>
      </c>
      <c r="B116" s="69" t="s">
        <v>432</v>
      </c>
      <c r="C116" s="69"/>
      <c r="D116" s="69" t="s">
        <v>438</v>
      </c>
      <c r="E116" s="70">
        <v>4</v>
      </c>
      <c r="F116" s="71" t="s">
        <v>434</v>
      </c>
      <c r="G116" s="72">
        <v>191</v>
      </c>
      <c r="H116" s="73">
        <v>200</v>
      </c>
      <c r="I116" s="73">
        <v>209</v>
      </c>
      <c r="J116" s="74"/>
      <c r="K116" s="75"/>
      <c r="L116" s="76">
        <v>9</v>
      </c>
    </row>
    <row r="117" spans="1:12" ht="18">
      <c r="A117" s="68">
        <v>2000</v>
      </c>
      <c r="B117" s="69" t="s">
        <v>432</v>
      </c>
      <c r="C117" s="69"/>
      <c r="D117" s="69" t="s">
        <v>433</v>
      </c>
      <c r="E117" s="70">
        <v>4</v>
      </c>
      <c r="F117" s="71" t="s">
        <v>434</v>
      </c>
      <c r="G117" s="72">
        <f>H117-H117*L117</f>
        <v>1970</v>
      </c>
      <c r="H117" s="73">
        <f>A117</f>
        <v>2000</v>
      </c>
      <c r="I117" s="73">
        <f>H117+5</f>
        <v>2005</v>
      </c>
      <c r="J117" s="74"/>
      <c r="K117" s="75"/>
      <c r="L117" s="76">
        <v>1.4999999999999999E-2</v>
      </c>
    </row>
    <row r="118" spans="1:12" ht="18">
      <c r="A118" s="68">
        <v>2000</v>
      </c>
      <c r="B118" s="69" t="s">
        <v>432</v>
      </c>
      <c r="C118" s="69"/>
      <c r="D118" s="69" t="s">
        <v>435</v>
      </c>
      <c r="E118" s="70">
        <v>4</v>
      </c>
      <c r="F118" s="71" t="s">
        <v>434</v>
      </c>
      <c r="G118" s="72">
        <f>H118-H118*L118</f>
        <v>1970</v>
      </c>
      <c r="H118" s="73">
        <f>A118</f>
        <v>2000</v>
      </c>
      <c r="I118" s="73">
        <f>H118+5</f>
        <v>2005</v>
      </c>
      <c r="J118" s="74"/>
      <c r="K118" s="75"/>
      <c r="L118" s="76">
        <v>1.4999999999999999E-2</v>
      </c>
    </row>
    <row r="119" spans="1:12" ht="18">
      <c r="A119" s="68">
        <v>2000</v>
      </c>
      <c r="B119" s="69" t="s">
        <v>432</v>
      </c>
      <c r="C119" s="69"/>
      <c r="D119" s="69" t="s">
        <v>436</v>
      </c>
      <c r="E119" s="70">
        <v>4</v>
      </c>
      <c r="F119" s="71" t="s">
        <v>434</v>
      </c>
      <c r="G119" s="72">
        <f>H119-H119*L119</f>
        <v>1970</v>
      </c>
      <c r="H119" s="73">
        <f>A119</f>
        <v>2000</v>
      </c>
      <c r="I119" s="73">
        <f>H119+5</f>
        <v>2005</v>
      </c>
      <c r="J119" s="74"/>
      <c r="K119" s="75"/>
      <c r="L119" s="76">
        <v>1.4999999999999999E-2</v>
      </c>
    </row>
    <row r="120" spans="1:12" ht="18">
      <c r="A120" s="68">
        <v>2000</v>
      </c>
      <c r="B120" s="69" t="s">
        <v>432</v>
      </c>
      <c r="C120" s="69"/>
      <c r="D120" s="69" t="s">
        <v>437</v>
      </c>
      <c r="E120" s="70">
        <v>4</v>
      </c>
      <c r="F120" s="71" t="s">
        <v>434</v>
      </c>
      <c r="G120" s="72">
        <f>H120-H120*L120</f>
        <v>1970</v>
      </c>
      <c r="H120" s="73">
        <f>A120</f>
        <v>2000</v>
      </c>
      <c r="I120" s="73">
        <f>H120+5</f>
        <v>2005</v>
      </c>
      <c r="J120" s="74"/>
      <c r="K120" s="75"/>
      <c r="L120" s="76">
        <v>1.4999999999999999E-2</v>
      </c>
    </row>
    <row r="121" spans="1:12" ht="18">
      <c r="A121" s="77">
        <v>2000</v>
      </c>
      <c r="B121" s="78" t="s">
        <v>432</v>
      </c>
      <c r="C121" s="78"/>
      <c r="D121" s="78" t="s">
        <v>438</v>
      </c>
      <c r="E121" s="79">
        <v>4</v>
      </c>
      <c r="F121" s="80" t="s">
        <v>434</v>
      </c>
      <c r="G121" s="81">
        <f>H121-H121*L121</f>
        <v>1970</v>
      </c>
      <c r="H121" s="82">
        <f>A121</f>
        <v>2000</v>
      </c>
      <c r="I121" s="82">
        <f>H121+5</f>
        <v>2005</v>
      </c>
      <c r="J121" s="83"/>
      <c r="K121" s="84"/>
      <c r="L121" s="76">
        <v>1.4999999999999999E-2</v>
      </c>
    </row>
  </sheetData>
  <mergeCells count="7">
    <mergeCell ref="B1:E1"/>
    <mergeCell ref="I2:K3"/>
    <mergeCell ref="A2:C3"/>
    <mergeCell ref="A5:D5"/>
    <mergeCell ref="E5:F5"/>
    <mergeCell ref="D3:H3"/>
    <mergeCell ref="D2:H2"/>
  </mergeCells>
  <pageMargins left="0.15748031496062992" right="0.15748031496062992" top="0.31496062992125984" bottom="0.39370078740157483" header="0.23622047244094491" footer="0.15748031496062992"/>
  <pageSetup paperSize="9" scale="5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5</vt:i4>
      </vt:variant>
      <vt:variant>
        <vt:lpstr>Adlandırılmış Aralıklar</vt:lpstr>
      </vt:variant>
      <vt:variant>
        <vt:i4>6</vt:i4>
      </vt:variant>
    </vt:vector>
  </HeadingPairs>
  <TitlesOfParts>
    <vt:vector size="11" baseType="lpstr">
      <vt:lpstr>---1---</vt:lpstr>
      <vt:lpstr>---2---</vt:lpstr>
      <vt:lpstr>---3---</vt:lpstr>
      <vt:lpstr>---4---</vt:lpstr>
      <vt:lpstr>---5---</vt:lpstr>
      <vt:lpstr>RAFOMRU</vt:lpstr>
      <vt:lpstr>'---1---'!Yazdırma_Alanı</vt:lpstr>
      <vt:lpstr>'---2---'!Yazdırma_Alanı</vt:lpstr>
      <vt:lpstr>'---3---'!Yazdırma_Alanı</vt:lpstr>
      <vt:lpstr>'---4---'!Yazdırma_Alanı</vt:lpstr>
      <vt:lpstr>'---5---'!Yazdırma_Alanı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2006-09-26T09:04:32Z</dcterms:created>
  <dcterms:modified xsi:type="dcterms:W3CDTF">2022-01-21T07:27:28Z</dcterms:modified>
</cp:coreProperties>
</file>